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checkCompatibility="1" defaultThemeVersion="166925"/>
  <mc:AlternateContent xmlns:mc="http://schemas.openxmlformats.org/markup-compatibility/2006">
    <mc:Choice Requires="x15">
      <x15ac:absPath xmlns:x15ac="http://schemas.microsoft.com/office/spreadsheetml/2010/11/ac" url="C:\Users\mainak2501\Downloads\"/>
    </mc:Choice>
  </mc:AlternateContent>
  <xr:revisionPtr revIDLastSave="0" documentId="13_ncr:1_{F5E90C71-CDCB-49B5-AD78-88D9A0148C98}" xr6:coauthVersionLast="47" xr6:coauthVersionMax="47" xr10:uidLastSave="{00000000-0000-0000-0000-000000000000}"/>
  <workbookProtection workbookAlgorithmName="SHA-512" workbookHashValue="5eujn3WhyfLgqxyORf1D4MbM495YVtzCRHxypa6ip/ZByMS5BGYVm+/iP+gEuot1AvEwGHbEN/Vgqu/Srry6YA==" workbookSaltValue="aHp2StWpl9wQ8158T+HCnA==" workbookSpinCount="100000" revisionsAlgorithmName="SHA-512" revisionsHashValue="MHupTYsspYpza3Du1OwybB2+MW+kyIM/oI68WRYmQUMM1h/UQ+WwOy6bRQQen00j20ollLU6uEjbPke/7nAaaw==" revisionsSaltValue="NYQznDSCUYThey8fPrX2FQ==" revisionsSpinCount="100000" lockStructure="1"/>
  <bookViews>
    <workbookView xWindow="-108" yWindow="-108" windowWidth="23256" windowHeight="12456" tabRatio="803" firstSheet="1" activeTab="15"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 sheetId="7" r:id="rId7"/>
    <sheet name="Sch-4a" sheetId="8" r:id="rId8"/>
    <sheet name="Sch-4b" sheetId="9" r:id="rId9"/>
    <sheet name="Sch-5 Dis" sheetId="10" state="hidden" r:id="rId10"/>
    <sheet name="Sch-5" sheetId="11" r:id="rId11"/>
    <sheet name="Sch-6" sheetId="12" r:id="rId12"/>
    <sheet name="Sch-6 After Discount" sheetId="13" r:id="rId13"/>
    <sheet name="Sch-7" sheetId="14" r:id="rId14"/>
    <sheet name="Discount" sheetId="15" r:id="rId15"/>
    <sheet name="Bid Form 2nd Envelope" sheetId="16" r:id="rId16"/>
  </sheets>
  <externalReferences>
    <externalReference r:id="rId17"/>
  </externalReference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_xlnm._FilterDatabase" localSheetId="4" hidden="1">'Sch-1'!$A$18:$AY$79</definedName>
    <definedName name="_xlnm._FilterDatabase" localSheetId="5" hidden="1">'Sch-2'!$G$19:$J$81</definedName>
    <definedName name="_xlnm._FilterDatabase" localSheetId="6" hidden="1">'Sch-3 '!$A$19:$BB$53</definedName>
    <definedName name="ab">#REF!</definedName>
    <definedName name="logo1">"Picture 7"</definedName>
    <definedName name="_xlnm.Print_Area" localSheetId="15">'Bid Form 2nd Envelope'!$A$1:$F$60</definedName>
    <definedName name="_xlnm.Print_Area" localSheetId="1">Cover!$A$1:$F$15</definedName>
    <definedName name="_xlnm.Print_Area" localSheetId="14">Discount!$A$2:$G$43</definedName>
    <definedName name="_xlnm.Print_Area" localSheetId="2">Instructions!$A$1:$C$50</definedName>
    <definedName name="_xlnm.Print_Area" localSheetId="3">'Names of Bidder'!$A$1:$F$33</definedName>
    <definedName name="_xlnm.Print_Area" localSheetId="4">'Sch-1'!$A$1:$O$91</definedName>
    <definedName name="_xlnm.Print_Area" localSheetId="5">'Sch-2'!$A$1:$K$90</definedName>
    <definedName name="_xlnm.Print_Area" localSheetId="6">'Sch-3 '!$A$1:$Q$59</definedName>
    <definedName name="_xlnm.Print_Area" localSheetId="7">'Sch-4a'!$A$1:$Q$33</definedName>
    <definedName name="_xlnm.Print_Area" localSheetId="8">'Sch-4b'!$A$1:$Q$36</definedName>
    <definedName name="_xlnm.Print_Area" localSheetId="10">'Sch-5'!$A$1:$E$26</definedName>
    <definedName name="_xlnm.Print_Area" localSheetId="9">'Sch-5 Dis'!$A$1:$E$26</definedName>
    <definedName name="_xlnm.Print_Area" localSheetId="11">'Sch-6'!$A$1:$D$33</definedName>
    <definedName name="_xlnm.Print_Area" localSheetId="12">'Sch-6 After Discount'!$A$1:$D$33</definedName>
    <definedName name="_xlnm.Print_Area" localSheetId="13">'Sch-7'!$A$1:$N$27</definedName>
    <definedName name="_xlnm.Print_Titles" localSheetId="4">'Sch-1'!$15:$17</definedName>
    <definedName name="_xlnm.Print_Titles" localSheetId="5">'Sch-2'!$15:$17</definedName>
    <definedName name="_xlnm.Print_Titles" localSheetId="6">'Sch-3 '!$13:$17</definedName>
    <definedName name="_xlnm.Print_Titles" localSheetId="10">'Sch-5'!$3:$13</definedName>
    <definedName name="_xlnm.Print_Titles" localSheetId="9">'Sch-5 Dis'!$3:$13</definedName>
    <definedName name="_xlnm.Print_Titles" localSheetId="11">'Sch-6'!$3:$13</definedName>
    <definedName name="_xlnm.Print_Titles" localSheetId="12">'Sch-6 After Discount'!$3:$13</definedName>
    <definedName name="_xlnm.Print_Titles" localSheetId="13">'Sch-7'!$14:$14</definedName>
    <definedName name="_xlnm.Recorder">#REF!</definedName>
    <definedName name="TEST">#REF!</definedName>
    <definedName name="Z_01ACF2E1_8E61_4459_ABC1_B6C183DEED61_.wvu.PrintArea" localSheetId="15" hidden="1">'Bid Form 2nd Envelope'!$A$1:$F$61</definedName>
    <definedName name="Z_01ACF2E1_8E61_4459_ABC1_B6C183DEED61_.wvu.PrintArea" localSheetId="3" hidden="1">'Names of Bidder'!$A$1:$D$31</definedName>
    <definedName name="Z_01ACF2E1_8E61_4459_ABC1_B6C183DEED61_.wvu.PrintArea" localSheetId="4" hidden="1">'Sch-1'!$A$1:$O$92</definedName>
    <definedName name="Z_01ACF2E1_8E61_4459_ABC1_B6C183DEED61_.wvu.PrintArea" localSheetId="5" hidden="1">'Sch-2'!$A$1:$J$80</definedName>
    <definedName name="Z_01ACF2E1_8E61_4459_ABC1_B6C183DEED61_.wvu.PrintArea" localSheetId="6" hidden="1">'Sch-3 '!$A$1:$P$52</definedName>
    <definedName name="Z_01ACF2E1_8E61_4459_ABC1_B6C183DEED61_.wvu.PrintArea" localSheetId="7" hidden="1">'Sch-4a'!$A$1:$Q$33</definedName>
    <definedName name="Z_01ACF2E1_8E61_4459_ABC1_B6C183DEED61_.wvu.PrintArea" localSheetId="8" hidden="1">'Sch-4b'!$A$1:$Q$36</definedName>
    <definedName name="Z_01ACF2E1_8E61_4459_ABC1_B6C183DEED61_.wvu.PrintArea" localSheetId="10" hidden="1">'Sch-5'!$A$1:$E$27</definedName>
    <definedName name="Z_01ACF2E1_8E61_4459_ABC1_B6C183DEED61_.wvu.PrintArea" localSheetId="9" hidden="1">'Sch-5 Dis'!$A$1:$E$27</definedName>
    <definedName name="Z_01ACF2E1_8E61_4459_ABC1_B6C183DEED61_.wvu.PrintArea" localSheetId="11" hidden="1">'Sch-6'!$A$1:$D$35</definedName>
    <definedName name="Z_01ACF2E1_8E61_4459_ABC1_B6C183DEED61_.wvu.PrintArea" localSheetId="12" hidden="1">'Sch-6 After Discount'!$A$1:$D$35</definedName>
    <definedName name="Z_01ACF2E1_8E61_4459_ABC1_B6C183DEED61_.wvu.PrintArea" localSheetId="13" hidden="1">'Sch-7'!$A$1:$M$27</definedName>
    <definedName name="Z_01ACF2E1_8E61_4459_ABC1_B6C183DEED61_.wvu.PrintTitles" localSheetId="4" hidden="1">'Sch-1'!$15:$17</definedName>
    <definedName name="Z_01ACF2E1_8E61_4459_ABC1_B6C183DEED61_.wvu.PrintTitles" localSheetId="5" hidden="1">'Sch-2'!$15:$17</definedName>
    <definedName name="Z_01ACF2E1_8E61_4459_ABC1_B6C183DEED61_.wvu.PrintTitles" localSheetId="6" hidden="1">'Sch-3 '!$13:$17</definedName>
    <definedName name="Z_01ACF2E1_8E61_4459_ABC1_B6C183DEED61_.wvu.PrintTitles" localSheetId="10" hidden="1">'Sch-5'!$3:$13</definedName>
    <definedName name="Z_01ACF2E1_8E61_4459_ABC1_B6C183DEED61_.wvu.PrintTitles" localSheetId="9" hidden="1">'Sch-5 Dis'!$3:$13</definedName>
    <definedName name="Z_01ACF2E1_8E61_4459_ABC1_B6C183DEED61_.wvu.PrintTitles" localSheetId="11" hidden="1">'Sch-6'!$3:$13</definedName>
    <definedName name="Z_01ACF2E1_8E61_4459_ABC1_B6C183DEED61_.wvu.PrintTitles" localSheetId="12" hidden="1">'Sch-6 After Discount'!$3:$13</definedName>
    <definedName name="Z_01ACF2E1_8E61_4459_ABC1_B6C183DEED61_.wvu.PrintTitles" localSheetId="13" hidden="1">'Sch-7'!$14:$14</definedName>
    <definedName name="Z_03FF083C_583E_419B_931B_109B3C9F6C32_.wvu.Cols" localSheetId="15" hidden="1">'Bid Form 2nd Envelope'!$G:$AL</definedName>
    <definedName name="Z_03FF083C_583E_419B_931B_109B3C9F6C32_.wvu.Cols" localSheetId="14" hidden="1">Discount!$H:$L</definedName>
    <definedName name="Z_03FF083C_583E_419B_931B_109B3C9F6C32_.wvu.Cols" localSheetId="3" hidden="1">'Names of Bidder'!$J:$Z</definedName>
    <definedName name="Z_03FF083C_583E_419B_931B_109B3C9F6C32_.wvu.Cols" localSheetId="4" hidden="1">'Sch-1'!$O:$T,'Sch-1'!$AD:$AH</definedName>
    <definedName name="Z_03FF083C_583E_419B_931B_109B3C9F6C32_.wvu.Cols" localSheetId="5" hidden="1">'Sch-2'!$K:$K</definedName>
    <definedName name="Z_03FF083C_583E_419B_931B_109B3C9F6C32_.wvu.Cols" localSheetId="6" hidden="1">'Sch-3 '!$Q:$U,'Sch-3 '!$AK:$AP</definedName>
    <definedName name="Z_03FF083C_583E_419B_931B_109B3C9F6C32_.wvu.Cols" localSheetId="7" hidden="1">'Sch-4a'!$Q:$U</definedName>
    <definedName name="Z_03FF083C_583E_419B_931B_109B3C9F6C32_.wvu.Cols" localSheetId="8" hidden="1">'Sch-4b'!$Q:$T</definedName>
    <definedName name="Z_03FF083C_583E_419B_931B_109B3C9F6C32_.wvu.Cols" localSheetId="10" hidden="1">'Sch-5'!$I:$P</definedName>
    <definedName name="Z_03FF083C_583E_419B_931B_109B3C9F6C32_.wvu.Cols" localSheetId="13" hidden="1">'Sch-7'!$P:$R,'Sch-7'!$AG:$AM</definedName>
    <definedName name="Z_03FF083C_583E_419B_931B_109B3C9F6C32_.wvu.FilterData" localSheetId="4" hidden="1">'Sch-1'!$A$18:$AY$79</definedName>
    <definedName name="Z_03FF083C_583E_419B_931B_109B3C9F6C32_.wvu.FilterData" localSheetId="5" hidden="1">'Sch-2'!$G$19:$J$81</definedName>
    <definedName name="Z_03FF083C_583E_419B_931B_109B3C9F6C32_.wvu.FilterData" localSheetId="6" hidden="1">'Sch-3 '!$A$19:$BB$53</definedName>
    <definedName name="Z_03FF083C_583E_419B_931B_109B3C9F6C32_.wvu.PrintArea" localSheetId="15" hidden="1">'Bid Form 2nd Envelope'!$A$1:$F$60</definedName>
    <definedName name="Z_03FF083C_583E_419B_931B_109B3C9F6C32_.wvu.PrintArea" localSheetId="1" hidden="1">Cover!$A$1:$F$15</definedName>
    <definedName name="Z_03FF083C_583E_419B_931B_109B3C9F6C32_.wvu.PrintArea" localSheetId="14" hidden="1">Discount!$A$2:$G$43</definedName>
    <definedName name="Z_03FF083C_583E_419B_931B_109B3C9F6C32_.wvu.PrintArea" localSheetId="2" hidden="1">Instructions!$A$1:$C$50</definedName>
    <definedName name="Z_03FF083C_583E_419B_931B_109B3C9F6C32_.wvu.PrintArea" localSheetId="3" hidden="1">'Names of Bidder'!$A$1:$F$33</definedName>
    <definedName name="Z_03FF083C_583E_419B_931B_109B3C9F6C32_.wvu.PrintArea" localSheetId="4" hidden="1">'Sch-1'!$A$1:$O$91</definedName>
    <definedName name="Z_03FF083C_583E_419B_931B_109B3C9F6C32_.wvu.PrintArea" localSheetId="5" hidden="1">'Sch-2'!$A$1:$K$90</definedName>
    <definedName name="Z_03FF083C_583E_419B_931B_109B3C9F6C32_.wvu.PrintArea" localSheetId="6" hidden="1">'Sch-3 '!$A$1:$Q$59</definedName>
    <definedName name="Z_03FF083C_583E_419B_931B_109B3C9F6C32_.wvu.PrintArea" localSheetId="7" hidden="1">'Sch-4a'!$A$1:$Q$33</definedName>
    <definedName name="Z_03FF083C_583E_419B_931B_109B3C9F6C32_.wvu.PrintArea" localSheetId="8" hidden="1">'Sch-4b'!$A$1:$Q$36</definedName>
    <definedName name="Z_03FF083C_583E_419B_931B_109B3C9F6C32_.wvu.PrintArea" localSheetId="10" hidden="1">'Sch-5'!$A$1:$E$26</definedName>
    <definedName name="Z_03FF083C_583E_419B_931B_109B3C9F6C32_.wvu.PrintArea" localSheetId="9" hidden="1">'Sch-5 Dis'!$A$1:$E$26</definedName>
    <definedName name="Z_03FF083C_583E_419B_931B_109B3C9F6C32_.wvu.PrintArea" localSheetId="11" hidden="1">'Sch-6'!$A$1:$D$33</definedName>
    <definedName name="Z_03FF083C_583E_419B_931B_109B3C9F6C32_.wvu.PrintArea" localSheetId="12" hidden="1">'Sch-6 After Discount'!$A$1:$D$33</definedName>
    <definedName name="Z_03FF083C_583E_419B_931B_109B3C9F6C32_.wvu.PrintArea" localSheetId="13" hidden="1">'Sch-7'!$A$1:$N$27</definedName>
    <definedName name="Z_03FF083C_583E_419B_931B_109B3C9F6C32_.wvu.PrintTitles" localSheetId="4" hidden="1">'Sch-1'!$15:$17</definedName>
    <definedName name="Z_03FF083C_583E_419B_931B_109B3C9F6C32_.wvu.PrintTitles" localSheetId="5" hidden="1">'Sch-2'!$15:$17</definedName>
    <definedName name="Z_03FF083C_583E_419B_931B_109B3C9F6C32_.wvu.PrintTitles" localSheetId="6" hidden="1">'Sch-3 '!$13:$17</definedName>
    <definedName name="Z_03FF083C_583E_419B_931B_109B3C9F6C32_.wvu.PrintTitles" localSheetId="10" hidden="1">'Sch-5'!$3:$13</definedName>
    <definedName name="Z_03FF083C_583E_419B_931B_109B3C9F6C32_.wvu.PrintTitles" localSheetId="9" hidden="1">'Sch-5 Dis'!$3:$13</definedName>
    <definedName name="Z_03FF083C_583E_419B_931B_109B3C9F6C32_.wvu.PrintTitles" localSheetId="11" hidden="1">'Sch-6'!$3:$13</definedName>
    <definedName name="Z_03FF083C_583E_419B_931B_109B3C9F6C32_.wvu.PrintTitles" localSheetId="12" hidden="1">'Sch-6 After Discount'!$3:$13</definedName>
    <definedName name="Z_03FF083C_583E_419B_931B_109B3C9F6C32_.wvu.PrintTitles" localSheetId="13" hidden="1">'Sch-7'!$14:$14</definedName>
    <definedName name="Z_03FF083C_583E_419B_931B_109B3C9F6C32_.wvu.Rows" localSheetId="1" hidden="1">Cover!$7:$7</definedName>
    <definedName name="Z_03FF083C_583E_419B_931B_109B3C9F6C32_.wvu.Rows" localSheetId="14" hidden="1">Discount!$32:$34</definedName>
    <definedName name="Z_03FF083C_583E_419B_931B_109B3C9F6C32_.wvu.Rows" localSheetId="3" hidden="1">'Names of Bidder'!$7:$7,'Names of Bidder'!$14:$23,'Names of Bidder'!$27:$30</definedName>
    <definedName name="Z_03FF083C_583E_419B_931B_109B3C9F6C32_.wvu.Rows" localSheetId="4" hidden="1">'Sch-1'!$80:$80,'Sch-1'!$84:$84</definedName>
    <definedName name="Z_03FF083C_583E_419B_931B_109B3C9F6C32_.wvu.Rows" localSheetId="5" hidden="1">'Sch-2'!$80:$80</definedName>
    <definedName name="Z_03FF083C_583E_419B_931B_109B3C9F6C32_.wvu.Rows" localSheetId="6" hidden="1">'Sch-3 '!$52:$52,'Sch-3 '!$54:$54</definedName>
    <definedName name="Z_03FF083C_583E_419B_931B_109B3C9F6C32_.wvu.Rows" localSheetId="7" hidden="1">'Sch-4a'!$26:$26</definedName>
    <definedName name="Z_03FF083C_583E_419B_931B_109B3C9F6C32_.wvu.Rows" localSheetId="8" hidden="1">'Sch-4b'!$29:$29</definedName>
    <definedName name="Z_03FF083C_583E_419B_931B_109B3C9F6C32_.wvu.Rows" localSheetId="11" hidden="1">'Sch-6'!$31:$31</definedName>
    <definedName name="Z_03FF083C_583E_419B_931B_109B3C9F6C32_.wvu.Rows" localSheetId="13" hidden="1">'Sch-7'!$17:$18,'Sch-7'!$100:$218</definedName>
    <definedName name="Z_0E784DF4_DCB0_4594_B697_9BB3E5A34D91_.wvu.Cols" localSheetId="15" hidden="1">'Bid Form 2nd Envelope'!$Y:$AN</definedName>
    <definedName name="Z_0E784DF4_DCB0_4594_B697_9BB3E5A34D91_.wvu.Cols" localSheetId="14" hidden="1">Discount!$H:$K</definedName>
    <definedName name="Z_0E784DF4_DCB0_4594_B697_9BB3E5A34D91_.wvu.Cols" localSheetId="4" hidden="1">'Sch-1'!$Q:$S</definedName>
    <definedName name="Z_0E784DF4_DCB0_4594_B697_9BB3E5A34D91_.wvu.Cols" localSheetId="6" hidden="1">'Sch-3 '!$R:$S,'Sch-3 '!$AK:$AP</definedName>
    <definedName name="Z_0E784DF4_DCB0_4594_B697_9BB3E5A34D91_.wvu.Cols" localSheetId="7" hidden="1">'Sch-4a'!$R:$S</definedName>
    <definedName name="Z_0E784DF4_DCB0_4594_B697_9BB3E5A34D91_.wvu.Cols" localSheetId="8" hidden="1">'Sch-4b'!$R:$S</definedName>
    <definedName name="Z_0E784DF4_DCB0_4594_B697_9BB3E5A34D91_.wvu.Cols" localSheetId="10" hidden="1">'Sch-5'!$I:$P</definedName>
    <definedName name="Z_0E784DF4_DCB0_4594_B697_9BB3E5A34D91_.wvu.Cols" localSheetId="13" hidden="1">'Sch-7'!$P:$R,'Sch-7'!$AG:$AM</definedName>
    <definedName name="Z_0E784DF4_DCB0_4594_B697_9BB3E5A34D91_.wvu.FilterData" localSheetId="4" hidden="1">'Sch-1'!$A$19:$AZ$83</definedName>
    <definedName name="Z_0E784DF4_DCB0_4594_B697_9BB3E5A34D91_.wvu.FilterData" localSheetId="5" hidden="1">'Sch-2'!$G$19:$J$81</definedName>
    <definedName name="Z_0E784DF4_DCB0_4594_B697_9BB3E5A34D91_.wvu.FilterData" localSheetId="6" hidden="1">'Sch-3 '!$A$19:$BB$53</definedName>
    <definedName name="Z_0E784DF4_DCB0_4594_B697_9BB3E5A34D91_.wvu.PrintArea" localSheetId="15" hidden="1">'Bid Form 2nd Envelope'!$A$1:$F$61</definedName>
    <definedName name="Z_0E784DF4_DCB0_4594_B697_9BB3E5A34D91_.wvu.PrintArea" localSheetId="1" hidden="1">Cover!$A$1:$H$15</definedName>
    <definedName name="Z_0E784DF4_DCB0_4594_B697_9BB3E5A34D91_.wvu.PrintArea" localSheetId="14" hidden="1">Discount!$A$2:$G$43</definedName>
    <definedName name="Z_0E784DF4_DCB0_4594_B697_9BB3E5A34D91_.wvu.PrintArea" localSheetId="2" hidden="1">Instructions!$A$1:$C$50</definedName>
    <definedName name="Z_0E784DF4_DCB0_4594_B697_9BB3E5A34D91_.wvu.PrintArea" localSheetId="3" hidden="1">'Names of Bidder'!$A$1:$F$33</definedName>
    <definedName name="Z_0E784DF4_DCB0_4594_B697_9BB3E5A34D91_.wvu.PrintArea" localSheetId="4" hidden="1">'Sch-1'!$A$1:$O$91</definedName>
    <definedName name="Z_0E784DF4_DCB0_4594_B697_9BB3E5A34D91_.wvu.PrintArea" localSheetId="5" hidden="1">'Sch-2'!$A$1:$J$90</definedName>
    <definedName name="Z_0E784DF4_DCB0_4594_B697_9BB3E5A34D91_.wvu.PrintArea" localSheetId="6" hidden="1">'Sch-3 '!$A$1:$Q$59</definedName>
    <definedName name="Z_0E784DF4_DCB0_4594_B697_9BB3E5A34D91_.wvu.PrintArea" localSheetId="7" hidden="1">'Sch-4a'!$A$1:$Q$33</definedName>
    <definedName name="Z_0E784DF4_DCB0_4594_B697_9BB3E5A34D91_.wvu.PrintArea" localSheetId="8" hidden="1">'Sch-4b'!$A$1:$Q$36</definedName>
    <definedName name="Z_0E784DF4_DCB0_4594_B697_9BB3E5A34D91_.wvu.PrintArea" localSheetId="10" hidden="1">'Sch-5'!$A$1:$E$26</definedName>
    <definedName name="Z_0E784DF4_DCB0_4594_B697_9BB3E5A34D91_.wvu.PrintArea" localSheetId="9" hidden="1">'Sch-5 Dis'!$A$1:$E$26</definedName>
    <definedName name="Z_0E784DF4_DCB0_4594_B697_9BB3E5A34D91_.wvu.PrintArea" localSheetId="11" hidden="1">'Sch-6'!$A$1:$D$33</definedName>
    <definedName name="Z_0E784DF4_DCB0_4594_B697_9BB3E5A34D91_.wvu.PrintArea" localSheetId="12" hidden="1">'Sch-6 After Discount'!$A$1:$D$33</definedName>
    <definedName name="Z_0E784DF4_DCB0_4594_B697_9BB3E5A34D91_.wvu.PrintArea" localSheetId="13" hidden="1">'Sch-7'!$A$1:$N$27</definedName>
    <definedName name="Z_0E784DF4_DCB0_4594_B697_9BB3E5A34D91_.wvu.PrintTitles" localSheetId="4" hidden="1">'Sch-1'!$15:$17</definedName>
    <definedName name="Z_0E784DF4_DCB0_4594_B697_9BB3E5A34D91_.wvu.PrintTitles" localSheetId="5" hidden="1">'Sch-2'!$15:$17</definedName>
    <definedName name="Z_0E784DF4_DCB0_4594_B697_9BB3E5A34D91_.wvu.PrintTitles" localSheetId="6" hidden="1">'Sch-3 '!$13:$17</definedName>
    <definedName name="Z_0E784DF4_DCB0_4594_B697_9BB3E5A34D91_.wvu.PrintTitles" localSheetId="10" hidden="1">'Sch-5'!$3:$13</definedName>
    <definedName name="Z_0E784DF4_DCB0_4594_B697_9BB3E5A34D91_.wvu.PrintTitles" localSheetId="9" hidden="1">'Sch-5 Dis'!$3:$13</definedName>
    <definedName name="Z_0E784DF4_DCB0_4594_B697_9BB3E5A34D91_.wvu.PrintTitles" localSheetId="11" hidden="1">'Sch-6'!$3:$13</definedName>
    <definedName name="Z_0E784DF4_DCB0_4594_B697_9BB3E5A34D91_.wvu.PrintTitles" localSheetId="12" hidden="1">'Sch-6 After Discount'!$3:$13</definedName>
    <definedName name="Z_0E784DF4_DCB0_4594_B697_9BB3E5A34D91_.wvu.PrintTitles" localSheetId="13" hidden="1">'Sch-7'!$14:$14</definedName>
    <definedName name="Z_0E784DF4_DCB0_4594_B697_9BB3E5A34D91_.wvu.Rows" localSheetId="1" hidden="1">Cover!$7:$7</definedName>
    <definedName name="Z_0E784DF4_DCB0_4594_B697_9BB3E5A34D91_.wvu.Rows" localSheetId="14" hidden="1">Discount!$32:$34</definedName>
    <definedName name="Z_0E784DF4_DCB0_4594_B697_9BB3E5A34D91_.wvu.Rows" localSheetId="3" hidden="1">'Names of Bidder'!$13:$23</definedName>
    <definedName name="Z_0E784DF4_DCB0_4594_B697_9BB3E5A34D91_.wvu.Rows" localSheetId="5" hidden="1">'Sch-2'!#REF!</definedName>
    <definedName name="Z_0E784DF4_DCB0_4594_B697_9BB3E5A34D91_.wvu.Rows" localSheetId="13" hidden="1">'Sch-7'!$17:$18,'Sch-7'!$100:$218</definedName>
    <definedName name="Z_12CD1B5E_A60A_4336_BE5B_8500E8354FE1_.wvu.Cols" localSheetId="15" hidden="1">'Bid Form 2nd Envelope'!$Y:$AN</definedName>
    <definedName name="Z_12CD1B5E_A60A_4336_BE5B_8500E8354FE1_.wvu.Cols" localSheetId="14" hidden="1">Discount!$H:$K</definedName>
    <definedName name="Z_12CD1B5E_A60A_4336_BE5B_8500E8354FE1_.wvu.Cols" localSheetId="3" hidden="1">'Names of Bidder'!$J:$Z</definedName>
    <definedName name="Z_12CD1B5E_A60A_4336_BE5B_8500E8354FE1_.wvu.Cols" localSheetId="4" hidden="1">'Sch-1'!$P:$Z,'Sch-1'!$AD:$AH</definedName>
    <definedName name="Z_12CD1B5E_A60A_4336_BE5B_8500E8354FE1_.wvu.Cols" localSheetId="5" hidden="1">'Sch-2'!$K:$N</definedName>
    <definedName name="Z_12CD1B5E_A60A_4336_BE5B_8500E8354FE1_.wvu.Cols" localSheetId="6" hidden="1">'Sch-3 '!$R:$V,'Sch-3 '!$AK:$AP</definedName>
    <definedName name="Z_12CD1B5E_A60A_4336_BE5B_8500E8354FE1_.wvu.Cols" localSheetId="7" hidden="1">'Sch-4a'!$R:$W</definedName>
    <definedName name="Z_12CD1B5E_A60A_4336_BE5B_8500E8354FE1_.wvu.Cols" localSheetId="8" hidden="1">'Sch-4b'!$R:$T</definedName>
    <definedName name="Z_12CD1B5E_A60A_4336_BE5B_8500E8354FE1_.wvu.Cols" localSheetId="10" hidden="1">'Sch-5'!$I:$P</definedName>
    <definedName name="Z_12CD1B5E_A60A_4336_BE5B_8500E8354FE1_.wvu.Cols" localSheetId="13" hidden="1">'Sch-7'!$P:$R,'Sch-7'!$AG:$AM</definedName>
    <definedName name="Z_12CD1B5E_A60A_4336_BE5B_8500E8354FE1_.wvu.FilterData" localSheetId="4" hidden="1">'Sch-1'!$A$19:$AZ$83</definedName>
    <definedName name="Z_12CD1B5E_A60A_4336_BE5B_8500E8354FE1_.wvu.FilterData" localSheetId="5" hidden="1">'Sch-2'!$G$19:$J$81</definedName>
    <definedName name="Z_12CD1B5E_A60A_4336_BE5B_8500E8354FE1_.wvu.FilterData" localSheetId="6" hidden="1">'Sch-3 '!$A$19:$BB$53</definedName>
    <definedName name="Z_12CD1B5E_A60A_4336_BE5B_8500E8354FE1_.wvu.PrintArea" localSheetId="15" hidden="1">'Bid Form 2nd Envelope'!$A$1:$F$60</definedName>
    <definedName name="Z_12CD1B5E_A60A_4336_BE5B_8500E8354FE1_.wvu.PrintArea" localSheetId="1" hidden="1">Cover!$A$1:$F$15</definedName>
    <definedName name="Z_12CD1B5E_A60A_4336_BE5B_8500E8354FE1_.wvu.PrintArea" localSheetId="14" hidden="1">Discount!$A$2:$G$43</definedName>
    <definedName name="Z_12CD1B5E_A60A_4336_BE5B_8500E8354FE1_.wvu.PrintArea" localSheetId="2" hidden="1">Instructions!$A$1:$C$50</definedName>
    <definedName name="Z_12CD1B5E_A60A_4336_BE5B_8500E8354FE1_.wvu.PrintArea" localSheetId="3" hidden="1">'Names of Bidder'!$A$1:$F$33</definedName>
    <definedName name="Z_12CD1B5E_A60A_4336_BE5B_8500E8354FE1_.wvu.PrintArea" localSheetId="4" hidden="1">'Sch-1'!$A$1:$O$91</definedName>
    <definedName name="Z_12CD1B5E_A60A_4336_BE5B_8500E8354FE1_.wvu.PrintArea" localSheetId="5" hidden="1">'Sch-2'!$A$1:$K$90</definedName>
    <definedName name="Z_12CD1B5E_A60A_4336_BE5B_8500E8354FE1_.wvu.PrintArea" localSheetId="6" hidden="1">'Sch-3 '!$A$1:$Q$59</definedName>
    <definedName name="Z_12CD1B5E_A60A_4336_BE5B_8500E8354FE1_.wvu.PrintArea" localSheetId="7" hidden="1">'Sch-4a'!$A$1:$Q$33</definedName>
    <definedName name="Z_12CD1B5E_A60A_4336_BE5B_8500E8354FE1_.wvu.PrintArea" localSheetId="8" hidden="1">'Sch-4b'!$A$1:$Q$36</definedName>
    <definedName name="Z_12CD1B5E_A60A_4336_BE5B_8500E8354FE1_.wvu.PrintArea" localSheetId="10" hidden="1">'Sch-5'!$A$1:$E$26</definedName>
    <definedName name="Z_12CD1B5E_A60A_4336_BE5B_8500E8354FE1_.wvu.PrintArea" localSheetId="9" hidden="1">'Sch-5 Dis'!$A$1:$E$26</definedName>
    <definedName name="Z_12CD1B5E_A60A_4336_BE5B_8500E8354FE1_.wvu.PrintArea" localSheetId="11" hidden="1">'Sch-6'!$A$1:$D$33</definedName>
    <definedName name="Z_12CD1B5E_A60A_4336_BE5B_8500E8354FE1_.wvu.PrintArea" localSheetId="12" hidden="1">'Sch-6 After Discount'!$A$1:$D$33</definedName>
    <definedName name="Z_12CD1B5E_A60A_4336_BE5B_8500E8354FE1_.wvu.PrintArea" localSheetId="13" hidden="1">'Sch-7'!$A$1:$N$27</definedName>
    <definedName name="Z_12CD1B5E_A60A_4336_BE5B_8500E8354FE1_.wvu.PrintTitles" localSheetId="4" hidden="1">'Sch-1'!$15:$17</definedName>
    <definedName name="Z_12CD1B5E_A60A_4336_BE5B_8500E8354FE1_.wvu.PrintTitles" localSheetId="5" hidden="1">'Sch-2'!$15:$17</definedName>
    <definedName name="Z_12CD1B5E_A60A_4336_BE5B_8500E8354FE1_.wvu.PrintTitles" localSheetId="6" hidden="1">'Sch-3 '!$13:$17</definedName>
    <definedName name="Z_12CD1B5E_A60A_4336_BE5B_8500E8354FE1_.wvu.PrintTitles" localSheetId="10" hidden="1">'Sch-5'!$3:$13</definedName>
    <definedName name="Z_12CD1B5E_A60A_4336_BE5B_8500E8354FE1_.wvu.PrintTitles" localSheetId="9" hidden="1">'Sch-5 Dis'!$3:$13</definedName>
    <definedName name="Z_12CD1B5E_A60A_4336_BE5B_8500E8354FE1_.wvu.PrintTitles" localSheetId="11" hidden="1">'Sch-6'!$3:$13</definedName>
    <definedName name="Z_12CD1B5E_A60A_4336_BE5B_8500E8354FE1_.wvu.PrintTitles" localSheetId="12" hidden="1">'Sch-6 After Discount'!$3:$13</definedName>
    <definedName name="Z_12CD1B5E_A60A_4336_BE5B_8500E8354FE1_.wvu.PrintTitles" localSheetId="13" hidden="1">'Sch-7'!$14:$14</definedName>
    <definedName name="Z_12CD1B5E_A60A_4336_BE5B_8500E8354FE1_.wvu.Rows" localSheetId="1" hidden="1">Cover!$7:$7</definedName>
    <definedName name="Z_12CD1B5E_A60A_4336_BE5B_8500E8354FE1_.wvu.Rows" localSheetId="14" hidden="1">Discount!$32:$34</definedName>
    <definedName name="Z_12CD1B5E_A60A_4336_BE5B_8500E8354FE1_.wvu.Rows" localSheetId="3" hidden="1">'Names of Bidder'!$7:$7,'Names of Bidder'!$14:$23,'Names of Bidder'!$27:$30</definedName>
    <definedName name="Z_12CD1B5E_A60A_4336_BE5B_8500E8354FE1_.wvu.Rows" localSheetId="11" hidden="1">'Sch-6'!$31:$31</definedName>
    <definedName name="Z_12CD1B5E_A60A_4336_BE5B_8500E8354FE1_.wvu.Rows" localSheetId="13" hidden="1">'Sch-7'!$17:$18,'Sch-7'!$100:$218</definedName>
    <definedName name="Z_14D7F02E_BCCA_4517_ABC7_537FF4AEB67A_.wvu.Cols" localSheetId="5" hidden="1">'Sch-2'!#REF!</definedName>
    <definedName name="Z_14D7F02E_BCCA_4517_ABC7_537FF4AEB67A_.wvu.Cols" localSheetId="6" hidden="1">'Sch-3 '!$AK:$AP</definedName>
    <definedName name="Z_14D7F02E_BCCA_4517_ABC7_537FF4AEB67A_.wvu.Cols" localSheetId="10" hidden="1">'Sch-5'!$I:$P</definedName>
    <definedName name="Z_14D7F02E_BCCA_4517_ABC7_537FF4AEB67A_.wvu.Cols" localSheetId="9" hidden="1">'Sch-5 Dis'!$I:$P</definedName>
    <definedName name="Z_14D7F02E_BCCA_4517_ABC7_537FF4AEB67A_.wvu.Cols" localSheetId="13" hidden="1">'Sch-7'!$AG:$AM</definedName>
    <definedName name="Z_14D7F02E_BCCA_4517_ABC7_537FF4AEB67A_.wvu.FilterData" localSheetId="4" hidden="1">'Sch-1'!$A$19:$O$86</definedName>
    <definedName name="Z_14D7F02E_BCCA_4517_ABC7_537FF4AEB67A_.wvu.FilterData" localSheetId="6" hidden="1">'Sch-3 '!$A$16:$P$53</definedName>
    <definedName name="Z_14D7F02E_BCCA_4517_ABC7_537FF4AEB67A_.wvu.PrintArea" localSheetId="15" hidden="1">'Bid Form 2nd Envelope'!$A$1:$F$61</definedName>
    <definedName name="Z_14D7F02E_BCCA_4517_ABC7_537FF4AEB67A_.wvu.PrintArea" localSheetId="2" hidden="1">Instructions!$A$1:$C$50</definedName>
    <definedName name="Z_14D7F02E_BCCA_4517_ABC7_537FF4AEB67A_.wvu.PrintArea" localSheetId="3" hidden="1">'Names of Bidder'!$A$1:$D$31</definedName>
    <definedName name="Z_14D7F02E_BCCA_4517_ABC7_537FF4AEB67A_.wvu.PrintArea" localSheetId="4" hidden="1">'Sch-1'!$A$1:$O$92</definedName>
    <definedName name="Z_14D7F02E_BCCA_4517_ABC7_537FF4AEB67A_.wvu.PrintArea" localSheetId="5" hidden="1">'Sch-2'!$A$1:$J$89</definedName>
    <definedName name="Z_14D7F02E_BCCA_4517_ABC7_537FF4AEB67A_.wvu.PrintArea" localSheetId="6" hidden="1">'Sch-3 '!$A$1:$P$60</definedName>
    <definedName name="Z_14D7F02E_BCCA_4517_ABC7_537FF4AEB67A_.wvu.PrintArea" localSheetId="7" hidden="1">'Sch-4a'!$A$1:$Q$33</definedName>
    <definedName name="Z_14D7F02E_BCCA_4517_ABC7_537FF4AEB67A_.wvu.PrintArea" localSheetId="8" hidden="1">'Sch-4b'!$A$1:$Q$36</definedName>
    <definedName name="Z_14D7F02E_BCCA_4517_ABC7_537FF4AEB67A_.wvu.PrintArea" localSheetId="10" hidden="1">'Sch-5'!$A$1:$E$26</definedName>
    <definedName name="Z_14D7F02E_BCCA_4517_ABC7_537FF4AEB67A_.wvu.PrintArea" localSheetId="9" hidden="1">'Sch-5 Dis'!$A$1:$E$26</definedName>
    <definedName name="Z_14D7F02E_BCCA_4517_ABC7_537FF4AEB67A_.wvu.PrintArea" localSheetId="11" hidden="1">'Sch-6'!$A$1:$D$34</definedName>
    <definedName name="Z_14D7F02E_BCCA_4517_ABC7_537FF4AEB67A_.wvu.PrintArea" localSheetId="12" hidden="1">'Sch-6 After Discount'!$A$1:$D$34</definedName>
    <definedName name="Z_14D7F02E_BCCA_4517_ABC7_537FF4AEB67A_.wvu.PrintArea" localSheetId="13" hidden="1">'Sch-7'!$A$1:$M$27</definedName>
    <definedName name="Z_14D7F02E_BCCA_4517_ABC7_537FF4AEB67A_.wvu.PrintTitles" localSheetId="4" hidden="1">'Sch-1'!$15:$17</definedName>
    <definedName name="Z_14D7F02E_BCCA_4517_ABC7_537FF4AEB67A_.wvu.PrintTitles" localSheetId="5" hidden="1">'Sch-2'!$15:$17</definedName>
    <definedName name="Z_14D7F02E_BCCA_4517_ABC7_537FF4AEB67A_.wvu.PrintTitles" localSheetId="6" hidden="1">'Sch-3 '!$13:$17</definedName>
    <definedName name="Z_14D7F02E_BCCA_4517_ABC7_537FF4AEB67A_.wvu.PrintTitles" localSheetId="10" hidden="1">'Sch-5'!$3:$13</definedName>
    <definedName name="Z_14D7F02E_BCCA_4517_ABC7_537FF4AEB67A_.wvu.PrintTitles" localSheetId="9" hidden="1">'Sch-5 Dis'!$3:$13</definedName>
    <definedName name="Z_14D7F02E_BCCA_4517_ABC7_537FF4AEB67A_.wvu.PrintTitles" localSheetId="11" hidden="1">'Sch-6'!$3:$13</definedName>
    <definedName name="Z_14D7F02E_BCCA_4517_ABC7_537FF4AEB67A_.wvu.PrintTitles" localSheetId="12" hidden="1">'Sch-6 After Discount'!$3:$13</definedName>
    <definedName name="Z_14D7F02E_BCCA_4517_ABC7_537FF4AEB67A_.wvu.PrintTitles" localSheetId="13" hidden="1">'Sch-7'!$14:$14</definedName>
    <definedName name="Z_14D7F02E_BCCA_4517_ABC7_537FF4AEB67A_.wvu.Rows" localSheetId="6" hidden="1">'Sch-3 '!#REF!</definedName>
    <definedName name="Z_14D7F02E_BCCA_4517_ABC7_537FF4AEB67A_.wvu.Rows" localSheetId="13" hidden="1">'Sch-7'!$100:$218</definedName>
    <definedName name="Z_223BC0FC_814D_40F0_9795_CE82A16FF3A5_.wvu.Cols" localSheetId="14" hidden="1">Discount!$H:$P</definedName>
    <definedName name="Z_223BC0FC_814D_40F0_9795_CE82A16FF3A5_.wvu.Cols" localSheetId="5" hidden="1">'Sch-2'!$K:$T</definedName>
    <definedName name="Z_223BC0FC_814D_40F0_9795_CE82A16FF3A5_.wvu.Cols" localSheetId="6" hidden="1">'Sch-3 '!$S:$AE,'Sch-3 '!$AK:$AP</definedName>
    <definedName name="Z_223BC0FC_814D_40F0_9795_CE82A16FF3A5_.wvu.Cols" localSheetId="10" hidden="1">'Sch-5'!$I:$P</definedName>
    <definedName name="Z_223BC0FC_814D_40F0_9795_CE82A16FF3A5_.wvu.Cols" localSheetId="13" hidden="1">'Sch-7'!$O:$O,'Sch-7'!$AG:$AM</definedName>
    <definedName name="Z_223BC0FC_814D_40F0_9795_CE82A16FF3A5_.wvu.FilterData" localSheetId="4" hidden="1">'Sch-1'!$A$19:$O$80</definedName>
    <definedName name="Z_223BC0FC_814D_40F0_9795_CE82A16FF3A5_.wvu.FilterData" localSheetId="5" hidden="1">'Sch-2'!$G$19:$J$81</definedName>
    <definedName name="Z_223BC0FC_814D_40F0_9795_CE82A16FF3A5_.wvu.FilterData" localSheetId="6" hidden="1">'Sch-3 '!$A$19:$P$53</definedName>
    <definedName name="Z_223BC0FC_814D_40F0_9795_CE82A16FF3A5_.wvu.PrintArea" localSheetId="15" hidden="1">'Bid Form 2nd Envelope'!$A$1:$F$61</definedName>
    <definedName name="Z_223BC0FC_814D_40F0_9795_CE82A16FF3A5_.wvu.PrintArea" localSheetId="14" hidden="1">Discount!$A$2:$G$43</definedName>
    <definedName name="Z_223BC0FC_814D_40F0_9795_CE82A16FF3A5_.wvu.PrintArea" localSheetId="2" hidden="1">Instructions!$A$1:$C$50</definedName>
    <definedName name="Z_223BC0FC_814D_40F0_9795_CE82A16FF3A5_.wvu.PrintArea" localSheetId="3" hidden="1">'Names of Bidder'!$A$1:$F$33</definedName>
    <definedName name="Z_223BC0FC_814D_40F0_9795_CE82A16FF3A5_.wvu.PrintArea" localSheetId="4" hidden="1">'Sch-1'!$A$1:$O$91</definedName>
    <definedName name="Z_223BC0FC_814D_40F0_9795_CE82A16FF3A5_.wvu.PrintArea" localSheetId="5" hidden="1">'Sch-2'!$A$1:$J$88</definedName>
    <definedName name="Z_223BC0FC_814D_40F0_9795_CE82A16FF3A5_.wvu.PrintArea" localSheetId="6" hidden="1">'Sch-3 '!$A$1:$P$59</definedName>
    <definedName name="Z_223BC0FC_814D_40F0_9795_CE82A16FF3A5_.wvu.PrintArea" localSheetId="7" hidden="1">'Sch-4a'!$A$1:$Q$33</definedName>
    <definedName name="Z_223BC0FC_814D_40F0_9795_CE82A16FF3A5_.wvu.PrintArea" localSheetId="8" hidden="1">'Sch-4b'!$A$1:$Q$36</definedName>
    <definedName name="Z_223BC0FC_814D_40F0_9795_CE82A16FF3A5_.wvu.PrintArea" localSheetId="10" hidden="1">'Sch-5'!$A$1:$E$26</definedName>
    <definedName name="Z_223BC0FC_814D_40F0_9795_CE82A16FF3A5_.wvu.PrintArea" localSheetId="9" hidden="1">'Sch-5 Dis'!$A$1:$E$26</definedName>
    <definedName name="Z_223BC0FC_814D_40F0_9795_CE82A16FF3A5_.wvu.PrintArea" localSheetId="11" hidden="1">'Sch-6'!$A$1:$D$33</definedName>
    <definedName name="Z_223BC0FC_814D_40F0_9795_CE82A16FF3A5_.wvu.PrintArea" localSheetId="12" hidden="1">'Sch-6 After Discount'!$A$1:$D$33</definedName>
    <definedName name="Z_223BC0FC_814D_40F0_9795_CE82A16FF3A5_.wvu.PrintArea" localSheetId="13" hidden="1">'Sch-7'!$A$1:$M$27</definedName>
    <definedName name="Z_223BC0FC_814D_40F0_9795_CE82A16FF3A5_.wvu.PrintTitles" localSheetId="4" hidden="1">'Sch-1'!$15:$17</definedName>
    <definedName name="Z_223BC0FC_814D_40F0_9795_CE82A16FF3A5_.wvu.PrintTitles" localSheetId="5" hidden="1">'Sch-2'!$15:$17</definedName>
    <definedName name="Z_223BC0FC_814D_40F0_9795_CE82A16FF3A5_.wvu.PrintTitles" localSheetId="6" hidden="1">'Sch-3 '!$13:$17</definedName>
    <definedName name="Z_223BC0FC_814D_40F0_9795_CE82A16FF3A5_.wvu.PrintTitles" localSheetId="10" hidden="1">'Sch-5'!$3:$13</definedName>
    <definedName name="Z_223BC0FC_814D_40F0_9795_CE82A16FF3A5_.wvu.PrintTitles" localSheetId="9" hidden="1">'Sch-5 Dis'!$3:$13</definedName>
    <definedName name="Z_223BC0FC_814D_40F0_9795_CE82A16FF3A5_.wvu.PrintTitles" localSheetId="11" hidden="1">'Sch-6'!$3:$13</definedName>
    <definedName name="Z_223BC0FC_814D_40F0_9795_CE82A16FF3A5_.wvu.PrintTitles" localSheetId="12" hidden="1">'Sch-6 After Discount'!$3:$13</definedName>
    <definedName name="Z_223BC0FC_814D_40F0_9795_CE82A16FF3A5_.wvu.PrintTitles" localSheetId="13" hidden="1">'Sch-7'!$14:$14</definedName>
    <definedName name="Z_223BC0FC_814D_40F0_9795_CE82A16FF3A5_.wvu.Rows" localSheetId="1" hidden="1">Cover!$7:$7</definedName>
    <definedName name="Z_223BC0FC_814D_40F0_9795_CE82A16FF3A5_.wvu.Rows" localSheetId="14" hidden="1">Discount!$32:$34</definedName>
    <definedName name="Z_223BC0FC_814D_40F0_9795_CE82A16FF3A5_.wvu.Rows" localSheetId="4" hidden="1">'Sch-1'!#REF!</definedName>
    <definedName name="Z_223BC0FC_814D_40F0_9795_CE82A16FF3A5_.wvu.Rows" localSheetId="5" hidden="1">'Sch-2'!#REF!</definedName>
    <definedName name="Z_223BC0FC_814D_40F0_9795_CE82A16FF3A5_.wvu.Rows" localSheetId="13" hidden="1">'Sch-7'!$24:$24,'Sch-7'!$100:$218</definedName>
    <definedName name="Z_27A45B7A_04F2_4516_B80B_5ED0825D4ED3_.wvu.Cols" localSheetId="14" hidden="1">Discount!$H:$J</definedName>
    <definedName name="Z_27A45B7A_04F2_4516_B80B_5ED0825D4ED3_.wvu.Cols" localSheetId="4" hidden="1">'Sch-1'!$T:$W</definedName>
    <definedName name="Z_27A45B7A_04F2_4516_B80B_5ED0825D4ED3_.wvu.Cols" localSheetId="5" hidden="1">'Sch-2'!$M:$M</definedName>
    <definedName name="Z_27A45B7A_04F2_4516_B80B_5ED0825D4ED3_.wvu.Cols" localSheetId="6" hidden="1">'Sch-3 '!$S:$S,'Sch-3 '!$AK:$AP</definedName>
    <definedName name="Z_27A45B7A_04F2_4516_B80B_5ED0825D4ED3_.wvu.Cols" localSheetId="10" hidden="1">'Sch-5'!$I:$P</definedName>
    <definedName name="Z_27A45B7A_04F2_4516_B80B_5ED0825D4ED3_.wvu.Cols" localSheetId="9" hidden="1">'Sch-5 Dis'!$I:$P</definedName>
    <definedName name="Z_27A45B7A_04F2_4516_B80B_5ED0825D4ED3_.wvu.Cols" localSheetId="13" hidden="1">'Sch-7'!$O:$O,'Sch-7'!$AG:$AM</definedName>
    <definedName name="Z_27A45B7A_04F2_4516_B80B_5ED0825D4ED3_.wvu.FilterData" localSheetId="4" hidden="1">'Sch-1'!$A$19:$O$80</definedName>
    <definedName name="Z_27A45B7A_04F2_4516_B80B_5ED0825D4ED3_.wvu.FilterData" localSheetId="5" hidden="1">'Sch-2'!$G$19:$J$81</definedName>
    <definedName name="Z_27A45B7A_04F2_4516_B80B_5ED0825D4ED3_.wvu.FilterData" localSheetId="6" hidden="1">'Sch-3 '!$A$19:$P$53</definedName>
    <definedName name="Z_27A45B7A_04F2_4516_B80B_5ED0825D4ED3_.wvu.PrintArea" localSheetId="15" hidden="1">'Bid Form 2nd Envelope'!$A$1:$F$61</definedName>
    <definedName name="Z_27A45B7A_04F2_4516_B80B_5ED0825D4ED3_.wvu.PrintArea" localSheetId="14" hidden="1">Discount!$A$2:$G$43</definedName>
    <definedName name="Z_27A45B7A_04F2_4516_B80B_5ED0825D4ED3_.wvu.PrintArea" localSheetId="2" hidden="1">Instructions!$A$1:$C$50</definedName>
    <definedName name="Z_27A45B7A_04F2_4516_B80B_5ED0825D4ED3_.wvu.PrintArea" localSheetId="3" hidden="1">'Names of Bidder'!$A$1:$D$31</definedName>
    <definedName name="Z_27A45B7A_04F2_4516_B80B_5ED0825D4ED3_.wvu.PrintArea" localSheetId="4" hidden="1">'Sch-1'!$A$1:$O$92</definedName>
    <definedName name="Z_27A45B7A_04F2_4516_B80B_5ED0825D4ED3_.wvu.PrintArea" localSheetId="5" hidden="1">'Sch-2'!$A$1:$J$89</definedName>
    <definedName name="Z_27A45B7A_04F2_4516_B80B_5ED0825D4ED3_.wvu.PrintArea" localSheetId="6" hidden="1">'Sch-3 '!$A$1:$P$60</definedName>
    <definedName name="Z_27A45B7A_04F2_4516_B80B_5ED0825D4ED3_.wvu.PrintArea" localSheetId="7" hidden="1">'Sch-4a'!$A$1:$Q$33</definedName>
    <definedName name="Z_27A45B7A_04F2_4516_B80B_5ED0825D4ED3_.wvu.PrintArea" localSheetId="8" hidden="1">'Sch-4b'!$A$1:$Q$36</definedName>
    <definedName name="Z_27A45B7A_04F2_4516_B80B_5ED0825D4ED3_.wvu.PrintArea" localSheetId="10" hidden="1">'Sch-5'!$A$1:$E$26</definedName>
    <definedName name="Z_27A45B7A_04F2_4516_B80B_5ED0825D4ED3_.wvu.PrintArea" localSheetId="9" hidden="1">'Sch-5 Dis'!$A$1:$E$26</definedName>
    <definedName name="Z_27A45B7A_04F2_4516_B80B_5ED0825D4ED3_.wvu.PrintArea" localSheetId="11" hidden="1">'Sch-6'!$A$1:$D$34</definedName>
    <definedName name="Z_27A45B7A_04F2_4516_B80B_5ED0825D4ED3_.wvu.PrintArea" localSheetId="12" hidden="1">'Sch-6 After Discount'!$A$1:$D$34</definedName>
    <definedName name="Z_27A45B7A_04F2_4516_B80B_5ED0825D4ED3_.wvu.PrintArea" localSheetId="13" hidden="1">'Sch-7'!$A$1:$M$27</definedName>
    <definedName name="Z_27A45B7A_04F2_4516_B80B_5ED0825D4ED3_.wvu.PrintTitles" localSheetId="4" hidden="1">'Sch-1'!$15:$17</definedName>
    <definedName name="Z_27A45B7A_04F2_4516_B80B_5ED0825D4ED3_.wvu.PrintTitles" localSheetId="5" hidden="1">'Sch-2'!$15:$17</definedName>
    <definedName name="Z_27A45B7A_04F2_4516_B80B_5ED0825D4ED3_.wvu.PrintTitles" localSheetId="6" hidden="1">'Sch-3 '!$13:$17</definedName>
    <definedName name="Z_27A45B7A_04F2_4516_B80B_5ED0825D4ED3_.wvu.PrintTitles" localSheetId="10" hidden="1">'Sch-5'!$3:$13</definedName>
    <definedName name="Z_27A45B7A_04F2_4516_B80B_5ED0825D4ED3_.wvu.PrintTitles" localSheetId="9" hidden="1">'Sch-5 Dis'!$3:$13</definedName>
    <definedName name="Z_27A45B7A_04F2_4516_B80B_5ED0825D4ED3_.wvu.PrintTitles" localSheetId="11" hidden="1">'Sch-6'!$3:$13</definedName>
    <definedName name="Z_27A45B7A_04F2_4516_B80B_5ED0825D4ED3_.wvu.PrintTitles" localSheetId="12" hidden="1">'Sch-6 After Discount'!$3:$13</definedName>
    <definedName name="Z_27A45B7A_04F2_4516_B80B_5ED0825D4ED3_.wvu.PrintTitles" localSheetId="13" hidden="1">'Sch-7'!$14:$14</definedName>
    <definedName name="Z_27A45B7A_04F2_4516_B80B_5ED0825D4ED3_.wvu.Rows" localSheetId="1" hidden="1">Cover!$7:$7</definedName>
    <definedName name="Z_27A45B7A_04F2_4516_B80B_5ED0825D4ED3_.wvu.Rows" localSheetId="14" hidden="1">Discount!#REF!</definedName>
    <definedName name="Z_27A45B7A_04F2_4516_B80B_5ED0825D4ED3_.wvu.Rows" localSheetId="13" hidden="1">'Sch-7'!$100:$218</definedName>
    <definedName name="Z_2B5B6511_F071_4C6C_8CE7_AD89764673F9_.wvu.Cols" localSheetId="15" hidden="1">'Bid Form 2nd Envelope'!$Y:$AN</definedName>
    <definedName name="Z_2B5B6511_F071_4C6C_8CE7_AD89764673F9_.wvu.Cols" localSheetId="14" hidden="1">Discount!$H:$K</definedName>
    <definedName name="Z_2B5B6511_F071_4C6C_8CE7_AD89764673F9_.wvu.Cols" localSheetId="3" hidden="1">'Names of Bidder'!$J:$Z</definedName>
    <definedName name="Z_2B5B6511_F071_4C6C_8CE7_AD89764673F9_.wvu.Cols" localSheetId="4" hidden="1">'Sch-1'!$P:$Z,'Sch-1'!$AD:$AH</definedName>
    <definedName name="Z_2B5B6511_F071_4C6C_8CE7_AD89764673F9_.wvu.Cols" localSheetId="5" hidden="1">'Sch-2'!$K:$N</definedName>
    <definedName name="Z_2B5B6511_F071_4C6C_8CE7_AD89764673F9_.wvu.Cols" localSheetId="6" hidden="1">'Sch-3 '!$R:$V,'Sch-3 '!$AK:$AP</definedName>
    <definedName name="Z_2B5B6511_F071_4C6C_8CE7_AD89764673F9_.wvu.Cols" localSheetId="7" hidden="1">'Sch-4a'!$R:$W</definedName>
    <definedName name="Z_2B5B6511_F071_4C6C_8CE7_AD89764673F9_.wvu.Cols" localSheetId="8" hidden="1">'Sch-4b'!$R:$T</definedName>
    <definedName name="Z_2B5B6511_F071_4C6C_8CE7_AD89764673F9_.wvu.Cols" localSheetId="10" hidden="1">'Sch-5'!$I:$P</definedName>
    <definedName name="Z_2B5B6511_F071_4C6C_8CE7_AD89764673F9_.wvu.Cols" localSheetId="13" hidden="1">'Sch-7'!$P:$R,'Sch-7'!$AG:$AM</definedName>
    <definedName name="Z_2B5B6511_F071_4C6C_8CE7_AD89764673F9_.wvu.FilterData" localSheetId="4" hidden="1">'Sch-1'!$A$19:$AZ$83</definedName>
    <definedName name="Z_2B5B6511_F071_4C6C_8CE7_AD89764673F9_.wvu.FilterData" localSheetId="5" hidden="1">'Sch-2'!$G$19:$J$81</definedName>
    <definedName name="Z_2B5B6511_F071_4C6C_8CE7_AD89764673F9_.wvu.FilterData" localSheetId="6" hidden="1">'Sch-3 '!$A$19:$BB$53</definedName>
    <definedName name="Z_2B5B6511_F071_4C6C_8CE7_AD89764673F9_.wvu.PrintArea" localSheetId="15" hidden="1">'Bid Form 2nd Envelope'!$A$1:$F$60</definedName>
    <definedName name="Z_2B5B6511_F071_4C6C_8CE7_AD89764673F9_.wvu.PrintArea" localSheetId="1" hidden="1">Cover!$A$1:$F$15</definedName>
    <definedName name="Z_2B5B6511_F071_4C6C_8CE7_AD89764673F9_.wvu.PrintArea" localSheetId="14" hidden="1">Discount!$A$2:$G$43</definedName>
    <definedName name="Z_2B5B6511_F071_4C6C_8CE7_AD89764673F9_.wvu.PrintArea" localSheetId="2" hidden="1">Instructions!$A$1:$C$50</definedName>
    <definedName name="Z_2B5B6511_F071_4C6C_8CE7_AD89764673F9_.wvu.PrintArea" localSheetId="3" hidden="1">'Names of Bidder'!$A$1:$F$33</definedName>
    <definedName name="Z_2B5B6511_F071_4C6C_8CE7_AD89764673F9_.wvu.PrintArea" localSheetId="4" hidden="1">'Sch-1'!$A$1:$O$91</definedName>
    <definedName name="Z_2B5B6511_F071_4C6C_8CE7_AD89764673F9_.wvu.PrintArea" localSheetId="5" hidden="1">'Sch-2'!$A$1:$K$90</definedName>
    <definedName name="Z_2B5B6511_F071_4C6C_8CE7_AD89764673F9_.wvu.PrintArea" localSheetId="6" hidden="1">'Sch-3 '!$A$1:$Q$59</definedName>
    <definedName name="Z_2B5B6511_F071_4C6C_8CE7_AD89764673F9_.wvu.PrintArea" localSheetId="7" hidden="1">'Sch-4a'!$A$1:$Q$33</definedName>
    <definedName name="Z_2B5B6511_F071_4C6C_8CE7_AD89764673F9_.wvu.PrintArea" localSheetId="8" hidden="1">'Sch-4b'!$A$1:$Q$36</definedName>
    <definedName name="Z_2B5B6511_F071_4C6C_8CE7_AD89764673F9_.wvu.PrintArea" localSheetId="10" hidden="1">'Sch-5'!$A$1:$E$26</definedName>
    <definedName name="Z_2B5B6511_F071_4C6C_8CE7_AD89764673F9_.wvu.PrintArea" localSheetId="9" hidden="1">'Sch-5 Dis'!$A$1:$E$26</definedName>
    <definedName name="Z_2B5B6511_F071_4C6C_8CE7_AD89764673F9_.wvu.PrintArea" localSheetId="11" hidden="1">'Sch-6'!$A$1:$D$33</definedName>
    <definedName name="Z_2B5B6511_F071_4C6C_8CE7_AD89764673F9_.wvu.PrintArea" localSheetId="12" hidden="1">'Sch-6 After Discount'!$A$1:$D$33</definedName>
    <definedName name="Z_2B5B6511_F071_4C6C_8CE7_AD89764673F9_.wvu.PrintArea" localSheetId="13" hidden="1">'Sch-7'!$A$1:$N$27</definedName>
    <definedName name="Z_2B5B6511_F071_4C6C_8CE7_AD89764673F9_.wvu.PrintTitles" localSheetId="4" hidden="1">'Sch-1'!$15:$17</definedName>
    <definedName name="Z_2B5B6511_F071_4C6C_8CE7_AD89764673F9_.wvu.PrintTitles" localSheetId="5" hidden="1">'Sch-2'!$15:$17</definedName>
    <definedName name="Z_2B5B6511_F071_4C6C_8CE7_AD89764673F9_.wvu.PrintTitles" localSheetId="6" hidden="1">'Sch-3 '!$13:$17</definedName>
    <definedName name="Z_2B5B6511_F071_4C6C_8CE7_AD89764673F9_.wvu.PrintTitles" localSheetId="10" hidden="1">'Sch-5'!$3:$13</definedName>
    <definedName name="Z_2B5B6511_F071_4C6C_8CE7_AD89764673F9_.wvu.PrintTitles" localSheetId="9" hidden="1">'Sch-5 Dis'!$3:$13</definedName>
    <definedName name="Z_2B5B6511_F071_4C6C_8CE7_AD89764673F9_.wvu.PrintTitles" localSheetId="11" hidden="1">'Sch-6'!$3:$13</definedName>
    <definedName name="Z_2B5B6511_F071_4C6C_8CE7_AD89764673F9_.wvu.PrintTitles" localSheetId="12" hidden="1">'Sch-6 After Discount'!$3:$13</definedName>
    <definedName name="Z_2B5B6511_F071_4C6C_8CE7_AD89764673F9_.wvu.PrintTitles" localSheetId="13" hidden="1">'Sch-7'!$14:$14</definedName>
    <definedName name="Z_2B5B6511_F071_4C6C_8CE7_AD89764673F9_.wvu.Rows" localSheetId="1" hidden="1">Cover!$7:$7</definedName>
    <definedName name="Z_2B5B6511_F071_4C6C_8CE7_AD89764673F9_.wvu.Rows" localSheetId="14" hidden="1">Discount!$32:$34</definedName>
    <definedName name="Z_2B5B6511_F071_4C6C_8CE7_AD89764673F9_.wvu.Rows" localSheetId="3" hidden="1">'Names of Bidder'!$7:$7,'Names of Bidder'!$14:$23,'Names of Bidder'!$27:$30</definedName>
    <definedName name="Z_2B5B6511_F071_4C6C_8CE7_AD89764673F9_.wvu.Rows" localSheetId="11" hidden="1">'Sch-6'!$31:$31</definedName>
    <definedName name="Z_2B5B6511_F071_4C6C_8CE7_AD89764673F9_.wvu.Rows" localSheetId="13" hidden="1">'Sch-7'!$17:$18,'Sch-7'!$100:$218</definedName>
    <definedName name="Z_302D9D75_0757_45DA_AFBF_614F08F1401B_.wvu.Cols" localSheetId="15" hidden="1">'Bid Form 2nd Envelope'!$Y:$AN</definedName>
    <definedName name="Z_302D9D75_0757_45DA_AFBF_614F08F1401B_.wvu.Cols" localSheetId="14" hidden="1">Discount!$H:$L</definedName>
    <definedName name="Z_302D9D75_0757_45DA_AFBF_614F08F1401B_.wvu.Cols" localSheetId="3" hidden="1">'Names of Bidder'!$J:$Z</definedName>
    <definedName name="Z_302D9D75_0757_45DA_AFBF_614F08F1401B_.wvu.Cols" localSheetId="4" hidden="1">'Sch-1'!$P:$U,'Sch-1'!$AD:$AH</definedName>
    <definedName name="Z_302D9D75_0757_45DA_AFBF_614F08F1401B_.wvu.Cols" localSheetId="5" hidden="1">'Sch-2'!$K:$N</definedName>
    <definedName name="Z_302D9D75_0757_45DA_AFBF_614F08F1401B_.wvu.Cols" localSheetId="6" hidden="1">'Sch-3 '!$R:$U,'Sch-3 '!$AK:$AP</definedName>
    <definedName name="Z_302D9D75_0757_45DA_AFBF_614F08F1401B_.wvu.Cols" localSheetId="7" hidden="1">'Sch-4a'!$R:$U</definedName>
    <definedName name="Z_302D9D75_0757_45DA_AFBF_614F08F1401B_.wvu.Cols" localSheetId="8" hidden="1">'Sch-4b'!$R:$T</definedName>
    <definedName name="Z_302D9D75_0757_45DA_AFBF_614F08F1401B_.wvu.Cols" localSheetId="10" hidden="1">'Sch-5'!$I:$P</definedName>
    <definedName name="Z_302D9D75_0757_45DA_AFBF_614F08F1401B_.wvu.Cols" localSheetId="13" hidden="1">'Sch-7'!$P:$R,'Sch-7'!$AG:$AM</definedName>
    <definedName name="Z_302D9D75_0757_45DA_AFBF_614F08F1401B_.wvu.FilterData" localSheetId="4" hidden="1">'Sch-1'!$A$18:$AY$79</definedName>
    <definedName name="Z_302D9D75_0757_45DA_AFBF_614F08F1401B_.wvu.FilterData" localSheetId="5" hidden="1">'Sch-2'!$G$19:$J$81</definedName>
    <definedName name="Z_302D9D75_0757_45DA_AFBF_614F08F1401B_.wvu.FilterData" localSheetId="6" hidden="1">'Sch-3 '!$A$19:$BB$53</definedName>
    <definedName name="Z_302D9D75_0757_45DA_AFBF_614F08F1401B_.wvu.PrintArea" localSheetId="15" hidden="1">'Bid Form 2nd Envelope'!$A$1:$F$60</definedName>
    <definedName name="Z_302D9D75_0757_45DA_AFBF_614F08F1401B_.wvu.PrintArea" localSheetId="1" hidden="1">Cover!$A$1:$F$15</definedName>
    <definedName name="Z_302D9D75_0757_45DA_AFBF_614F08F1401B_.wvu.PrintArea" localSheetId="14" hidden="1">Discount!$A$2:$G$43</definedName>
    <definedName name="Z_302D9D75_0757_45DA_AFBF_614F08F1401B_.wvu.PrintArea" localSheetId="2" hidden="1">Instructions!$A$1:$C$50</definedName>
    <definedName name="Z_302D9D75_0757_45DA_AFBF_614F08F1401B_.wvu.PrintArea" localSheetId="3" hidden="1">'Names of Bidder'!$A$1:$F$33</definedName>
    <definedName name="Z_302D9D75_0757_45DA_AFBF_614F08F1401B_.wvu.PrintArea" localSheetId="4" hidden="1">'Sch-1'!$A$1:$O$91</definedName>
    <definedName name="Z_302D9D75_0757_45DA_AFBF_614F08F1401B_.wvu.PrintArea" localSheetId="5" hidden="1">'Sch-2'!$A$1:$K$90</definedName>
    <definedName name="Z_302D9D75_0757_45DA_AFBF_614F08F1401B_.wvu.PrintArea" localSheetId="6" hidden="1">'Sch-3 '!$A$1:$Q$59</definedName>
    <definedName name="Z_302D9D75_0757_45DA_AFBF_614F08F1401B_.wvu.PrintArea" localSheetId="7" hidden="1">'Sch-4a'!$A$1:$Q$33</definedName>
    <definedName name="Z_302D9D75_0757_45DA_AFBF_614F08F1401B_.wvu.PrintArea" localSheetId="8" hidden="1">'Sch-4b'!$A$1:$Q$36</definedName>
    <definedName name="Z_302D9D75_0757_45DA_AFBF_614F08F1401B_.wvu.PrintArea" localSheetId="10" hidden="1">'Sch-5'!$A$1:$E$26</definedName>
    <definedName name="Z_302D9D75_0757_45DA_AFBF_614F08F1401B_.wvu.PrintArea" localSheetId="9" hidden="1">'Sch-5 Dis'!$A$1:$E$26</definedName>
    <definedName name="Z_302D9D75_0757_45DA_AFBF_614F08F1401B_.wvu.PrintArea" localSheetId="11" hidden="1">'Sch-6'!$A$1:$D$33</definedName>
    <definedName name="Z_302D9D75_0757_45DA_AFBF_614F08F1401B_.wvu.PrintArea" localSheetId="12" hidden="1">'Sch-6 After Discount'!$A$1:$D$33</definedName>
    <definedName name="Z_302D9D75_0757_45DA_AFBF_614F08F1401B_.wvu.PrintArea" localSheetId="13" hidden="1">'Sch-7'!$A$1:$N$27</definedName>
    <definedName name="Z_302D9D75_0757_45DA_AFBF_614F08F1401B_.wvu.PrintTitles" localSheetId="4" hidden="1">'Sch-1'!$15:$17</definedName>
    <definedName name="Z_302D9D75_0757_45DA_AFBF_614F08F1401B_.wvu.PrintTitles" localSheetId="5" hidden="1">'Sch-2'!$15:$17</definedName>
    <definedName name="Z_302D9D75_0757_45DA_AFBF_614F08F1401B_.wvu.PrintTitles" localSheetId="6" hidden="1">'Sch-3 '!$13:$17</definedName>
    <definedName name="Z_302D9D75_0757_45DA_AFBF_614F08F1401B_.wvu.PrintTitles" localSheetId="10" hidden="1">'Sch-5'!$3:$13</definedName>
    <definedName name="Z_302D9D75_0757_45DA_AFBF_614F08F1401B_.wvu.PrintTitles" localSheetId="9" hidden="1">'Sch-5 Dis'!$3:$13</definedName>
    <definedName name="Z_302D9D75_0757_45DA_AFBF_614F08F1401B_.wvu.PrintTitles" localSheetId="11" hidden="1">'Sch-6'!$3:$13</definedName>
    <definedName name="Z_302D9D75_0757_45DA_AFBF_614F08F1401B_.wvu.PrintTitles" localSheetId="12" hidden="1">'Sch-6 After Discount'!$3:$13</definedName>
    <definedName name="Z_302D9D75_0757_45DA_AFBF_614F08F1401B_.wvu.PrintTitles" localSheetId="13" hidden="1">'Sch-7'!$14:$14</definedName>
    <definedName name="Z_302D9D75_0757_45DA_AFBF_614F08F1401B_.wvu.Rows" localSheetId="1" hidden="1">Cover!$7:$7</definedName>
    <definedName name="Z_302D9D75_0757_45DA_AFBF_614F08F1401B_.wvu.Rows" localSheetId="14" hidden="1">Discount!$32:$34</definedName>
    <definedName name="Z_302D9D75_0757_45DA_AFBF_614F08F1401B_.wvu.Rows" localSheetId="3" hidden="1">'Names of Bidder'!$7:$7,'Names of Bidder'!$14:$23,'Names of Bidder'!$27:$30</definedName>
    <definedName name="Z_302D9D75_0757_45DA_AFBF_614F08F1401B_.wvu.Rows" localSheetId="11" hidden="1">'Sch-6'!$31:$31</definedName>
    <definedName name="Z_302D9D75_0757_45DA_AFBF_614F08F1401B_.wvu.Rows" localSheetId="13" hidden="1">'Sch-7'!$17:$18,'Sch-7'!$100:$218</definedName>
    <definedName name="Z_49037B54_2990_41F2_A98D_615EDAEEEC02_.wvu.Cols" localSheetId="15" hidden="1">'Bid Form 2nd Envelope'!$Y:$AN</definedName>
    <definedName name="Z_49037B54_2990_41F2_A98D_615EDAEEEC02_.wvu.Cols" localSheetId="14" hidden="1">Discount!$H:$K</definedName>
    <definedName name="Z_49037B54_2990_41F2_A98D_615EDAEEEC02_.wvu.Cols" localSheetId="3" hidden="1">'Names of Bidder'!$J:$Z</definedName>
    <definedName name="Z_49037B54_2990_41F2_A98D_615EDAEEEC02_.wvu.Cols" localSheetId="4" hidden="1">'Sch-1'!$P:$Z</definedName>
    <definedName name="Z_49037B54_2990_41F2_A98D_615EDAEEEC02_.wvu.Cols" localSheetId="5" hidden="1">'Sch-2'!$K:$N</definedName>
    <definedName name="Z_49037B54_2990_41F2_A98D_615EDAEEEC02_.wvu.Cols" localSheetId="6" hidden="1">'Sch-3 '!$R:$V,'Sch-3 '!$AK:$AP</definedName>
    <definedName name="Z_49037B54_2990_41F2_A98D_615EDAEEEC02_.wvu.Cols" localSheetId="7" hidden="1">'Sch-4a'!$R:$W</definedName>
    <definedName name="Z_49037B54_2990_41F2_A98D_615EDAEEEC02_.wvu.Cols" localSheetId="8" hidden="1">'Sch-4b'!$R:$S</definedName>
    <definedName name="Z_49037B54_2990_41F2_A98D_615EDAEEEC02_.wvu.Cols" localSheetId="10" hidden="1">'Sch-5'!$I:$P</definedName>
    <definedName name="Z_49037B54_2990_41F2_A98D_615EDAEEEC02_.wvu.Cols" localSheetId="13" hidden="1">'Sch-7'!$P:$R,'Sch-7'!$AG:$AM</definedName>
    <definedName name="Z_49037B54_2990_41F2_A98D_615EDAEEEC02_.wvu.FilterData" localSheetId="4" hidden="1">'Sch-1'!$A$19:$AZ$83</definedName>
    <definedName name="Z_49037B54_2990_41F2_A98D_615EDAEEEC02_.wvu.FilterData" localSheetId="5" hidden="1">'Sch-2'!$G$19:$J$81</definedName>
    <definedName name="Z_49037B54_2990_41F2_A98D_615EDAEEEC02_.wvu.FilterData" localSheetId="6" hidden="1">'Sch-3 '!$A$19:$BB$53</definedName>
    <definedName name="Z_49037B54_2990_41F2_A98D_615EDAEEEC02_.wvu.PrintArea" localSheetId="15" hidden="1">'Bid Form 2nd Envelope'!$A$1:$F$60</definedName>
    <definedName name="Z_49037B54_2990_41F2_A98D_615EDAEEEC02_.wvu.PrintArea" localSheetId="1" hidden="1">Cover!$A$1:$H$15</definedName>
    <definedName name="Z_49037B54_2990_41F2_A98D_615EDAEEEC02_.wvu.PrintArea" localSheetId="14" hidden="1">Discount!$A$2:$G$43</definedName>
    <definedName name="Z_49037B54_2990_41F2_A98D_615EDAEEEC02_.wvu.PrintArea" localSheetId="2" hidden="1">Instructions!$A$1:$C$50</definedName>
    <definedName name="Z_49037B54_2990_41F2_A98D_615EDAEEEC02_.wvu.PrintArea" localSheetId="3" hidden="1">'Names of Bidder'!$A$1:$F$33</definedName>
    <definedName name="Z_49037B54_2990_41F2_A98D_615EDAEEEC02_.wvu.PrintArea" localSheetId="4" hidden="1">'Sch-1'!$A$1:$O$91</definedName>
    <definedName name="Z_49037B54_2990_41F2_A98D_615EDAEEEC02_.wvu.PrintArea" localSheetId="5" hidden="1">'Sch-2'!$A$1:$J$90</definedName>
    <definedName name="Z_49037B54_2990_41F2_A98D_615EDAEEEC02_.wvu.PrintArea" localSheetId="6" hidden="1">'Sch-3 '!$A$1:$Q$59</definedName>
    <definedName name="Z_49037B54_2990_41F2_A98D_615EDAEEEC02_.wvu.PrintArea" localSheetId="7" hidden="1">'Sch-4a'!$A$1:$Q$33</definedName>
    <definedName name="Z_49037B54_2990_41F2_A98D_615EDAEEEC02_.wvu.PrintArea" localSheetId="8" hidden="1">'Sch-4b'!$A$1:$Q$36</definedName>
    <definedName name="Z_49037B54_2990_41F2_A98D_615EDAEEEC02_.wvu.PrintArea" localSheetId="10" hidden="1">'Sch-5'!$A$1:$E$26</definedName>
    <definedName name="Z_49037B54_2990_41F2_A98D_615EDAEEEC02_.wvu.PrintArea" localSheetId="9" hidden="1">'Sch-5 Dis'!$A$1:$E$26</definedName>
    <definedName name="Z_49037B54_2990_41F2_A98D_615EDAEEEC02_.wvu.PrintArea" localSheetId="11" hidden="1">'Sch-6'!$A$1:$D$33</definedName>
    <definedName name="Z_49037B54_2990_41F2_A98D_615EDAEEEC02_.wvu.PrintArea" localSheetId="12" hidden="1">'Sch-6 After Discount'!$A$1:$D$33</definedName>
    <definedName name="Z_49037B54_2990_41F2_A98D_615EDAEEEC02_.wvu.PrintArea" localSheetId="13" hidden="1">'Sch-7'!$A$1:$N$27</definedName>
    <definedName name="Z_49037B54_2990_41F2_A98D_615EDAEEEC02_.wvu.PrintTitles" localSheetId="4" hidden="1">'Sch-1'!$15:$17</definedName>
    <definedName name="Z_49037B54_2990_41F2_A98D_615EDAEEEC02_.wvu.PrintTitles" localSheetId="5" hidden="1">'Sch-2'!$15:$17</definedName>
    <definedName name="Z_49037B54_2990_41F2_A98D_615EDAEEEC02_.wvu.PrintTitles" localSheetId="6" hidden="1">'Sch-3 '!$13:$17</definedName>
    <definedName name="Z_49037B54_2990_41F2_A98D_615EDAEEEC02_.wvu.PrintTitles" localSheetId="10" hidden="1">'Sch-5'!$3:$13</definedName>
    <definedName name="Z_49037B54_2990_41F2_A98D_615EDAEEEC02_.wvu.PrintTitles" localSheetId="9" hidden="1">'Sch-5 Dis'!$3:$13</definedName>
    <definedName name="Z_49037B54_2990_41F2_A98D_615EDAEEEC02_.wvu.PrintTitles" localSheetId="11" hidden="1">'Sch-6'!$3:$13</definedName>
    <definedName name="Z_49037B54_2990_41F2_A98D_615EDAEEEC02_.wvu.PrintTitles" localSheetId="12" hidden="1">'Sch-6 After Discount'!$3:$13</definedName>
    <definedName name="Z_49037B54_2990_41F2_A98D_615EDAEEEC02_.wvu.PrintTitles" localSheetId="13" hidden="1">'Sch-7'!$14:$14</definedName>
    <definedName name="Z_49037B54_2990_41F2_A98D_615EDAEEEC02_.wvu.Rows" localSheetId="1" hidden="1">Cover!$7:$7</definedName>
    <definedName name="Z_49037B54_2990_41F2_A98D_615EDAEEEC02_.wvu.Rows" localSheetId="14" hidden="1">Discount!$32:$34</definedName>
    <definedName name="Z_49037B54_2990_41F2_A98D_615EDAEEEC02_.wvu.Rows" localSheetId="3" hidden="1">'Names of Bidder'!$27:$30</definedName>
    <definedName name="Z_49037B54_2990_41F2_A98D_615EDAEEEC02_.wvu.Rows" localSheetId="4" hidden="1">'Sch-1'!#REF!,'Sch-1'!$80:$80</definedName>
    <definedName name="Z_49037B54_2990_41F2_A98D_615EDAEEEC02_.wvu.Rows" localSheetId="5" hidden="1">'Sch-2'!#REF!</definedName>
    <definedName name="Z_49037B54_2990_41F2_A98D_615EDAEEEC02_.wvu.Rows" localSheetId="13" hidden="1">'Sch-7'!$17:$18,'Sch-7'!$100:$218</definedName>
    <definedName name="Z_498493C3_769C_4143_9114_C68CD1D40B11_.wvu.Cols" localSheetId="15" hidden="1">'Bid Form 2nd Envelope'!$Y:$AN</definedName>
    <definedName name="Z_498493C3_769C_4143_9114_C68CD1D40B11_.wvu.Cols" localSheetId="14" hidden="1">Discount!$H:$K</definedName>
    <definedName name="Z_498493C3_769C_4143_9114_C68CD1D40B11_.wvu.Cols" localSheetId="3" hidden="1">'Names of Bidder'!$J:$L</definedName>
    <definedName name="Z_498493C3_769C_4143_9114_C68CD1D40B11_.wvu.Cols" localSheetId="4" hidden="1">'Sch-1'!$Q:$S</definedName>
    <definedName name="Z_498493C3_769C_4143_9114_C68CD1D40B11_.wvu.Cols" localSheetId="6" hidden="1">'Sch-3 '!$R:$S,'Sch-3 '!$AK:$AP</definedName>
    <definedName name="Z_498493C3_769C_4143_9114_C68CD1D40B11_.wvu.Cols" localSheetId="7" hidden="1">'Sch-4a'!$R:$S</definedName>
    <definedName name="Z_498493C3_769C_4143_9114_C68CD1D40B11_.wvu.Cols" localSheetId="8" hidden="1">'Sch-4b'!$R:$S</definedName>
    <definedName name="Z_498493C3_769C_4143_9114_C68CD1D40B11_.wvu.Cols" localSheetId="10" hidden="1">'Sch-5'!$I:$P</definedName>
    <definedName name="Z_498493C3_769C_4143_9114_C68CD1D40B11_.wvu.Cols" localSheetId="13" hidden="1">'Sch-7'!$P:$R,'Sch-7'!$AG:$AM</definedName>
    <definedName name="Z_498493C3_769C_4143_9114_C68CD1D40B11_.wvu.FilterData" localSheetId="4" hidden="1">'Sch-1'!$A$19:$AZ$83</definedName>
    <definedName name="Z_498493C3_769C_4143_9114_C68CD1D40B11_.wvu.FilterData" localSheetId="5" hidden="1">'Sch-2'!$G$19:$J$81</definedName>
    <definedName name="Z_498493C3_769C_4143_9114_C68CD1D40B11_.wvu.FilterData" localSheetId="6" hidden="1">'Sch-3 '!$A$19:$BB$53</definedName>
    <definedName name="Z_498493C3_769C_4143_9114_C68CD1D40B11_.wvu.PrintArea" localSheetId="15" hidden="1">'Bid Form 2nd Envelope'!$A$1:$F$61</definedName>
    <definedName name="Z_498493C3_769C_4143_9114_C68CD1D40B11_.wvu.PrintArea" localSheetId="1" hidden="1">Cover!$A$1:$H$15</definedName>
    <definedName name="Z_498493C3_769C_4143_9114_C68CD1D40B11_.wvu.PrintArea" localSheetId="14" hidden="1">Discount!$A$2:$G$43</definedName>
    <definedName name="Z_498493C3_769C_4143_9114_C68CD1D40B11_.wvu.PrintArea" localSheetId="2" hidden="1">Instructions!$A$1:$C$50</definedName>
    <definedName name="Z_498493C3_769C_4143_9114_C68CD1D40B11_.wvu.PrintArea" localSheetId="3" hidden="1">'Names of Bidder'!$A$1:$F$33</definedName>
    <definedName name="Z_498493C3_769C_4143_9114_C68CD1D40B11_.wvu.PrintArea" localSheetId="4" hidden="1">'Sch-1'!$A$1:$O$91</definedName>
    <definedName name="Z_498493C3_769C_4143_9114_C68CD1D40B11_.wvu.PrintArea" localSheetId="5" hidden="1">'Sch-2'!$A$1:$J$90</definedName>
    <definedName name="Z_498493C3_769C_4143_9114_C68CD1D40B11_.wvu.PrintArea" localSheetId="6" hidden="1">'Sch-3 '!$A$1:$Q$59</definedName>
    <definedName name="Z_498493C3_769C_4143_9114_C68CD1D40B11_.wvu.PrintArea" localSheetId="7" hidden="1">'Sch-4a'!$A$1:$Q$33</definedName>
    <definedName name="Z_498493C3_769C_4143_9114_C68CD1D40B11_.wvu.PrintArea" localSheetId="8" hidden="1">'Sch-4b'!$A$1:$Q$36</definedName>
    <definedName name="Z_498493C3_769C_4143_9114_C68CD1D40B11_.wvu.PrintArea" localSheetId="10" hidden="1">'Sch-5'!$A$1:$E$26</definedName>
    <definedName name="Z_498493C3_769C_4143_9114_C68CD1D40B11_.wvu.PrintArea" localSheetId="9" hidden="1">'Sch-5 Dis'!$A$1:$E$26</definedName>
    <definedName name="Z_498493C3_769C_4143_9114_C68CD1D40B11_.wvu.PrintArea" localSheetId="11" hidden="1">'Sch-6'!$A$1:$D$33</definedName>
    <definedName name="Z_498493C3_769C_4143_9114_C68CD1D40B11_.wvu.PrintArea" localSheetId="12" hidden="1">'Sch-6 After Discount'!$A$1:$D$33</definedName>
    <definedName name="Z_498493C3_769C_4143_9114_C68CD1D40B11_.wvu.PrintArea" localSheetId="13" hidden="1">'Sch-7'!$A$1:$N$27</definedName>
    <definedName name="Z_498493C3_769C_4143_9114_C68CD1D40B11_.wvu.PrintTitles" localSheetId="4" hidden="1">'Sch-1'!$15:$17</definedName>
    <definedName name="Z_498493C3_769C_4143_9114_C68CD1D40B11_.wvu.PrintTitles" localSheetId="5" hidden="1">'Sch-2'!$15:$17</definedName>
    <definedName name="Z_498493C3_769C_4143_9114_C68CD1D40B11_.wvu.PrintTitles" localSheetId="6" hidden="1">'Sch-3 '!$13:$17</definedName>
    <definedName name="Z_498493C3_769C_4143_9114_C68CD1D40B11_.wvu.PrintTitles" localSheetId="10" hidden="1">'Sch-5'!$3:$13</definedName>
    <definedName name="Z_498493C3_769C_4143_9114_C68CD1D40B11_.wvu.PrintTitles" localSheetId="9" hidden="1">'Sch-5 Dis'!$3:$13</definedName>
    <definedName name="Z_498493C3_769C_4143_9114_C68CD1D40B11_.wvu.PrintTitles" localSheetId="11" hidden="1">'Sch-6'!$3:$13</definedName>
    <definedName name="Z_498493C3_769C_4143_9114_C68CD1D40B11_.wvu.PrintTitles" localSheetId="12" hidden="1">'Sch-6 After Discount'!$3:$13</definedName>
    <definedName name="Z_498493C3_769C_4143_9114_C68CD1D40B11_.wvu.PrintTitles" localSheetId="13" hidden="1">'Sch-7'!$14:$14</definedName>
    <definedName name="Z_498493C3_769C_4143_9114_C68CD1D40B11_.wvu.Rows" localSheetId="1" hidden="1">Cover!$7:$7</definedName>
    <definedName name="Z_498493C3_769C_4143_9114_C68CD1D40B11_.wvu.Rows" localSheetId="14" hidden="1">Discount!$32:$34</definedName>
    <definedName name="Z_498493C3_769C_4143_9114_C68CD1D40B11_.wvu.Rows" localSheetId="3" hidden="1">'Names of Bidder'!$13:$23</definedName>
    <definedName name="Z_498493C3_769C_4143_9114_C68CD1D40B11_.wvu.Rows" localSheetId="5" hidden="1">'Sch-2'!#REF!</definedName>
    <definedName name="Z_498493C3_769C_4143_9114_C68CD1D40B11_.wvu.Rows" localSheetId="13" hidden="1">'Sch-7'!$17:$18,'Sch-7'!$100:$218</definedName>
    <definedName name="Z_4AA1107B_A795_4744_B566_827168772C7A_.wvu.Cols" localSheetId="14" hidden="1">Discount!$H:$O</definedName>
    <definedName name="Z_4AA1107B_A795_4744_B566_827168772C7A_.wvu.Cols" localSheetId="5" hidden="1">'Sch-2'!$M:$R</definedName>
    <definedName name="Z_4AA1107B_A795_4744_B566_827168772C7A_.wvu.Cols" localSheetId="6" hidden="1">'Sch-3 '!$S:$AE,'Sch-3 '!$AK:$AP</definedName>
    <definedName name="Z_4AA1107B_A795_4744_B566_827168772C7A_.wvu.Cols" localSheetId="10" hidden="1">'Sch-5'!$I:$P</definedName>
    <definedName name="Z_4AA1107B_A795_4744_B566_827168772C7A_.wvu.Cols" localSheetId="13" hidden="1">'Sch-7'!$O:$O,'Sch-7'!$AG:$AM</definedName>
    <definedName name="Z_4AA1107B_A795_4744_B566_827168772C7A_.wvu.FilterData" localSheetId="4" hidden="1">'Sch-1'!$A$19:$O$80</definedName>
    <definedName name="Z_4AA1107B_A795_4744_B566_827168772C7A_.wvu.FilterData" localSheetId="5" hidden="1">'Sch-2'!$G$19:$J$81</definedName>
    <definedName name="Z_4AA1107B_A795_4744_B566_827168772C7A_.wvu.FilterData" localSheetId="6" hidden="1">'Sch-3 '!$A$19:$P$53</definedName>
    <definedName name="Z_4AA1107B_A795_4744_B566_827168772C7A_.wvu.PrintArea" localSheetId="15" hidden="1">'Bid Form 2nd Envelope'!$A$1:$F$61</definedName>
    <definedName name="Z_4AA1107B_A795_4744_B566_827168772C7A_.wvu.PrintArea" localSheetId="14" hidden="1">Discount!$A$2:$G$43</definedName>
    <definedName name="Z_4AA1107B_A795_4744_B566_827168772C7A_.wvu.PrintArea" localSheetId="2" hidden="1">Instructions!$A$1:$C$50</definedName>
    <definedName name="Z_4AA1107B_A795_4744_B566_827168772C7A_.wvu.PrintArea" localSheetId="3" hidden="1">'Names of Bidder'!$A$1:$F$33</definedName>
    <definedName name="Z_4AA1107B_A795_4744_B566_827168772C7A_.wvu.PrintArea" localSheetId="4" hidden="1">'Sch-1'!$A$1:$O$91</definedName>
    <definedName name="Z_4AA1107B_A795_4744_B566_827168772C7A_.wvu.PrintArea" localSheetId="5" hidden="1">'Sch-2'!$A$1:$J$88</definedName>
    <definedName name="Z_4AA1107B_A795_4744_B566_827168772C7A_.wvu.PrintArea" localSheetId="6" hidden="1">'Sch-3 '!$A$1:$P$59</definedName>
    <definedName name="Z_4AA1107B_A795_4744_B566_827168772C7A_.wvu.PrintArea" localSheetId="7" hidden="1">'Sch-4a'!$A$1:$Q$33</definedName>
    <definedName name="Z_4AA1107B_A795_4744_B566_827168772C7A_.wvu.PrintArea" localSheetId="8" hidden="1">'Sch-4b'!$A$1:$Q$36</definedName>
    <definedName name="Z_4AA1107B_A795_4744_B566_827168772C7A_.wvu.PrintArea" localSheetId="10" hidden="1">'Sch-5'!$A$1:$E$26</definedName>
    <definedName name="Z_4AA1107B_A795_4744_B566_827168772C7A_.wvu.PrintArea" localSheetId="9" hidden="1">'Sch-5 Dis'!$A$1:$E$26</definedName>
    <definedName name="Z_4AA1107B_A795_4744_B566_827168772C7A_.wvu.PrintArea" localSheetId="11" hidden="1">'Sch-6'!$A$1:$D$33</definedName>
    <definedName name="Z_4AA1107B_A795_4744_B566_827168772C7A_.wvu.PrintArea" localSheetId="12" hidden="1">'Sch-6 After Discount'!$A$1:$D$33</definedName>
    <definedName name="Z_4AA1107B_A795_4744_B566_827168772C7A_.wvu.PrintArea" localSheetId="13" hidden="1">'Sch-7'!$A$1:$M$27</definedName>
    <definedName name="Z_4AA1107B_A795_4744_B566_827168772C7A_.wvu.PrintTitles" localSheetId="4" hidden="1">'Sch-1'!$15:$17</definedName>
    <definedName name="Z_4AA1107B_A795_4744_B566_827168772C7A_.wvu.PrintTitles" localSheetId="5" hidden="1">'Sch-2'!$15:$17</definedName>
    <definedName name="Z_4AA1107B_A795_4744_B566_827168772C7A_.wvu.PrintTitles" localSheetId="6" hidden="1">'Sch-3 '!$13:$17</definedName>
    <definedName name="Z_4AA1107B_A795_4744_B566_827168772C7A_.wvu.PrintTitles" localSheetId="10" hidden="1">'Sch-5'!$3:$13</definedName>
    <definedName name="Z_4AA1107B_A795_4744_B566_827168772C7A_.wvu.PrintTitles" localSheetId="9" hidden="1">'Sch-5 Dis'!$3:$13</definedName>
    <definedName name="Z_4AA1107B_A795_4744_B566_827168772C7A_.wvu.PrintTitles" localSheetId="11" hidden="1">'Sch-6'!$3:$13</definedName>
    <definedName name="Z_4AA1107B_A795_4744_B566_827168772C7A_.wvu.PrintTitles" localSheetId="12" hidden="1">'Sch-6 After Discount'!$3:$13</definedName>
    <definedName name="Z_4AA1107B_A795_4744_B566_827168772C7A_.wvu.PrintTitles" localSheetId="13" hidden="1">'Sch-7'!$14:$14</definedName>
    <definedName name="Z_4AA1107B_A795_4744_B566_827168772C7A_.wvu.Rows" localSheetId="1" hidden="1">Cover!$7:$7</definedName>
    <definedName name="Z_4AA1107B_A795_4744_B566_827168772C7A_.wvu.Rows" localSheetId="14" hidden="1">Discount!$32:$34</definedName>
    <definedName name="Z_4AA1107B_A795_4744_B566_827168772C7A_.wvu.Rows" localSheetId="5" hidden="1">'Sch-2'!#REF!,'Sch-2'!#REF!</definedName>
    <definedName name="Z_4AA1107B_A795_4744_B566_827168772C7A_.wvu.Rows" localSheetId="13" hidden="1">'Sch-7'!$24:$24,'Sch-7'!$100:$218</definedName>
    <definedName name="Z_4F65FF32_EC61_4022_A399_2986D7B6B8B3_.wvu.Cols" localSheetId="15" hidden="1">'Bid Form 2nd Envelope'!$Z:$AJ</definedName>
    <definedName name="Z_4F65FF32_EC61_4022_A399_2986D7B6B8B3_.wvu.Cols" localSheetId="4" hidden="1">'Sch-1'!$Y:$AL</definedName>
    <definedName name="Z_4F65FF32_EC61_4022_A399_2986D7B6B8B3_.wvu.Cols" localSheetId="5" hidden="1">'Sch-2'!#REF!</definedName>
    <definedName name="Z_4F65FF32_EC61_4022_A399_2986D7B6B8B3_.wvu.Cols" localSheetId="6" hidden="1">'Sch-3 '!$AK:$AP</definedName>
    <definedName name="Z_4F65FF32_EC61_4022_A399_2986D7B6B8B3_.wvu.Cols" localSheetId="10" hidden="1">'Sch-5'!$I:$P</definedName>
    <definedName name="Z_4F65FF32_EC61_4022_A399_2986D7B6B8B3_.wvu.Cols" localSheetId="9" hidden="1">'Sch-5 Dis'!$I:$P</definedName>
    <definedName name="Z_4F65FF32_EC61_4022_A399_2986D7B6B8B3_.wvu.Cols" localSheetId="13" hidden="1">'Sch-7'!$AG:$AM</definedName>
    <definedName name="Z_4F65FF32_EC61_4022_A399_2986D7B6B8B3_.wvu.PrintArea" localSheetId="15" hidden="1">'Bid Form 2nd Envelope'!$A$1:$F$61</definedName>
    <definedName name="Z_4F65FF32_EC61_4022_A399_2986D7B6B8B3_.wvu.PrintArea" localSheetId="14" hidden="1">Discount!$A$2:$G$41</definedName>
    <definedName name="Z_4F65FF32_EC61_4022_A399_2986D7B6B8B3_.wvu.PrintArea" localSheetId="2" hidden="1">Instructions!$A$1:$C$50</definedName>
    <definedName name="Z_4F65FF32_EC61_4022_A399_2986D7B6B8B3_.wvu.PrintArea" localSheetId="3" hidden="1">'Names of Bidder'!$A$1:$D$31</definedName>
    <definedName name="Z_4F65FF32_EC61_4022_A399_2986D7B6B8B3_.wvu.PrintArea" localSheetId="4" hidden="1">'Sch-1'!$A$1:$O$92</definedName>
    <definedName name="Z_4F65FF32_EC61_4022_A399_2986D7B6B8B3_.wvu.PrintArea" localSheetId="5" hidden="1">'Sch-2'!$A$1:$J$80</definedName>
    <definedName name="Z_4F65FF32_EC61_4022_A399_2986D7B6B8B3_.wvu.PrintArea" localSheetId="6" hidden="1">'Sch-3 '!$A$1:$P$52</definedName>
    <definedName name="Z_4F65FF32_EC61_4022_A399_2986D7B6B8B3_.wvu.PrintArea" localSheetId="7" hidden="1">'Sch-4a'!$A$1:$Q$33</definedName>
    <definedName name="Z_4F65FF32_EC61_4022_A399_2986D7B6B8B3_.wvu.PrintArea" localSheetId="8" hidden="1">'Sch-4b'!$A$1:$Q$36</definedName>
    <definedName name="Z_4F65FF32_EC61_4022_A399_2986D7B6B8B3_.wvu.PrintArea" localSheetId="10" hidden="1">'Sch-5'!$A$1:$E$26</definedName>
    <definedName name="Z_4F65FF32_EC61_4022_A399_2986D7B6B8B3_.wvu.PrintArea" localSheetId="9" hidden="1">'Sch-5 Dis'!$A$1:$E$26</definedName>
    <definedName name="Z_4F65FF32_EC61_4022_A399_2986D7B6B8B3_.wvu.PrintArea" localSheetId="11" hidden="1">'Sch-6'!$A$1:$D$34</definedName>
    <definedName name="Z_4F65FF32_EC61_4022_A399_2986D7B6B8B3_.wvu.PrintArea" localSheetId="12" hidden="1">'Sch-6 After Discount'!$A$1:$D$34</definedName>
    <definedName name="Z_4F65FF32_EC61_4022_A399_2986D7B6B8B3_.wvu.PrintArea" localSheetId="13" hidden="1">'Sch-7'!$A$1:$M$27</definedName>
    <definedName name="Z_4F65FF32_EC61_4022_A399_2986D7B6B8B3_.wvu.PrintTitles" localSheetId="4" hidden="1">'Sch-1'!$15:$17</definedName>
    <definedName name="Z_4F65FF32_EC61_4022_A399_2986D7B6B8B3_.wvu.PrintTitles" localSheetId="5" hidden="1">'Sch-2'!$15:$17</definedName>
    <definedName name="Z_4F65FF32_EC61_4022_A399_2986D7B6B8B3_.wvu.PrintTitles" localSheetId="6" hidden="1">'Sch-3 '!$13:$17</definedName>
    <definedName name="Z_4F65FF32_EC61_4022_A399_2986D7B6B8B3_.wvu.PrintTitles" localSheetId="10" hidden="1">'Sch-5'!$3:$13</definedName>
    <definedName name="Z_4F65FF32_EC61_4022_A399_2986D7B6B8B3_.wvu.PrintTitles" localSheetId="9" hidden="1">'Sch-5 Dis'!$3:$13</definedName>
    <definedName name="Z_4F65FF32_EC61_4022_A399_2986D7B6B8B3_.wvu.PrintTitles" localSheetId="11" hidden="1">'Sch-6'!$3:$13</definedName>
    <definedName name="Z_4F65FF32_EC61_4022_A399_2986D7B6B8B3_.wvu.PrintTitles" localSheetId="12" hidden="1">'Sch-6 After Discount'!$3:$13</definedName>
    <definedName name="Z_4F65FF32_EC61_4022_A399_2986D7B6B8B3_.wvu.PrintTitles" localSheetId="13" hidden="1">'Sch-7'!$14:$14</definedName>
    <definedName name="Z_4F65FF32_EC61_4022_A399_2986D7B6B8B3_.wvu.Rows" localSheetId="4" hidden="1">'Sch-1'!$117:$183</definedName>
    <definedName name="Z_4F65FF32_EC61_4022_A399_2986D7B6B8B3_.wvu.Rows" localSheetId="5" hidden="1">'Sch-2'!#REF!</definedName>
    <definedName name="Z_4F65FF32_EC61_4022_A399_2986D7B6B8B3_.wvu.Rows" localSheetId="6" hidden="1">'Sch-3 '!#REF!</definedName>
    <definedName name="Z_4F65FF32_EC61_4022_A399_2986D7B6B8B3_.wvu.Rows" localSheetId="13" hidden="1">'Sch-7'!$100:$218</definedName>
    <definedName name="Z_58D82F59_8CF6_455F_B9F4_081499FDF243_.wvu.Cols" localSheetId="14" hidden="1">Discount!$H:$L</definedName>
    <definedName name="Z_58D82F59_8CF6_455F_B9F4_081499FDF243_.wvu.PrintArea" localSheetId="14" hidden="1">Discount!$A$2:$G$43</definedName>
    <definedName name="Z_58D82F59_8CF6_455F_B9F4_081499FDF243_.wvu.Rows" localSheetId="14" hidden="1">Discount!$20:$20,Discount!$27:$27</definedName>
    <definedName name="Z_696D9240_6693_44E8_B9A4_2BFADD101EE2_.wvu.Cols" localSheetId="14" hidden="1">Discount!$H:$L</definedName>
    <definedName name="Z_696D9240_6693_44E8_B9A4_2BFADD101EE2_.wvu.PrintArea" localSheetId="14" hidden="1">Discount!$A$2:$G$43</definedName>
    <definedName name="Z_696D9240_6693_44E8_B9A4_2BFADD101EE2_.wvu.Rows" localSheetId="14" hidden="1">Discount!$20:$20,Discount!$27:$27</definedName>
    <definedName name="Z_7487ED9F_BBED_4B2A_9631_22F1A430946B_.wvu.Cols" localSheetId="14" hidden="1">Discount!$H:$O</definedName>
    <definedName name="Z_7487ED9F_BBED_4B2A_9631_22F1A430946B_.wvu.Cols" localSheetId="5" hidden="1">'Sch-2'!$M:$R</definedName>
    <definedName name="Z_7487ED9F_BBED_4B2A_9631_22F1A430946B_.wvu.Cols" localSheetId="6" hidden="1">'Sch-3 '!$S:$AE,'Sch-3 '!$AK:$AP</definedName>
    <definedName name="Z_7487ED9F_BBED_4B2A_9631_22F1A430946B_.wvu.Cols" localSheetId="10" hidden="1">'Sch-5'!$I:$P</definedName>
    <definedName name="Z_7487ED9F_BBED_4B2A_9631_22F1A430946B_.wvu.Cols" localSheetId="13" hidden="1">'Sch-7'!$O:$O,'Sch-7'!$AG:$AM</definedName>
    <definedName name="Z_7487ED9F_BBED_4B2A_9631_22F1A430946B_.wvu.FilterData" localSheetId="4" hidden="1">'Sch-1'!$A$19:$O$80</definedName>
    <definedName name="Z_7487ED9F_BBED_4B2A_9631_22F1A430946B_.wvu.FilterData" localSheetId="5" hidden="1">'Sch-2'!$G$19:$J$81</definedName>
    <definedName name="Z_7487ED9F_BBED_4B2A_9631_22F1A430946B_.wvu.FilterData" localSheetId="6" hidden="1">'Sch-3 '!$A$19:$P$53</definedName>
    <definedName name="Z_7487ED9F_BBED_4B2A_9631_22F1A430946B_.wvu.PrintArea" localSheetId="15" hidden="1">'Bid Form 2nd Envelope'!$A$1:$F$61</definedName>
    <definedName name="Z_7487ED9F_BBED_4B2A_9631_22F1A430946B_.wvu.PrintArea" localSheetId="14" hidden="1">Discount!$A$2:$G$43</definedName>
    <definedName name="Z_7487ED9F_BBED_4B2A_9631_22F1A430946B_.wvu.PrintArea" localSheetId="2" hidden="1">Instructions!$A$1:$C$50</definedName>
    <definedName name="Z_7487ED9F_BBED_4B2A_9631_22F1A430946B_.wvu.PrintArea" localSheetId="3" hidden="1">'Names of Bidder'!$A$1:$F$33</definedName>
    <definedName name="Z_7487ED9F_BBED_4B2A_9631_22F1A430946B_.wvu.PrintArea" localSheetId="4" hidden="1">'Sch-1'!$A$1:$O$91</definedName>
    <definedName name="Z_7487ED9F_BBED_4B2A_9631_22F1A430946B_.wvu.PrintArea" localSheetId="5" hidden="1">'Sch-2'!$A$1:$J$88</definedName>
    <definedName name="Z_7487ED9F_BBED_4B2A_9631_22F1A430946B_.wvu.PrintArea" localSheetId="6" hidden="1">'Sch-3 '!$A$1:$P$59</definedName>
    <definedName name="Z_7487ED9F_BBED_4B2A_9631_22F1A430946B_.wvu.PrintArea" localSheetId="7" hidden="1">'Sch-4a'!$A$1:$Q$33</definedName>
    <definedName name="Z_7487ED9F_BBED_4B2A_9631_22F1A430946B_.wvu.PrintArea" localSheetId="8" hidden="1">'Sch-4b'!$A$1:$Q$36</definedName>
    <definedName name="Z_7487ED9F_BBED_4B2A_9631_22F1A430946B_.wvu.PrintArea" localSheetId="10" hidden="1">'Sch-5'!$A$1:$E$26</definedName>
    <definedName name="Z_7487ED9F_BBED_4B2A_9631_22F1A430946B_.wvu.PrintArea" localSheetId="9" hidden="1">'Sch-5 Dis'!$A$1:$E$26</definedName>
    <definedName name="Z_7487ED9F_BBED_4B2A_9631_22F1A430946B_.wvu.PrintArea" localSheetId="11" hidden="1">'Sch-6'!$A$1:$D$33</definedName>
    <definedName name="Z_7487ED9F_BBED_4B2A_9631_22F1A430946B_.wvu.PrintArea" localSheetId="12" hidden="1">'Sch-6 After Discount'!$A$1:$D$33</definedName>
    <definedName name="Z_7487ED9F_BBED_4B2A_9631_22F1A430946B_.wvu.PrintArea" localSheetId="13" hidden="1">'Sch-7'!$A$1:$M$27</definedName>
    <definedName name="Z_7487ED9F_BBED_4B2A_9631_22F1A430946B_.wvu.PrintTitles" localSheetId="4" hidden="1">'Sch-1'!$15:$17</definedName>
    <definedName name="Z_7487ED9F_BBED_4B2A_9631_22F1A430946B_.wvu.PrintTitles" localSheetId="5" hidden="1">'Sch-2'!$15:$17</definedName>
    <definedName name="Z_7487ED9F_BBED_4B2A_9631_22F1A430946B_.wvu.PrintTitles" localSheetId="6" hidden="1">'Sch-3 '!$13:$17</definedName>
    <definedName name="Z_7487ED9F_BBED_4B2A_9631_22F1A430946B_.wvu.PrintTitles" localSheetId="10" hidden="1">'Sch-5'!$3:$13</definedName>
    <definedName name="Z_7487ED9F_BBED_4B2A_9631_22F1A430946B_.wvu.PrintTitles" localSheetId="9" hidden="1">'Sch-5 Dis'!$3:$13</definedName>
    <definedName name="Z_7487ED9F_BBED_4B2A_9631_22F1A430946B_.wvu.PrintTitles" localSheetId="11" hidden="1">'Sch-6'!$3:$13</definedName>
    <definedName name="Z_7487ED9F_BBED_4B2A_9631_22F1A430946B_.wvu.PrintTitles" localSheetId="12" hidden="1">'Sch-6 After Discount'!$3:$13</definedName>
    <definedName name="Z_7487ED9F_BBED_4B2A_9631_22F1A430946B_.wvu.PrintTitles" localSheetId="13" hidden="1">'Sch-7'!$14:$14</definedName>
    <definedName name="Z_7487ED9F_BBED_4B2A_9631_22F1A430946B_.wvu.Rows" localSheetId="1" hidden="1">Cover!$7:$7</definedName>
    <definedName name="Z_7487ED9F_BBED_4B2A_9631_22F1A430946B_.wvu.Rows" localSheetId="14" hidden="1">Discount!$32:$34</definedName>
    <definedName name="Z_7487ED9F_BBED_4B2A_9631_22F1A430946B_.wvu.Rows" localSheetId="5" hidden="1">'Sch-2'!#REF!,'Sch-2'!#REF!</definedName>
    <definedName name="Z_7487ED9F_BBED_4B2A_9631_22F1A430946B_.wvu.Rows" localSheetId="13" hidden="1">'Sch-7'!$24:$24,'Sch-7'!$100:$218</definedName>
    <definedName name="Z_8E2BD47E_9D90_4E85_B636_9331A76FA1A9_.wvu.Cols" localSheetId="15" hidden="1">'Bid Form 2nd Envelope'!$Y:$AN</definedName>
    <definedName name="Z_8E2BD47E_9D90_4E85_B636_9331A76FA1A9_.wvu.Cols" localSheetId="14" hidden="1">Discount!$H:$K</definedName>
    <definedName name="Z_8E2BD47E_9D90_4E85_B636_9331A76FA1A9_.wvu.Cols" localSheetId="3" hidden="1">'Names of Bidder'!$J:$Z</definedName>
    <definedName name="Z_8E2BD47E_9D90_4E85_B636_9331A76FA1A9_.wvu.Cols" localSheetId="4" hidden="1">'Sch-1'!$P:$Z,'Sch-1'!$AD:$AH</definedName>
    <definedName name="Z_8E2BD47E_9D90_4E85_B636_9331A76FA1A9_.wvu.Cols" localSheetId="5" hidden="1">'Sch-2'!$K:$N</definedName>
    <definedName name="Z_8E2BD47E_9D90_4E85_B636_9331A76FA1A9_.wvu.Cols" localSheetId="6" hidden="1">'Sch-3 '!$R:$V,'Sch-3 '!$AK:$AP</definedName>
    <definedName name="Z_8E2BD47E_9D90_4E85_B636_9331A76FA1A9_.wvu.Cols" localSheetId="7" hidden="1">'Sch-4a'!$R:$W</definedName>
    <definedName name="Z_8E2BD47E_9D90_4E85_B636_9331A76FA1A9_.wvu.Cols" localSheetId="8" hidden="1">'Sch-4b'!$R:$T</definedName>
    <definedName name="Z_8E2BD47E_9D90_4E85_B636_9331A76FA1A9_.wvu.Cols" localSheetId="10" hidden="1">'Sch-5'!$I:$P</definedName>
    <definedName name="Z_8E2BD47E_9D90_4E85_B636_9331A76FA1A9_.wvu.Cols" localSheetId="13" hidden="1">'Sch-7'!$P:$R,'Sch-7'!$AG:$AM</definedName>
    <definedName name="Z_8E2BD47E_9D90_4E85_B636_9331A76FA1A9_.wvu.FilterData" localSheetId="4" hidden="1">'Sch-1'!$A$19:$AZ$83</definedName>
    <definedName name="Z_8E2BD47E_9D90_4E85_B636_9331A76FA1A9_.wvu.FilterData" localSheetId="5" hidden="1">'Sch-2'!$G$19:$J$81</definedName>
    <definedName name="Z_8E2BD47E_9D90_4E85_B636_9331A76FA1A9_.wvu.FilterData" localSheetId="6" hidden="1">'Sch-3 '!$A$19:$BB$53</definedName>
    <definedName name="Z_8E2BD47E_9D90_4E85_B636_9331A76FA1A9_.wvu.PrintArea" localSheetId="15" hidden="1">'Bid Form 2nd Envelope'!$A$1:$F$60</definedName>
    <definedName name="Z_8E2BD47E_9D90_4E85_B636_9331A76FA1A9_.wvu.PrintArea" localSheetId="1" hidden="1">Cover!$A$1:$F$15</definedName>
    <definedName name="Z_8E2BD47E_9D90_4E85_B636_9331A76FA1A9_.wvu.PrintArea" localSheetId="14" hidden="1">Discount!$A$2:$G$43</definedName>
    <definedName name="Z_8E2BD47E_9D90_4E85_B636_9331A76FA1A9_.wvu.PrintArea" localSheetId="2" hidden="1">Instructions!$A$1:$C$50</definedName>
    <definedName name="Z_8E2BD47E_9D90_4E85_B636_9331A76FA1A9_.wvu.PrintArea" localSheetId="3" hidden="1">'Names of Bidder'!$A$1:$F$33</definedName>
    <definedName name="Z_8E2BD47E_9D90_4E85_B636_9331A76FA1A9_.wvu.PrintArea" localSheetId="4" hidden="1">'Sch-1'!$A$1:$O$91</definedName>
    <definedName name="Z_8E2BD47E_9D90_4E85_B636_9331A76FA1A9_.wvu.PrintArea" localSheetId="5" hidden="1">'Sch-2'!$A$1:$K$90</definedName>
    <definedName name="Z_8E2BD47E_9D90_4E85_B636_9331A76FA1A9_.wvu.PrintArea" localSheetId="6" hidden="1">'Sch-3 '!$A$1:$Q$59</definedName>
    <definedName name="Z_8E2BD47E_9D90_4E85_B636_9331A76FA1A9_.wvu.PrintArea" localSheetId="7" hidden="1">'Sch-4a'!$A$1:$Q$33</definedName>
    <definedName name="Z_8E2BD47E_9D90_4E85_B636_9331A76FA1A9_.wvu.PrintArea" localSheetId="8" hidden="1">'Sch-4b'!$A$1:$Q$36</definedName>
    <definedName name="Z_8E2BD47E_9D90_4E85_B636_9331A76FA1A9_.wvu.PrintArea" localSheetId="10" hidden="1">'Sch-5'!$A$1:$E$26</definedName>
    <definedName name="Z_8E2BD47E_9D90_4E85_B636_9331A76FA1A9_.wvu.PrintArea" localSheetId="9" hidden="1">'Sch-5 Dis'!$A$1:$E$26</definedName>
    <definedName name="Z_8E2BD47E_9D90_4E85_B636_9331A76FA1A9_.wvu.PrintArea" localSheetId="11" hidden="1">'Sch-6'!$A$1:$D$33</definedName>
    <definedName name="Z_8E2BD47E_9D90_4E85_B636_9331A76FA1A9_.wvu.PrintArea" localSheetId="12" hidden="1">'Sch-6 After Discount'!$A$1:$D$33</definedName>
    <definedName name="Z_8E2BD47E_9D90_4E85_B636_9331A76FA1A9_.wvu.PrintArea" localSheetId="13" hidden="1">'Sch-7'!$A$1:$N$27</definedName>
    <definedName name="Z_8E2BD47E_9D90_4E85_B636_9331A76FA1A9_.wvu.PrintTitles" localSheetId="4" hidden="1">'Sch-1'!$15:$17</definedName>
    <definedName name="Z_8E2BD47E_9D90_4E85_B636_9331A76FA1A9_.wvu.PrintTitles" localSheetId="5" hidden="1">'Sch-2'!$15:$17</definedName>
    <definedName name="Z_8E2BD47E_9D90_4E85_B636_9331A76FA1A9_.wvu.PrintTitles" localSheetId="6" hidden="1">'Sch-3 '!$13:$17</definedName>
    <definedName name="Z_8E2BD47E_9D90_4E85_B636_9331A76FA1A9_.wvu.PrintTitles" localSheetId="10" hidden="1">'Sch-5'!$3:$13</definedName>
    <definedName name="Z_8E2BD47E_9D90_4E85_B636_9331A76FA1A9_.wvu.PrintTitles" localSheetId="9" hidden="1">'Sch-5 Dis'!$3:$13</definedName>
    <definedName name="Z_8E2BD47E_9D90_4E85_B636_9331A76FA1A9_.wvu.PrintTitles" localSheetId="11" hidden="1">'Sch-6'!$3:$13</definedName>
    <definedName name="Z_8E2BD47E_9D90_4E85_B636_9331A76FA1A9_.wvu.PrintTitles" localSheetId="12" hidden="1">'Sch-6 After Discount'!$3:$13</definedName>
    <definedName name="Z_8E2BD47E_9D90_4E85_B636_9331A76FA1A9_.wvu.PrintTitles" localSheetId="13" hidden="1">'Sch-7'!$14:$14</definedName>
    <definedName name="Z_8E2BD47E_9D90_4E85_B636_9331A76FA1A9_.wvu.Rows" localSheetId="1" hidden="1">Cover!$7:$7</definedName>
    <definedName name="Z_8E2BD47E_9D90_4E85_B636_9331A76FA1A9_.wvu.Rows" localSheetId="14" hidden="1">Discount!$32:$34</definedName>
    <definedName name="Z_8E2BD47E_9D90_4E85_B636_9331A76FA1A9_.wvu.Rows" localSheetId="3" hidden="1">'Names of Bidder'!$7:$7,'Names of Bidder'!$14:$23,'Names of Bidder'!$27:$30</definedName>
    <definedName name="Z_8E2BD47E_9D90_4E85_B636_9331A76FA1A9_.wvu.Rows" localSheetId="11" hidden="1">'Sch-6'!$31:$31</definedName>
    <definedName name="Z_8E2BD47E_9D90_4E85_B636_9331A76FA1A9_.wvu.Rows" localSheetId="13" hidden="1">'Sch-7'!$17:$18,'Sch-7'!$100:$218</definedName>
    <definedName name="Z_A7DBDDEF_9245_44C6_9EBF_032DB6E1C0A2_.wvu.Cols" localSheetId="14" hidden="1">Discount!$H:$O</definedName>
    <definedName name="Z_A7DBDDEF_9245_44C6_9EBF_032DB6E1C0A2_.wvu.Cols" localSheetId="4" hidden="1">'Sch-1'!$P:$P,'Sch-1'!$T:$V</definedName>
    <definedName name="Z_A7DBDDEF_9245_44C6_9EBF_032DB6E1C0A2_.wvu.Cols" localSheetId="5" hidden="1">'Sch-2'!$M:$R</definedName>
    <definedName name="Z_A7DBDDEF_9245_44C6_9EBF_032DB6E1C0A2_.wvu.Cols" localSheetId="6" hidden="1">'Sch-3 '!$S:$AE,'Sch-3 '!$AK:$AP</definedName>
    <definedName name="Z_A7DBDDEF_9245_44C6_9EBF_032DB6E1C0A2_.wvu.Cols" localSheetId="10" hidden="1">'Sch-5'!$I:$P</definedName>
    <definedName name="Z_A7DBDDEF_9245_44C6_9EBF_032DB6E1C0A2_.wvu.Cols" localSheetId="13" hidden="1">'Sch-7'!$O:$O,'Sch-7'!$AG:$AM</definedName>
    <definedName name="Z_A7DBDDEF_9245_44C6_9EBF_032DB6E1C0A2_.wvu.FilterData" localSheetId="4" hidden="1">'Sch-1'!$A$19:$O$80</definedName>
    <definedName name="Z_A7DBDDEF_9245_44C6_9EBF_032DB6E1C0A2_.wvu.FilterData" localSheetId="5" hidden="1">'Sch-2'!$G$19:$J$81</definedName>
    <definedName name="Z_A7DBDDEF_9245_44C6_9EBF_032DB6E1C0A2_.wvu.FilterData" localSheetId="6" hidden="1">'Sch-3 '!$A$19:$P$53</definedName>
    <definedName name="Z_A7DBDDEF_9245_44C6_9EBF_032DB6E1C0A2_.wvu.PrintArea" localSheetId="15" hidden="1">'Bid Form 2nd Envelope'!$A$1:$F$61</definedName>
    <definedName name="Z_A7DBDDEF_9245_44C6_9EBF_032DB6E1C0A2_.wvu.PrintArea" localSheetId="14" hidden="1">Discount!$A$2:$G$43</definedName>
    <definedName name="Z_A7DBDDEF_9245_44C6_9EBF_032DB6E1C0A2_.wvu.PrintArea" localSheetId="2" hidden="1">Instructions!$A$1:$C$50</definedName>
    <definedName name="Z_A7DBDDEF_9245_44C6_9EBF_032DB6E1C0A2_.wvu.PrintArea" localSheetId="3" hidden="1">'Names of Bidder'!$A$1:$F$33</definedName>
    <definedName name="Z_A7DBDDEF_9245_44C6_9EBF_032DB6E1C0A2_.wvu.PrintArea" localSheetId="4" hidden="1">'Sch-1'!$A$1:$O$91</definedName>
    <definedName name="Z_A7DBDDEF_9245_44C6_9EBF_032DB6E1C0A2_.wvu.PrintArea" localSheetId="5" hidden="1">'Sch-2'!$A$1:$J$88</definedName>
    <definedName name="Z_A7DBDDEF_9245_44C6_9EBF_032DB6E1C0A2_.wvu.PrintArea" localSheetId="6" hidden="1">'Sch-3 '!$A$1:$P$59</definedName>
    <definedName name="Z_A7DBDDEF_9245_44C6_9EBF_032DB6E1C0A2_.wvu.PrintArea" localSheetId="7" hidden="1">'Sch-4a'!$A$1:$Q$33</definedName>
    <definedName name="Z_A7DBDDEF_9245_44C6_9EBF_032DB6E1C0A2_.wvu.PrintArea" localSheetId="8" hidden="1">'Sch-4b'!$A$1:$Q$36</definedName>
    <definedName name="Z_A7DBDDEF_9245_44C6_9EBF_032DB6E1C0A2_.wvu.PrintArea" localSheetId="10" hidden="1">'Sch-5'!$A$1:$E$26</definedName>
    <definedName name="Z_A7DBDDEF_9245_44C6_9EBF_032DB6E1C0A2_.wvu.PrintArea" localSheetId="9" hidden="1">'Sch-5 Dis'!$A$1:$E$26</definedName>
    <definedName name="Z_A7DBDDEF_9245_44C6_9EBF_032DB6E1C0A2_.wvu.PrintArea" localSheetId="11" hidden="1">'Sch-6'!$A$1:$D$33</definedName>
    <definedName name="Z_A7DBDDEF_9245_44C6_9EBF_032DB6E1C0A2_.wvu.PrintArea" localSheetId="12" hidden="1">'Sch-6 After Discount'!$A$1:$D$33</definedName>
    <definedName name="Z_A7DBDDEF_9245_44C6_9EBF_032DB6E1C0A2_.wvu.PrintArea" localSheetId="13" hidden="1">'Sch-7'!$A$1:$M$27</definedName>
    <definedName name="Z_A7DBDDEF_9245_44C6_9EBF_032DB6E1C0A2_.wvu.PrintTitles" localSheetId="4" hidden="1">'Sch-1'!$15:$17</definedName>
    <definedName name="Z_A7DBDDEF_9245_44C6_9EBF_032DB6E1C0A2_.wvu.PrintTitles" localSheetId="5" hidden="1">'Sch-2'!$15:$17</definedName>
    <definedName name="Z_A7DBDDEF_9245_44C6_9EBF_032DB6E1C0A2_.wvu.PrintTitles" localSheetId="6" hidden="1">'Sch-3 '!$13:$17</definedName>
    <definedName name="Z_A7DBDDEF_9245_44C6_9EBF_032DB6E1C0A2_.wvu.PrintTitles" localSheetId="10" hidden="1">'Sch-5'!$3:$13</definedName>
    <definedName name="Z_A7DBDDEF_9245_44C6_9EBF_032DB6E1C0A2_.wvu.PrintTitles" localSheetId="9" hidden="1">'Sch-5 Dis'!$3:$13</definedName>
    <definedName name="Z_A7DBDDEF_9245_44C6_9EBF_032DB6E1C0A2_.wvu.PrintTitles" localSheetId="11" hidden="1">'Sch-6'!$3:$13</definedName>
    <definedName name="Z_A7DBDDEF_9245_44C6_9EBF_032DB6E1C0A2_.wvu.PrintTitles" localSheetId="12" hidden="1">'Sch-6 After Discount'!$3:$13</definedName>
    <definedName name="Z_A7DBDDEF_9245_44C6_9EBF_032DB6E1C0A2_.wvu.PrintTitles" localSheetId="13" hidden="1">'Sch-7'!$14:$14</definedName>
    <definedName name="Z_A7DBDDEF_9245_44C6_9EBF_032DB6E1C0A2_.wvu.Rows" localSheetId="1" hidden="1">Cover!$7:$7</definedName>
    <definedName name="Z_A7DBDDEF_9245_44C6_9EBF_032DB6E1C0A2_.wvu.Rows" localSheetId="14" hidden="1">Discount!$32:$34</definedName>
    <definedName name="Z_A7DBDDEF_9245_44C6_9EBF_032DB6E1C0A2_.wvu.Rows" localSheetId="4" hidden="1">'Sch-1'!#REF!,'Sch-1'!#REF!,'Sch-1'!#REF!,'Sch-1'!#REF!</definedName>
    <definedName name="Z_A7DBDDEF_9245_44C6_9EBF_032DB6E1C0A2_.wvu.Rows" localSheetId="5" hidden="1">'Sch-2'!#REF!,'Sch-2'!#REF!,'Sch-2'!#REF!,'Sch-2'!#REF!</definedName>
    <definedName name="Z_A7DBDDEF_9245_44C6_9EBF_032DB6E1C0A2_.wvu.Rows" localSheetId="6" hidden="1">'Sch-3 '!#REF!,'Sch-3 '!#REF!,'Sch-3 '!#REF!,'Sch-3 '!#REF!</definedName>
    <definedName name="Z_A7DBDDEF_9245_44C6_9EBF_032DB6E1C0A2_.wvu.Rows" localSheetId="13" hidden="1">'Sch-7'!$24:$24,'Sch-7'!$100:$218</definedName>
    <definedName name="Z_B23AD343_29DA_4CE0_BD10_47BF44F3782F_.wvu.Cols" localSheetId="14" hidden="1">Discount!$H:$O</definedName>
    <definedName name="Z_B23AD343_29DA_4CE0_BD10_47BF44F3782F_.wvu.Cols" localSheetId="4" hidden="1">'Sch-1'!$S:$AV</definedName>
    <definedName name="Z_B23AD343_29DA_4CE0_BD10_47BF44F3782F_.wvu.Cols" localSheetId="5" hidden="1">'Sch-2'!$M:$R</definedName>
    <definedName name="Z_B23AD343_29DA_4CE0_BD10_47BF44F3782F_.wvu.Cols" localSheetId="6" hidden="1">'Sch-3 '!$S:$AE,'Sch-3 '!$AK:$AP</definedName>
    <definedName name="Z_B23AD343_29DA_4CE0_BD10_47BF44F3782F_.wvu.Cols" localSheetId="10" hidden="1">'Sch-5'!$I:$P</definedName>
    <definedName name="Z_B23AD343_29DA_4CE0_BD10_47BF44F3782F_.wvu.Cols" localSheetId="13" hidden="1">'Sch-7'!$O:$O,'Sch-7'!$AG:$AM</definedName>
    <definedName name="Z_B23AD343_29DA_4CE0_BD10_47BF44F3782F_.wvu.FilterData" localSheetId="4" hidden="1">'Sch-1'!$A$19:$O$80</definedName>
    <definedName name="Z_B23AD343_29DA_4CE0_BD10_47BF44F3782F_.wvu.FilterData" localSheetId="5" hidden="1">'Sch-2'!$G$19:$J$81</definedName>
    <definedName name="Z_B23AD343_29DA_4CE0_BD10_47BF44F3782F_.wvu.FilterData" localSheetId="6" hidden="1">'Sch-3 '!$A$19:$P$53</definedName>
    <definedName name="Z_B23AD343_29DA_4CE0_BD10_47BF44F3782F_.wvu.PrintArea" localSheetId="15" hidden="1">'Bid Form 2nd Envelope'!$A$1:$F$61</definedName>
    <definedName name="Z_B23AD343_29DA_4CE0_BD10_47BF44F3782F_.wvu.PrintArea" localSheetId="14" hidden="1">Discount!$A$2:$G$43</definedName>
    <definedName name="Z_B23AD343_29DA_4CE0_BD10_47BF44F3782F_.wvu.PrintArea" localSheetId="2" hidden="1">Instructions!$A$1:$C$50</definedName>
    <definedName name="Z_B23AD343_29DA_4CE0_BD10_47BF44F3782F_.wvu.PrintArea" localSheetId="3" hidden="1">'Names of Bidder'!$A$1:$D$31</definedName>
    <definedName name="Z_B23AD343_29DA_4CE0_BD10_47BF44F3782F_.wvu.PrintArea" localSheetId="4" hidden="1">'Sch-1'!$A$1:$O$91</definedName>
    <definedName name="Z_B23AD343_29DA_4CE0_BD10_47BF44F3782F_.wvu.PrintArea" localSheetId="5" hidden="1">'Sch-2'!$A$1:$J$88</definedName>
    <definedName name="Z_B23AD343_29DA_4CE0_BD10_47BF44F3782F_.wvu.PrintArea" localSheetId="6" hidden="1">'Sch-3 '!$A$1:$P$59</definedName>
    <definedName name="Z_B23AD343_29DA_4CE0_BD10_47BF44F3782F_.wvu.PrintArea" localSheetId="7" hidden="1">'Sch-4a'!$A$1:$Q$33</definedName>
    <definedName name="Z_B23AD343_29DA_4CE0_BD10_47BF44F3782F_.wvu.PrintArea" localSheetId="8" hidden="1">'Sch-4b'!$A$1:$Q$36</definedName>
    <definedName name="Z_B23AD343_29DA_4CE0_BD10_47BF44F3782F_.wvu.PrintArea" localSheetId="10" hidden="1">'Sch-5'!$A$1:$E$26</definedName>
    <definedName name="Z_B23AD343_29DA_4CE0_BD10_47BF44F3782F_.wvu.PrintArea" localSheetId="9" hidden="1">'Sch-5 Dis'!$A$1:$E$26</definedName>
    <definedName name="Z_B23AD343_29DA_4CE0_BD10_47BF44F3782F_.wvu.PrintArea" localSheetId="11" hidden="1">'Sch-6'!$A$1:$D$34</definedName>
    <definedName name="Z_B23AD343_29DA_4CE0_BD10_47BF44F3782F_.wvu.PrintArea" localSheetId="12" hidden="1">'Sch-6 After Discount'!$A$1:$D$34</definedName>
    <definedName name="Z_B23AD343_29DA_4CE0_BD10_47BF44F3782F_.wvu.PrintArea" localSheetId="13" hidden="1">'Sch-7'!$A$1:$M$27</definedName>
    <definedName name="Z_B23AD343_29DA_4CE0_BD10_47BF44F3782F_.wvu.PrintTitles" localSheetId="4" hidden="1">'Sch-1'!$15:$17</definedName>
    <definedName name="Z_B23AD343_29DA_4CE0_BD10_47BF44F3782F_.wvu.PrintTitles" localSheetId="5" hidden="1">'Sch-2'!$15:$17</definedName>
    <definedName name="Z_B23AD343_29DA_4CE0_BD10_47BF44F3782F_.wvu.PrintTitles" localSheetId="6" hidden="1">'Sch-3 '!$13:$17</definedName>
    <definedName name="Z_B23AD343_29DA_4CE0_BD10_47BF44F3782F_.wvu.PrintTitles" localSheetId="10" hidden="1">'Sch-5'!$3:$13</definedName>
    <definedName name="Z_B23AD343_29DA_4CE0_BD10_47BF44F3782F_.wvu.PrintTitles" localSheetId="9" hidden="1">'Sch-5 Dis'!$3:$13</definedName>
    <definedName name="Z_B23AD343_29DA_4CE0_BD10_47BF44F3782F_.wvu.PrintTitles" localSheetId="11" hidden="1">'Sch-6'!$3:$13</definedName>
    <definedName name="Z_B23AD343_29DA_4CE0_BD10_47BF44F3782F_.wvu.PrintTitles" localSheetId="12" hidden="1">'Sch-6 After Discount'!$3:$13</definedName>
    <definedName name="Z_B23AD343_29DA_4CE0_BD10_47BF44F3782F_.wvu.PrintTitles" localSheetId="13" hidden="1">'Sch-7'!$14:$14</definedName>
    <definedName name="Z_B23AD343_29DA_4CE0_BD10_47BF44F3782F_.wvu.Rows" localSheetId="1" hidden="1">Cover!$7:$7</definedName>
    <definedName name="Z_B23AD343_29DA_4CE0_BD10_47BF44F3782F_.wvu.Rows" localSheetId="14" hidden="1">Discount!$32:$34</definedName>
    <definedName name="Z_B23AD343_29DA_4CE0_BD10_47BF44F3782F_.wvu.Rows" localSheetId="5" hidden="1">'Sch-2'!#REF!</definedName>
    <definedName name="Z_B23AD343_29DA_4CE0_BD10_47BF44F3782F_.wvu.Rows" localSheetId="13" hidden="1">'Sch-7'!$24:$24,'Sch-7'!$100:$218</definedName>
    <definedName name="Z_B3CE7B10_A914_4559_A6DA_AED8C22AFD6D_.wvu.Cols" localSheetId="14" hidden="1">Discount!$H:$O</definedName>
    <definedName name="Z_B3CE7B10_A914_4559_A6DA_AED8C22AFD6D_.wvu.Cols" localSheetId="4" hidden="1">'Sch-1'!$P:$AE</definedName>
    <definedName name="Z_B3CE7B10_A914_4559_A6DA_AED8C22AFD6D_.wvu.Cols" localSheetId="5" hidden="1">'Sch-2'!$M:$R</definedName>
    <definedName name="Z_B3CE7B10_A914_4559_A6DA_AED8C22AFD6D_.wvu.Cols" localSheetId="6" hidden="1">'Sch-3 '!$S:$AE,'Sch-3 '!$AK:$AP</definedName>
    <definedName name="Z_B3CE7B10_A914_4559_A6DA_AED8C22AFD6D_.wvu.Cols" localSheetId="10" hidden="1">'Sch-5'!$I:$P</definedName>
    <definedName name="Z_B3CE7B10_A914_4559_A6DA_AED8C22AFD6D_.wvu.Cols" localSheetId="13" hidden="1">'Sch-7'!$O:$O,'Sch-7'!$AG:$AM</definedName>
    <definedName name="Z_B3CE7B10_A914_4559_A6DA_AED8C22AFD6D_.wvu.FilterData" localSheetId="4" hidden="1">'Sch-1'!$A$19:$O$80</definedName>
    <definedName name="Z_B3CE7B10_A914_4559_A6DA_AED8C22AFD6D_.wvu.FilterData" localSheetId="5" hidden="1">'Sch-2'!$G$19:$J$81</definedName>
    <definedName name="Z_B3CE7B10_A914_4559_A6DA_AED8C22AFD6D_.wvu.FilterData" localSheetId="6" hidden="1">'Sch-3 '!$A$19:$P$53</definedName>
    <definedName name="Z_B3CE7B10_A914_4559_A6DA_AED8C22AFD6D_.wvu.PrintArea" localSheetId="15" hidden="1">'Bid Form 2nd Envelope'!$A$1:$F$61</definedName>
    <definedName name="Z_B3CE7B10_A914_4559_A6DA_AED8C22AFD6D_.wvu.PrintArea" localSheetId="14" hidden="1">Discount!$A$2:$G$43</definedName>
    <definedName name="Z_B3CE7B10_A914_4559_A6DA_AED8C22AFD6D_.wvu.PrintArea" localSheetId="2" hidden="1">Instructions!$A$1:$C$50</definedName>
    <definedName name="Z_B3CE7B10_A914_4559_A6DA_AED8C22AFD6D_.wvu.PrintArea" localSheetId="3" hidden="1">'Names of Bidder'!$A$1:$F$33</definedName>
    <definedName name="Z_B3CE7B10_A914_4559_A6DA_AED8C22AFD6D_.wvu.PrintArea" localSheetId="4" hidden="1">'Sch-1'!$A$1:$O$91</definedName>
    <definedName name="Z_B3CE7B10_A914_4559_A6DA_AED8C22AFD6D_.wvu.PrintArea" localSheetId="5" hidden="1">'Sch-2'!$A$1:$J$88</definedName>
    <definedName name="Z_B3CE7B10_A914_4559_A6DA_AED8C22AFD6D_.wvu.PrintArea" localSheetId="6" hidden="1">'Sch-3 '!$A$1:$P$59</definedName>
    <definedName name="Z_B3CE7B10_A914_4559_A6DA_AED8C22AFD6D_.wvu.PrintArea" localSheetId="7" hidden="1">'Sch-4a'!$A$1:$Q$33</definedName>
    <definedName name="Z_B3CE7B10_A914_4559_A6DA_AED8C22AFD6D_.wvu.PrintArea" localSheetId="8" hidden="1">'Sch-4b'!$A$1:$Q$36</definedName>
    <definedName name="Z_B3CE7B10_A914_4559_A6DA_AED8C22AFD6D_.wvu.PrintArea" localSheetId="10" hidden="1">'Sch-5'!$A$1:$E$26</definedName>
    <definedName name="Z_B3CE7B10_A914_4559_A6DA_AED8C22AFD6D_.wvu.PrintArea" localSheetId="9" hidden="1">'Sch-5 Dis'!$A$1:$E$26</definedName>
    <definedName name="Z_B3CE7B10_A914_4559_A6DA_AED8C22AFD6D_.wvu.PrintArea" localSheetId="11" hidden="1">'Sch-6'!$A$1:$D$33</definedName>
    <definedName name="Z_B3CE7B10_A914_4559_A6DA_AED8C22AFD6D_.wvu.PrintArea" localSheetId="12" hidden="1">'Sch-6 After Discount'!$A$1:$D$33</definedName>
    <definedName name="Z_B3CE7B10_A914_4559_A6DA_AED8C22AFD6D_.wvu.PrintArea" localSheetId="13" hidden="1">'Sch-7'!$A$1:$M$27</definedName>
    <definedName name="Z_B3CE7B10_A914_4559_A6DA_AED8C22AFD6D_.wvu.PrintTitles" localSheetId="4" hidden="1">'Sch-1'!$15:$17</definedName>
    <definedName name="Z_B3CE7B10_A914_4559_A6DA_AED8C22AFD6D_.wvu.PrintTitles" localSheetId="5" hidden="1">'Sch-2'!$15:$17</definedName>
    <definedName name="Z_B3CE7B10_A914_4559_A6DA_AED8C22AFD6D_.wvu.PrintTitles" localSheetId="6" hidden="1">'Sch-3 '!$13:$17</definedName>
    <definedName name="Z_B3CE7B10_A914_4559_A6DA_AED8C22AFD6D_.wvu.PrintTitles" localSheetId="10" hidden="1">'Sch-5'!$3:$13</definedName>
    <definedName name="Z_B3CE7B10_A914_4559_A6DA_AED8C22AFD6D_.wvu.PrintTitles" localSheetId="9" hidden="1">'Sch-5 Dis'!$3:$13</definedName>
    <definedName name="Z_B3CE7B10_A914_4559_A6DA_AED8C22AFD6D_.wvu.PrintTitles" localSheetId="11" hidden="1">'Sch-6'!$3:$13</definedName>
    <definedName name="Z_B3CE7B10_A914_4559_A6DA_AED8C22AFD6D_.wvu.PrintTitles" localSheetId="12" hidden="1">'Sch-6 After Discount'!$3:$13</definedName>
    <definedName name="Z_B3CE7B10_A914_4559_A6DA_AED8C22AFD6D_.wvu.PrintTitles" localSheetId="13" hidden="1">'Sch-7'!$14:$14</definedName>
    <definedName name="Z_B3CE7B10_A914_4559_A6DA_AED8C22AFD6D_.wvu.Rows" localSheetId="1" hidden="1">Cover!$7:$7</definedName>
    <definedName name="Z_B3CE7B10_A914_4559_A6DA_AED8C22AFD6D_.wvu.Rows" localSheetId="14" hidden="1">Discount!$32:$34</definedName>
    <definedName name="Z_B3CE7B10_A914_4559_A6DA_AED8C22AFD6D_.wvu.Rows" localSheetId="5" hidden="1">'Sch-2'!#REF!</definedName>
    <definedName name="Z_B3CE7B10_A914_4559_A6DA_AED8C22AFD6D_.wvu.Rows" localSheetId="13" hidden="1">'Sch-7'!$24:$24,'Sch-7'!$100:$218</definedName>
    <definedName name="Z_B506D4DB_B5B3_4722_9CF5_EE949FBC5D29_.wvu.Cols" localSheetId="15" hidden="1">'Bid Form 2nd Envelope'!$G:$AL</definedName>
    <definedName name="Z_B506D4DB_B5B3_4722_9CF5_EE949FBC5D29_.wvu.Cols" localSheetId="14" hidden="1">Discount!$H:$L</definedName>
    <definedName name="Z_B506D4DB_B5B3_4722_9CF5_EE949FBC5D29_.wvu.Cols" localSheetId="3" hidden="1">'Names of Bidder'!$J:$Z</definedName>
    <definedName name="Z_B506D4DB_B5B3_4722_9CF5_EE949FBC5D29_.wvu.Cols" localSheetId="4" hidden="1">'Sch-1'!$O:$T,'Sch-1'!$AD:$AH</definedName>
    <definedName name="Z_B506D4DB_B5B3_4722_9CF5_EE949FBC5D29_.wvu.Cols" localSheetId="5" hidden="1">'Sch-2'!$K:$K</definedName>
    <definedName name="Z_B506D4DB_B5B3_4722_9CF5_EE949FBC5D29_.wvu.Cols" localSheetId="6" hidden="1">'Sch-3 '!$Q:$U,'Sch-3 '!$AK:$AP</definedName>
    <definedName name="Z_B506D4DB_B5B3_4722_9CF5_EE949FBC5D29_.wvu.Cols" localSheetId="7" hidden="1">'Sch-4a'!$Q:$U</definedName>
    <definedName name="Z_B506D4DB_B5B3_4722_9CF5_EE949FBC5D29_.wvu.Cols" localSheetId="8" hidden="1">'Sch-4b'!$R:$T</definedName>
    <definedName name="Z_B506D4DB_B5B3_4722_9CF5_EE949FBC5D29_.wvu.Cols" localSheetId="10" hidden="1">'Sch-5'!$I:$P</definedName>
    <definedName name="Z_B506D4DB_B5B3_4722_9CF5_EE949FBC5D29_.wvu.Cols" localSheetId="13" hidden="1">'Sch-7'!$P:$R,'Sch-7'!$AG:$AM</definedName>
    <definedName name="Z_B506D4DB_B5B3_4722_9CF5_EE949FBC5D29_.wvu.FilterData" localSheetId="4" hidden="1">'Sch-1'!$A$18:$AY$79</definedName>
    <definedName name="Z_B506D4DB_B5B3_4722_9CF5_EE949FBC5D29_.wvu.FilterData" localSheetId="5" hidden="1">'Sch-2'!$G$19:$J$81</definedName>
    <definedName name="Z_B506D4DB_B5B3_4722_9CF5_EE949FBC5D29_.wvu.FilterData" localSheetId="6" hidden="1">'Sch-3 '!$A$19:$BB$53</definedName>
    <definedName name="Z_B506D4DB_B5B3_4722_9CF5_EE949FBC5D29_.wvu.PrintArea" localSheetId="15" hidden="1">'Bid Form 2nd Envelope'!$A$1:$F$60</definedName>
    <definedName name="Z_B506D4DB_B5B3_4722_9CF5_EE949FBC5D29_.wvu.PrintArea" localSheetId="1" hidden="1">Cover!$A$1:$F$15</definedName>
    <definedName name="Z_B506D4DB_B5B3_4722_9CF5_EE949FBC5D29_.wvu.PrintArea" localSheetId="14" hidden="1">Discount!$A$2:$G$43</definedName>
    <definedName name="Z_B506D4DB_B5B3_4722_9CF5_EE949FBC5D29_.wvu.PrintArea" localSheetId="2" hidden="1">Instructions!$A$1:$C$50</definedName>
    <definedName name="Z_B506D4DB_B5B3_4722_9CF5_EE949FBC5D29_.wvu.PrintArea" localSheetId="3" hidden="1">'Names of Bidder'!$A$1:$F$33</definedName>
    <definedName name="Z_B506D4DB_B5B3_4722_9CF5_EE949FBC5D29_.wvu.PrintArea" localSheetId="4" hidden="1">'Sch-1'!$A$1:$O$91</definedName>
    <definedName name="Z_B506D4DB_B5B3_4722_9CF5_EE949FBC5D29_.wvu.PrintArea" localSheetId="5" hidden="1">'Sch-2'!$A$1:$K$90</definedName>
    <definedName name="Z_B506D4DB_B5B3_4722_9CF5_EE949FBC5D29_.wvu.PrintArea" localSheetId="6" hidden="1">'Sch-3 '!$A$1:$Q$59</definedName>
    <definedName name="Z_B506D4DB_B5B3_4722_9CF5_EE949FBC5D29_.wvu.PrintArea" localSheetId="7" hidden="1">'Sch-4a'!$A$1:$Q$33</definedName>
    <definedName name="Z_B506D4DB_B5B3_4722_9CF5_EE949FBC5D29_.wvu.PrintArea" localSheetId="8" hidden="1">'Sch-4b'!$A$1:$Q$36</definedName>
    <definedName name="Z_B506D4DB_B5B3_4722_9CF5_EE949FBC5D29_.wvu.PrintArea" localSheetId="10" hidden="1">'Sch-5'!$A$1:$E$26</definedName>
    <definedName name="Z_B506D4DB_B5B3_4722_9CF5_EE949FBC5D29_.wvu.PrintArea" localSheetId="9" hidden="1">'Sch-5 Dis'!$A$1:$E$26</definedName>
    <definedName name="Z_B506D4DB_B5B3_4722_9CF5_EE949FBC5D29_.wvu.PrintArea" localSheetId="11" hidden="1">'Sch-6'!$A$1:$D$33</definedName>
    <definedName name="Z_B506D4DB_B5B3_4722_9CF5_EE949FBC5D29_.wvu.PrintArea" localSheetId="12" hidden="1">'Sch-6 After Discount'!$A$1:$D$33</definedName>
    <definedName name="Z_B506D4DB_B5B3_4722_9CF5_EE949FBC5D29_.wvu.PrintArea" localSheetId="13" hidden="1">'Sch-7'!$A$1:$N$27</definedName>
    <definedName name="Z_B506D4DB_B5B3_4722_9CF5_EE949FBC5D29_.wvu.PrintTitles" localSheetId="4" hidden="1">'Sch-1'!$15:$17</definedName>
    <definedName name="Z_B506D4DB_B5B3_4722_9CF5_EE949FBC5D29_.wvu.PrintTitles" localSheetId="5" hidden="1">'Sch-2'!$15:$17</definedName>
    <definedName name="Z_B506D4DB_B5B3_4722_9CF5_EE949FBC5D29_.wvu.PrintTitles" localSheetId="6" hidden="1">'Sch-3 '!$13:$17</definedName>
    <definedName name="Z_B506D4DB_B5B3_4722_9CF5_EE949FBC5D29_.wvu.PrintTitles" localSheetId="10" hidden="1">'Sch-5'!$3:$13</definedName>
    <definedName name="Z_B506D4DB_B5B3_4722_9CF5_EE949FBC5D29_.wvu.PrintTitles" localSheetId="9" hidden="1">'Sch-5 Dis'!$3:$13</definedName>
    <definedName name="Z_B506D4DB_B5B3_4722_9CF5_EE949FBC5D29_.wvu.PrintTitles" localSheetId="11" hidden="1">'Sch-6'!$3:$13</definedName>
    <definedName name="Z_B506D4DB_B5B3_4722_9CF5_EE949FBC5D29_.wvu.PrintTitles" localSheetId="12" hidden="1">'Sch-6 After Discount'!$3:$13</definedName>
    <definedName name="Z_B506D4DB_B5B3_4722_9CF5_EE949FBC5D29_.wvu.PrintTitles" localSheetId="13" hidden="1">'Sch-7'!$14:$14</definedName>
    <definedName name="Z_B506D4DB_B5B3_4722_9CF5_EE949FBC5D29_.wvu.Rows" localSheetId="1" hidden="1">Cover!$7:$7</definedName>
    <definedName name="Z_B506D4DB_B5B3_4722_9CF5_EE949FBC5D29_.wvu.Rows" localSheetId="14" hidden="1">Discount!$32:$34</definedName>
    <definedName name="Z_B506D4DB_B5B3_4722_9CF5_EE949FBC5D29_.wvu.Rows" localSheetId="3" hidden="1">'Names of Bidder'!$7:$7,'Names of Bidder'!$14:$23,'Names of Bidder'!$27:$30</definedName>
    <definedName name="Z_B506D4DB_B5B3_4722_9CF5_EE949FBC5D29_.wvu.Rows" localSheetId="4" hidden="1">'Sch-1'!$80:$80,'Sch-1'!$84:$84</definedName>
    <definedName name="Z_B506D4DB_B5B3_4722_9CF5_EE949FBC5D29_.wvu.Rows" localSheetId="5" hidden="1">'Sch-2'!$80:$80</definedName>
    <definedName name="Z_B506D4DB_B5B3_4722_9CF5_EE949FBC5D29_.wvu.Rows" localSheetId="6" hidden="1">'Sch-3 '!$52:$52,'Sch-3 '!$54:$54</definedName>
    <definedName name="Z_B506D4DB_B5B3_4722_9CF5_EE949FBC5D29_.wvu.Rows" localSheetId="7" hidden="1">'Sch-4a'!$26:$26</definedName>
    <definedName name="Z_B506D4DB_B5B3_4722_9CF5_EE949FBC5D29_.wvu.Rows" localSheetId="8" hidden="1">'Sch-4b'!$29:$29</definedName>
    <definedName name="Z_B506D4DB_B5B3_4722_9CF5_EE949FBC5D29_.wvu.Rows" localSheetId="11" hidden="1">'Sch-6'!$31:$31</definedName>
    <definedName name="Z_B506D4DB_B5B3_4722_9CF5_EE949FBC5D29_.wvu.Rows" localSheetId="13" hidden="1">'Sch-7'!$17:$18,'Sch-7'!$100:$218</definedName>
    <definedName name="Z_B835C05C_B615_4DCB_982D_4519616B3CD8_.wvu.Cols" localSheetId="14" hidden="1">Discount!$H:$P</definedName>
    <definedName name="Z_B835C05C_B615_4DCB_982D_4519616B3CD8_.wvu.Cols" localSheetId="4" hidden="1">'Sch-1'!$S:$V</definedName>
    <definedName name="Z_B835C05C_B615_4DCB_982D_4519616B3CD8_.wvu.Cols" localSheetId="5" hidden="1">'Sch-2'!$K:$T</definedName>
    <definedName name="Z_B835C05C_B615_4DCB_982D_4519616B3CD8_.wvu.Cols" localSheetId="6" hidden="1">'Sch-3 '!$S:$AE,'Sch-3 '!$AK:$AP</definedName>
    <definedName name="Z_B835C05C_B615_4DCB_982D_4519616B3CD8_.wvu.Cols" localSheetId="10" hidden="1">'Sch-5'!$I:$P</definedName>
    <definedName name="Z_B835C05C_B615_4DCB_982D_4519616B3CD8_.wvu.Cols" localSheetId="13" hidden="1">'Sch-7'!$O:$O,'Sch-7'!$AG:$AM</definedName>
    <definedName name="Z_B835C05C_B615_4DCB_982D_4519616B3CD8_.wvu.FilterData" localSheetId="4" hidden="1">'Sch-1'!$A$19:$AZ$83</definedName>
    <definedName name="Z_B835C05C_B615_4DCB_982D_4519616B3CD8_.wvu.FilterData" localSheetId="5" hidden="1">'Sch-2'!$G$19:$J$81</definedName>
    <definedName name="Z_B835C05C_B615_4DCB_982D_4519616B3CD8_.wvu.FilterData" localSheetId="6" hidden="1">'Sch-3 '!$A$19:$BB$53</definedName>
    <definedName name="Z_B835C05C_B615_4DCB_982D_4519616B3CD8_.wvu.PrintArea" localSheetId="15" hidden="1">'Bid Form 2nd Envelope'!$A$1:$F$61</definedName>
    <definedName name="Z_B835C05C_B615_4DCB_982D_4519616B3CD8_.wvu.PrintArea" localSheetId="14" hidden="1">Discount!$A$2:$G$43</definedName>
    <definedName name="Z_B835C05C_B615_4DCB_982D_4519616B3CD8_.wvu.PrintArea" localSheetId="2" hidden="1">Instructions!$A$1:$C$50</definedName>
    <definedName name="Z_B835C05C_B615_4DCB_982D_4519616B3CD8_.wvu.PrintArea" localSheetId="3" hidden="1">'Names of Bidder'!$A$1:$F$33</definedName>
    <definedName name="Z_B835C05C_B615_4DCB_982D_4519616B3CD8_.wvu.PrintArea" localSheetId="4" hidden="1">'Sch-1'!$A$1:$O$91</definedName>
    <definedName name="Z_B835C05C_B615_4DCB_982D_4519616B3CD8_.wvu.PrintArea" localSheetId="5" hidden="1">'Sch-2'!$A$1:$J$88</definedName>
    <definedName name="Z_B835C05C_B615_4DCB_982D_4519616B3CD8_.wvu.PrintArea" localSheetId="6" hidden="1">'Sch-3 '!$A$1:$P$59</definedName>
    <definedName name="Z_B835C05C_B615_4DCB_982D_4519616B3CD8_.wvu.PrintArea" localSheetId="7" hidden="1">'Sch-4a'!$A$1:$Q$33</definedName>
    <definedName name="Z_B835C05C_B615_4DCB_982D_4519616B3CD8_.wvu.PrintArea" localSheetId="8" hidden="1">'Sch-4b'!$A$1:$Q$36</definedName>
    <definedName name="Z_B835C05C_B615_4DCB_982D_4519616B3CD8_.wvu.PrintArea" localSheetId="10" hidden="1">'Sch-5'!$A$1:$E$26</definedName>
    <definedName name="Z_B835C05C_B615_4DCB_982D_4519616B3CD8_.wvu.PrintArea" localSheetId="9" hidden="1">'Sch-5 Dis'!$A$1:$E$26</definedName>
    <definedName name="Z_B835C05C_B615_4DCB_982D_4519616B3CD8_.wvu.PrintArea" localSheetId="11" hidden="1">'Sch-6'!$A$1:$D$33</definedName>
    <definedName name="Z_B835C05C_B615_4DCB_982D_4519616B3CD8_.wvu.PrintArea" localSheetId="12" hidden="1">'Sch-6 After Discount'!$A$1:$D$33</definedName>
    <definedName name="Z_B835C05C_B615_4DCB_982D_4519616B3CD8_.wvu.PrintArea" localSheetId="13" hidden="1">'Sch-7'!$A$1:$M$27</definedName>
    <definedName name="Z_B835C05C_B615_4DCB_982D_4519616B3CD8_.wvu.PrintTitles" localSheetId="4" hidden="1">'Sch-1'!$15:$17</definedName>
    <definedName name="Z_B835C05C_B615_4DCB_982D_4519616B3CD8_.wvu.PrintTitles" localSheetId="5" hidden="1">'Sch-2'!$15:$17</definedName>
    <definedName name="Z_B835C05C_B615_4DCB_982D_4519616B3CD8_.wvu.PrintTitles" localSheetId="6" hidden="1">'Sch-3 '!$13:$17</definedName>
    <definedName name="Z_B835C05C_B615_4DCB_982D_4519616B3CD8_.wvu.PrintTitles" localSheetId="10" hidden="1">'Sch-5'!$3:$13</definedName>
    <definedName name="Z_B835C05C_B615_4DCB_982D_4519616B3CD8_.wvu.PrintTitles" localSheetId="9" hidden="1">'Sch-5 Dis'!$3:$13</definedName>
    <definedName name="Z_B835C05C_B615_4DCB_982D_4519616B3CD8_.wvu.PrintTitles" localSheetId="11" hidden="1">'Sch-6'!$3:$13</definedName>
    <definedName name="Z_B835C05C_B615_4DCB_982D_4519616B3CD8_.wvu.PrintTitles" localSheetId="12" hidden="1">'Sch-6 After Discount'!$3:$13</definedName>
    <definedName name="Z_B835C05C_B615_4DCB_982D_4519616B3CD8_.wvu.PrintTitles" localSheetId="13" hidden="1">'Sch-7'!$14:$14</definedName>
    <definedName name="Z_B835C05C_B615_4DCB_982D_4519616B3CD8_.wvu.Rows" localSheetId="1" hidden="1">Cover!$7:$7</definedName>
    <definedName name="Z_B835C05C_B615_4DCB_982D_4519616B3CD8_.wvu.Rows" localSheetId="14" hidden="1">Discount!$23:$23,Discount!$30:$30,Discount!$32:$34</definedName>
    <definedName name="Z_B835C05C_B615_4DCB_982D_4519616B3CD8_.wvu.Rows" localSheetId="4" hidden="1">'Sch-1'!#REF!</definedName>
    <definedName name="Z_B835C05C_B615_4DCB_982D_4519616B3CD8_.wvu.Rows" localSheetId="6" hidden="1">'Sch-3 '!#REF!</definedName>
    <definedName name="Z_B835C05C_B615_4DCB_982D_4519616B3CD8_.wvu.Rows" localSheetId="13" hidden="1">'Sch-7'!$24:$24,'Sch-7'!#REF!,'Sch-7'!$100:$218</definedName>
    <definedName name="Z_C058D58D_0A44_4B7F_A839_6AD7930832D3_.wvu.Cols" localSheetId="15" hidden="1">'Bid Form 2nd Envelope'!$G:$AL</definedName>
    <definedName name="Z_C058D58D_0A44_4B7F_A839_6AD7930832D3_.wvu.Cols" localSheetId="14" hidden="1">Discount!$H:$L</definedName>
    <definedName name="Z_C058D58D_0A44_4B7F_A839_6AD7930832D3_.wvu.Cols" localSheetId="3" hidden="1">'Names of Bidder'!$J:$Z</definedName>
    <definedName name="Z_C058D58D_0A44_4B7F_A839_6AD7930832D3_.wvu.Cols" localSheetId="4" hidden="1">'Sch-1'!$O:$T,'Sch-1'!$AD:$AH</definedName>
    <definedName name="Z_C058D58D_0A44_4B7F_A839_6AD7930832D3_.wvu.Cols" localSheetId="5" hidden="1">'Sch-2'!$K:$K</definedName>
    <definedName name="Z_C058D58D_0A44_4B7F_A839_6AD7930832D3_.wvu.Cols" localSheetId="6" hidden="1">'Sch-3 '!$Q:$U,'Sch-3 '!$AK:$AP</definedName>
    <definedName name="Z_C058D58D_0A44_4B7F_A839_6AD7930832D3_.wvu.Cols" localSheetId="7" hidden="1">'Sch-4a'!$Q:$U</definedName>
    <definedName name="Z_C058D58D_0A44_4B7F_A839_6AD7930832D3_.wvu.Cols" localSheetId="8" hidden="1">'Sch-4b'!$Q:$T</definedName>
    <definedName name="Z_C058D58D_0A44_4B7F_A839_6AD7930832D3_.wvu.Cols" localSheetId="10" hidden="1">'Sch-5'!$I:$P</definedName>
    <definedName name="Z_C058D58D_0A44_4B7F_A839_6AD7930832D3_.wvu.Cols" localSheetId="13" hidden="1">'Sch-7'!$P:$R,'Sch-7'!$AG:$AM</definedName>
    <definedName name="Z_C058D58D_0A44_4B7F_A839_6AD7930832D3_.wvu.FilterData" localSheetId="4" hidden="1">'Sch-1'!$A$18:$AY$79</definedName>
    <definedName name="Z_C058D58D_0A44_4B7F_A839_6AD7930832D3_.wvu.FilterData" localSheetId="5" hidden="1">'Sch-2'!$G$19:$J$81</definedName>
    <definedName name="Z_C058D58D_0A44_4B7F_A839_6AD7930832D3_.wvu.FilterData" localSheetId="6" hidden="1">'Sch-3 '!$A$19:$BB$53</definedName>
    <definedName name="Z_C058D58D_0A44_4B7F_A839_6AD7930832D3_.wvu.PrintArea" localSheetId="15" hidden="1">'Bid Form 2nd Envelope'!$A$1:$F$60</definedName>
    <definedName name="Z_C058D58D_0A44_4B7F_A839_6AD7930832D3_.wvu.PrintArea" localSheetId="1" hidden="1">Cover!$A$1:$F$15</definedName>
    <definedName name="Z_C058D58D_0A44_4B7F_A839_6AD7930832D3_.wvu.PrintArea" localSheetId="14" hidden="1">Discount!$A$2:$G$43</definedName>
    <definedName name="Z_C058D58D_0A44_4B7F_A839_6AD7930832D3_.wvu.PrintArea" localSheetId="2" hidden="1">Instructions!$A$1:$C$50</definedName>
    <definedName name="Z_C058D58D_0A44_4B7F_A839_6AD7930832D3_.wvu.PrintArea" localSheetId="3" hidden="1">'Names of Bidder'!$A$1:$F$33</definedName>
    <definedName name="Z_C058D58D_0A44_4B7F_A839_6AD7930832D3_.wvu.PrintArea" localSheetId="4" hidden="1">'Sch-1'!$A$1:$O$91</definedName>
    <definedName name="Z_C058D58D_0A44_4B7F_A839_6AD7930832D3_.wvu.PrintArea" localSheetId="5" hidden="1">'Sch-2'!$A$1:$K$90</definedName>
    <definedName name="Z_C058D58D_0A44_4B7F_A839_6AD7930832D3_.wvu.PrintArea" localSheetId="6" hidden="1">'Sch-3 '!$A$1:$Q$59</definedName>
    <definedName name="Z_C058D58D_0A44_4B7F_A839_6AD7930832D3_.wvu.PrintArea" localSheetId="7" hidden="1">'Sch-4a'!$A$1:$Q$33</definedName>
    <definedName name="Z_C058D58D_0A44_4B7F_A839_6AD7930832D3_.wvu.PrintArea" localSheetId="8" hidden="1">'Sch-4b'!$A$1:$Q$36</definedName>
    <definedName name="Z_C058D58D_0A44_4B7F_A839_6AD7930832D3_.wvu.PrintArea" localSheetId="10" hidden="1">'Sch-5'!$A$1:$E$26</definedName>
    <definedName name="Z_C058D58D_0A44_4B7F_A839_6AD7930832D3_.wvu.PrintArea" localSheetId="9" hidden="1">'Sch-5 Dis'!$A$1:$E$26</definedName>
    <definedName name="Z_C058D58D_0A44_4B7F_A839_6AD7930832D3_.wvu.PrintArea" localSheetId="11" hidden="1">'Sch-6'!$A$1:$D$33</definedName>
    <definedName name="Z_C058D58D_0A44_4B7F_A839_6AD7930832D3_.wvu.PrintArea" localSheetId="12" hidden="1">'Sch-6 After Discount'!$A$1:$D$33</definedName>
    <definedName name="Z_C058D58D_0A44_4B7F_A839_6AD7930832D3_.wvu.PrintArea" localSheetId="13" hidden="1">'Sch-7'!$A$1:$N$27</definedName>
    <definedName name="Z_C058D58D_0A44_4B7F_A839_6AD7930832D3_.wvu.PrintTitles" localSheetId="4" hidden="1">'Sch-1'!$15:$17</definedName>
    <definedName name="Z_C058D58D_0A44_4B7F_A839_6AD7930832D3_.wvu.PrintTitles" localSheetId="5" hidden="1">'Sch-2'!$15:$17</definedName>
    <definedName name="Z_C058D58D_0A44_4B7F_A839_6AD7930832D3_.wvu.PrintTitles" localSheetId="6" hidden="1">'Sch-3 '!$13:$17</definedName>
    <definedName name="Z_C058D58D_0A44_4B7F_A839_6AD7930832D3_.wvu.PrintTitles" localSheetId="10" hidden="1">'Sch-5'!$3:$13</definedName>
    <definedName name="Z_C058D58D_0A44_4B7F_A839_6AD7930832D3_.wvu.PrintTitles" localSheetId="9" hidden="1">'Sch-5 Dis'!$3:$13</definedName>
    <definedName name="Z_C058D58D_0A44_4B7F_A839_6AD7930832D3_.wvu.PrintTitles" localSheetId="11" hidden="1">'Sch-6'!$3:$13</definedName>
    <definedName name="Z_C058D58D_0A44_4B7F_A839_6AD7930832D3_.wvu.PrintTitles" localSheetId="12" hidden="1">'Sch-6 After Discount'!$3:$13</definedName>
    <definedName name="Z_C058D58D_0A44_4B7F_A839_6AD7930832D3_.wvu.PrintTitles" localSheetId="13" hidden="1">'Sch-7'!$14:$14</definedName>
    <definedName name="Z_C058D58D_0A44_4B7F_A839_6AD7930832D3_.wvu.Rows" localSheetId="1" hidden="1">Cover!$7:$7</definedName>
    <definedName name="Z_C058D58D_0A44_4B7F_A839_6AD7930832D3_.wvu.Rows" localSheetId="14" hidden="1">Discount!$32:$34</definedName>
    <definedName name="Z_C058D58D_0A44_4B7F_A839_6AD7930832D3_.wvu.Rows" localSheetId="3" hidden="1">'Names of Bidder'!$7:$7,'Names of Bidder'!$14:$23,'Names of Bidder'!$27:$30</definedName>
    <definedName name="Z_C058D58D_0A44_4B7F_A839_6AD7930832D3_.wvu.Rows" localSheetId="4" hidden="1">'Sch-1'!$80:$80,'Sch-1'!$84:$84</definedName>
    <definedName name="Z_C058D58D_0A44_4B7F_A839_6AD7930832D3_.wvu.Rows" localSheetId="5" hidden="1">'Sch-2'!$80:$80</definedName>
    <definedName name="Z_C058D58D_0A44_4B7F_A839_6AD7930832D3_.wvu.Rows" localSheetId="6" hidden="1">'Sch-3 '!$52:$52,'Sch-3 '!$54:$54</definedName>
    <definedName name="Z_C058D58D_0A44_4B7F_A839_6AD7930832D3_.wvu.Rows" localSheetId="7" hidden="1">'Sch-4a'!$26:$26</definedName>
    <definedName name="Z_C058D58D_0A44_4B7F_A839_6AD7930832D3_.wvu.Rows" localSheetId="8" hidden="1">'Sch-4b'!$29:$29</definedName>
    <definedName name="Z_C058D58D_0A44_4B7F_A839_6AD7930832D3_.wvu.Rows" localSheetId="11" hidden="1">'Sch-6'!$31:$31</definedName>
    <definedName name="Z_C058D58D_0A44_4B7F_A839_6AD7930832D3_.wvu.Rows" localSheetId="13" hidden="1">'Sch-7'!$17:$18,'Sch-7'!$100:$218</definedName>
    <definedName name="Z_C431BC99_7569_44AB_83F6_AB73BDED3783_.wvu.Cols" localSheetId="14" hidden="1">Discount!$H:$P</definedName>
    <definedName name="Z_C431BC99_7569_44AB_83F6_AB73BDED3783_.wvu.Cols" localSheetId="4" hidden="1">'Sch-1'!$T:$W</definedName>
    <definedName name="Z_C431BC99_7569_44AB_83F6_AB73BDED3783_.wvu.Cols" localSheetId="5" hidden="1">'Sch-2'!$K:$T</definedName>
    <definedName name="Z_C431BC99_7569_44AB_83F6_AB73BDED3783_.wvu.Cols" localSheetId="6" hidden="1">'Sch-3 '!$S:$AE,'Sch-3 '!$AK:$AP</definedName>
    <definedName name="Z_C431BC99_7569_44AB_83F6_AB73BDED3783_.wvu.Cols" localSheetId="10" hidden="1">'Sch-5'!$I:$P</definedName>
    <definedName name="Z_C431BC99_7569_44AB_83F6_AB73BDED3783_.wvu.Cols" localSheetId="13" hidden="1">'Sch-7'!$O:$O,'Sch-7'!$AG:$AM</definedName>
    <definedName name="Z_C431BC99_7569_44AB_83F6_AB73BDED3783_.wvu.FilterData" localSheetId="4" hidden="1">'Sch-1'!$A$19:$AZ$83</definedName>
    <definedName name="Z_C431BC99_7569_44AB_83F6_AB73BDED3783_.wvu.FilterData" localSheetId="5" hidden="1">'Sch-2'!$G$19:$J$81</definedName>
    <definedName name="Z_C431BC99_7569_44AB_83F6_AB73BDED3783_.wvu.FilterData" localSheetId="6" hidden="1">'Sch-3 '!$A$19:$BB$53</definedName>
    <definedName name="Z_C431BC99_7569_44AB_83F6_AB73BDED3783_.wvu.PrintArea" localSheetId="15" hidden="1">'Bid Form 2nd Envelope'!$A$1:$F$61</definedName>
    <definedName name="Z_C431BC99_7569_44AB_83F6_AB73BDED3783_.wvu.PrintArea" localSheetId="14" hidden="1">Discount!$A$2:$G$43</definedName>
    <definedName name="Z_C431BC99_7569_44AB_83F6_AB73BDED3783_.wvu.PrintArea" localSheetId="2" hidden="1">Instructions!$A$1:$C$50</definedName>
    <definedName name="Z_C431BC99_7569_44AB_83F6_AB73BDED3783_.wvu.PrintArea" localSheetId="3" hidden="1">'Names of Bidder'!$A$1:$F$33</definedName>
    <definedName name="Z_C431BC99_7569_44AB_83F6_AB73BDED3783_.wvu.PrintArea" localSheetId="4" hidden="1">'Sch-1'!$A$1:$O$91</definedName>
    <definedName name="Z_C431BC99_7569_44AB_83F6_AB73BDED3783_.wvu.PrintArea" localSheetId="5" hidden="1">'Sch-2'!$A$1:$J$88</definedName>
    <definedName name="Z_C431BC99_7569_44AB_83F6_AB73BDED3783_.wvu.PrintArea" localSheetId="6" hidden="1">'Sch-3 '!$A$1:$P$59</definedName>
    <definedName name="Z_C431BC99_7569_44AB_83F6_AB73BDED3783_.wvu.PrintArea" localSheetId="7" hidden="1">'Sch-4a'!$A$1:$Q$33</definedName>
    <definedName name="Z_C431BC99_7569_44AB_83F6_AB73BDED3783_.wvu.PrintArea" localSheetId="8" hidden="1">'Sch-4b'!$A$1:$Q$36</definedName>
    <definedName name="Z_C431BC99_7569_44AB_83F6_AB73BDED3783_.wvu.PrintArea" localSheetId="10" hidden="1">'Sch-5'!$A$1:$E$26</definedName>
    <definedName name="Z_C431BC99_7569_44AB_83F6_AB73BDED3783_.wvu.PrintArea" localSheetId="9" hidden="1">'Sch-5 Dis'!$A$1:$E$26</definedName>
    <definedName name="Z_C431BC99_7569_44AB_83F6_AB73BDED3783_.wvu.PrintArea" localSheetId="11" hidden="1">'Sch-6'!$A$1:$D$33</definedName>
    <definedName name="Z_C431BC99_7569_44AB_83F6_AB73BDED3783_.wvu.PrintArea" localSheetId="12" hidden="1">'Sch-6 After Discount'!$A$1:$D$33</definedName>
    <definedName name="Z_C431BC99_7569_44AB_83F6_AB73BDED3783_.wvu.PrintArea" localSheetId="13" hidden="1">'Sch-7'!$A$1:$M$27</definedName>
    <definedName name="Z_C431BC99_7569_44AB_83F6_AB73BDED3783_.wvu.PrintTitles" localSheetId="4" hidden="1">'Sch-1'!$15:$17</definedName>
    <definedName name="Z_C431BC99_7569_44AB_83F6_AB73BDED3783_.wvu.PrintTitles" localSheetId="5" hidden="1">'Sch-2'!$15:$17</definedName>
    <definedName name="Z_C431BC99_7569_44AB_83F6_AB73BDED3783_.wvu.PrintTitles" localSheetId="6" hidden="1">'Sch-3 '!$13:$17</definedName>
    <definedName name="Z_C431BC99_7569_44AB_83F6_AB73BDED3783_.wvu.PrintTitles" localSheetId="10" hidden="1">'Sch-5'!$3:$13</definedName>
    <definedName name="Z_C431BC99_7569_44AB_83F6_AB73BDED3783_.wvu.PrintTitles" localSheetId="9" hidden="1">'Sch-5 Dis'!$3:$13</definedName>
    <definedName name="Z_C431BC99_7569_44AB_83F6_AB73BDED3783_.wvu.PrintTitles" localSheetId="11" hidden="1">'Sch-6'!$3:$13</definedName>
    <definedName name="Z_C431BC99_7569_44AB_83F6_AB73BDED3783_.wvu.PrintTitles" localSheetId="12" hidden="1">'Sch-6 After Discount'!$3:$13</definedName>
    <definedName name="Z_C431BC99_7569_44AB_83F6_AB73BDED3783_.wvu.PrintTitles" localSheetId="13" hidden="1">'Sch-7'!$14:$14</definedName>
    <definedName name="Z_C431BC99_7569_44AB_83F6_AB73BDED3783_.wvu.Rows" localSheetId="1" hidden="1">Cover!$7:$7</definedName>
    <definedName name="Z_C431BC99_7569_44AB_83F6_AB73BDED3783_.wvu.Rows" localSheetId="14" hidden="1">Discount!$23:$23,Discount!$30:$30,Discount!$32:$34</definedName>
    <definedName name="Z_C431BC99_7569_44AB_83F6_AB73BDED3783_.wvu.Rows" localSheetId="4" hidden="1">'Sch-1'!#REF!</definedName>
    <definedName name="Z_C431BC99_7569_44AB_83F6_AB73BDED3783_.wvu.Rows" localSheetId="6" hidden="1">'Sch-3 '!#REF!</definedName>
    <definedName name="Z_C431BC99_7569_44AB_83F6_AB73BDED3783_.wvu.Rows" localSheetId="13" hidden="1">'Sch-7'!$24:$24,'Sch-7'!#REF!,'Sch-7'!$100:$218</definedName>
    <definedName name="Z_C6A7FFED_91EB_41DF_A944_2BFB2D792481_.wvu.Cols" localSheetId="15" hidden="1">'Bid Form 2nd Envelope'!$G:$AL</definedName>
    <definedName name="Z_C6A7FFED_91EB_41DF_A944_2BFB2D792481_.wvu.Cols" localSheetId="14" hidden="1">Discount!$H:$L</definedName>
    <definedName name="Z_C6A7FFED_91EB_41DF_A944_2BFB2D792481_.wvu.Cols" localSheetId="3" hidden="1">'Names of Bidder'!$J:$Z</definedName>
    <definedName name="Z_C6A7FFED_91EB_41DF_A944_2BFB2D792481_.wvu.Cols" localSheetId="4" hidden="1">'Sch-1'!$P:$U,'Sch-1'!$AD:$AH</definedName>
    <definedName name="Z_C6A7FFED_91EB_41DF_A944_2BFB2D792481_.wvu.Cols" localSheetId="5" hidden="1">'Sch-2'!$K:$N</definedName>
    <definedName name="Z_C6A7FFED_91EB_41DF_A944_2BFB2D792481_.wvu.Cols" localSheetId="6" hidden="1">'Sch-3 '!$R:$U,'Sch-3 '!$AK:$AP</definedName>
    <definedName name="Z_C6A7FFED_91EB_41DF_A944_2BFB2D792481_.wvu.Cols" localSheetId="7" hidden="1">'Sch-4a'!$R:$U</definedName>
    <definedName name="Z_C6A7FFED_91EB_41DF_A944_2BFB2D792481_.wvu.Cols" localSheetId="8" hidden="1">'Sch-4b'!$R:$T</definedName>
    <definedName name="Z_C6A7FFED_91EB_41DF_A944_2BFB2D792481_.wvu.Cols" localSheetId="10" hidden="1">'Sch-5'!$I:$P</definedName>
    <definedName name="Z_C6A7FFED_91EB_41DF_A944_2BFB2D792481_.wvu.Cols" localSheetId="13" hidden="1">'Sch-7'!$P:$R,'Sch-7'!$AG:$AM</definedName>
    <definedName name="Z_C6A7FFED_91EB_41DF_A944_2BFB2D792481_.wvu.FilterData" localSheetId="4" hidden="1">'Sch-1'!$A$18:$AY$79</definedName>
    <definedName name="Z_C6A7FFED_91EB_41DF_A944_2BFB2D792481_.wvu.FilterData" localSheetId="5" hidden="1">'Sch-2'!$G$19:$J$81</definedName>
    <definedName name="Z_C6A7FFED_91EB_41DF_A944_2BFB2D792481_.wvu.FilterData" localSheetId="6" hidden="1">'Sch-3 '!$A$19:$BB$53</definedName>
    <definedName name="Z_C6A7FFED_91EB_41DF_A944_2BFB2D792481_.wvu.PrintArea" localSheetId="15" hidden="1">'Bid Form 2nd Envelope'!$A$1:$F$60</definedName>
    <definedName name="Z_C6A7FFED_91EB_41DF_A944_2BFB2D792481_.wvu.PrintArea" localSheetId="1" hidden="1">Cover!$A$1:$F$15</definedName>
    <definedName name="Z_C6A7FFED_91EB_41DF_A944_2BFB2D792481_.wvu.PrintArea" localSheetId="14" hidden="1">Discount!$A$2:$G$43</definedName>
    <definedName name="Z_C6A7FFED_91EB_41DF_A944_2BFB2D792481_.wvu.PrintArea" localSheetId="2" hidden="1">Instructions!$A$1:$C$50</definedName>
    <definedName name="Z_C6A7FFED_91EB_41DF_A944_2BFB2D792481_.wvu.PrintArea" localSheetId="3" hidden="1">'Names of Bidder'!$A$1:$F$33</definedName>
    <definedName name="Z_C6A7FFED_91EB_41DF_A944_2BFB2D792481_.wvu.PrintArea" localSheetId="4" hidden="1">'Sch-1'!$A$1:$O$91</definedName>
    <definedName name="Z_C6A7FFED_91EB_41DF_A944_2BFB2D792481_.wvu.PrintArea" localSheetId="5" hidden="1">'Sch-2'!$A$1:$K$90</definedName>
    <definedName name="Z_C6A7FFED_91EB_41DF_A944_2BFB2D792481_.wvu.PrintArea" localSheetId="6" hidden="1">'Sch-3 '!$A$1:$Q$59</definedName>
    <definedName name="Z_C6A7FFED_91EB_41DF_A944_2BFB2D792481_.wvu.PrintArea" localSheetId="7" hidden="1">'Sch-4a'!$A$1:$Q$33</definedName>
    <definedName name="Z_C6A7FFED_91EB_41DF_A944_2BFB2D792481_.wvu.PrintArea" localSheetId="8" hidden="1">'Sch-4b'!$A$1:$Q$36</definedName>
    <definedName name="Z_C6A7FFED_91EB_41DF_A944_2BFB2D792481_.wvu.PrintArea" localSheetId="10" hidden="1">'Sch-5'!$A$1:$E$26</definedName>
    <definedName name="Z_C6A7FFED_91EB_41DF_A944_2BFB2D792481_.wvu.PrintArea" localSheetId="9" hidden="1">'Sch-5 Dis'!$A$1:$E$26</definedName>
    <definedName name="Z_C6A7FFED_91EB_41DF_A944_2BFB2D792481_.wvu.PrintArea" localSheetId="11" hidden="1">'Sch-6'!$A$1:$D$33</definedName>
    <definedName name="Z_C6A7FFED_91EB_41DF_A944_2BFB2D792481_.wvu.PrintArea" localSheetId="12" hidden="1">'Sch-6 After Discount'!$A$1:$D$33</definedName>
    <definedName name="Z_C6A7FFED_91EB_41DF_A944_2BFB2D792481_.wvu.PrintArea" localSheetId="13" hidden="1">'Sch-7'!$A$1:$N$27</definedName>
    <definedName name="Z_C6A7FFED_91EB_41DF_A944_2BFB2D792481_.wvu.PrintTitles" localSheetId="4" hidden="1">'Sch-1'!$15:$17</definedName>
    <definedName name="Z_C6A7FFED_91EB_41DF_A944_2BFB2D792481_.wvu.PrintTitles" localSheetId="5" hidden="1">'Sch-2'!$15:$17</definedName>
    <definedName name="Z_C6A7FFED_91EB_41DF_A944_2BFB2D792481_.wvu.PrintTitles" localSheetId="6" hidden="1">'Sch-3 '!$13:$17</definedName>
    <definedName name="Z_C6A7FFED_91EB_41DF_A944_2BFB2D792481_.wvu.PrintTitles" localSheetId="10" hidden="1">'Sch-5'!$3:$13</definedName>
    <definedName name="Z_C6A7FFED_91EB_41DF_A944_2BFB2D792481_.wvu.PrintTitles" localSheetId="9" hidden="1">'Sch-5 Dis'!$3:$13</definedName>
    <definedName name="Z_C6A7FFED_91EB_41DF_A944_2BFB2D792481_.wvu.PrintTitles" localSheetId="11" hidden="1">'Sch-6'!$3:$13</definedName>
    <definedName name="Z_C6A7FFED_91EB_41DF_A944_2BFB2D792481_.wvu.PrintTitles" localSheetId="12" hidden="1">'Sch-6 After Discount'!$3:$13</definedName>
    <definedName name="Z_C6A7FFED_91EB_41DF_A944_2BFB2D792481_.wvu.PrintTitles" localSheetId="13" hidden="1">'Sch-7'!$14:$14</definedName>
    <definedName name="Z_C6A7FFED_91EB_41DF_A944_2BFB2D792481_.wvu.Rows" localSheetId="1" hidden="1">Cover!$7:$7</definedName>
    <definedName name="Z_C6A7FFED_91EB_41DF_A944_2BFB2D792481_.wvu.Rows" localSheetId="14" hidden="1">Discount!$32:$34</definedName>
    <definedName name="Z_C6A7FFED_91EB_41DF_A944_2BFB2D792481_.wvu.Rows" localSheetId="3" hidden="1">'Names of Bidder'!$7:$7,'Names of Bidder'!$14:$23,'Names of Bidder'!$27:$30</definedName>
    <definedName name="Z_C6A7FFED_91EB_41DF_A944_2BFB2D792481_.wvu.Rows" localSheetId="11" hidden="1">'Sch-6'!$31:$31</definedName>
    <definedName name="Z_C6A7FFED_91EB_41DF_A944_2BFB2D792481_.wvu.Rows" localSheetId="13" hidden="1">'Sch-7'!$17:$18,'Sch-7'!$100:$218</definedName>
    <definedName name="Z_D0757F9E_DF41_4B40_A5E5_F4F8FDD8D61D_.wvu.Cols" localSheetId="14" hidden="1">Discount!$H:$O</definedName>
    <definedName name="Z_D0757F9E_DF41_4B40_A5E5_F4F8FDD8D61D_.wvu.Cols" localSheetId="5" hidden="1">'Sch-2'!$M:$R</definedName>
    <definedName name="Z_D0757F9E_DF41_4B40_A5E5_F4F8FDD8D61D_.wvu.Cols" localSheetId="6" hidden="1">'Sch-3 '!$S:$AE,'Sch-3 '!$AK:$AP</definedName>
    <definedName name="Z_D0757F9E_DF41_4B40_A5E5_F4F8FDD8D61D_.wvu.Cols" localSheetId="10" hidden="1">'Sch-5'!$I:$P</definedName>
    <definedName name="Z_D0757F9E_DF41_4B40_A5E5_F4F8FDD8D61D_.wvu.Cols" localSheetId="13" hidden="1">'Sch-7'!$O:$O,'Sch-7'!$AG:$AM</definedName>
    <definedName name="Z_D0757F9E_DF41_4B40_A5E5_F4F8FDD8D61D_.wvu.FilterData" localSheetId="4" hidden="1">'Sch-1'!$A$19:$O$80</definedName>
    <definedName name="Z_D0757F9E_DF41_4B40_A5E5_F4F8FDD8D61D_.wvu.FilterData" localSheetId="5" hidden="1">'Sch-2'!$G$19:$J$81</definedName>
    <definedName name="Z_D0757F9E_DF41_4B40_A5E5_F4F8FDD8D61D_.wvu.FilterData" localSheetId="6" hidden="1">'Sch-3 '!$A$19:$P$53</definedName>
    <definedName name="Z_D0757F9E_DF41_4B40_A5E5_F4F8FDD8D61D_.wvu.PrintArea" localSheetId="15" hidden="1">'Bid Form 2nd Envelope'!$A$1:$F$61</definedName>
    <definedName name="Z_D0757F9E_DF41_4B40_A5E5_F4F8FDD8D61D_.wvu.PrintArea" localSheetId="14" hidden="1">Discount!$A$2:$G$43</definedName>
    <definedName name="Z_D0757F9E_DF41_4B40_A5E5_F4F8FDD8D61D_.wvu.PrintArea" localSheetId="2" hidden="1">Instructions!$A$1:$C$50</definedName>
    <definedName name="Z_D0757F9E_DF41_4B40_A5E5_F4F8FDD8D61D_.wvu.PrintArea" localSheetId="3" hidden="1">'Names of Bidder'!$A$1:$F$33</definedName>
    <definedName name="Z_D0757F9E_DF41_4B40_A5E5_F4F8FDD8D61D_.wvu.PrintArea" localSheetId="4" hidden="1">'Sch-1'!$A$1:$O$91</definedName>
    <definedName name="Z_D0757F9E_DF41_4B40_A5E5_F4F8FDD8D61D_.wvu.PrintArea" localSheetId="5" hidden="1">'Sch-2'!$A$1:$J$88</definedName>
    <definedName name="Z_D0757F9E_DF41_4B40_A5E5_F4F8FDD8D61D_.wvu.PrintArea" localSheetId="6" hidden="1">'Sch-3 '!$A$1:$P$59</definedName>
    <definedName name="Z_D0757F9E_DF41_4B40_A5E5_F4F8FDD8D61D_.wvu.PrintArea" localSheetId="7" hidden="1">'Sch-4a'!$A$1:$Q$33</definedName>
    <definedName name="Z_D0757F9E_DF41_4B40_A5E5_F4F8FDD8D61D_.wvu.PrintArea" localSheetId="8" hidden="1">'Sch-4b'!$A$1:$Q$36</definedName>
    <definedName name="Z_D0757F9E_DF41_4B40_A5E5_F4F8FDD8D61D_.wvu.PrintArea" localSheetId="10" hidden="1">'Sch-5'!$A$1:$E$26</definedName>
    <definedName name="Z_D0757F9E_DF41_4B40_A5E5_F4F8FDD8D61D_.wvu.PrintArea" localSheetId="9" hidden="1">'Sch-5 Dis'!$A$1:$E$26</definedName>
    <definedName name="Z_D0757F9E_DF41_4B40_A5E5_F4F8FDD8D61D_.wvu.PrintArea" localSheetId="11" hidden="1">'Sch-6'!$A$1:$D$33</definedName>
    <definedName name="Z_D0757F9E_DF41_4B40_A5E5_F4F8FDD8D61D_.wvu.PrintArea" localSheetId="12" hidden="1">'Sch-6 After Discount'!$A$1:$D$33</definedName>
    <definedName name="Z_D0757F9E_DF41_4B40_A5E5_F4F8FDD8D61D_.wvu.PrintArea" localSheetId="13" hidden="1">'Sch-7'!$A$1:$M$27</definedName>
    <definedName name="Z_D0757F9E_DF41_4B40_A5E5_F4F8FDD8D61D_.wvu.PrintTitles" localSheetId="4" hidden="1">'Sch-1'!$15:$17</definedName>
    <definedName name="Z_D0757F9E_DF41_4B40_A5E5_F4F8FDD8D61D_.wvu.PrintTitles" localSheetId="5" hidden="1">'Sch-2'!$15:$17</definedName>
    <definedName name="Z_D0757F9E_DF41_4B40_A5E5_F4F8FDD8D61D_.wvu.PrintTitles" localSheetId="6" hidden="1">'Sch-3 '!$13:$17</definedName>
    <definedName name="Z_D0757F9E_DF41_4B40_A5E5_F4F8FDD8D61D_.wvu.PrintTitles" localSheetId="10" hidden="1">'Sch-5'!$3:$13</definedName>
    <definedName name="Z_D0757F9E_DF41_4B40_A5E5_F4F8FDD8D61D_.wvu.PrintTitles" localSheetId="9" hidden="1">'Sch-5 Dis'!$3:$13</definedName>
    <definedName name="Z_D0757F9E_DF41_4B40_A5E5_F4F8FDD8D61D_.wvu.PrintTitles" localSheetId="11" hidden="1">'Sch-6'!$3:$13</definedName>
    <definedName name="Z_D0757F9E_DF41_4B40_A5E5_F4F8FDD8D61D_.wvu.PrintTitles" localSheetId="12" hidden="1">'Sch-6 After Discount'!$3:$13</definedName>
    <definedName name="Z_D0757F9E_DF41_4B40_A5E5_F4F8FDD8D61D_.wvu.PrintTitles" localSheetId="13" hidden="1">'Sch-7'!$14:$14</definedName>
    <definedName name="Z_D0757F9E_DF41_4B40_A5E5_F4F8FDD8D61D_.wvu.Rows" localSheetId="1" hidden="1">Cover!$7:$7</definedName>
    <definedName name="Z_D0757F9E_DF41_4B40_A5E5_F4F8FDD8D61D_.wvu.Rows" localSheetId="14" hidden="1">Discount!$32:$34</definedName>
    <definedName name="Z_D0757F9E_DF41_4B40_A5E5_F4F8FDD8D61D_.wvu.Rows" localSheetId="5" hidden="1">'Sch-2'!#REF!</definedName>
    <definedName name="Z_D0757F9E_DF41_4B40_A5E5_F4F8FDD8D61D_.wvu.Rows" localSheetId="13" hidden="1">'Sch-7'!$24:$24,'Sch-7'!$100:$218</definedName>
    <definedName name="Z_D53177B2_31EC_4222_B97A_A37DCFD9E45B_.wvu.Cols" localSheetId="14" hidden="1">Discount!$H:$P</definedName>
    <definedName name="Z_D53177B2_31EC_4222_B97A_A37DCFD9E45B_.wvu.Cols" localSheetId="4" hidden="1">'Sch-1'!$P:$AZ</definedName>
    <definedName name="Z_D53177B2_31EC_4222_B97A_A37DCFD9E45B_.wvu.Cols" localSheetId="5" hidden="1">'Sch-2'!$M:$R</definedName>
    <definedName name="Z_D53177B2_31EC_4222_B97A_A37DCFD9E45B_.wvu.Cols" localSheetId="6" hidden="1">'Sch-3 '!$S:$AE,'Sch-3 '!$AK:$AP</definedName>
    <definedName name="Z_D53177B2_31EC_4222_B97A_A37DCFD9E45B_.wvu.Cols" localSheetId="10" hidden="1">'Sch-5'!$I:$P</definedName>
    <definedName name="Z_D53177B2_31EC_4222_B97A_A37DCFD9E45B_.wvu.Cols" localSheetId="13" hidden="1">'Sch-7'!$O:$O,'Sch-7'!$AG:$AM</definedName>
    <definedName name="Z_D53177B2_31EC_4222_B97A_A37DCFD9E45B_.wvu.FilterData" localSheetId="4" hidden="1">'Sch-1'!$A$19:$O$80</definedName>
    <definedName name="Z_D53177B2_31EC_4222_B97A_A37DCFD9E45B_.wvu.FilterData" localSheetId="5" hidden="1">'Sch-2'!$G$19:$J$81</definedName>
    <definedName name="Z_D53177B2_31EC_4222_B97A_A37DCFD9E45B_.wvu.FilterData" localSheetId="6" hidden="1">'Sch-3 '!$A$19:$P$53</definedName>
    <definedName name="Z_D53177B2_31EC_4222_B97A_A37DCFD9E45B_.wvu.PrintArea" localSheetId="15" hidden="1">'Bid Form 2nd Envelope'!$A$1:$F$61</definedName>
    <definedName name="Z_D53177B2_31EC_4222_B97A_A37DCFD9E45B_.wvu.PrintArea" localSheetId="14" hidden="1">Discount!$A$2:$G$43</definedName>
    <definedName name="Z_D53177B2_31EC_4222_B97A_A37DCFD9E45B_.wvu.PrintArea" localSheetId="2" hidden="1">Instructions!$A$1:$C$50</definedName>
    <definedName name="Z_D53177B2_31EC_4222_B97A_A37DCFD9E45B_.wvu.PrintArea" localSheetId="3" hidden="1">'Names of Bidder'!$A$1:$F$33</definedName>
    <definedName name="Z_D53177B2_31EC_4222_B97A_A37DCFD9E45B_.wvu.PrintArea" localSheetId="4" hidden="1">'Sch-1'!$A$1:$O$91</definedName>
    <definedName name="Z_D53177B2_31EC_4222_B97A_A37DCFD9E45B_.wvu.PrintArea" localSheetId="5" hidden="1">'Sch-2'!$A$1:$J$88</definedName>
    <definedName name="Z_D53177B2_31EC_4222_B97A_A37DCFD9E45B_.wvu.PrintArea" localSheetId="6" hidden="1">'Sch-3 '!$A$1:$P$59</definedName>
    <definedName name="Z_D53177B2_31EC_4222_B97A_A37DCFD9E45B_.wvu.PrintArea" localSheetId="7" hidden="1">'Sch-4a'!$A$1:$Q$33</definedName>
    <definedName name="Z_D53177B2_31EC_4222_B97A_A37DCFD9E45B_.wvu.PrintArea" localSheetId="8" hidden="1">'Sch-4b'!$A$1:$Q$36</definedName>
    <definedName name="Z_D53177B2_31EC_4222_B97A_A37DCFD9E45B_.wvu.PrintArea" localSheetId="10" hidden="1">'Sch-5'!$A$1:$E$26</definedName>
    <definedName name="Z_D53177B2_31EC_4222_B97A_A37DCFD9E45B_.wvu.PrintArea" localSheetId="9" hidden="1">'Sch-5 Dis'!$A$1:$E$26</definedName>
    <definedName name="Z_D53177B2_31EC_4222_B97A_A37DCFD9E45B_.wvu.PrintArea" localSheetId="11" hidden="1">'Sch-6'!$A$1:$D$33</definedName>
    <definedName name="Z_D53177B2_31EC_4222_B97A_A37DCFD9E45B_.wvu.PrintArea" localSheetId="12" hidden="1">'Sch-6 After Discount'!$A$1:$D$33</definedName>
    <definedName name="Z_D53177B2_31EC_4222_B97A_A37DCFD9E45B_.wvu.PrintArea" localSheetId="13" hidden="1">'Sch-7'!$A$1:$M$27</definedName>
    <definedName name="Z_D53177B2_31EC_4222_B97A_A37DCFD9E45B_.wvu.PrintTitles" localSheetId="4" hidden="1">'Sch-1'!$15:$17</definedName>
    <definedName name="Z_D53177B2_31EC_4222_B97A_A37DCFD9E45B_.wvu.PrintTitles" localSheetId="5" hidden="1">'Sch-2'!$15:$17</definedName>
    <definedName name="Z_D53177B2_31EC_4222_B97A_A37DCFD9E45B_.wvu.PrintTitles" localSheetId="6" hidden="1">'Sch-3 '!$13:$17</definedName>
    <definedName name="Z_D53177B2_31EC_4222_B97A_A37DCFD9E45B_.wvu.PrintTitles" localSheetId="10" hidden="1">'Sch-5'!$3:$13</definedName>
    <definedName name="Z_D53177B2_31EC_4222_B97A_A37DCFD9E45B_.wvu.PrintTitles" localSheetId="9" hidden="1">'Sch-5 Dis'!$3:$13</definedName>
    <definedName name="Z_D53177B2_31EC_4222_B97A_A37DCFD9E45B_.wvu.PrintTitles" localSheetId="11" hidden="1">'Sch-6'!$3:$13</definedName>
    <definedName name="Z_D53177B2_31EC_4222_B97A_A37DCFD9E45B_.wvu.PrintTitles" localSheetId="12" hidden="1">'Sch-6 After Discount'!$3:$13</definedName>
    <definedName name="Z_D53177B2_31EC_4222_B97A_A37DCFD9E45B_.wvu.PrintTitles" localSheetId="13" hidden="1">'Sch-7'!$14:$14</definedName>
    <definedName name="Z_D53177B2_31EC_4222_B97A_A37DCFD9E45B_.wvu.Rows" localSheetId="1" hidden="1">Cover!$7:$7</definedName>
    <definedName name="Z_D53177B2_31EC_4222_B97A_A37DCFD9E45B_.wvu.Rows" localSheetId="14" hidden="1">Discount!$32:$34</definedName>
    <definedName name="Z_D53177B2_31EC_4222_B97A_A37DCFD9E45B_.wvu.Rows" localSheetId="4" hidden="1">'Sch-1'!#REF!</definedName>
    <definedName name="Z_D53177B2_31EC_4222_B97A_A37DCFD9E45B_.wvu.Rows" localSheetId="5" hidden="1">'Sch-2'!#REF!</definedName>
    <definedName name="Z_D53177B2_31EC_4222_B97A_A37DCFD9E45B_.wvu.Rows" localSheetId="13" hidden="1">'Sch-7'!$24:$24,'Sch-7'!$100:$218</definedName>
    <definedName name="Z_E31EEC54_5F58_47EA_99FC_C1E22AF5375A_.wvu.Cols" localSheetId="15" hidden="1">'Bid Form 2nd Envelope'!$Y:$AN</definedName>
    <definedName name="Z_E31EEC54_5F58_47EA_99FC_C1E22AF5375A_.wvu.Cols" localSheetId="14" hidden="1">Discount!$H:$K</definedName>
    <definedName name="Z_E31EEC54_5F58_47EA_99FC_C1E22AF5375A_.wvu.Cols" localSheetId="4" hidden="1">'Sch-1'!$Q:$S</definedName>
    <definedName name="Z_E31EEC54_5F58_47EA_99FC_C1E22AF5375A_.wvu.Cols" localSheetId="6" hidden="1">'Sch-3 '!$R:$S,'Sch-3 '!$AK:$AP</definedName>
    <definedName name="Z_E31EEC54_5F58_47EA_99FC_C1E22AF5375A_.wvu.Cols" localSheetId="7" hidden="1">'Sch-4a'!$R:$S</definedName>
    <definedName name="Z_E31EEC54_5F58_47EA_99FC_C1E22AF5375A_.wvu.Cols" localSheetId="8" hidden="1">'Sch-4b'!$R:$S</definedName>
    <definedName name="Z_E31EEC54_5F58_47EA_99FC_C1E22AF5375A_.wvu.Cols" localSheetId="10" hidden="1">'Sch-5'!$I:$P</definedName>
    <definedName name="Z_E31EEC54_5F58_47EA_99FC_C1E22AF5375A_.wvu.Cols" localSheetId="13" hidden="1">'Sch-7'!$P:$R,'Sch-7'!$AG:$AM</definedName>
    <definedName name="Z_E31EEC54_5F58_47EA_99FC_C1E22AF5375A_.wvu.FilterData" localSheetId="4" hidden="1">'Sch-1'!$A$19:$AZ$83</definedName>
    <definedName name="Z_E31EEC54_5F58_47EA_99FC_C1E22AF5375A_.wvu.FilterData" localSheetId="5" hidden="1">'Sch-2'!$G$19:$J$81</definedName>
    <definedName name="Z_E31EEC54_5F58_47EA_99FC_C1E22AF5375A_.wvu.FilterData" localSheetId="6" hidden="1">'Sch-3 '!$A$19:$BB$53</definedName>
    <definedName name="Z_E31EEC54_5F58_47EA_99FC_C1E22AF5375A_.wvu.PrintArea" localSheetId="15" hidden="1">'Bid Form 2nd Envelope'!$A$1:$F$61</definedName>
    <definedName name="Z_E31EEC54_5F58_47EA_99FC_C1E22AF5375A_.wvu.PrintArea" localSheetId="1" hidden="1">Cover!$A$1:$H$15</definedName>
    <definedName name="Z_E31EEC54_5F58_47EA_99FC_C1E22AF5375A_.wvu.PrintArea" localSheetId="14" hidden="1">Discount!$A$2:$G$43</definedName>
    <definedName name="Z_E31EEC54_5F58_47EA_99FC_C1E22AF5375A_.wvu.PrintArea" localSheetId="2" hidden="1">Instructions!$A$1:$C$50</definedName>
    <definedName name="Z_E31EEC54_5F58_47EA_99FC_C1E22AF5375A_.wvu.PrintArea" localSheetId="3" hidden="1">'Names of Bidder'!$A$1:$F$33</definedName>
    <definedName name="Z_E31EEC54_5F58_47EA_99FC_C1E22AF5375A_.wvu.PrintArea" localSheetId="4" hidden="1">'Sch-1'!$A$1:$O$91</definedName>
    <definedName name="Z_E31EEC54_5F58_47EA_99FC_C1E22AF5375A_.wvu.PrintArea" localSheetId="5" hidden="1">'Sch-2'!$A$1:$J$90</definedName>
    <definedName name="Z_E31EEC54_5F58_47EA_99FC_C1E22AF5375A_.wvu.PrintArea" localSheetId="6" hidden="1">'Sch-3 '!$A$1:$Q$59</definedName>
    <definedName name="Z_E31EEC54_5F58_47EA_99FC_C1E22AF5375A_.wvu.PrintArea" localSheetId="7" hidden="1">'Sch-4a'!$A$1:$Q$33</definedName>
    <definedName name="Z_E31EEC54_5F58_47EA_99FC_C1E22AF5375A_.wvu.PrintArea" localSheetId="8" hidden="1">'Sch-4b'!$A$1:$Q$36</definedName>
    <definedName name="Z_E31EEC54_5F58_47EA_99FC_C1E22AF5375A_.wvu.PrintArea" localSheetId="10" hidden="1">'Sch-5'!$A$1:$E$26</definedName>
    <definedName name="Z_E31EEC54_5F58_47EA_99FC_C1E22AF5375A_.wvu.PrintArea" localSheetId="9" hidden="1">'Sch-5 Dis'!$A$1:$E$26</definedName>
    <definedName name="Z_E31EEC54_5F58_47EA_99FC_C1E22AF5375A_.wvu.PrintArea" localSheetId="11" hidden="1">'Sch-6'!$A$1:$D$33</definedName>
    <definedName name="Z_E31EEC54_5F58_47EA_99FC_C1E22AF5375A_.wvu.PrintArea" localSheetId="12" hidden="1">'Sch-6 After Discount'!$A$1:$D$33</definedName>
    <definedName name="Z_E31EEC54_5F58_47EA_99FC_C1E22AF5375A_.wvu.PrintArea" localSheetId="13" hidden="1">'Sch-7'!$A$1:$N$27</definedName>
    <definedName name="Z_E31EEC54_5F58_47EA_99FC_C1E22AF5375A_.wvu.PrintTitles" localSheetId="4" hidden="1">'Sch-1'!$15:$17</definedName>
    <definedName name="Z_E31EEC54_5F58_47EA_99FC_C1E22AF5375A_.wvu.PrintTitles" localSheetId="5" hidden="1">'Sch-2'!$15:$17</definedName>
    <definedName name="Z_E31EEC54_5F58_47EA_99FC_C1E22AF5375A_.wvu.PrintTitles" localSheetId="6" hidden="1">'Sch-3 '!$13:$17</definedName>
    <definedName name="Z_E31EEC54_5F58_47EA_99FC_C1E22AF5375A_.wvu.PrintTitles" localSheetId="10" hidden="1">'Sch-5'!$3:$13</definedName>
    <definedName name="Z_E31EEC54_5F58_47EA_99FC_C1E22AF5375A_.wvu.PrintTitles" localSheetId="9" hidden="1">'Sch-5 Dis'!$3:$13</definedName>
    <definedName name="Z_E31EEC54_5F58_47EA_99FC_C1E22AF5375A_.wvu.PrintTitles" localSheetId="11" hidden="1">'Sch-6'!$3:$13</definedName>
    <definedName name="Z_E31EEC54_5F58_47EA_99FC_C1E22AF5375A_.wvu.PrintTitles" localSheetId="12" hidden="1">'Sch-6 After Discount'!$3:$13</definedName>
    <definedName name="Z_E31EEC54_5F58_47EA_99FC_C1E22AF5375A_.wvu.PrintTitles" localSheetId="13" hidden="1">'Sch-7'!$14:$14</definedName>
    <definedName name="Z_E31EEC54_5F58_47EA_99FC_C1E22AF5375A_.wvu.Rows" localSheetId="1" hidden="1">Cover!$7:$7</definedName>
    <definedName name="Z_E31EEC54_5F58_47EA_99FC_C1E22AF5375A_.wvu.Rows" localSheetId="14" hidden="1">Discount!$32:$34</definedName>
    <definedName name="Z_E31EEC54_5F58_47EA_99FC_C1E22AF5375A_.wvu.Rows" localSheetId="3" hidden="1">'Names of Bidder'!$13:$23</definedName>
    <definedName name="Z_E31EEC54_5F58_47EA_99FC_C1E22AF5375A_.wvu.Rows" localSheetId="5" hidden="1">'Sch-2'!#REF!</definedName>
    <definedName name="Z_E31EEC54_5F58_47EA_99FC_C1E22AF5375A_.wvu.Rows" localSheetId="13" hidden="1">'Sch-7'!$17:$18,'Sch-7'!$100:$218</definedName>
    <definedName name="Z_E97134B6_5E8D_4951_8DA0_73D065532361_.wvu.Cols" localSheetId="14" hidden="1">Discount!$H:$P</definedName>
    <definedName name="Z_E97134B6_5E8D_4951_8DA0_73D065532361_.wvu.Cols" localSheetId="4" hidden="1">'Sch-1'!$P:$AZ</definedName>
    <definedName name="Z_E97134B6_5E8D_4951_8DA0_73D065532361_.wvu.Cols" localSheetId="5" hidden="1">'Sch-2'!$M:$R</definedName>
    <definedName name="Z_E97134B6_5E8D_4951_8DA0_73D065532361_.wvu.Cols" localSheetId="6" hidden="1">'Sch-3 '!$S:$AE,'Sch-3 '!$AK:$AP</definedName>
    <definedName name="Z_E97134B6_5E8D_4951_8DA0_73D065532361_.wvu.Cols" localSheetId="10" hidden="1">'Sch-5'!$I:$P</definedName>
    <definedName name="Z_E97134B6_5E8D_4951_8DA0_73D065532361_.wvu.Cols" localSheetId="13" hidden="1">'Sch-7'!$O:$O,'Sch-7'!$AG:$AM</definedName>
    <definedName name="Z_E97134B6_5E8D_4951_8DA0_73D065532361_.wvu.FilterData" localSheetId="4" hidden="1">'Sch-1'!$A$19:$O$80</definedName>
    <definedName name="Z_E97134B6_5E8D_4951_8DA0_73D065532361_.wvu.FilterData" localSheetId="5" hidden="1">'Sch-2'!$G$19:$J$81</definedName>
    <definedName name="Z_E97134B6_5E8D_4951_8DA0_73D065532361_.wvu.FilterData" localSheetId="6" hidden="1">'Sch-3 '!$A$19:$P$53</definedName>
    <definedName name="Z_E97134B6_5E8D_4951_8DA0_73D065532361_.wvu.PrintArea" localSheetId="15" hidden="1">'Bid Form 2nd Envelope'!$A$1:$F$61</definedName>
    <definedName name="Z_E97134B6_5E8D_4951_8DA0_73D065532361_.wvu.PrintArea" localSheetId="14" hidden="1">Discount!$A$2:$G$43</definedName>
    <definedName name="Z_E97134B6_5E8D_4951_8DA0_73D065532361_.wvu.PrintArea" localSheetId="2" hidden="1">Instructions!$A$1:$C$50</definedName>
    <definedName name="Z_E97134B6_5E8D_4951_8DA0_73D065532361_.wvu.PrintArea" localSheetId="3" hidden="1">'Names of Bidder'!$A$1:$F$33</definedName>
    <definedName name="Z_E97134B6_5E8D_4951_8DA0_73D065532361_.wvu.PrintArea" localSheetId="4" hidden="1">'Sch-1'!$A$1:$O$91</definedName>
    <definedName name="Z_E97134B6_5E8D_4951_8DA0_73D065532361_.wvu.PrintArea" localSheetId="5" hidden="1">'Sch-2'!$A$1:$J$88</definedName>
    <definedName name="Z_E97134B6_5E8D_4951_8DA0_73D065532361_.wvu.PrintArea" localSheetId="6" hidden="1">'Sch-3 '!$A$1:$P$59</definedName>
    <definedName name="Z_E97134B6_5E8D_4951_8DA0_73D065532361_.wvu.PrintArea" localSheetId="7" hidden="1">'Sch-4a'!$A$1:$Q$33</definedName>
    <definedName name="Z_E97134B6_5E8D_4951_8DA0_73D065532361_.wvu.PrintArea" localSheetId="8" hidden="1">'Sch-4b'!$A$1:$Q$36</definedName>
    <definedName name="Z_E97134B6_5E8D_4951_8DA0_73D065532361_.wvu.PrintArea" localSheetId="10" hidden="1">'Sch-5'!$A$1:$E$26</definedName>
    <definedName name="Z_E97134B6_5E8D_4951_8DA0_73D065532361_.wvu.PrintArea" localSheetId="9" hidden="1">'Sch-5 Dis'!$A$1:$E$26</definedName>
    <definedName name="Z_E97134B6_5E8D_4951_8DA0_73D065532361_.wvu.PrintArea" localSheetId="11" hidden="1">'Sch-6'!$A$1:$D$33</definedName>
    <definedName name="Z_E97134B6_5E8D_4951_8DA0_73D065532361_.wvu.PrintArea" localSheetId="12" hidden="1">'Sch-6 After Discount'!$A$1:$D$33</definedName>
    <definedName name="Z_E97134B6_5E8D_4951_8DA0_73D065532361_.wvu.PrintArea" localSheetId="13" hidden="1">'Sch-7'!$A$1:$M$27</definedName>
    <definedName name="Z_E97134B6_5E8D_4951_8DA0_73D065532361_.wvu.PrintTitles" localSheetId="4" hidden="1">'Sch-1'!$15:$17</definedName>
    <definedName name="Z_E97134B6_5E8D_4951_8DA0_73D065532361_.wvu.PrintTitles" localSheetId="5" hidden="1">'Sch-2'!$15:$17</definedName>
    <definedName name="Z_E97134B6_5E8D_4951_8DA0_73D065532361_.wvu.PrintTitles" localSheetId="6" hidden="1">'Sch-3 '!$13:$17</definedName>
    <definedName name="Z_E97134B6_5E8D_4951_8DA0_73D065532361_.wvu.PrintTitles" localSheetId="10" hidden="1">'Sch-5'!$3:$13</definedName>
    <definedName name="Z_E97134B6_5E8D_4951_8DA0_73D065532361_.wvu.PrintTitles" localSheetId="9" hidden="1">'Sch-5 Dis'!$3:$13</definedName>
    <definedName name="Z_E97134B6_5E8D_4951_8DA0_73D065532361_.wvu.PrintTitles" localSheetId="11" hidden="1">'Sch-6'!$3:$13</definedName>
    <definedName name="Z_E97134B6_5E8D_4951_8DA0_73D065532361_.wvu.PrintTitles" localSheetId="12" hidden="1">'Sch-6 After Discount'!$3:$13</definedName>
    <definedName name="Z_E97134B6_5E8D_4951_8DA0_73D065532361_.wvu.PrintTitles" localSheetId="13" hidden="1">'Sch-7'!$14:$14</definedName>
    <definedName name="Z_E97134B6_5E8D_4951_8DA0_73D065532361_.wvu.Rows" localSheetId="1" hidden="1">Cover!$7:$7</definedName>
    <definedName name="Z_E97134B6_5E8D_4951_8DA0_73D065532361_.wvu.Rows" localSheetId="14" hidden="1">Discount!$32:$34</definedName>
    <definedName name="Z_E97134B6_5E8D_4951_8DA0_73D065532361_.wvu.Rows" localSheetId="4" hidden="1">'Sch-1'!#REF!</definedName>
    <definedName name="Z_E97134B6_5E8D_4951_8DA0_73D065532361_.wvu.Rows" localSheetId="5" hidden="1">'Sch-2'!#REF!</definedName>
    <definedName name="Z_E97134B6_5E8D_4951_8DA0_73D065532361_.wvu.Rows" localSheetId="13" hidden="1">'Sch-7'!$24:$24,'Sch-7'!$100:$218</definedName>
    <definedName name="Z_E9F4E142_7D26_464D_BECA_4F3806DB1FE1_.wvu.Cols" localSheetId="14" hidden="1">Discount!$H:$O</definedName>
    <definedName name="Z_E9F4E142_7D26_464D_BECA_4F3806DB1FE1_.wvu.Cols" localSheetId="4" hidden="1">'Sch-1'!$S:$AV</definedName>
    <definedName name="Z_E9F4E142_7D26_464D_BECA_4F3806DB1FE1_.wvu.Cols" localSheetId="5" hidden="1">'Sch-2'!$M:$R</definedName>
    <definedName name="Z_E9F4E142_7D26_464D_BECA_4F3806DB1FE1_.wvu.Cols" localSheetId="6" hidden="1">'Sch-3 '!$S:$AE,'Sch-3 '!$AK:$AP</definedName>
    <definedName name="Z_E9F4E142_7D26_464D_BECA_4F3806DB1FE1_.wvu.Cols" localSheetId="10" hidden="1">'Sch-5'!$I:$P</definedName>
    <definedName name="Z_E9F4E142_7D26_464D_BECA_4F3806DB1FE1_.wvu.Cols" localSheetId="13" hidden="1">'Sch-7'!$O:$O,'Sch-7'!$AG:$AM</definedName>
    <definedName name="Z_E9F4E142_7D26_464D_BECA_4F3806DB1FE1_.wvu.FilterData" localSheetId="4" hidden="1">'Sch-1'!$A$19:$O$80</definedName>
    <definedName name="Z_E9F4E142_7D26_464D_BECA_4F3806DB1FE1_.wvu.FilterData" localSheetId="5" hidden="1">'Sch-2'!$G$19:$J$81</definedName>
    <definedName name="Z_E9F4E142_7D26_464D_BECA_4F3806DB1FE1_.wvu.FilterData" localSheetId="6" hidden="1">'Sch-3 '!$A$19:$P$53</definedName>
    <definedName name="Z_E9F4E142_7D26_464D_BECA_4F3806DB1FE1_.wvu.PrintArea" localSheetId="15" hidden="1">'Bid Form 2nd Envelope'!$A$1:$F$61</definedName>
    <definedName name="Z_E9F4E142_7D26_464D_BECA_4F3806DB1FE1_.wvu.PrintArea" localSheetId="14" hidden="1">Discount!$A$2:$G$43</definedName>
    <definedName name="Z_E9F4E142_7D26_464D_BECA_4F3806DB1FE1_.wvu.PrintArea" localSheetId="2" hidden="1">Instructions!$A$1:$C$50</definedName>
    <definedName name="Z_E9F4E142_7D26_464D_BECA_4F3806DB1FE1_.wvu.PrintArea" localSheetId="3" hidden="1">'Names of Bidder'!$A$1:$D$31</definedName>
    <definedName name="Z_E9F4E142_7D26_464D_BECA_4F3806DB1FE1_.wvu.PrintArea" localSheetId="4" hidden="1">'Sch-1'!$A$1:$O$91</definedName>
    <definedName name="Z_E9F4E142_7D26_464D_BECA_4F3806DB1FE1_.wvu.PrintArea" localSheetId="5" hidden="1">'Sch-2'!$A$1:$J$88</definedName>
    <definedName name="Z_E9F4E142_7D26_464D_BECA_4F3806DB1FE1_.wvu.PrintArea" localSheetId="6" hidden="1">'Sch-3 '!$A$1:$P$59</definedName>
    <definedName name="Z_E9F4E142_7D26_464D_BECA_4F3806DB1FE1_.wvu.PrintArea" localSheetId="7" hidden="1">'Sch-4a'!$A$1:$Q$33</definedName>
    <definedName name="Z_E9F4E142_7D26_464D_BECA_4F3806DB1FE1_.wvu.PrintArea" localSheetId="8" hidden="1">'Sch-4b'!$A$1:$Q$36</definedName>
    <definedName name="Z_E9F4E142_7D26_464D_BECA_4F3806DB1FE1_.wvu.PrintArea" localSheetId="10" hidden="1">'Sch-5'!$A$1:$E$26</definedName>
    <definedName name="Z_E9F4E142_7D26_464D_BECA_4F3806DB1FE1_.wvu.PrintArea" localSheetId="9" hidden="1">'Sch-5 Dis'!$A$1:$E$26</definedName>
    <definedName name="Z_E9F4E142_7D26_464D_BECA_4F3806DB1FE1_.wvu.PrintArea" localSheetId="11" hidden="1">'Sch-6'!$A$1:$D$34</definedName>
    <definedName name="Z_E9F4E142_7D26_464D_BECA_4F3806DB1FE1_.wvu.PrintArea" localSheetId="12" hidden="1">'Sch-6 After Discount'!$A$1:$D$34</definedName>
    <definedName name="Z_E9F4E142_7D26_464D_BECA_4F3806DB1FE1_.wvu.PrintArea" localSheetId="13" hidden="1">'Sch-7'!$A$1:$M$27</definedName>
    <definedName name="Z_E9F4E142_7D26_464D_BECA_4F3806DB1FE1_.wvu.PrintTitles" localSheetId="4" hidden="1">'Sch-1'!$15:$17</definedName>
    <definedName name="Z_E9F4E142_7D26_464D_BECA_4F3806DB1FE1_.wvu.PrintTitles" localSheetId="5" hidden="1">'Sch-2'!$15:$17</definedName>
    <definedName name="Z_E9F4E142_7D26_464D_BECA_4F3806DB1FE1_.wvu.PrintTitles" localSheetId="6" hidden="1">'Sch-3 '!$13:$17</definedName>
    <definedName name="Z_E9F4E142_7D26_464D_BECA_4F3806DB1FE1_.wvu.PrintTitles" localSheetId="10" hidden="1">'Sch-5'!$3:$13</definedName>
    <definedName name="Z_E9F4E142_7D26_464D_BECA_4F3806DB1FE1_.wvu.PrintTitles" localSheetId="9" hidden="1">'Sch-5 Dis'!$3:$13</definedName>
    <definedName name="Z_E9F4E142_7D26_464D_BECA_4F3806DB1FE1_.wvu.PrintTitles" localSheetId="11" hidden="1">'Sch-6'!$3:$13</definedName>
    <definedName name="Z_E9F4E142_7D26_464D_BECA_4F3806DB1FE1_.wvu.PrintTitles" localSheetId="12" hidden="1">'Sch-6 After Discount'!$3:$13</definedName>
    <definedName name="Z_E9F4E142_7D26_464D_BECA_4F3806DB1FE1_.wvu.PrintTitles" localSheetId="13" hidden="1">'Sch-7'!$14:$14</definedName>
    <definedName name="Z_E9F4E142_7D26_464D_BECA_4F3806DB1FE1_.wvu.Rows" localSheetId="1" hidden="1">Cover!$7:$7</definedName>
    <definedName name="Z_E9F4E142_7D26_464D_BECA_4F3806DB1FE1_.wvu.Rows" localSheetId="14" hidden="1">Discount!$32:$34</definedName>
    <definedName name="Z_E9F4E142_7D26_464D_BECA_4F3806DB1FE1_.wvu.Rows" localSheetId="5" hidden="1">'Sch-2'!#REF!</definedName>
    <definedName name="Z_E9F4E142_7D26_464D_BECA_4F3806DB1FE1_.wvu.Rows" localSheetId="13" hidden="1">'Sch-7'!$24:$24,'Sch-7'!$100:$218</definedName>
    <definedName name="Z_ECE9294F_C910_4036_88BC_B1F2176FB06B_.wvu.Cols" localSheetId="14" hidden="1">Discount!$H:$O</definedName>
    <definedName name="Z_ECE9294F_C910_4036_88BC_B1F2176FB06B_.wvu.Cols" localSheetId="4" hidden="1">'Sch-1'!$S:$AV</definedName>
    <definedName name="Z_ECE9294F_C910_4036_88BC_B1F2176FB06B_.wvu.Cols" localSheetId="5" hidden="1">'Sch-2'!$M:$R</definedName>
    <definedName name="Z_ECE9294F_C910_4036_88BC_B1F2176FB06B_.wvu.Cols" localSheetId="6" hidden="1">'Sch-3 '!$S:$AE,'Sch-3 '!$AK:$AP</definedName>
    <definedName name="Z_ECE9294F_C910_4036_88BC_B1F2176FB06B_.wvu.Cols" localSheetId="10" hidden="1">'Sch-5'!$I:$P</definedName>
    <definedName name="Z_ECE9294F_C910_4036_88BC_B1F2176FB06B_.wvu.Cols" localSheetId="13" hidden="1">'Sch-7'!$O:$O,'Sch-7'!$AG:$AM</definedName>
    <definedName name="Z_ECE9294F_C910_4036_88BC_B1F2176FB06B_.wvu.FilterData" localSheetId="4" hidden="1">'Sch-1'!$A$19:$O$80</definedName>
    <definedName name="Z_ECE9294F_C910_4036_88BC_B1F2176FB06B_.wvu.FilterData" localSheetId="5" hidden="1">'Sch-2'!$G$19:$J$81</definedName>
    <definedName name="Z_ECE9294F_C910_4036_88BC_B1F2176FB06B_.wvu.FilterData" localSheetId="6" hidden="1">'Sch-3 '!$A$19:$P$53</definedName>
    <definedName name="Z_ECE9294F_C910_4036_88BC_B1F2176FB06B_.wvu.PrintArea" localSheetId="15" hidden="1">'Bid Form 2nd Envelope'!$A$1:$F$61</definedName>
    <definedName name="Z_ECE9294F_C910_4036_88BC_B1F2176FB06B_.wvu.PrintArea" localSheetId="14" hidden="1">Discount!$A$2:$G$43</definedName>
    <definedName name="Z_ECE9294F_C910_4036_88BC_B1F2176FB06B_.wvu.PrintArea" localSheetId="2" hidden="1">Instructions!$A$1:$C$50</definedName>
    <definedName name="Z_ECE9294F_C910_4036_88BC_B1F2176FB06B_.wvu.PrintArea" localSheetId="3" hidden="1">'Names of Bidder'!$A$1:$D$31</definedName>
    <definedName name="Z_ECE9294F_C910_4036_88BC_B1F2176FB06B_.wvu.PrintArea" localSheetId="4" hidden="1">'Sch-1'!$A$1:$O$91</definedName>
    <definedName name="Z_ECE9294F_C910_4036_88BC_B1F2176FB06B_.wvu.PrintArea" localSheetId="5" hidden="1">'Sch-2'!$A$1:$J$88</definedName>
    <definedName name="Z_ECE9294F_C910_4036_88BC_B1F2176FB06B_.wvu.PrintArea" localSheetId="6" hidden="1">'Sch-3 '!$A$1:$P$59</definedName>
    <definedName name="Z_ECE9294F_C910_4036_88BC_B1F2176FB06B_.wvu.PrintArea" localSheetId="7" hidden="1">'Sch-4a'!$A$1:$Q$33</definedName>
    <definedName name="Z_ECE9294F_C910_4036_88BC_B1F2176FB06B_.wvu.PrintArea" localSheetId="8" hidden="1">'Sch-4b'!$A$1:$Q$36</definedName>
    <definedName name="Z_ECE9294F_C910_4036_88BC_B1F2176FB06B_.wvu.PrintArea" localSheetId="10" hidden="1">'Sch-5'!$A$1:$E$26</definedName>
    <definedName name="Z_ECE9294F_C910_4036_88BC_B1F2176FB06B_.wvu.PrintArea" localSheetId="9" hidden="1">'Sch-5 Dis'!$A$1:$E$26</definedName>
    <definedName name="Z_ECE9294F_C910_4036_88BC_B1F2176FB06B_.wvu.PrintArea" localSheetId="11" hidden="1">'Sch-6'!$A$1:$D$34</definedName>
    <definedName name="Z_ECE9294F_C910_4036_88BC_B1F2176FB06B_.wvu.PrintArea" localSheetId="12" hidden="1">'Sch-6 After Discount'!$A$1:$D$34</definedName>
    <definedName name="Z_ECE9294F_C910_4036_88BC_B1F2176FB06B_.wvu.PrintArea" localSheetId="13" hidden="1">'Sch-7'!$A$1:$M$27</definedName>
    <definedName name="Z_ECE9294F_C910_4036_88BC_B1F2176FB06B_.wvu.PrintTitles" localSheetId="4" hidden="1">'Sch-1'!$15:$17</definedName>
    <definedName name="Z_ECE9294F_C910_4036_88BC_B1F2176FB06B_.wvu.PrintTitles" localSheetId="5" hidden="1">'Sch-2'!$15:$17</definedName>
    <definedName name="Z_ECE9294F_C910_4036_88BC_B1F2176FB06B_.wvu.PrintTitles" localSheetId="6" hidden="1">'Sch-3 '!$13:$17</definedName>
    <definedName name="Z_ECE9294F_C910_4036_88BC_B1F2176FB06B_.wvu.PrintTitles" localSheetId="10" hidden="1">'Sch-5'!$3:$13</definedName>
    <definedName name="Z_ECE9294F_C910_4036_88BC_B1F2176FB06B_.wvu.PrintTitles" localSheetId="9" hidden="1">'Sch-5 Dis'!$3:$13</definedName>
    <definedName name="Z_ECE9294F_C910_4036_88BC_B1F2176FB06B_.wvu.PrintTitles" localSheetId="11" hidden="1">'Sch-6'!$3:$13</definedName>
    <definedName name="Z_ECE9294F_C910_4036_88BC_B1F2176FB06B_.wvu.PrintTitles" localSheetId="12" hidden="1">'Sch-6 After Discount'!$3:$13</definedName>
    <definedName name="Z_ECE9294F_C910_4036_88BC_B1F2176FB06B_.wvu.PrintTitles" localSheetId="13" hidden="1">'Sch-7'!$14:$14</definedName>
    <definedName name="Z_ECE9294F_C910_4036_88BC_B1F2176FB06B_.wvu.Rows" localSheetId="1" hidden="1">Cover!$7:$7</definedName>
    <definedName name="Z_ECE9294F_C910_4036_88BC_B1F2176FB06B_.wvu.Rows" localSheetId="14" hidden="1">Discount!$32:$34</definedName>
    <definedName name="Z_ECE9294F_C910_4036_88BC_B1F2176FB06B_.wvu.Rows" localSheetId="4" hidden="1">'Sch-1'!#REF!</definedName>
    <definedName name="Z_ECE9294F_C910_4036_88BC_B1F2176FB06B_.wvu.Rows" localSheetId="5" hidden="1">'Sch-2'!#REF!</definedName>
    <definedName name="Z_ECE9294F_C910_4036_88BC_B1F2176FB06B_.wvu.Rows" localSheetId="6" hidden="1">'Sch-3 '!#REF!</definedName>
    <definedName name="Z_ECE9294F_C910_4036_88BC_B1F2176FB06B_.wvu.Rows" localSheetId="13" hidden="1">'Sch-7'!$24:$24,'Sch-7'!$100:$218</definedName>
    <definedName name="Z_EE46BCD1_F715_4FA9_A5FC_1B125AD601E0_.wvu.Cols" localSheetId="14" hidden="1">Discount!$H:$O</definedName>
    <definedName name="Z_EE46BCD1_F715_4FA9_A5FC_1B125AD601E0_.wvu.Cols" localSheetId="5" hidden="1">'Sch-2'!$M:$R</definedName>
    <definedName name="Z_EE46BCD1_F715_4FA9_A5FC_1B125AD601E0_.wvu.Cols" localSheetId="6" hidden="1">'Sch-3 '!$S:$AE,'Sch-3 '!$AK:$AP</definedName>
    <definedName name="Z_EE46BCD1_F715_4FA9_A5FC_1B125AD601E0_.wvu.Cols" localSheetId="10" hidden="1">'Sch-5'!$I:$P</definedName>
    <definedName name="Z_EE46BCD1_F715_4FA9_A5FC_1B125AD601E0_.wvu.Cols" localSheetId="13" hidden="1">'Sch-7'!$O:$O,'Sch-7'!$AG:$AM</definedName>
    <definedName name="Z_EE46BCD1_F715_4FA9_A5FC_1B125AD601E0_.wvu.FilterData" localSheetId="4" hidden="1">'Sch-1'!$A$19:$O$80</definedName>
    <definedName name="Z_EE46BCD1_F715_4FA9_A5FC_1B125AD601E0_.wvu.FilterData" localSheetId="5" hidden="1">'Sch-2'!$G$19:$J$81</definedName>
    <definedName name="Z_EE46BCD1_F715_4FA9_A5FC_1B125AD601E0_.wvu.FilterData" localSheetId="6" hidden="1">'Sch-3 '!$A$19:$P$53</definedName>
    <definedName name="Z_EE46BCD1_F715_4FA9_A5FC_1B125AD601E0_.wvu.PrintArea" localSheetId="15" hidden="1">'Bid Form 2nd Envelope'!$A$1:$F$61</definedName>
    <definedName name="Z_EE46BCD1_F715_4FA9_A5FC_1B125AD601E0_.wvu.PrintArea" localSheetId="14" hidden="1">Discount!$A$2:$G$43</definedName>
    <definedName name="Z_EE46BCD1_F715_4FA9_A5FC_1B125AD601E0_.wvu.PrintArea" localSheetId="2" hidden="1">Instructions!$A$1:$C$50</definedName>
    <definedName name="Z_EE46BCD1_F715_4FA9_A5FC_1B125AD601E0_.wvu.PrintArea" localSheetId="3" hidden="1">'Names of Bidder'!$A$1:$F$33</definedName>
    <definedName name="Z_EE46BCD1_F715_4FA9_A5FC_1B125AD601E0_.wvu.PrintArea" localSheetId="4" hidden="1">'Sch-1'!$A$1:$O$91</definedName>
    <definedName name="Z_EE46BCD1_F715_4FA9_A5FC_1B125AD601E0_.wvu.PrintArea" localSheetId="5" hidden="1">'Sch-2'!$A$1:$J$88</definedName>
    <definedName name="Z_EE46BCD1_F715_4FA9_A5FC_1B125AD601E0_.wvu.PrintArea" localSheetId="6" hidden="1">'Sch-3 '!$A$1:$P$59</definedName>
    <definedName name="Z_EE46BCD1_F715_4FA9_A5FC_1B125AD601E0_.wvu.PrintArea" localSheetId="7" hidden="1">'Sch-4a'!$A$1:$Q$33</definedName>
    <definedName name="Z_EE46BCD1_F715_4FA9_A5FC_1B125AD601E0_.wvu.PrintArea" localSheetId="8" hidden="1">'Sch-4b'!$A$1:$Q$36</definedName>
    <definedName name="Z_EE46BCD1_F715_4FA9_A5FC_1B125AD601E0_.wvu.PrintArea" localSheetId="10" hidden="1">'Sch-5'!$A$1:$E$26</definedName>
    <definedName name="Z_EE46BCD1_F715_4FA9_A5FC_1B125AD601E0_.wvu.PrintArea" localSheetId="9" hidden="1">'Sch-5 Dis'!$A$1:$E$26</definedName>
    <definedName name="Z_EE46BCD1_F715_4FA9_A5FC_1B125AD601E0_.wvu.PrintArea" localSheetId="11" hidden="1">'Sch-6'!$A$1:$D$33</definedName>
    <definedName name="Z_EE46BCD1_F715_4FA9_A5FC_1B125AD601E0_.wvu.PrintArea" localSheetId="12" hidden="1">'Sch-6 After Discount'!$A$1:$D$33</definedName>
    <definedName name="Z_EE46BCD1_F715_4FA9_A5FC_1B125AD601E0_.wvu.PrintArea" localSheetId="13" hidden="1">'Sch-7'!$A$1:$M$27</definedName>
    <definedName name="Z_EE46BCD1_F715_4FA9_A5FC_1B125AD601E0_.wvu.PrintTitles" localSheetId="4" hidden="1">'Sch-1'!$15:$17</definedName>
    <definedName name="Z_EE46BCD1_F715_4FA9_A5FC_1B125AD601E0_.wvu.PrintTitles" localSheetId="5" hidden="1">'Sch-2'!$15:$17</definedName>
    <definedName name="Z_EE46BCD1_F715_4FA9_A5FC_1B125AD601E0_.wvu.PrintTitles" localSheetId="6" hidden="1">'Sch-3 '!$13:$17</definedName>
    <definedName name="Z_EE46BCD1_F715_4FA9_A5FC_1B125AD601E0_.wvu.PrintTitles" localSheetId="10" hidden="1">'Sch-5'!$3:$13</definedName>
    <definedName name="Z_EE46BCD1_F715_4FA9_A5FC_1B125AD601E0_.wvu.PrintTitles" localSheetId="9" hidden="1">'Sch-5 Dis'!$3:$13</definedName>
    <definedName name="Z_EE46BCD1_F715_4FA9_A5FC_1B125AD601E0_.wvu.PrintTitles" localSheetId="11" hidden="1">'Sch-6'!$3:$13</definedName>
    <definedName name="Z_EE46BCD1_F715_4FA9_A5FC_1B125AD601E0_.wvu.PrintTitles" localSheetId="12" hidden="1">'Sch-6 After Discount'!$3:$13</definedName>
    <definedName name="Z_EE46BCD1_F715_4FA9_A5FC_1B125AD601E0_.wvu.PrintTitles" localSheetId="13" hidden="1">'Sch-7'!$14:$14</definedName>
    <definedName name="Z_EE46BCD1_F715_4FA9_A5FC_1B125AD601E0_.wvu.Rows" localSheetId="1" hidden="1">Cover!$7:$7</definedName>
    <definedName name="Z_EE46BCD1_F715_4FA9_A5FC_1B125AD601E0_.wvu.Rows" localSheetId="14" hidden="1">Discount!$32:$34</definedName>
    <definedName name="Z_EE46BCD1_F715_4FA9_A5FC_1B125AD601E0_.wvu.Rows" localSheetId="5" hidden="1">'Sch-2'!#REF!</definedName>
    <definedName name="Z_EE46BCD1_F715_4FA9_A5FC_1B125AD601E0_.wvu.Rows" localSheetId="13" hidden="1">'Sch-7'!$24:$24,'Sch-7'!$100:$218</definedName>
  </definedNames>
  <calcPr calcId="191028"/>
  <customWorkbookViews>
    <customWorkbookView name="Mainak Roy  - Personal View" guid="{03FF083C-583E-419B-931B-109B3C9F6C32}" mergeInterval="0" personalView="1" maximized="1" xWindow="-9" yWindow="-9" windowWidth="1938" windowHeight="1048" tabRatio="803" activeSheetId="16"/>
    <customWorkbookView name="Umesh Kumar Yadav {उमेश कुमार यादव} - Personal View" guid="{C6A7FFED-91EB-41DF-A944-2BFB2D792481}" mergeInterval="0" personalView="1" maximized="1" xWindow="-8" yWindow="-8" windowWidth="1936" windowHeight="1056" activeSheetId="2"/>
    <customWorkbookView name="60001714 - Personal View" guid="{302D9D75-0757-45DA-AFBF-614F08F1401B}" mergeInterval="0" personalView="1" maximized="1" xWindow="-8" yWindow="-8" windowWidth="1936" windowHeight="1056" activeSheetId="12"/>
    <customWorkbookView name="Ankit Vaishnav {अंकित वैष्णव} - Personal View" guid="{B506D4DB-B5B3-4722-9CF5-EE949FBC5D29}" mergeInterval="0" personalView="1" maximized="1" xWindow="-8" yWindow="-8" windowWidth="1936" windowHeight="1048" tabRatio="803" activeSheetId="5"/>
    <customWorkbookView name="Ankit Vaishnav  - Personal View" guid="{C058D58D-0A44-4B7F-A839-6AD7930832D3}" mergeInterval="0" personalView="1" maximized="1" xWindow="-8" yWindow="-8" windowWidth="1936" windowHeight="1048" tabRatio="803" activeSheetId="16"/>
  </customWorkbookView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T45" i="7" l="1"/>
  <c r="T46" i="7"/>
  <c r="T47" i="7"/>
  <c r="T48" i="7"/>
  <c r="T49" i="7"/>
  <c r="T50" i="7"/>
  <c r="T51" i="7"/>
  <c r="T35" i="7"/>
  <c r="T36" i="7"/>
  <c r="T37" i="7"/>
  <c r="T38" i="7"/>
  <c r="T39" i="7"/>
  <c r="T40" i="7"/>
  <c r="T41" i="7"/>
  <c r="T42" i="7"/>
  <c r="T20" i="7"/>
  <c r="T21" i="7"/>
  <c r="T22" i="7"/>
  <c r="T23" i="7"/>
  <c r="T24" i="7"/>
  <c r="T25" i="7"/>
  <c r="T26" i="7"/>
  <c r="T27" i="7"/>
  <c r="T28" i="7"/>
  <c r="T29" i="7"/>
  <c r="T30" i="7"/>
  <c r="T31" i="7"/>
  <c r="T32" i="7"/>
  <c r="P65" i="5"/>
  <c r="T65" i="5" s="1"/>
  <c r="P66" i="5"/>
  <c r="T66" i="5" s="1"/>
  <c r="P67" i="5"/>
  <c r="T67" i="5" s="1"/>
  <c r="P68" i="5"/>
  <c r="T68" i="5" s="1"/>
  <c r="P69" i="5"/>
  <c r="T69" i="5"/>
  <c r="P70" i="5"/>
  <c r="T70" i="5" s="1"/>
  <c r="P71" i="5"/>
  <c r="T71" i="5" s="1"/>
  <c r="P72" i="5"/>
  <c r="T72" i="5" s="1"/>
  <c r="P73" i="5"/>
  <c r="T73" i="5"/>
  <c r="P74" i="5"/>
  <c r="T74" i="5" s="1"/>
  <c r="P75" i="5"/>
  <c r="T75" i="5" s="1"/>
  <c r="P76" i="5"/>
  <c r="T76" i="5" s="1"/>
  <c r="P77" i="5"/>
  <c r="T77" i="5" s="1"/>
  <c r="P78" i="5"/>
  <c r="T78" i="5" s="1"/>
  <c r="P79" i="5"/>
  <c r="T79" i="5" s="1"/>
  <c r="P46" i="5"/>
  <c r="T46" i="5" s="1"/>
  <c r="P47" i="5"/>
  <c r="T47" i="5"/>
  <c r="P48" i="5"/>
  <c r="T48" i="5" s="1"/>
  <c r="P49" i="5"/>
  <c r="T49" i="5" s="1"/>
  <c r="P50" i="5"/>
  <c r="T50" i="5" s="1"/>
  <c r="P51" i="5"/>
  <c r="T51" i="5"/>
  <c r="P52" i="5"/>
  <c r="T52" i="5"/>
  <c r="P53" i="5"/>
  <c r="T53" i="5" s="1"/>
  <c r="P54" i="5"/>
  <c r="T54" i="5" s="1"/>
  <c r="P55" i="5"/>
  <c r="T55" i="5" s="1"/>
  <c r="P56" i="5"/>
  <c r="T56" i="5"/>
  <c r="P57" i="5"/>
  <c r="T57" i="5" s="1"/>
  <c r="P58" i="5"/>
  <c r="T58" i="5"/>
  <c r="P59" i="5"/>
  <c r="T59" i="5" s="1"/>
  <c r="P60" i="5"/>
  <c r="T60" i="5"/>
  <c r="P61" i="5"/>
  <c r="T61" i="5" s="1"/>
  <c r="P62" i="5"/>
  <c r="T62" i="5" s="1"/>
  <c r="P20" i="5"/>
  <c r="T20" i="5" s="1"/>
  <c r="P21" i="5"/>
  <c r="T21" i="5"/>
  <c r="P22" i="5"/>
  <c r="T22" i="5" s="1"/>
  <c r="P23" i="5"/>
  <c r="T23" i="5"/>
  <c r="P24" i="5"/>
  <c r="T24" i="5" s="1"/>
  <c r="P25" i="5"/>
  <c r="T25" i="5" s="1"/>
  <c r="P26" i="5"/>
  <c r="T26" i="5" s="1"/>
  <c r="P27" i="5"/>
  <c r="T27" i="5" s="1"/>
  <c r="P28" i="5"/>
  <c r="T28" i="5" s="1"/>
  <c r="P29" i="5"/>
  <c r="T29" i="5" s="1"/>
  <c r="P30" i="5"/>
  <c r="T30" i="5"/>
  <c r="P31" i="5"/>
  <c r="T31" i="5" s="1"/>
  <c r="P32" i="5"/>
  <c r="T32" i="5" s="1"/>
  <c r="P33" i="5"/>
  <c r="T33" i="5"/>
  <c r="P34" i="5"/>
  <c r="T34" i="5" s="1"/>
  <c r="P35" i="5"/>
  <c r="T35" i="5"/>
  <c r="P36" i="5"/>
  <c r="T36" i="5" s="1"/>
  <c r="P37" i="5"/>
  <c r="T37" i="5" s="1"/>
  <c r="P38" i="5"/>
  <c r="T38" i="5" s="1"/>
  <c r="P39" i="5"/>
  <c r="T39" i="5"/>
  <c r="P40" i="5"/>
  <c r="T40" i="5" s="1"/>
  <c r="P41" i="5"/>
  <c r="T41" i="5"/>
  <c r="P42" i="5"/>
  <c r="T42" i="5"/>
  <c r="P43" i="5"/>
  <c r="T43" i="5" s="1"/>
  <c r="M17" i="14" l="1"/>
  <c r="M18" i="14"/>
  <c r="M20" i="14"/>
  <c r="H30" i="15"/>
  <c r="H23" i="15"/>
  <c r="S21" i="9"/>
  <c r="S24" i="9"/>
  <c r="T44" i="7"/>
  <c r="T34" i="7"/>
  <c r="K20" i="6"/>
  <c r="K21" i="6"/>
  <c r="K22" i="6"/>
  <c r="K23" i="6"/>
  <c r="K24" i="6"/>
  <c r="K25" i="6"/>
  <c r="K26" i="6"/>
  <c r="K27" i="6"/>
  <c r="K28" i="6"/>
  <c r="K29" i="6"/>
  <c r="K30" i="6"/>
  <c r="K31" i="6"/>
  <c r="K32" i="6"/>
  <c r="K33" i="6"/>
  <c r="K34" i="6"/>
  <c r="K35" i="6"/>
  <c r="K36" i="6"/>
  <c r="K37" i="6"/>
  <c r="K38" i="6"/>
  <c r="K39" i="6"/>
  <c r="K40" i="6"/>
  <c r="K41" i="6"/>
  <c r="K42" i="6"/>
  <c r="K43" i="6"/>
  <c r="K45" i="6"/>
  <c r="K46" i="6"/>
  <c r="K47" i="6"/>
  <c r="K48" i="6"/>
  <c r="K49" i="6"/>
  <c r="K50" i="6"/>
  <c r="K51" i="6"/>
  <c r="K52" i="6"/>
  <c r="K53" i="6"/>
  <c r="K54" i="6"/>
  <c r="K55" i="6"/>
  <c r="K56" i="6"/>
  <c r="K57" i="6"/>
  <c r="K58" i="6"/>
  <c r="K59" i="6"/>
  <c r="K60" i="6"/>
  <c r="K61" i="6"/>
  <c r="K62" i="6"/>
  <c r="K64" i="6"/>
  <c r="K65" i="6"/>
  <c r="K66" i="6"/>
  <c r="K67" i="6"/>
  <c r="K68" i="6"/>
  <c r="K69" i="6"/>
  <c r="K70" i="6"/>
  <c r="K71" i="6"/>
  <c r="K72" i="6"/>
  <c r="K73" i="6"/>
  <c r="K74" i="6"/>
  <c r="K75" i="6"/>
  <c r="K76" i="6"/>
  <c r="K77" i="6"/>
  <c r="K78" i="6"/>
  <c r="K79" i="6"/>
  <c r="N82" i="5"/>
  <c r="P45" i="5"/>
  <c r="T45" i="5" s="1"/>
  <c r="P64" i="5"/>
  <c r="T64" i="5" s="1"/>
  <c r="P80" i="5"/>
  <c r="T80" i="5" s="1"/>
  <c r="Q80" i="5"/>
  <c r="R80" i="5" s="1"/>
  <c r="P34" i="7"/>
  <c r="R34" i="7" s="1"/>
  <c r="S34" i="7" s="1"/>
  <c r="Q34" i="7" s="1"/>
  <c r="P32" i="7"/>
  <c r="R32" i="7" s="1"/>
  <c r="S32" i="7" s="1"/>
  <c r="Q32" i="7" s="1"/>
  <c r="P31" i="7"/>
  <c r="R31" i="7" s="1"/>
  <c r="S31" i="7" s="1"/>
  <c r="Q31" i="7" s="1"/>
  <c r="J47" i="6"/>
  <c r="J48" i="6"/>
  <c r="J49" i="6"/>
  <c r="N47" i="5"/>
  <c r="N48" i="5"/>
  <c r="N49" i="5"/>
  <c r="A7" i="5"/>
  <c r="D25" i="10"/>
  <c r="B25" i="10"/>
  <c r="D24" i="10"/>
  <c r="B24" i="10"/>
  <c r="D11" i="10"/>
  <c r="B11" i="10"/>
  <c r="D10" i="10"/>
  <c r="B10" i="10"/>
  <c r="D9" i="10"/>
  <c r="B9" i="10"/>
  <c r="D8" i="10"/>
  <c r="B8" i="10"/>
  <c r="D7" i="10"/>
  <c r="A7" i="10"/>
  <c r="A6" i="10"/>
  <c r="A3" i="10"/>
  <c r="A1" i="10"/>
  <c r="M91" i="5"/>
  <c r="J88" i="6" s="1"/>
  <c r="O59" i="7" s="1"/>
  <c r="M90" i="5"/>
  <c r="B90" i="5"/>
  <c r="B87" i="6" s="1"/>
  <c r="D58" i="7" s="1"/>
  <c r="B89" i="5"/>
  <c r="D57" i="7" s="1"/>
  <c r="C11" i="5"/>
  <c r="C12" i="6" s="1"/>
  <c r="C11" i="7" s="1"/>
  <c r="B11" i="8" s="1"/>
  <c r="B11" i="9" s="1"/>
  <c r="B11" i="11" s="1"/>
  <c r="C10" i="5"/>
  <c r="C11" i="6" s="1"/>
  <c r="C10" i="7" s="1"/>
  <c r="B10" i="8" s="1"/>
  <c r="B10" i="9" s="1"/>
  <c r="B10" i="11" s="1"/>
  <c r="C9" i="5"/>
  <c r="C10" i="6" s="1"/>
  <c r="C9" i="7" s="1"/>
  <c r="B9" i="8" s="1"/>
  <c r="B9" i="9" s="1"/>
  <c r="B9" i="11" s="1"/>
  <c r="C8" i="5"/>
  <c r="C9" i="6" s="1"/>
  <c r="C8" i="7" s="1"/>
  <c r="B8" i="8" s="1"/>
  <c r="B8" i="9" s="1"/>
  <c r="B8" i="11" s="1"/>
  <c r="A3" i="5"/>
  <c r="A1" i="4"/>
  <c r="B3" i="2"/>
  <c r="B2" i="2"/>
  <c r="A3" i="6" s="1"/>
  <c r="A3" i="7" s="1"/>
  <c r="A3" i="8" s="1"/>
  <c r="A3" i="9" s="1"/>
  <c r="A3" i="11" s="1"/>
  <c r="A3" i="12" s="1"/>
  <c r="A3" i="13" s="1"/>
  <c r="A3" i="14" s="1"/>
  <c r="A59" i="16"/>
  <c r="F44" i="16"/>
  <c r="A13" i="16"/>
  <c r="A12" i="16"/>
  <c r="A11" i="16"/>
  <c r="A10" i="16"/>
  <c r="A9" i="16"/>
  <c r="B6" i="16"/>
  <c r="AG7" i="16"/>
  <c r="AG8" i="16"/>
  <c r="Z2" i="16"/>
  <c r="Z1" i="16"/>
  <c r="G39" i="15"/>
  <c r="I30" i="15"/>
  <c r="I29" i="15"/>
  <c r="I28" i="15"/>
  <c r="I27" i="15"/>
  <c r="I26" i="15"/>
  <c r="I25" i="15"/>
  <c r="I23" i="15"/>
  <c r="I16" i="15"/>
  <c r="J218" i="14"/>
  <c r="I218" i="14"/>
  <c r="J217" i="14"/>
  <c r="I217" i="14"/>
  <c r="J216" i="14"/>
  <c r="I216" i="14"/>
  <c r="J215" i="14"/>
  <c r="I215" i="14"/>
  <c r="A215" i="14"/>
  <c r="J214" i="14"/>
  <c r="I214" i="14"/>
  <c r="A214" i="14"/>
  <c r="J213" i="14"/>
  <c r="I213" i="14"/>
  <c r="A213" i="14"/>
  <c r="J212" i="14"/>
  <c r="I212" i="14"/>
  <c r="A212" i="14"/>
  <c r="I211" i="14"/>
  <c r="A211" i="14"/>
  <c r="J210" i="14"/>
  <c r="I210" i="14"/>
  <c r="A210" i="14"/>
  <c r="J209" i="14"/>
  <c r="I209" i="14"/>
  <c r="A209" i="14"/>
  <c r="J208" i="14"/>
  <c r="I208" i="14"/>
  <c r="A208" i="14"/>
  <c r="J207" i="14"/>
  <c r="I207" i="14"/>
  <c r="A207" i="14"/>
  <c r="I206" i="14"/>
  <c r="A206" i="14"/>
  <c r="J205" i="14"/>
  <c r="I205" i="14"/>
  <c r="J204" i="14"/>
  <c r="I204" i="14"/>
  <c r="A204" i="14"/>
  <c r="J203" i="14"/>
  <c r="I203" i="14"/>
  <c r="A203" i="14"/>
  <c r="J202" i="14"/>
  <c r="I202" i="14"/>
  <c r="A202" i="14"/>
  <c r="J201" i="14"/>
  <c r="I201" i="14"/>
  <c r="A201" i="14"/>
  <c r="J200" i="14"/>
  <c r="I200" i="14"/>
  <c r="A200" i="14"/>
  <c r="J199" i="14"/>
  <c r="I199" i="14"/>
  <c r="A199" i="14"/>
  <c r="I198" i="14"/>
  <c r="A198" i="14"/>
  <c r="J197" i="14"/>
  <c r="I197" i="14"/>
  <c r="J196" i="14"/>
  <c r="I196" i="14"/>
  <c r="A196" i="14"/>
  <c r="J195" i="14"/>
  <c r="I195" i="14"/>
  <c r="A195" i="14"/>
  <c r="I194" i="14"/>
  <c r="A194" i="14"/>
  <c r="J193" i="14"/>
  <c r="I193" i="14"/>
  <c r="J192" i="14"/>
  <c r="I192" i="14"/>
  <c r="A192" i="14"/>
  <c r="J191" i="14"/>
  <c r="I191" i="14"/>
  <c r="A191" i="14"/>
  <c r="J190" i="14"/>
  <c r="I190" i="14"/>
  <c r="A190" i="14"/>
  <c r="I189" i="14"/>
  <c r="A189" i="14"/>
  <c r="J188" i="14"/>
  <c r="I188" i="14"/>
  <c r="J187" i="14"/>
  <c r="I187" i="14"/>
  <c r="A187" i="14"/>
  <c r="J186" i="14"/>
  <c r="I186" i="14"/>
  <c r="A186" i="14"/>
  <c r="J185" i="14"/>
  <c r="I185" i="14"/>
  <c r="A185" i="14"/>
  <c r="I184" i="14"/>
  <c r="A184" i="14"/>
  <c r="J183" i="14"/>
  <c r="I183" i="14"/>
  <c r="J182" i="14"/>
  <c r="I182" i="14"/>
  <c r="A182" i="14"/>
  <c r="J181" i="14"/>
  <c r="I181" i="14"/>
  <c r="A181" i="14"/>
  <c r="J180" i="14"/>
  <c r="I180" i="14"/>
  <c r="A180" i="14"/>
  <c r="J179" i="14"/>
  <c r="I179" i="14"/>
  <c r="A179" i="14"/>
  <c r="J178" i="14"/>
  <c r="I178" i="14"/>
  <c r="A178" i="14"/>
  <c r="J177" i="14"/>
  <c r="I177" i="14"/>
  <c r="A177" i="14"/>
  <c r="J176" i="14"/>
  <c r="I176" i="14"/>
  <c r="A176" i="14"/>
  <c r="J175" i="14"/>
  <c r="I175" i="14"/>
  <c r="A175" i="14"/>
  <c r="J174" i="14"/>
  <c r="I174" i="14"/>
  <c r="A174" i="14"/>
  <c r="I173" i="14"/>
  <c r="A173" i="14"/>
  <c r="J172" i="14"/>
  <c r="I172" i="14"/>
  <c r="J171" i="14"/>
  <c r="I171" i="14"/>
  <c r="A171" i="14"/>
  <c r="J170" i="14"/>
  <c r="I170" i="14"/>
  <c r="A170" i="14"/>
  <c r="J169" i="14"/>
  <c r="I169" i="14"/>
  <c r="A169" i="14"/>
  <c r="J168" i="14"/>
  <c r="I168" i="14"/>
  <c r="A168" i="14"/>
  <c r="J167" i="14"/>
  <c r="I167" i="14"/>
  <c r="A167" i="14"/>
  <c r="J166" i="14"/>
  <c r="I166" i="14"/>
  <c r="A166" i="14"/>
  <c r="I165" i="14"/>
  <c r="A165" i="14"/>
  <c r="J164" i="14"/>
  <c r="I164" i="14"/>
  <c r="J163" i="14"/>
  <c r="I163" i="14"/>
  <c r="A163" i="14"/>
  <c r="J162" i="14"/>
  <c r="I162" i="14"/>
  <c r="A162" i="14"/>
  <c r="J161" i="14"/>
  <c r="I161" i="14"/>
  <c r="A161" i="14"/>
  <c r="J160" i="14"/>
  <c r="I160" i="14"/>
  <c r="A160" i="14"/>
  <c r="J159" i="14"/>
  <c r="I159" i="14"/>
  <c r="A159" i="14"/>
  <c r="I158" i="14"/>
  <c r="A158" i="14"/>
  <c r="I157" i="14"/>
  <c r="A157" i="14"/>
  <c r="J156" i="14"/>
  <c r="I156" i="14"/>
  <c r="J155" i="14"/>
  <c r="I155" i="14"/>
  <c r="J154" i="14"/>
  <c r="I154" i="14"/>
  <c r="A154" i="14"/>
  <c r="J153" i="14"/>
  <c r="I153" i="14"/>
  <c r="A153" i="14"/>
  <c r="J152" i="14"/>
  <c r="I152" i="14"/>
  <c r="A152" i="14"/>
  <c r="I151" i="14"/>
  <c r="A151" i="14"/>
  <c r="I150" i="14"/>
  <c r="A150" i="14"/>
  <c r="J148" i="14"/>
  <c r="I148" i="14"/>
  <c r="J147" i="14"/>
  <c r="I147" i="14"/>
  <c r="J146" i="14"/>
  <c r="I146" i="14"/>
  <c r="A146" i="14"/>
  <c r="J145" i="14"/>
  <c r="I145" i="14"/>
  <c r="A145" i="14"/>
  <c r="J144" i="14"/>
  <c r="I144" i="14"/>
  <c r="A144" i="14"/>
  <c r="J143" i="14"/>
  <c r="I143" i="14"/>
  <c r="A143" i="14"/>
  <c r="I142" i="14"/>
  <c r="A142" i="14"/>
  <c r="J141" i="14"/>
  <c r="I141" i="14"/>
  <c r="J140" i="14"/>
  <c r="I140" i="14"/>
  <c r="A140" i="14"/>
  <c r="J139" i="14"/>
  <c r="I139" i="14"/>
  <c r="A139" i="14"/>
  <c r="J138" i="14"/>
  <c r="I138" i="14"/>
  <c r="A138" i="14"/>
  <c r="I137" i="14"/>
  <c r="A137" i="14"/>
  <c r="J136" i="14"/>
  <c r="I136" i="14"/>
  <c r="J135" i="14"/>
  <c r="I135" i="14"/>
  <c r="A135" i="14"/>
  <c r="J134" i="14"/>
  <c r="I134" i="14"/>
  <c r="A134" i="14"/>
  <c r="J133" i="14"/>
  <c r="I133" i="14"/>
  <c r="A133" i="14"/>
  <c r="I132" i="14"/>
  <c r="A132" i="14"/>
  <c r="J131" i="14"/>
  <c r="I131" i="14"/>
  <c r="J130" i="14"/>
  <c r="I130" i="14"/>
  <c r="A130" i="14"/>
  <c r="J129" i="14"/>
  <c r="I129" i="14"/>
  <c r="A129" i="14"/>
  <c r="J128" i="14"/>
  <c r="I128" i="14"/>
  <c r="A128" i="14"/>
  <c r="J127" i="14"/>
  <c r="I127" i="14"/>
  <c r="A127" i="14"/>
  <c r="I126" i="14"/>
  <c r="A126" i="14"/>
  <c r="J125" i="14"/>
  <c r="I125" i="14"/>
  <c r="J124" i="14"/>
  <c r="I124" i="14"/>
  <c r="A124" i="14"/>
  <c r="J123" i="14"/>
  <c r="I123" i="14"/>
  <c r="A123" i="14"/>
  <c r="J122" i="14"/>
  <c r="I122" i="14"/>
  <c r="A122" i="14"/>
  <c r="J121" i="14"/>
  <c r="I121" i="14"/>
  <c r="A121" i="14"/>
  <c r="I120" i="14"/>
  <c r="A120" i="14"/>
  <c r="I119" i="14"/>
  <c r="A119" i="14"/>
  <c r="I118" i="14"/>
  <c r="A118" i="14"/>
  <c r="J117" i="14"/>
  <c r="I117" i="14"/>
  <c r="J116" i="14"/>
  <c r="I116" i="14"/>
  <c r="A116" i="14"/>
  <c r="J115" i="14"/>
  <c r="I115" i="14"/>
  <c r="A115" i="14"/>
  <c r="I114" i="14"/>
  <c r="A114" i="14"/>
  <c r="J113" i="14"/>
  <c r="I113" i="14"/>
  <c r="A113" i="14"/>
  <c r="J112" i="14"/>
  <c r="I112" i="14"/>
  <c r="A112" i="14"/>
  <c r="J110" i="14"/>
  <c r="J109" i="14"/>
  <c r="J108" i="14"/>
  <c r="A108" i="14"/>
  <c r="J107" i="14"/>
  <c r="A107" i="14"/>
  <c r="J106" i="14"/>
  <c r="I106" i="14"/>
  <c r="J103" i="14"/>
  <c r="I103" i="14"/>
  <c r="A103" i="14"/>
  <c r="J102" i="14"/>
  <c r="I102" i="14"/>
  <c r="J26" i="14"/>
  <c r="J25" i="14"/>
  <c r="Q18" i="14"/>
  <c r="R18" i="14"/>
  <c r="N18" i="14"/>
  <c r="Q17" i="14"/>
  <c r="R17" i="14"/>
  <c r="N17" i="14"/>
  <c r="K11" i="14"/>
  <c r="I11" i="14"/>
  <c r="I110" i="14"/>
  <c r="AI10" i="14"/>
  <c r="K10" i="14"/>
  <c r="I10" i="14"/>
  <c r="I109" i="14"/>
  <c r="K9" i="14"/>
  <c r="I9" i="14"/>
  <c r="I108" i="14"/>
  <c r="K8" i="14"/>
  <c r="I8" i="14"/>
  <c r="I107" i="14"/>
  <c r="K7" i="14"/>
  <c r="A7" i="14"/>
  <c r="A106" i="14"/>
  <c r="AI6" i="14"/>
  <c r="A6" i="14"/>
  <c r="A105" i="14"/>
  <c r="AI5" i="14"/>
  <c r="AI4" i="14"/>
  <c r="AI3" i="14"/>
  <c r="D11" i="13"/>
  <c r="B11" i="13"/>
  <c r="D10" i="13"/>
  <c r="B10" i="13"/>
  <c r="D9" i="13"/>
  <c r="B9" i="13"/>
  <c r="D8" i="13"/>
  <c r="B8" i="13"/>
  <c r="D7" i="13"/>
  <c r="A7" i="13"/>
  <c r="A6" i="13"/>
  <c r="D11" i="12"/>
  <c r="B11" i="12"/>
  <c r="D10" i="12"/>
  <c r="B10" i="12"/>
  <c r="D9" i="12"/>
  <c r="B9" i="12"/>
  <c r="D8" i="12"/>
  <c r="B8" i="12"/>
  <c r="D7" i="12"/>
  <c r="A7" i="12"/>
  <c r="A6" i="12"/>
  <c r="O17" i="11"/>
  <c r="K17" i="11"/>
  <c r="I17" i="11"/>
  <c r="M17" i="11"/>
  <c r="O16" i="11"/>
  <c r="K16" i="11"/>
  <c r="O14" i="11"/>
  <c r="K14" i="11"/>
  <c r="K18" i="11"/>
  <c r="D11" i="11"/>
  <c r="D10" i="11"/>
  <c r="D9" i="11"/>
  <c r="D8" i="11"/>
  <c r="D7" i="11"/>
  <c r="A7" i="11"/>
  <c r="A6" i="11"/>
  <c r="P26" i="9"/>
  <c r="R26" i="9" s="1"/>
  <c r="S26" i="9" s="1"/>
  <c r="Q26" i="9" s="1"/>
  <c r="P25" i="9"/>
  <c r="R25" i="9" s="1"/>
  <c r="S25" i="9" s="1"/>
  <c r="Q25" i="9" s="1"/>
  <c r="P23" i="9"/>
  <c r="R23" i="9" s="1"/>
  <c r="S23" i="9" s="1"/>
  <c r="Q23" i="9" s="1"/>
  <c r="P22" i="9"/>
  <c r="R22" i="9" s="1"/>
  <c r="S22" i="9" s="1"/>
  <c r="Q22" i="9" s="1"/>
  <c r="P20" i="9"/>
  <c r="R20" i="9" s="1"/>
  <c r="S20" i="9" s="1"/>
  <c r="Q20" i="9" s="1"/>
  <c r="P19" i="9"/>
  <c r="P11" i="9"/>
  <c r="P10" i="9"/>
  <c r="P9" i="9"/>
  <c r="P8" i="9"/>
  <c r="P7" i="9"/>
  <c r="A7" i="9"/>
  <c r="A6" i="9"/>
  <c r="T23" i="8"/>
  <c r="P23" i="8"/>
  <c r="R23" i="8"/>
  <c r="S23" i="8" s="1"/>
  <c r="Q23" i="8" s="1"/>
  <c r="T21" i="8"/>
  <c r="P21" i="8"/>
  <c r="T19" i="8"/>
  <c r="P19" i="8"/>
  <c r="N11" i="8"/>
  <c r="N10" i="8"/>
  <c r="N9" i="8"/>
  <c r="N8" i="8"/>
  <c r="N7" i="8"/>
  <c r="A7" i="8"/>
  <c r="A6" i="8"/>
  <c r="P51" i="7"/>
  <c r="R51" i="7" s="1"/>
  <c r="S51" i="7" s="1"/>
  <c r="Q51" i="7" s="1"/>
  <c r="P50" i="7"/>
  <c r="R50" i="7" s="1"/>
  <c r="S50" i="7" s="1"/>
  <c r="Q50" i="7" s="1"/>
  <c r="P49" i="7"/>
  <c r="R49" i="7" s="1"/>
  <c r="S49" i="7" s="1"/>
  <c r="Q49" i="7" s="1"/>
  <c r="P48" i="7"/>
  <c r="R48" i="7" s="1"/>
  <c r="S48" i="7" s="1"/>
  <c r="Q48" i="7" s="1"/>
  <c r="P47" i="7"/>
  <c r="R47" i="7" s="1"/>
  <c r="S47" i="7" s="1"/>
  <c r="Q47" i="7" s="1"/>
  <c r="P46" i="7"/>
  <c r="R46" i="7" s="1"/>
  <c r="S46" i="7" s="1"/>
  <c r="Q46" i="7" s="1"/>
  <c r="P45" i="7"/>
  <c r="R45" i="7" s="1"/>
  <c r="S45" i="7" s="1"/>
  <c r="Q45" i="7" s="1"/>
  <c r="P44" i="7"/>
  <c r="R44" i="7" s="1"/>
  <c r="S44" i="7" s="1"/>
  <c r="Q44" i="7" s="1"/>
  <c r="P42" i="7"/>
  <c r="R42" i="7" s="1"/>
  <c r="S42" i="7" s="1"/>
  <c r="Q42" i="7" s="1"/>
  <c r="P41" i="7"/>
  <c r="R41" i="7" s="1"/>
  <c r="S41" i="7" s="1"/>
  <c r="Q41" i="7" s="1"/>
  <c r="P40" i="7"/>
  <c r="R40" i="7" s="1"/>
  <c r="S40" i="7" s="1"/>
  <c r="Q40" i="7" s="1"/>
  <c r="P39" i="7"/>
  <c r="R39" i="7" s="1"/>
  <c r="S39" i="7" s="1"/>
  <c r="Q39" i="7" s="1"/>
  <c r="P38" i="7"/>
  <c r="R38" i="7" s="1"/>
  <c r="S38" i="7" s="1"/>
  <c r="Q38" i="7" s="1"/>
  <c r="P37" i="7"/>
  <c r="R37" i="7" s="1"/>
  <c r="S37" i="7" s="1"/>
  <c r="Q37" i="7" s="1"/>
  <c r="P36" i="7"/>
  <c r="R36" i="7" s="1"/>
  <c r="S36" i="7" s="1"/>
  <c r="Q36" i="7" s="1"/>
  <c r="P35" i="7"/>
  <c r="R35" i="7" s="1"/>
  <c r="S35" i="7" s="1"/>
  <c r="Q35" i="7" s="1"/>
  <c r="P30" i="7"/>
  <c r="R30" i="7" s="1"/>
  <c r="S30" i="7" s="1"/>
  <c r="Q30" i="7" s="1"/>
  <c r="P29" i="7"/>
  <c r="R29" i="7" s="1"/>
  <c r="S29" i="7" s="1"/>
  <c r="Q29" i="7" s="1"/>
  <c r="P28" i="7"/>
  <c r="R28" i="7" s="1"/>
  <c r="S28" i="7" s="1"/>
  <c r="Q28" i="7" s="1"/>
  <c r="P27" i="7"/>
  <c r="R27" i="7" s="1"/>
  <c r="S27" i="7" s="1"/>
  <c r="Q27" i="7" s="1"/>
  <c r="P26" i="7"/>
  <c r="R26" i="7" s="1"/>
  <c r="S26" i="7" s="1"/>
  <c r="Q26" i="7" s="1"/>
  <c r="P25" i="7"/>
  <c r="R25" i="7" s="1"/>
  <c r="S25" i="7" s="1"/>
  <c r="Q25" i="7" s="1"/>
  <c r="P24" i="7"/>
  <c r="R24" i="7" s="1"/>
  <c r="S24" i="7" s="1"/>
  <c r="Q24" i="7" s="1"/>
  <c r="P23" i="7"/>
  <c r="R23" i="7" s="1"/>
  <c r="S23" i="7" s="1"/>
  <c r="Q23" i="7" s="1"/>
  <c r="P22" i="7"/>
  <c r="R22" i="7" s="1"/>
  <c r="S22" i="7" s="1"/>
  <c r="Q22" i="7" s="1"/>
  <c r="P21" i="7"/>
  <c r="R21" i="7" s="1"/>
  <c r="S21" i="7" s="1"/>
  <c r="Q21" i="7" s="1"/>
  <c r="P20" i="7"/>
  <c r="R20" i="7" s="1"/>
  <c r="S20" i="7" s="1"/>
  <c r="Q20" i="7" s="1"/>
  <c r="T19" i="7"/>
  <c r="P19" i="7"/>
  <c r="M11" i="7"/>
  <c r="AM10" i="7"/>
  <c r="M10" i="7"/>
  <c r="M9" i="7"/>
  <c r="M8" i="7"/>
  <c r="M7" i="7"/>
  <c r="A7" i="7"/>
  <c r="AM6" i="7"/>
  <c r="A6" i="7"/>
  <c r="AM5" i="7"/>
  <c r="AM4" i="7"/>
  <c r="AM3" i="7"/>
  <c r="J79" i="6"/>
  <c r="J78" i="6"/>
  <c r="J77" i="6"/>
  <c r="J76" i="6"/>
  <c r="J75" i="6"/>
  <c r="J74" i="6"/>
  <c r="J73" i="6"/>
  <c r="J72" i="6"/>
  <c r="J71" i="6"/>
  <c r="J70" i="6"/>
  <c r="J69" i="6"/>
  <c r="J68" i="6"/>
  <c r="J67" i="6"/>
  <c r="J66" i="6"/>
  <c r="J65" i="6"/>
  <c r="J64" i="6"/>
  <c r="J62" i="6"/>
  <c r="J61" i="6"/>
  <c r="J60" i="6"/>
  <c r="J59" i="6"/>
  <c r="J58" i="6"/>
  <c r="J57" i="6"/>
  <c r="J56" i="6"/>
  <c r="J55" i="6"/>
  <c r="J54" i="6"/>
  <c r="J53" i="6"/>
  <c r="J52" i="6"/>
  <c r="J51" i="6"/>
  <c r="J50" i="6"/>
  <c r="J46" i="6"/>
  <c r="J45" i="6"/>
  <c r="J43" i="6"/>
  <c r="J42" i="6"/>
  <c r="J41" i="6"/>
  <c r="J40" i="6"/>
  <c r="J39" i="6"/>
  <c r="J38" i="6"/>
  <c r="J37" i="6"/>
  <c r="J36" i="6"/>
  <c r="J35" i="6"/>
  <c r="J34" i="6"/>
  <c r="J33" i="6"/>
  <c r="J32" i="6"/>
  <c r="J31" i="6"/>
  <c r="J30" i="6"/>
  <c r="J29" i="6"/>
  <c r="J28" i="6"/>
  <c r="J27" i="6"/>
  <c r="J26" i="6"/>
  <c r="J25" i="6"/>
  <c r="J24" i="6"/>
  <c r="J23" i="6"/>
  <c r="J22" i="6"/>
  <c r="J21" i="6"/>
  <c r="J20" i="6"/>
  <c r="K19" i="6"/>
  <c r="J19" i="6"/>
  <c r="A18" i="6"/>
  <c r="I11" i="6"/>
  <c r="I10" i="6"/>
  <c r="I9" i="6"/>
  <c r="I8" i="6"/>
  <c r="C8" i="6"/>
  <c r="I7" i="6"/>
  <c r="A7" i="6"/>
  <c r="A6" i="6"/>
  <c r="G32" i="4"/>
  <c r="A15" i="4"/>
  <c r="A14" i="4"/>
  <c r="A10" i="4"/>
  <c r="A9" i="4"/>
  <c r="A7" i="4"/>
  <c r="K6" i="4"/>
  <c r="N79" i="5"/>
  <c r="N78" i="5"/>
  <c r="N77" i="5"/>
  <c r="N76" i="5"/>
  <c r="N75" i="5"/>
  <c r="N74" i="5"/>
  <c r="N73" i="5"/>
  <c r="N72" i="5"/>
  <c r="N71" i="5"/>
  <c r="N70" i="5"/>
  <c r="N69" i="5"/>
  <c r="N68" i="5"/>
  <c r="N67" i="5"/>
  <c r="N66" i="5"/>
  <c r="N65" i="5"/>
  <c r="N64" i="5"/>
  <c r="Q64" i="5" s="1"/>
  <c r="R64" i="5" s="1"/>
  <c r="O64" i="5" s="1"/>
  <c r="N62" i="5"/>
  <c r="N61" i="5"/>
  <c r="N60" i="5"/>
  <c r="N59" i="5"/>
  <c r="N58" i="5"/>
  <c r="N57" i="5"/>
  <c r="N56" i="5"/>
  <c r="N55" i="5"/>
  <c r="N54" i="5"/>
  <c r="N53" i="5"/>
  <c r="N52" i="5"/>
  <c r="N51" i="5"/>
  <c r="N50" i="5"/>
  <c r="N46" i="5"/>
  <c r="N45" i="5"/>
  <c r="Q45" i="5" s="1"/>
  <c r="R45" i="5" s="1"/>
  <c r="O45" i="5" s="1"/>
  <c r="N43" i="5"/>
  <c r="N42" i="5"/>
  <c r="N41" i="5"/>
  <c r="N40" i="5"/>
  <c r="N39" i="5"/>
  <c r="N38" i="5"/>
  <c r="N37" i="5"/>
  <c r="N36" i="5"/>
  <c r="N35" i="5"/>
  <c r="N34" i="5"/>
  <c r="N33" i="5"/>
  <c r="N32" i="5"/>
  <c r="N31" i="5"/>
  <c r="N30" i="5"/>
  <c r="N29" i="5"/>
  <c r="N28" i="5"/>
  <c r="N27" i="5"/>
  <c r="N26" i="5"/>
  <c r="N25" i="5"/>
  <c r="N24" i="5"/>
  <c r="N23" i="5"/>
  <c r="N22" i="5"/>
  <c r="N21" i="5"/>
  <c r="N20" i="5"/>
  <c r="P19" i="5"/>
  <c r="T19" i="5" s="1"/>
  <c r="N19" i="5"/>
  <c r="AJ8" i="5"/>
  <c r="A6" i="5"/>
  <c r="AJ2" i="5"/>
  <c r="AJ1" i="5"/>
  <c r="R19" i="8"/>
  <c r="S19" i="8" s="1"/>
  <c r="A1" i="6"/>
  <c r="A1" i="7" s="1"/>
  <c r="A1" i="8" s="1"/>
  <c r="A1" i="9" s="1"/>
  <c r="A1" i="11" s="1"/>
  <c r="A1" i="12" s="1"/>
  <c r="A1" i="13" s="1"/>
  <c r="A1" i="14" s="1"/>
  <c r="A1" i="16"/>
  <c r="AG6" i="16"/>
  <c r="N21" i="14"/>
  <c r="A1" i="5"/>
  <c r="AI7" i="14"/>
  <c r="A2" i="4"/>
  <c r="B34" i="9"/>
  <c r="B25" i="11"/>
  <c r="B33" i="12"/>
  <c r="B33" i="13" s="1"/>
  <c r="E26" i="14" s="1"/>
  <c r="C42" i="15" s="1"/>
  <c r="B47" i="16" s="1"/>
  <c r="O18" i="11"/>
  <c r="B31" i="8"/>
  <c r="AG9" i="16"/>
  <c r="B41" i="16"/>
  <c r="R19" i="9"/>
  <c r="S19" i="9" s="1"/>
  <c r="P28" i="9" l="1"/>
  <c r="T25" i="8"/>
  <c r="T26" i="8" s="1"/>
  <c r="J81" i="6"/>
  <c r="Q69" i="5"/>
  <c r="R69" i="5" s="1"/>
  <c r="O69" i="5" s="1"/>
  <c r="Q75" i="5"/>
  <c r="R75" i="5" s="1"/>
  <c r="O75" i="5" s="1"/>
  <c r="Q70" i="5"/>
  <c r="R70" i="5" s="1"/>
  <c r="O70" i="5" s="1"/>
  <c r="Q76" i="5"/>
  <c r="R76" i="5" s="1"/>
  <c r="O76" i="5" s="1"/>
  <c r="Q74" i="5"/>
  <c r="R74" i="5" s="1"/>
  <c r="O74" i="5" s="1"/>
  <c r="Q65" i="5"/>
  <c r="R65" i="5" s="1"/>
  <c r="O65" i="5" s="1"/>
  <c r="Q71" i="5"/>
  <c r="R71" i="5" s="1"/>
  <c r="O71" i="5" s="1"/>
  <c r="Q77" i="5"/>
  <c r="R77" i="5" s="1"/>
  <c r="O77" i="5" s="1"/>
  <c r="Q68" i="5"/>
  <c r="R68" i="5" s="1"/>
  <c r="O68" i="5" s="1"/>
  <c r="Q66" i="5"/>
  <c r="R66" i="5" s="1"/>
  <c r="O66" i="5" s="1"/>
  <c r="Q72" i="5"/>
  <c r="R72" i="5" s="1"/>
  <c r="O72" i="5" s="1"/>
  <c r="Q78" i="5"/>
  <c r="R78" i="5" s="1"/>
  <c r="O78" i="5" s="1"/>
  <c r="Q67" i="5"/>
  <c r="R67" i="5" s="1"/>
  <c r="O67" i="5" s="1"/>
  <c r="Q73" i="5"/>
  <c r="R73" i="5" s="1"/>
  <c r="O73" i="5" s="1"/>
  <c r="Q79" i="5"/>
  <c r="R79" i="5" s="1"/>
  <c r="O79" i="5" s="1"/>
  <c r="Q58" i="5"/>
  <c r="R58" i="5" s="1"/>
  <c r="O58" i="5" s="1"/>
  <c r="Q46" i="5"/>
  <c r="R46" i="5" s="1"/>
  <c r="O46" i="5" s="1"/>
  <c r="Q55" i="5"/>
  <c r="R55" i="5" s="1"/>
  <c r="O55" i="5" s="1"/>
  <c r="Q50" i="5"/>
  <c r="R50" i="5" s="1"/>
  <c r="O50" i="5" s="1"/>
  <c r="O56" i="5"/>
  <c r="Q56" i="5"/>
  <c r="R56" i="5" s="1"/>
  <c r="Q62" i="5"/>
  <c r="R62" i="5" s="1"/>
  <c r="O62" i="5" s="1"/>
  <c r="Q61" i="5"/>
  <c r="R61" i="5" s="1"/>
  <c r="O61" i="5" s="1"/>
  <c r="Q51" i="5"/>
  <c r="R51" i="5" s="1"/>
  <c r="O51" i="5" s="1"/>
  <c r="Q57" i="5"/>
  <c r="R57" i="5" s="1"/>
  <c r="O57" i="5" s="1"/>
  <c r="Q49" i="5"/>
  <c r="R49" i="5" s="1"/>
  <c r="O49" i="5" s="1"/>
  <c r="Q48" i="5"/>
  <c r="R48" i="5" s="1"/>
  <c r="O48" i="5" s="1"/>
  <c r="Q59" i="5"/>
  <c r="R59" i="5" s="1"/>
  <c r="O59" i="5" s="1"/>
  <c r="Q52" i="5"/>
  <c r="R52" i="5" s="1"/>
  <c r="O52" i="5" s="1"/>
  <c r="O53" i="5"/>
  <c r="Q53" i="5"/>
  <c r="R53" i="5" s="1"/>
  <c r="Q47" i="5"/>
  <c r="R47" i="5" s="1"/>
  <c r="O47" i="5" s="1"/>
  <c r="Q54" i="5"/>
  <c r="R54" i="5" s="1"/>
  <c r="O54" i="5" s="1"/>
  <c r="Q60" i="5"/>
  <c r="R60" i="5" s="1"/>
  <c r="O60" i="5" s="1"/>
  <c r="Q27" i="5"/>
  <c r="R27" i="5" s="1"/>
  <c r="O27" i="5" s="1"/>
  <c r="Q33" i="5"/>
  <c r="R33" i="5" s="1"/>
  <c r="O33" i="5" s="1"/>
  <c r="Q39" i="5"/>
  <c r="R39" i="5" s="1"/>
  <c r="O39" i="5" s="1"/>
  <c r="Q22" i="5"/>
  <c r="R22" i="5" s="1"/>
  <c r="O22" i="5" s="1"/>
  <c r="Q28" i="5"/>
  <c r="R28" i="5" s="1"/>
  <c r="O28" i="5" s="1"/>
  <c r="Q34" i="5"/>
  <c r="R34" i="5" s="1"/>
  <c r="O34" i="5" s="1"/>
  <c r="Q40" i="5"/>
  <c r="R40" i="5" s="1"/>
  <c r="O40" i="5" s="1"/>
  <c r="Q35" i="5"/>
  <c r="R35" i="5" s="1"/>
  <c r="O35" i="5" s="1"/>
  <c r="Q24" i="5"/>
  <c r="R24" i="5" s="1"/>
  <c r="O24" i="5" s="1"/>
  <c r="Q30" i="5"/>
  <c r="R30" i="5" s="1"/>
  <c r="O30" i="5" s="1"/>
  <c r="Q36" i="5"/>
  <c r="R36" i="5" s="1"/>
  <c r="O36" i="5" s="1"/>
  <c r="Q42" i="5"/>
  <c r="R42" i="5" s="1"/>
  <c r="O42" i="5" s="1"/>
  <c r="Q29" i="5"/>
  <c r="R29" i="5" s="1"/>
  <c r="O29" i="5" s="1"/>
  <c r="Q25" i="5"/>
  <c r="R25" i="5" s="1"/>
  <c r="O25" i="5" s="1"/>
  <c r="Q31" i="5"/>
  <c r="R31" i="5" s="1"/>
  <c r="O31" i="5" s="1"/>
  <c r="Q37" i="5"/>
  <c r="R37" i="5" s="1"/>
  <c r="O37" i="5" s="1"/>
  <c r="Q43" i="5"/>
  <c r="R43" i="5" s="1"/>
  <c r="O43" i="5" s="1"/>
  <c r="Q23" i="5"/>
  <c r="R23" i="5" s="1"/>
  <c r="O23" i="5" s="1"/>
  <c r="Q41" i="5"/>
  <c r="R41" i="5" s="1"/>
  <c r="O41" i="5" s="1"/>
  <c r="Q26" i="5"/>
  <c r="R26" i="5" s="1"/>
  <c r="O26" i="5" s="1"/>
  <c r="Q32" i="5"/>
  <c r="R32" i="5" s="1"/>
  <c r="O32" i="5" s="1"/>
  <c r="Q38" i="5"/>
  <c r="R38" i="5" s="1"/>
  <c r="O38" i="5" s="1"/>
  <c r="Q20" i="5"/>
  <c r="R20" i="5" s="1"/>
  <c r="O20" i="5" s="1"/>
  <c r="Q21" i="5"/>
  <c r="R21" i="5" s="1"/>
  <c r="O21" i="5" s="1"/>
  <c r="Q19" i="5"/>
  <c r="R19" i="5" s="1"/>
  <c r="O19" i="5" s="1"/>
  <c r="N81" i="5"/>
  <c r="S28" i="9"/>
  <c r="Q19" i="9"/>
  <c r="Q29" i="9" s="1"/>
  <c r="P25" i="8"/>
  <c r="H21" i="15" s="1"/>
  <c r="I21" i="15" s="1"/>
  <c r="R21" i="8"/>
  <c r="S21" i="8" s="1"/>
  <c r="Q21" i="8" s="1"/>
  <c r="Q19" i="8"/>
  <c r="S25" i="8"/>
  <c r="AM7" i="7"/>
  <c r="T53" i="7"/>
  <c r="T54" i="7" s="1"/>
  <c r="P53" i="7"/>
  <c r="H27" i="15" s="1"/>
  <c r="R19" i="7"/>
  <c r="S19" i="7" s="1"/>
  <c r="S53" i="7" s="1"/>
  <c r="K81" i="6"/>
  <c r="H19" i="15"/>
  <c r="I19" i="15" s="1"/>
  <c r="A100" i="14"/>
  <c r="A2" i="15"/>
  <c r="C12" i="15"/>
  <c r="C15" i="16" s="1"/>
  <c r="A102" i="14"/>
  <c r="B24" i="11"/>
  <c r="B32" i="12" s="1"/>
  <c r="B32" i="13" s="1"/>
  <c r="E25" i="14" s="1"/>
  <c r="C41" i="15" s="1"/>
  <c r="B46" i="16" s="1"/>
  <c r="O34" i="9"/>
  <c r="O31" i="8"/>
  <c r="D25" i="11"/>
  <c r="D33" i="12" s="1"/>
  <c r="D33" i="13" s="1"/>
  <c r="N26" i="14" s="1"/>
  <c r="F42" i="15" s="1"/>
  <c r="F47" i="16" s="1"/>
  <c r="B30" i="8"/>
  <c r="D24" i="11"/>
  <c r="D32" i="12" s="1"/>
  <c r="D32" i="13" s="1"/>
  <c r="N25" i="14" s="1"/>
  <c r="F41" i="15" s="1"/>
  <c r="F46" i="16" s="1"/>
  <c r="J87" i="6"/>
  <c r="O58" i="7" s="1"/>
  <c r="T81" i="5"/>
  <c r="P81" i="5"/>
  <c r="B33" i="9"/>
  <c r="B86" i="6"/>
  <c r="H29" i="15" l="1"/>
  <c r="D22" i="12"/>
  <c r="H22" i="15"/>
  <c r="I22" i="15" s="1"/>
  <c r="D20" i="12"/>
  <c r="H28" i="15"/>
  <c r="AE1" i="5"/>
  <c r="AE2" i="5" s="1"/>
  <c r="N84" i="5"/>
  <c r="D15" i="11" s="1"/>
  <c r="Q26" i="8"/>
  <c r="Q19" i="7"/>
  <c r="Q54" i="7" s="1"/>
  <c r="H20" i="15"/>
  <c r="I20" i="15" s="1"/>
  <c r="D18" i="12"/>
  <c r="H26" i="15"/>
  <c r="D16" i="12"/>
  <c r="O30" i="8"/>
  <c r="O33" i="9"/>
  <c r="H18" i="15"/>
  <c r="I18" i="15" s="1"/>
  <c r="N83" i="5"/>
  <c r="D14" i="12" s="1"/>
  <c r="H25" i="15"/>
  <c r="H16" i="15"/>
  <c r="H15" i="15"/>
  <c r="I15" i="15" s="1"/>
  <c r="D17" i="11" l="1"/>
  <c r="D18" i="11" s="1"/>
  <c r="D24" i="12" s="1"/>
  <c r="D28" i="12" s="1"/>
  <c r="K23" i="15"/>
  <c r="K22" i="15"/>
  <c r="D22" i="13" s="1"/>
  <c r="K20" i="15"/>
  <c r="K19" i="15"/>
  <c r="D16" i="13" s="1"/>
  <c r="K21" i="15"/>
  <c r="D20" i="13" s="1"/>
  <c r="K18" i="15"/>
  <c r="D18" i="13" l="1"/>
  <c r="D16" i="10"/>
  <c r="D14" i="10"/>
  <c r="D14" i="13"/>
  <c r="D18" i="10" l="1"/>
  <c r="D24" i="13" s="1"/>
  <c r="D28" i="13" s="1"/>
  <c r="AB17" i="16" s="1"/>
  <c r="B17" i="16" s="1"/>
</calcChain>
</file>

<file path=xl/sharedStrings.xml><?xml version="1.0" encoding="utf-8"?>
<sst xmlns="http://schemas.openxmlformats.org/spreadsheetml/2006/main" count="1112" uniqueCount="391">
  <si>
    <t>Schedule - 1</t>
  </si>
  <si>
    <t>Direct Total</t>
  </si>
  <si>
    <t>`</t>
  </si>
  <si>
    <t>BO Total</t>
  </si>
  <si>
    <t>(SCHEDULE OF RATES AND PRICES)</t>
  </si>
  <si>
    <t>To:</t>
  </si>
  <si>
    <t>Contracts Services, 3rd Floor</t>
  </si>
  <si>
    <t>Name        :</t>
  </si>
  <si>
    <t>Power Grid Corporation of India Ltd.,</t>
  </si>
  <si>
    <t>Address    :</t>
  </si>
  <si>
    <t>"Saudamini", Plot No.-2</t>
  </si>
  <si>
    <t xml:space="preserve">Sector-29, </t>
  </si>
  <si>
    <t>Gurugram (Haryana) - 122001</t>
  </si>
  <si>
    <t>Plant and Equipment (including Mandatory Spares Parts) to be supplied, including Type Test Charges for Tests to be conducted</t>
  </si>
  <si>
    <t>Direct</t>
  </si>
  <si>
    <t>All Prices are in Indian Rupees.</t>
  </si>
  <si>
    <t>Bought-Out</t>
  </si>
  <si>
    <t>SI. No.</t>
  </si>
  <si>
    <t>PR No</t>
  </si>
  <si>
    <t>PR Line Item No</t>
  </si>
  <si>
    <t>Activity Description</t>
  </si>
  <si>
    <t>Material Code</t>
  </si>
  <si>
    <t xml:space="preserve">HSN Code </t>
  </si>
  <si>
    <t>Whether HSN in column ‘ 6 ’ is confirmed. If not  indicate applicable the HSN code *</t>
  </si>
  <si>
    <t>Rate of GST applicable ( in %)</t>
  </si>
  <si>
    <t>Whether  rate of GST in column ‘4’ is confirmed. If not  indicate applicable rate of GST *</t>
  </si>
  <si>
    <t>Item  Description</t>
  </si>
  <si>
    <t>Unit</t>
  </si>
  <si>
    <t>Qty.</t>
  </si>
  <si>
    <t>Unit Ex-works price (excluding GST)</t>
  </si>
  <si>
    <t>Total Ex-works price (excluding GST)</t>
  </si>
  <si>
    <t>GST Tax as confirmed by Bidder</t>
  </si>
  <si>
    <t>14= 12 x 13</t>
  </si>
  <si>
    <t>I</t>
  </si>
  <si>
    <t xml:space="preserve">EA </t>
  </si>
  <si>
    <t>SET</t>
  </si>
  <si>
    <t>II</t>
  </si>
  <si>
    <t>NETWORK MANAGER &amp; ELEMENT MANAGER SYSTEM - SOFTWARE</t>
  </si>
  <si>
    <t>NETWORK MANAGER &amp; ELEMENT MANAGER SYSTEM - HARDWARE</t>
  </si>
  <si>
    <t xml:space="preserve">Total Ex-works Price </t>
  </si>
  <si>
    <t>Total Type Test charges as per Schedule-7</t>
  </si>
  <si>
    <t>Total Ex-works Price including Type Test charges</t>
  </si>
  <si>
    <t>Total GST Tax as confirmed by Bidder</t>
  </si>
  <si>
    <t>Note          :</t>
  </si>
  <si>
    <t>Specify amount of GST on the transaction between the Contractor and the Employer.</t>
  </si>
  <si>
    <t>*</t>
  </si>
  <si>
    <t>In case the bidder leaves the cell for confirmation of the HSN code and/or  GST rate  “blank”,  the HSN code and corresponding GST rate indicated by the Employer shall be deemed to be the one confirmed by the Bidder.</t>
  </si>
  <si>
    <t xml:space="preserve">Date          : </t>
  </si>
  <si>
    <t>Place         :</t>
  </si>
  <si>
    <t>Printed Name   :</t>
  </si>
  <si>
    <t>Designation   :</t>
  </si>
  <si>
    <t>ORIGINAL</t>
  </si>
  <si>
    <t>Price Schedules</t>
  </si>
  <si>
    <t/>
  </si>
  <si>
    <t>All the cells in Sch-5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</si>
  <si>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</si>
  <si>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</si>
  <si>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 xml:space="preserve">General Instruction to the Bidders for filling up this workbook of Price Schedules </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</si>
  <si>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</si>
  <si>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</si>
  <si>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</si>
  <si>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</si>
  <si>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</si>
  <si>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</si>
  <si>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</si>
  <si>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</si>
  <si>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</si>
  <si>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</si>
  <si>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</si>
  <si>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</si>
  <si>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</si>
  <si>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This Workbook consists of following worksheets :</t>
  </si>
  <si>
    <t xml:space="preserve">Cover : </t>
  </si>
  <si>
    <t>Opening page of the workbook.</t>
  </si>
  <si>
    <t>Names of Bidder :</t>
  </si>
  <si>
    <t>●</t>
  </si>
  <si>
    <t>Select Sole Bidder from the pull down menu. Do not leave this cell blank.</t>
  </si>
  <si>
    <t>Fill up names and address of the Sole Bidder.</t>
  </si>
  <si>
    <t>Fill up date in dd-mmm-yyyy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</si>
  <si>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</si>
  <si>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</si>
  <si>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</si>
  <si>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</si>
  <si>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Total amount shall get calculated automatically.</t>
  </si>
  <si>
    <t>Type Test charges shall appear automatically after filling up Sch-7 appropriately.</t>
  </si>
  <si>
    <t>Sch-2 (Freight &amp; Insurance Charges) :</t>
  </si>
  <si>
    <t>Sch-3 (Erection  Charges) :</t>
  </si>
  <si>
    <t>Sch-4a (Training  Charges) :</t>
  </si>
  <si>
    <t>Sch-4b (Maintenance Charges during and after Defect Liability Period) :</t>
  </si>
  <si>
    <t>Sch-5 (Summary of Taxes and Duties applicable on the Goods) :</t>
  </si>
  <si>
    <t>No cell is required to be filled in by the bidder in this worksheet.</t>
  </si>
  <si>
    <t>Sch -6 :</t>
  </si>
  <si>
    <t xml:space="preserve">Summary of all the Schedules without considering discount (mentioned in the work sheet discount) shall be displayed automatically. </t>
  </si>
  <si>
    <t>Sch-7 (Type Test Charges) :</t>
  </si>
  <si>
    <t>Fill up the rates &amp; location where type tests are proposed.</t>
  </si>
  <si>
    <t>Total of this Sch-7 shall automatically appear in Sch-1.</t>
  </si>
  <si>
    <r>
      <t>Bid from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</si>
  <si>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</si>
  <si>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</si>
  <si>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Fill up additional information as required.</t>
  </si>
  <si>
    <t>* * *</t>
  </si>
  <si>
    <t>Happy Bidding !</t>
  </si>
  <si>
    <t>Sole Bidder</t>
  </si>
  <si>
    <t>JV (Joint Venture)</t>
  </si>
  <si>
    <t>2 or More</t>
  </si>
  <si>
    <t>Enter following details of the bidder</t>
  </si>
  <si>
    <t>Specify type of Bidder         [Select from drop down menu]</t>
  </si>
  <si>
    <t>Name of other Partner - 2 (more, if any)</t>
  </si>
  <si>
    <t>Address of other Partner - 2 (more, if any)</t>
  </si>
  <si>
    <t xml:space="preserve">Printed Name </t>
  </si>
  <si>
    <t>Designation</t>
  </si>
  <si>
    <t>email ID of Bid Signatory</t>
  </si>
  <si>
    <t>Mobile No. of Bid Signatory</t>
  </si>
  <si>
    <t>Tel No. of Bid Signatory</t>
  </si>
  <si>
    <t>Fax No. of Bid Signatory</t>
  </si>
  <si>
    <t xml:space="preserve">Date     </t>
  </si>
  <si>
    <t xml:space="preserve">Place     </t>
  </si>
  <si>
    <t>Schedule - 2</t>
  </si>
  <si>
    <t>Local Transportation, In-transit insurance, loading and unloading</t>
  </si>
  <si>
    <t>Description</t>
  </si>
  <si>
    <t>Quantity</t>
  </si>
  <si>
    <t xml:space="preserve">Unit Freight, In-transit Insurance, loading &amp; unloading Charges </t>
  </si>
  <si>
    <t xml:space="preserve">Total Freight, 
In-transit Insurance, loading &amp; unloading Charges 
</t>
  </si>
  <si>
    <t>8= 6 x 7</t>
  </si>
  <si>
    <t xml:space="preserve">Total F&amp;I Price </t>
  </si>
  <si>
    <t>#</t>
  </si>
  <si>
    <t>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Insurance and other Incidental Services only in line with clause ITB 11.4(b).</t>
  </si>
  <si>
    <t xml:space="preserve">Date: </t>
  </si>
  <si>
    <t>Place:</t>
  </si>
  <si>
    <t>Schedule - 3</t>
  </si>
  <si>
    <t>As per Lum-sum</t>
  </si>
  <si>
    <t>(SCHEDULE OF RATES AND PRICES )</t>
  </si>
  <si>
    <t>AS per Percent</t>
  </si>
  <si>
    <t>As per lum-sum on Sch-3</t>
  </si>
  <si>
    <t>As per Percent on Sch-3</t>
  </si>
  <si>
    <t>Total Discount</t>
  </si>
  <si>
    <t>Multipackage lum-sum</t>
  </si>
  <si>
    <t>Installation Charges :</t>
  </si>
  <si>
    <t>Amount after Discount (Rs.)</t>
  </si>
  <si>
    <t>Dis Alert</t>
  </si>
  <si>
    <t>Amount after MPD (Rs.)</t>
  </si>
  <si>
    <t>Activity Header</t>
  </si>
  <si>
    <t>PR Activity No</t>
  </si>
  <si>
    <t>Service Code</t>
  </si>
  <si>
    <t>SAC (Service Accounting Codes)</t>
  </si>
  <si>
    <t>Whether SAC in column '8’ is confirmed. If not  indicate applicable the SAC *</t>
  </si>
  <si>
    <t>Unit Erection Charges</t>
  </si>
  <si>
    <t>Total Erection Charges</t>
  </si>
  <si>
    <t>Total GST as confirmed by Bidder</t>
  </si>
  <si>
    <t>16 = 14 x 15</t>
  </si>
  <si>
    <t>6 = 4 x 5</t>
  </si>
  <si>
    <t>Network Manager &amp; Element Manager System - Software</t>
  </si>
  <si>
    <t>Network Manager &amp; Element Manager System - Hardware</t>
  </si>
  <si>
    <t>Total Installation Charges</t>
  </si>
  <si>
    <t>In case the bidder leaves the cell for confirmation of the SAC and/or  GST rate “blank”,  the SAC and corresponding GST rate indicated by the Employer shall be deemed to be the one confirmed by the Bidder.</t>
  </si>
  <si>
    <t>Schedule - 4a</t>
  </si>
  <si>
    <t>Training Charges for Training to be imparted</t>
  </si>
  <si>
    <t>Unit Training Charges excluding GST</t>
  </si>
  <si>
    <t>Total Training  Charges excluding GST</t>
  </si>
  <si>
    <t>Total Training Charges</t>
  </si>
  <si>
    <t>Schedule - 4b</t>
  </si>
  <si>
    <t>Maintenance Charges during &amp; after Defect Liability Period</t>
  </si>
  <si>
    <t>Unit Maintenance Charges excluding GST</t>
  </si>
  <si>
    <t>Total Maintenance  Charges excluding GST</t>
  </si>
  <si>
    <t>Total Maintenance Charges during and after Defect Liabilty Period</t>
  </si>
  <si>
    <t>Schedule - 5</t>
  </si>
  <si>
    <t>(SUMMARY OF TAXES &amp; DUTIES APPLICABLE ON PLANT &amp; EQUIPMENT)</t>
  </si>
  <si>
    <t>Name     :</t>
  </si>
  <si>
    <t>Address :</t>
  </si>
  <si>
    <t>Sl. No.</t>
  </si>
  <si>
    <t>Item Nos.</t>
  </si>
  <si>
    <t>Total Price (INR)</t>
  </si>
  <si>
    <t>After Discount</t>
  </si>
  <si>
    <t>After MPDiscount</t>
  </si>
  <si>
    <t>1</t>
  </si>
  <si>
    <t>TOTAL GST ON GOODS</t>
  </si>
  <si>
    <t>Excise Duty</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</si>
  <si>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</si>
  <si>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</si>
  <si>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</si>
  <si>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Sales Tax</t>
  </si>
  <si>
    <t>Total GST on Installation Services  (Schedule-3), Training to be imparted in India (Schedule-4a) and Maintenance Charges during and after Defect Liabilty Period (Schedule-4b)</t>
  </si>
  <si>
    <t xml:space="preserve">GRAND TOTAL [1+2] </t>
  </si>
  <si>
    <t>Grand Total after Discount</t>
  </si>
  <si>
    <t>Grand Total after MPD</t>
  </si>
  <si>
    <t xml:space="preserve">Date         : </t>
  </si>
  <si>
    <t>Place        :</t>
  </si>
  <si>
    <t>Schedule - 6</t>
  </si>
  <si>
    <t>(GRAND SUMMARY)</t>
  </si>
  <si>
    <t>TOTAL SCHEDULE NO. 1</t>
  </si>
  <si>
    <t xml:space="preserve">Ex-works price of Plant and Equipment including Type Test Charges </t>
  </si>
  <si>
    <t>TOTAL SCHEDULE NO. 2</t>
  </si>
  <si>
    <t>Local Transportation, In-transit Insurance, loading &amp; unloading</t>
  </si>
  <si>
    <t>3</t>
  </si>
  <si>
    <t>TOTAL SCHEDULE NO. 3</t>
  </si>
  <si>
    <t>Installation Charges</t>
  </si>
  <si>
    <t>4a</t>
  </si>
  <si>
    <t>TOTAL SCHEDULE NO. 4a</t>
  </si>
  <si>
    <t xml:space="preserve">Training Charges </t>
  </si>
  <si>
    <t>4b</t>
  </si>
  <si>
    <t>TOTAL SCHEDULE NO. 4b</t>
  </si>
  <si>
    <t>TOTAL SCHEDULE NO. 5</t>
  </si>
  <si>
    <t>Taxes and Duties</t>
  </si>
  <si>
    <t>6</t>
  </si>
  <si>
    <t>TOTAL SCHEDULE NO. 7</t>
  </si>
  <si>
    <r>
      <t xml:space="preserve">Type Test Charges 
</t>
    </r>
    <r>
      <rPr>
        <sz val="10"/>
        <rFont val="Book Antiqua"/>
        <family val="1"/>
      </rPr>
      <t>[Total of this Schedule is included in Schedule - 1 above.]</t>
    </r>
  </si>
  <si>
    <t>GRAND TOTAL [1+2+3+4+5]</t>
  </si>
  <si>
    <t>Schedule - 6 After Discount</t>
  </si>
  <si>
    <t>Schedule 7</t>
  </si>
  <si>
    <t>As per lum-sum on Sch-7</t>
  </si>
  <si>
    <t>As per Percent on Sch-7</t>
  </si>
  <si>
    <t>Multipackage Discount</t>
  </si>
  <si>
    <t>Type tests Charges:</t>
  </si>
  <si>
    <t>SL. NO.</t>
  </si>
  <si>
    <t>Line Item No</t>
  </si>
  <si>
    <t>Code</t>
  </si>
  <si>
    <t>Whether HSN in column ‘2’ is confirmed. If not  indicate applicable the HSN code *</t>
  </si>
  <si>
    <t>Description of Test</t>
  </si>
  <si>
    <t>Unit Test Charge</t>
  </si>
  <si>
    <t>Total Test Charges (Rs.)</t>
  </si>
  <si>
    <t>Revaluation of M column</t>
  </si>
  <si>
    <t>Tax Calculation</t>
  </si>
  <si>
    <t>Total Test Charges After Discount (Rs.)</t>
  </si>
  <si>
    <t>Total Test Charges After MPD (Rs.)</t>
  </si>
  <si>
    <t>13 = 10 x 11</t>
  </si>
  <si>
    <t>NOT APPLICABLE</t>
  </si>
  <si>
    <t>TOTAL TYPE TEST CHARGES</t>
  </si>
  <si>
    <t>Note         :</t>
  </si>
  <si>
    <t>Bidder should indicate the name of test laboratories where type tests are proposed to be conducted</t>
  </si>
  <si>
    <t xml:space="preserve">This letter of discount is optional. Bidder may / may not offer any discount. </t>
  </si>
  <si>
    <t>Letter of Discount</t>
  </si>
  <si>
    <t>LETTER OF DISCOUNT</t>
  </si>
  <si>
    <t>Contract Services</t>
  </si>
  <si>
    <t>Sector-29, (near IFFCO Chowk)</t>
  </si>
  <si>
    <t>Gurgaon (Haryana) - 122001</t>
  </si>
  <si>
    <t>Subject  :</t>
  </si>
  <si>
    <t>Dear Sir</t>
  </si>
  <si>
    <t>With reference to the subject tender, we hereby offer unconditional discount on the prices quoted by us as per details given here below :</t>
  </si>
  <si>
    <t>Eq Weightage of Rs/ %</t>
  </si>
  <si>
    <t>Final Discount Factor</t>
  </si>
  <si>
    <r>
      <t>Discount on lum-sum basis on total price quoted by us without Taxes &amp; Duties.</t>
    </r>
    <r>
      <rPr>
        <sz val="11"/>
        <rFont val="Book Antiqua"/>
        <family val="1"/>
      </rPr>
      <t xml:space="preserve"> [The discount shall be proportionately applicable on all the items of all the Schdules i.e. Sch-1 (without type test charges), Sch-2, Sch-3, Sch-4a, Sch-4b &amp; Sch-7] </t>
    </r>
    <r>
      <rPr>
        <b/>
        <sz val="11"/>
        <rFont val="Book Antiqua"/>
        <family val="1"/>
      </rPr>
      <t>In Rs.</t>
    </r>
  </si>
  <si>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</si>
  <si>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 xml:space="preserve">Schedule-1 : Ex works prices </t>
  </si>
  <si>
    <t>In Rs.</t>
  </si>
  <si>
    <t>Schedule-1 : Ex-Works Price</t>
  </si>
  <si>
    <t>Schedule-2 : Freight &amp; Insurance</t>
  </si>
  <si>
    <t>Schedule-3 : Erection Charges</t>
  </si>
  <si>
    <t>Schedule-4a : Training Charges</t>
  </si>
  <si>
    <t>Schedule-4b : Maintenance Charges during and after DLP</t>
  </si>
  <si>
    <t>Schedule-4b : Maintenance Charges</t>
  </si>
  <si>
    <t>Schedule-7 : Type Test Charges</t>
  </si>
  <si>
    <t>Schedule-1 : Ex works prices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</si>
  <si>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</si>
  <si>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</si>
  <si>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</si>
  <si>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</si>
  <si>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</si>
  <si>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</si>
  <si>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</si>
  <si>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</si>
  <si>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</si>
  <si>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</si>
  <si>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</si>
  <si>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</si>
  <si>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</si>
  <si>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</si>
  <si>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</si>
  <si>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</si>
  <si>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</si>
  <si>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</si>
  <si>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</si>
  <si>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</si>
  <si>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</si>
  <si>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</si>
  <si>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</si>
  <si>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</si>
  <si>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</si>
  <si>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</si>
  <si>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</si>
  <si>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</si>
  <si>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</si>
  <si>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</si>
  <si>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</si>
  <si>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</si>
  <si>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</si>
  <si>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</si>
  <si>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 xml:space="preserve"> or such other sums as may be determined in accordance with the terms and conditions of the Bidding Documents.</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</si>
  <si>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</si>
  <si>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</si>
  <si>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</si>
  <si>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</si>
  <si>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</si>
  <si>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</si>
  <si>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 xml:space="preserve">Local Transportation, In-transit Insurance, loading and unloading </t>
  </si>
  <si>
    <t>Schedule 3</t>
  </si>
  <si>
    <t>Installation Charges.</t>
  </si>
  <si>
    <t>Schedule 4a</t>
  </si>
  <si>
    <t>Training charges for training to be imparted.</t>
  </si>
  <si>
    <t>Schedule 4b</t>
  </si>
  <si>
    <t>Maintenance Charges during &amp; after Defect Liability Period.</t>
  </si>
  <si>
    <t>Schedule 5</t>
  </si>
  <si>
    <t>Taxes and Duties not included in Schedule 1</t>
  </si>
  <si>
    <t>Schedule 6</t>
  </si>
  <si>
    <t>Grand Summary [Schedule 1to 5]</t>
  </si>
  <si>
    <t>Break-up of Type Test Charges for Type Tests to be conducted (NOT APPLICABLE)</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</si>
  <si>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</si>
  <si>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</si>
  <si>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</si>
  <si>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</si>
  <si>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r>
      <t xml:space="preserve">100% of applicable Taxes and Duties i.e </t>
    </r>
    <r>
      <rPr>
        <b/>
        <sz val="11"/>
        <rFont val="Book Antiqua"/>
        <family val="1"/>
      </rPr>
      <t>GST</t>
    </r>
    <r>
      <rPr>
        <sz val="11"/>
        <rFont val="Book Antiqua"/>
        <family val="1"/>
      </rPr>
      <t xml:space="preserve">  which are payable by the Employer under the Contract, shall be reimbursed by the Employer on production of satisfactory documentary evidence by the Contractor in accordance with the provisions of the Bidding Documents.</t>
    </r>
  </si>
  <si>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specified in Schedule No. 1,  Installation Services specified in Schedule No. 3, Charges for Training to be imparted  specified in Schedule No. 4a and Maintenance Charges during &amp; after Defect Laibility Period specified in Schedule No. 4b of the Price Schedule in this Second Envelope by the Indian Laws.</t>
  </si>
  <si>
    <t xml:space="preserve">We confirm that we have also registered/we shall also get registered in the GST Network with a GSTIN, in all the states where the project is located and the states from which we shall make our supply of goods. </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</si>
  <si>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</si>
  <si>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</si>
  <si>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</si>
  <si>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</si>
  <si>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</si>
  <si>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</si>
  <si>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</si>
  <si>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</si>
  <si>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</si>
  <si>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</si>
  <si>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r>
      <t>Discount on percent basis on total price quoted by us without Taxes &amp; Duties.</t>
    </r>
    <r>
      <rPr>
        <sz val="11"/>
        <rFont val="Book Antiqua"/>
        <family val="1"/>
      </rPr>
      <t xml:space="preserve"> [The discount shall be applicable on all the items of all the Schdules i.e. Sch-1 (without type test charges), Sch-2 , Sch-3, Sch-4a, Sch-4b &amp; Sch-7] </t>
    </r>
    <r>
      <rPr>
        <b/>
        <sz val="11"/>
        <rFont val="Book Antiqua"/>
        <family val="1"/>
      </rPr>
      <t>In Percent (%)</t>
    </r>
  </si>
  <si>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</si>
  <si>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Package Name:</t>
  </si>
  <si>
    <t>Spec no.</t>
  </si>
  <si>
    <t>SUMMARY OF TAXES &amp; DUTIES APPLICABLE ON GOODS</t>
  </si>
  <si>
    <t>Printed name</t>
  </si>
  <si>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</si>
  <si>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t>SDH EQUIPMENT (STM-16 MADM UPTO 5 MSP PROTECTED DIRECTIONS)-BASEEQUIPMENT (COMMON CARDS, CROSS CONNECT/CONTROL CARDS, OPTICAL BASECARDS, POWER SUPPLY CARDS, POWER CABLING, OTHER HARDWARE ANDACCESSORIES INCLUDING SUB RACKS, PATCH CORD, DDF ETC FULLY EQUIPEDEXCLUDING OPTICAL INTERFACE &amp; TRIBUTARY CARDS</t>
  </si>
  <si>
    <t>S16.1 SFP</t>
  </si>
  <si>
    <t>TRIBUTARY INTERFACE- E1 INTERFACE (MINIMUM 16 NOS.)</t>
  </si>
  <si>
    <t>ETHERNET INTERFACE 10/100 BASE T WITH LAYER-2 SWITCHING (MIN 8INTERFACES PER CARD)</t>
  </si>
  <si>
    <t>TRIBUTARY INTERFACE-GIGABIT ETHERNET INTERFACES 10/100 MBPS WITH LAYER-2 SWITCHING (MINIMUM 2 NOS.)</t>
  </si>
  <si>
    <t>Equipment Cabinets For SDH</t>
  </si>
  <si>
    <t>PRE CONNECTORIZED OPTICAL FIBER PATCH CORDS(10 MTRS) â€“ PACK OF SIXPATCH CORDS</t>
  </si>
  <si>
    <t>III</t>
  </si>
  <si>
    <t>FURNITURE FOR NMS HARDWARE</t>
  </si>
  <si>
    <t>SDH Equipment (STM-16 MADM upto 5 MSP protected directions)-Base Equipment (Common cards, Cross Connect/control cards, optical basecards, power supply cards, power cabling, other hardware and accessories including sub racks, patch cord, DDF etc fully equipedexcluding optical interface &amp; Tributary cards</t>
  </si>
  <si>
    <t>Optical Interface Cards/SFP# -S16.1 for SDH Equipment-STM-16</t>
  </si>
  <si>
    <t>Tributary interface- E1 interface (Minimum 16 nos.)</t>
  </si>
  <si>
    <t>Ethernet Interface 10/100 Base T with Layer-2 switching (Min 8 Interfaces per card)</t>
  </si>
  <si>
    <t>Tributary interface-Gigabit Ethernet Interfaces 10/100 Mbps with Layer -2 Switching (minimum 2 nos.)</t>
  </si>
  <si>
    <t>Equipment Cabinets-For SDH Equipments</t>
  </si>
  <si>
    <t>Training for communication Equipments</t>
  </si>
  <si>
    <t>MND</t>
  </si>
  <si>
    <t>Maintenance Charges for Communication system during warranty period                                                                    </t>
  </si>
  <si>
    <t>JHR</t>
  </si>
  <si>
    <t>Maintenance Charges for Communication system after warranty period</t>
  </si>
  <si>
    <t>Furniture for NMS hardware</t>
  </si>
  <si>
    <t>SDH EQUIPMENT (STM-16 MADM UPTO 5 MSP PROTECTED DIRECTIONS)-COMMONCARDS, CROSS-CONNECT/CONTROL CARDS, OPTICAL BASE CARD, POWER SUPPLYCARDS, POWER CABLING, OTHER HARDWARE &amp; ACCESSORIES (EACH).</t>
  </si>
  <si>
    <t>VOIP TELEPHONE INSTRUMENT WITH ONE COMMON SWITCH (MIN. 8 PORT)</t>
  </si>
  <si>
    <t>VOIP telephone instrument with one common switch (min. 8 port)</t>
  </si>
  <si>
    <t xml:space="preserve">Supply FOTE for estb Comm for NEW SRLDC </t>
  </si>
  <si>
    <t xml:space="preserve">Spare FOTE for estb Comm for NEW SRLDC  </t>
  </si>
  <si>
    <t>L16.1 SFP</t>
  </si>
  <si>
    <t>NMS &amp; ELEMENT MANAGER -PRINTER (LASER JET)</t>
  </si>
  <si>
    <t>35A SMPS BASED 48V DC POWER SUPPLY (DCPS) SYSTEM.</t>
  </si>
  <si>
    <t>450AH VRLA TYPE BATTERY BANK FOR ABOVE DCPS SYSTEM ( WITH 8 HRSBACKUP).</t>
  </si>
  <si>
    <t>MCCB/MCB-2P/ CONTACTOR/ TIMER/ RELAY OF EACH TYPE &amp; RATING (ASAPPLICABLE)</t>
  </si>
  <si>
    <t>Single Pole MCBs (for outgoing DC Feeders) for DCPS</t>
  </si>
  <si>
    <t>Electronic Printed Circuit Board</t>
  </si>
  <si>
    <t xml:space="preserve">FOTE for Establishment of Communication for New SRLDC Building (at CPRI Campus)    </t>
  </si>
  <si>
    <t xml:space="preserve">Upgradation of existing STM-4 equipment to STM-16 equipment due to bandwidth congestion    </t>
  </si>
  <si>
    <t xml:space="preserve">Supply FOTE updg Exst STM-4 to STM-16   </t>
  </si>
  <si>
    <t xml:space="preserve">Spare FOTE updg Exst STM-4 to STM-16    </t>
  </si>
  <si>
    <t>OPTICAL INTERFACE/SFP-V16.2</t>
  </si>
  <si>
    <t>Optical Line Interface card To support minimum 175 km</t>
  </si>
  <si>
    <t>Optical Line Interface card To support minimum 200 km</t>
  </si>
  <si>
    <t>OPTICAL INTERFACE CARD (TO SUPPORT MINIMUM 225 KMS) FOR STM-16</t>
  </si>
  <si>
    <t xml:space="preserve">FOTE for OPGW replacement on 132 kV Kahilipara - Umiam Stg. III -Umiam Stg. I – NEHU link &amp; OPGW laying on 132kV Sarusujai to Umtru line and UGFO laying from NERLDC Guwahati to Gantry of Kahilipara S/s </t>
  </si>
  <si>
    <t xml:space="preserve">Supply FOTE Umtru-Khali-Umiam Stg3-Surj </t>
  </si>
  <si>
    <t xml:space="preserve">Spare FOTE Umtru-Khali-Umiam Stg3-Surj  </t>
  </si>
  <si>
    <t>Package FOTE-06: Communication Equipment (SDH) Supply and Installation Package for Communication Schemes approved in 26th NCT</t>
  </si>
  <si>
    <t>CC/NT/W-COMM/DOM/A01/25/03967</t>
  </si>
  <si>
    <t>Fill up only green shaded cells in Sch-1, Sch-2, Sch-3, Sch-4a, Sch-4b, Sch-7 and Bid Form 2nd Envelope.</t>
  </si>
  <si>
    <t xml:space="preserve">Package - FOTE-06 </t>
  </si>
  <si>
    <t>Service FOTE for estb Comm for NEW SRLDC</t>
  </si>
  <si>
    <t>Optical Interface Cards/SFP# -L16.1 for SDH Equipment-STM-16</t>
  </si>
  <si>
    <t>NMS &amp; Element Manager -Printer (Laser Jet)</t>
  </si>
  <si>
    <t>35A SMPS based 48V DC Power Supply (DCPS) system.</t>
  </si>
  <si>
    <t>450Ah VRLA type Battery bank for above DCPS system ( with 8 Hrs backup).</t>
  </si>
  <si>
    <t xml:space="preserve">Service FOTE updg Exst STM-4 to STM-16  </t>
  </si>
  <si>
    <t>Optical Interface/SFP-V16.2</t>
  </si>
  <si>
    <t>Optical Interface Card (to support minimum 175 kms) for STM-16</t>
  </si>
  <si>
    <t>Optical Line Interface Card (to support minimum 200 Kms) for STM-16</t>
  </si>
  <si>
    <t>Optical Interface Card (to support minimum 225 kms) for STM-16</t>
  </si>
  <si>
    <t>Service FOTE Umtru-Khali-Umiam Stg3-Surj</t>
  </si>
  <si>
    <t xml:space="preserve">AMC and Training For Umtru Pkg          </t>
  </si>
  <si>
    <t xml:space="preserve">AMC and Training For New SRLDC (CPRI)   </t>
  </si>
  <si>
    <t xml:space="preserve">AMC and Training Upgdf STM-4 to 16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</si>
</sst>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0.0000%"/>
    <numFmt numFmtId="166" formatCode="[$-409]dd\-mmm\-yy;@"/>
    <numFmt numFmtId="167" formatCode="0.0"/>
    <numFmt numFmtId="168" formatCode="_(* #,##0_);_(* \(#,##0\);_(* \-??_);_(@_)"/>
    <numFmt numFmtId="169" formatCode="_(* #,##0.00_);_(* \(#,##0.00\);_(* \-??_);_(@_)"/>
    <numFmt numFmtId="170" formatCode="0.00_)"/>
    <numFmt numFmtId="171" formatCode="_(* #,##0_);_(* \(#,##0\);_(* &quot;-&quot;??_);_(@_)"/>
    <numFmt numFmtId="172" formatCode="&quot; &quot;@"/>
    <numFmt numFmtId="173" formatCode="0.000"/>
    <numFmt numFmtId="174" formatCode="_(* #,##0.0_);_(* \(#,##0.0\);_(* \-??_);_(@_)"/>
    <numFmt numFmtId="175" formatCode="0.0000000000%"/>
  </numFmts>
  <fonts count="61" x14ac:knownFonts="1">
    <font>
      <sz val="11"/>
      <name val="Book Antiqua"/>
      <family val="1"/>
    </font>
    <font>
      <sz val="11"/>
      <name val="Book Antiqua"/>
      <family val="1"/>
    </font>
    <font>
      <b/>
      <sz val="12"/>
      <name val="Book Antiqua"/>
      <family val="1"/>
    </font>
    <font>
      <sz val="12"/>
      <name val="Book Antiqua"/>
      <family val="1"/>
    </font>
    <font>
      <b/>
      <sz val="12"/>
      <color indexed="9"/>
      <name val="Book Antiqua"/>
      <family val="1"/>
    </font>
    <font>
      <sz val="12"/>
      <color indexed="9"/>
      <name val="Book Antiqua"/>
      <family val="1"/>
    </font>
    <font>
      <b/>
      <sz val="14"/>
      <name val="Book Antiqua"/>
      <family val="1"/>
    </font>
    <font>
      <b/>
      <i/>
      <sz val="12"/>
      <name val="Book Antiqua"/>
      <family val="1"/>
    </font>
    <font>
      <sz val="12"/>
      <color indexed="8"/>
      <name val="Book Antiqua"/>
      <family val="1"/>
    </font>
    <font>
      <sz val="10"/>
      <name val="Arial"/>
      <family val="2"/>
    </font>
    <font>
      <b/>
      <sz val="12"/>
      <name val="Arial"/>
      <family val="2"/>
    </font>
    <font>
      <b/>
      <sz val="12"/>
      <color rgb="FFFF0000"/>
      <name val="Arial"/>
      <family val="2"/>
    </font>
    <font>
      <sz val="12"/>
      <name val="Arial"/>
      <family val="2"/>
    </font>
    <font>
      <b/>
      <sz val="22"/>
      <color indexed="10"/>
      <name val="Book Antiqua"/>
      <family val="1"/>
    </font>
    <font>
      <b/>
      <sz val="12"/>
      <color indexed="16"/>
      <name val="Book Antiqua"/>
      <family val="1"/>
    </font>
    <font>
      <b/>
      <u/>
      <sz val="12"/>
      <name val="Book Antiqua"/>
      <family val="1"/>
    </font>
    <font>
      <b/>
      <sz val="12"/>
      <color indexed="12"/>
      <name val="Book Antiqua"/>
      <family val="1"/>
    </font>
    <font>
      <sz val="12"/>
      <color indexed="12"/>
      <name val="Book Antiqua"/>
      <family val="1"/>
    </font>
    <font>
      <b/>
      <sz val="12"/>
      <color indexed="12"/>
      <name val="Arial"/>
      <family val="2"/>
    </font>
    <font>
      <b/>
      <vertAlign val="superscript"/>
      <sz val="12"/>
      <color indexed="12"/>
      <name val="Book Antiqua"/>
      <family val="1"/>
    </font>
    <font>
      <sz val="10"/>
      <name val="Book Antiqua"/>
      <family val="1"/>
    </font>
    <font>
      <sz val="11"/>
      <color indexed="9"/>
      <name val="Book Antiqua"/>
      <family val="1"/>
    </font>
    <font>
      <b/>
      <sz val="12"/>
      <color indexed="10"/>
      <name val="Book Antiqua"/>
      <family val="1"/>
    </font>
    <font>
      <b/>
      <sz val="11"/>
      <name val="Book Antiqua"/>
      <family val="1"/>
    </font>
    <font>
      <b/>
      <sz val="11"/>
      <color indexed="10"/>
      <name val="Book Antiqua"/>
      <family val="1"/>
    </font>
    <font>
      <b/>
      <sz val="11"/>
      <color indexed="9"/>
      <name val="Book Antiqua"/>
      <family val="1"/>
    </font>
    <font>
      <sz val="11"/>
      <color indexed="8"/>
      <name val="Book Antiqua"/>
      <family val="1"/>
    </font>
    <font>
      <sz val="14"/>
      <name val="Book Antiqua"/>
      <family val="1"/>
    </font>
    <font>
      <b/>
      <sz val="12"/>
      <color indexed="8"/>
      <name val="Book Antiqua"/>
      <family val="1"/>
    </font>
    <font>
      <sz val="12"/>
      <color rgb="FFFF0000"/>
      <name val="Book Antiqua"/>
      <family val="1"/>
    </font>
    <font>
      <b/>
      <sz val="12"/>
      <color rgb="FFFF0000"/>
      <name val="Book Antiqua"/>
      <family val="1"/>
    </font>
    <font>
      <b/>
      <sz val="20"/>
      <name val="Book Antiqua"/>
      <family val="1"/>
    </font>
    <font>
      <sz val="20"/>
      <name val="Book Antiqua"/>
      <family val="1"/>
    </font>
    <font>
      <b/>
      <sz val="14"/>
      <color indexed="8"/>
      <name val="Book Antiqua"/>
      <family val="1"/>
    </font>
    <font>
      <sz val="12"/>
      <color indexed="56"/>
      <name val="Book Antiqua"/>
      <family val="1"/>
    </font>
    <font>
      <sz val="12"/>
      <color indexed="10"/>
      <name val="Book Antiqua"/>
      <family val="1"/>
    </font>
    <font>
      <i/>
      <sz val="11"/>
      <name val="Book Antiqua"/>
      <family val="1"/>
    </font>
    <font>
      <b/>
      <sz val="10"/>
      <name val="Book Antiqua"/>
      <family val="1"/>
    </font>
    <font>
      <b/>
      <sz val="12"/>
      <name val="Times New Roman"/>
      <family val="1"/>
    </font>
    <font>
      <sz val="10"/>
      <name val="Arial"/>
      <family val="2"/>
    </font>
    <font>
      <sz val="12"/>
      <name val="Times New Roman"/>
      <family val="1"/>
    </font>
    <font>
      <sz val="12"/>
      <color indexed="9"/>
      <name val="Arial"/>
      <family val="2"/>
    </font>
    <font>
      <sz val="11"/>
      <name val="Calibri"/>
      <family val="2"/>
      <scheme val="minor"/>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b/>
      <sz val="11"/>
      <color indexed="8"/>
      <name val="Cambria"/>
      <family val="1"/>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trike/>
      <sz val="11"/>
      <name val="Book Antiqua"/>
      <family val="1"/>
    </font>
    <font>
      <sz val="12"/>
      <color theme="0"/>
      <name val="Book Antiqua"/>
      <family val="1"/>
    </font>
    <font>
      <b/>
      <sz val="12"/>
      <color theme="0"/>
      <name val="Book Antiqua"/>
      <family val="1"/>
    </font>
    <font>
      <b/>
      <sz val="10.5"/>
      <name val="Book Antiqua"/>
      <family val="1"/>
    </font>
  </fonts>
  <fills count="16">
    <fill>
      <patternFill patternType="none"/>
    </fill>
    <fill>
      <patternFill patternType="gray125"/>
    </fill>
    <fill>
      <patternFill patternType="solid">
        <fgColor indexed="43"/>
        <bgColor indexed="64"/>
      </patternFill>
    </fill>
    <fill>
      <patternFill patternType="solid">
        <fgColor theme="9" tint="0.59999389629810485"/>
        <bgColor indexed="64"/>
      </patternFill>
    </fill>
    <fill>
      <patternFill patternType="solid">
        <fgColor indexed="12"/>
        <bgColor indexed="64"/>
      </patternFill>
    </fill>
    <fill>
      <patternFill patternType="solid">
        <fgColor theme="8" tint="0.39997558519241921"/>
        <bgColor indexed="64"/>
      </patternFill>
    </fill>
    <fill>
      <patternFill patternType="solid">
        <fgColor theme="5" tint="0.39997558519241921"/>
        <bgColor indexed="64"/>
      </patternFill>
    </fill>
    <fill>
      <patternFill patternType="solid">
        <fgColor indexed="22"/>
        <bgColor indexed="64"/>
      </patternFill>
    </fill>
    <fill>
      <patternFill patternType="solid">
        <fgColor indexed="44"/>
        <bgColor indexed="64"/>
      </patternFill>
    </fill>
    <fill>
      <patternFill patternType="solid">
        <fgColor indexed="42"/>
        <bgColor indexed="64"/>
      </patternFill>
    </fill>
    <fill>
      <patternFill patternType="solid">
        <fgColor theme="0"/>
        <bgColor indexed="64"/>
      </patternFill>
    </fill>
    <fill>
      <patternFill patternType="solid">
        <fgColor indexed="9"/>
        <bgColor indexed="64"/>
      </patternFill>
    </fill>
    <fill>
      <patternFill patternType="solid">
        <fgColor theme="3" tint="0.59999389629810485"/>
        <bgColor indexed="64"/>
      </patternFill>
    </fill>
    <fill>
      <patternFill patternType="solid">
        <fgColor rgb="FF00B0F0"/>
        <bgColor indexed="64"/>
      </patternFill>
    </fill>
    <fill>
      <patternFill patternType="solid">
        <fgColor indexed="45"/>
        <bgColor indexed="64"/>
      </patternFill>
    </fill>
    <fill>
      <patternFill patternType="solid">
        <fgColor theme="1" tint="0.499984740745262"/>
        <bgColor indexed="64"/>
      </patternFill>
    </fill>
  </fills>
  <borders count="3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top style="thin">
        <color indexed="64"/>
      </top>
      <bottom/>
      <diagonal/>
    </border>
    <border>
      <left/>
      <right/>
      <top/>
      <bottom style="hair">
        <color indexed="64"/>
      </bottom>
      <diagonal/>
    </border>
    <border>
      <left/>
      <right style="thin">
        <color indexed="64"/>
      </right>
      <top style="thin">
        <color indexed="64"/>
      </top>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hair">
        <color indexed="64"/>
      </top>
      <bottom style="hair">
        <color indexed="64"/>
      </bottom>
      <diagonal/>
    </border>
    <border>
      <left/>
      <right/>
      <top style="hair">
        <color indexed="64"/>
      </top>
      <bottom style="thin">
        <color indexed="64"/>
      </bottom>
      <diagonal/>
    </border>
    <border>
      <left/>
      <right/>
      <top style="hair">
        <color indexed="64"/>
      </top>
      <bottom/>
      <diagonal/>
    </border>
  </borders>
  <cellStyleXfs count="16">
    <xf numFmtId="0" fontId="0" fillId="0" borderId="0"/>
    <xf numFmtId="164" fontId="9" fillId="0" borderId="0" applyFont="0" applyFill="0" applyBorder="0" applyAlignment="0" applyProtection="0"/>
    <xf numFmtId="0" fontId="1" fillId="0" borderId="0"/>
    <xf numFmtId="0" fontId="1" fillId="0" borderId="0" applyNumberFormat="0" applyFill="0" applyBorder="0" applyProtection="0">
      <alignment vertical="top"/>
    </xf>
    <xf numFmtId="0" fontId="9" fillId="0" borderId="0" applyNumberFormat="0" applyFont="0" applyFill="0" applyBorder="0" applyAlignment="0" applyProtection="0">
      <alignment vertical="top"/>
    </xf>
    <xf numFmtId="0" fontId="9" fillId="0" borderId="0"/>
    <xf numFmtId="0" fontId="20" fillId="0" borderId="0"/>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xf numFmtId="0" fontId="39" fillId="0" borderId="0" applyNumberFormat="0" applyFont="0" applyFill="0" applyBorder="0" applyAlignment="0" applyProtection="0">
      <alignment vertical="top"/>
    </xf>
    <xf numFmtId="0" fontId="39" fillId="0" borderId="0" applyNumberFormat="0" applyFont="0" applyFill="0" applyBorder="0" applyAlignment="0" applyProtection="0">
      <alignment vertical="top"/>
    </xf>
    <xf numFmtId="0" fontId="20" fillId="0" borderId="0"/>
    <xf numFmtId="0" fontId="1" fillId="0" borderId="0"/>
    <xf numFmtId="0" fontId="1" fillId="0" borderId="0"/>
  </cellStyleXfs>
  <cellXfs count="1010">
    <xf numFmtId="0" fontId="0" fillId="0" borderId="0" xfId="0"/>
    <xf numFmtId="0" fontId="2" fillId="0" borderId="1" xfId="0" applyFont="1" applyBorder="1" applyAlignment="1">
      <alignment horizontal="left" vertical="top"/>
    </xf>
    <xf numFmtId="10" fontId="2" fillId="0" borderId="1" xfId="0" applyNumberFormat="1" applyFont="1" applyBorder="1" applyAlignment="1">
      <alignment horizontal="left" vertical="top"/>
    </xf>
    <xf numFmtId="0" fontId="3" fillId="0" borderId="1" xfId="0" applyFont="1" applyBorder="1" applyAlignment="1">
      <alignment vertical="top"/>
    </xf>
    <xf numFmtId="0" fontId="2" fillId="0" borderId="1" xfId="0" applyFont="1" applyBorder="1" applyAlignment="1">
      <alignment horizontal="center" vertical="top"/>
    </xf>
    <xf numFmtId="0" fontId="2" fillId="0" borderId="1" xfId="0" applyFont="1" applyBorder="1" applyAlignment="1">
      <alignment vertical="top"/>
    </xf>
    <xf numFmtId="0" fontId="4" fillId="0" borderId="0" xfId="0" applyFont="1" applyAlignment="1">
      <alignment horizontal="left" vertical="top"/>
    </xf>
    <xf numFmtId="0" fontId="5" fillId="0" borderId="0" xfId="0" applyFont="1" applyAlignment="1">
      <alignment horizontal="center" vertical="top"/>
    </xf>
    <xf numFmtId="0" fontId="5" fillId="0" borderId="0" xfId="0" applyFont="1" applyAlignment="1">
      <alignment vertical="top"/>
    </xf>
    <xf numFmtId="0" fontId="3" fillId="0" borderId="0" xfId="0" applyFont="1" applyAlignment="1">
      <alignment vertical="top"/>
    </xf>
    <xf numFmtId="0" fontId="3" fillId="0" borderId="0" xfId="0" applyFont="1" applyAlignment="1">
      <alignment horizontal="center" vertical="top"/>
    </xf>
    <xf numFmtId="0" fontId="3" fillId="2" borderId="0" xfId="0" applyFont="1" applyFill="1" applyAlignment="1">
      <alignment horizontal="left" vertical="top"/>
    </xf>
    <xf numFmtId="0" fontId="3" fillId="2" borderId="0" xfId="0" applyFont="1" applyFill="1" applyAlignment="1">
      <alignment vertical="top"/>
    </xf>
    <xf numFmtId="0" fontId="3" fillId="0" borderId="0" xfId="0" applyFont="1" applyAlignment="1">
      <alignment horizontal="left" vertical="top"/>
    </xf>
    <xf numFmtId="10" fontId="3" fillId="0" borderId="0" xfId="0" applyNumberFormat="1" applyFont="1" applyAlignment="1">
      <alignment horizontal="left" vertical="top"/>
    </xf>
    <xf numFmtId="1" fontId="3" fillId="2" borderId="0" xfId="0" applyNumberFormat="1" applyFont="1" applyFill="1" applyAlignment="1">
      <alignment vertical="top"/>
    </xf>
    <xf numFmtId="2" fontId="3" fillId="0" borderId="0" xfId="0" applyNumberFormat="1" applyFont="1" applyAlignment="1">
      <alignment vertical="top"/>
    </xf>
    <xf numFmtId="0" fontId="5" fillId="0" borderId="0" xfId="0" applyFont="1" applyAlignment="1">
      <alignment horizontal="left" vertical="top"/>
    </xf>
    <xf numFmtId="10" fontId="3" fillId="0" borderId="0" xfId="0" applyNumberFormat="1" applyFont="1" applyAlignment="1">
      <alignment horizontal="center" vertical="top"/>
    </xf>
    <xf numFmtId="1" fontId="3" fillId="0" borderId="0" xfId="0" applyNumberFormat="1" applyFont="1" applyAlignment="1">
      <alignment vertical="top"/>
    </xf>
    <xf numFmtId="0" fontId="2" fillId="0" borderId="0" xfId="2" applyFont="1" applyAlignment="1" applyProtection="1">
      <alignment vertical="top"/>
      <protection hidden="1"/>
    </xf>
    <xf numFmtId="10" fontId="2" fillId="0" borderId="0" xfId="2" applyNumberFormat="1" applyFont="1" applyAlignment="1" applyProtection="1">
      <alignment vertical="top"/>
      <protection hidden="1"/>
    </xf>
    <xf numFmtId="0" fontId="3" fillId="0" borderId="0" xfId="2" applyFont="1" applyAlignment="1" applyProtection="1">
      <alignment vertical="top"/>
      <protection hidden="1"/>
    </xf>
    <xf numFmtId="0" fontId="2" fillId="0" borderId="0" xfId="2" applyFont="1" applyAlignment="1" applyProtection="1">
      <alignment horizontal="center" vertical="top"/>
      <protection hidden="1"/>
    </xf>
    <xf numFmtId="0" fontId="3" fillId="0" borderId="0" xfId="0" applyFont="1" applyAlignment="1" applyProtection="1">
      <alignment horizontal="left" vertical="top"/>
      <protection hidden="1"/>
    </xf>
    <xf numFmtId="0" fontId="3" fillId="0" borderId="0" xfId="2" applyFont="1" applyAlignment="1" applyProtection="1">
      <alignment horizontal="left" vertical="top"/>
      <protection hidden="1"/>
    </xf>
    <xf numFmtId="10" fontId="2" fillId="0" borderId="0" xfId="0" applyNumberFormat="1" applyFont="1" applyAlignment="1">
      <alignment horizontal="center" vertical="top"/>
    </xf>
    <xf numFmtId="2" fontId="3" fillId="0" borderId="0" xfId="0" applyNumberFormat="1" applyFont="1" applyAlignment="1">
      <alignment horizontal="center" vertical="top"/>
    </xf>
    <xf numFmtId="10" fontId="3" fillId="0" borderId="0" xfId="2" applyNumberFormat="1" applyFont="1" applyAlignment="1" applyProtection="1">
      <alignment vertical="top"/>
      <protection hidden="1"/>
    </xf>
    <xf numFmtId="2" fontId="2" fillId="0" borderId="0" xfId="0" applyNumberFormat="1" applyFont="1" applyAlignment="1">
      <alignment horizontal="center" vertical="top"/>
    </xf>
    <xf numFmtId="165" fontId="3" fillId="0" borderId="0" xfId="0" applyNumberFormat="1" applyFont="1" applyAlignment="1">
      <alignment horizontal="center" vertical="top"/>
    </xf>
    <xf numFmtId="0" fontId="3" fillId="0" borderId="0" xfId="2" applyFont="1" applyAlignment="1" applyProtection="1">
      <alignment horizontal="center" vertical="top"/>
      <protection hidden="1"/>
    </xf>
    <xf numFmtId="0" fontId="3" fillId="0" borderId="0" xfId="0" applyFont="1" applyAlignment="1" applyProtection="1">
      <alignment vertical="top"/>
      <protection hidden="1"/>
    </xf>
    <xf numFmtId="15" fontId="3" fillId="0" borderId="0" xfId="0" applyNumberFormat="1" applyFont="1" applyAlignment="1">
      <alignment vertical="top"/>
    </xf>
    <xf numFmtId="0" fontId="5" fillId="5" borderId="0" xfId="0" applyFont="1" applyFill="1" applyAlignment="1">
      <alignment vertical="top"/>
    </xf>
    <xf numFmtId="0" fontId="3" fillId="5" borderId="0" xfId="0" applyFont="1" applyFill="1" applyAlignment="1">
      <alignment vertical="top"/>
    </xf>
    <xf numFmtId="0" fontId="3" fillId="0" borderId="0" xfId="0" applyFont="1" applyAlignment="1">
      <alignment horizontal="justify" vertical="top" wrapText="1"/>
    </xf>
    <xf numFmtId="10" fontId="3" fillId="0" borderId="0" xfId="0" applyNumberFormat="1" applyFont="1" applyAlignment="1">
      <alignment horizontal="justify" vertical="top" wrapText="1"/>
    </xf>
    <xf numFmtId="0" fontId="4" fillId="0" borderId="0" xfId="0" applyFont="1" applyAlignment="1">
      <alignment horizontal="left" vertical="top" wrapText="1"/>
    </xf>
    <xf numFmtId="0" fontId="5" fillId="0" borderId="0" xfId="0" applyFont="1" applyAlignment="1">
      <alignment horizontal="center" vertical="top" wrapText="1"/>
    </xf>
    <xf numFmtId="0" fontId="5" fillId="0" borderId="0" xfId="0" applyFont="1" applyAlignment="1">
      <alignment vertical="top" wrapText="1"/>
    </xf>
    <xf numFmtId="0" fontId="2" fillId="0" borderId="0" xfId="0" applyFont="1" applyAlignment="1">
      <alignment vertical="top"/>
    </xf>
    <xf numFmtId="0" fontId="7" fillId="0" borderId="0" xfId="0" applyFont="1" applyAlignment="1">
      <alignment horizontal="right" vertical="top"/>
    </xf>
    <xf numFmtId="0" fontId="2" fillId="0" borderId="0" xfId="0" applyFont="1" applyAlignment="1" applyProtection="1">
      <alignment horizontal="center" vertical="top" wrapText="1"/>
      <protection hidden="1"/>
    </xf>
    <xf numFmtId="0" fontId="2" fillId="0" borderId="0" xfId="0" applyFont="1" applyAlignment="1" applyProtection="1">
      <alignment horizontal="center" vertical="top"/>
      <protection hidden="1"/>
    </xf>
    <xf numFmtId="0" fontId="6" fillId="6" borderId="6" xfId="0" applyFont="1" applyFill="1" applyBorder="1" applyAlignment="1">
      <alignment horizontal="center" vertical="top" wrapText="1"/>
    </xf>
    <xf numFmtId="0" fontId="6" fillId="6" borderId="7" xfId="0" applyFont="1" applyFill="1" applyBorder="1" applyAlignment="1">
      <alignment vertical="top"/>
    </xf>
    <xf numFmtId="0" fontId="2" fillId="6" borderId="7" xfId="0" applyFont="1" applyFill="1" applyBorder="1" applyAlignment="1">
      <alignment vertical="top" wrapText="1"/>
    </xf>
    <xf numFmtId="0" fontId="2" fillId="6" borderId="4" xfId="0" applyFont="1" applyFill="1" applyBorder="1" applyAlignment="1">
      <alignment vertical="top" wrapText="1"/>
    </xf>
    <xf numFmtId="0" fontId="3" fillId="0" borderId="8" xfId="0" applyFont="1" applyBorder="1" applyAlignment="1">
      <alignment horizontal="center" vertical="top" wrapText="1"/>
    </xf>
    <xf numFmtId="0" fontId="3" fillId="0" borderId="8" xfId="0" applyFont="1" applyBorder="1" applyAlignment="1">
      <alignment vertical="top" wrapText="1"/>
    </xf>
    <xf numFmtId="1" fontId="3" fillId="0" borderId="9" xfId="3" applyNumberFormat="1" applyFont="1" applyFill="1" applyBorder="1" applyAlignment="1" applyProtection="1">
      <alignment horizontal="center" vertical="top"/>
      <protection locked="0" hidden="1"/>
    </xf>
    <xf numFmtId="10" fontId="3" fillId="0" borderId="8" xfId="3" applyNumberFormat="1" applyFont="1" applyFill="1" applyBorder="1" applyAlignment="1" applyProtection="1">
      <alignment horizontal="center" vertical="top"/>
      <protection locked="0" hidden="1"/>
    </xf>
    <xf numFmtId="2" fontId="3" fillId="0" borderId="8" xfId="3" applyNumberFormat="1" applyFont="1" applyFill="1" applyBorder="1" applyAlignment="1" applyProtection="1">
      <alignment horizontal="right" vertical="top"/>
      <protection locked="0" hidden="1"/>
    </xf>
    <xf numFmtId="2" fontId="3" fillId="0" borderId="8" xfId="0" applyNumberFormat="1" applyFont="1" applyBorder="1" applyAlignment="1">
      <alignment horizontal="right" vertical="top"/>
    </xf>
    <xf numFmtId="2" fontId="8" fillId="0" borderId="8" xfId="0" applyNumberFormat="1" applyFont="1" applyBorder="1" applyAlignment="1">
      <alignment horizontal="right" vertical="top"/>
    </xf>
    <xf numFmtId="0" fontId="5" fillId="0" borderId="0" xfId="0" applyFont="1" applyAlignment="1" applyProtection="1">
      <alignment vertical="top"/>
      <protection hidden="1"/>
    </xf>
    <xf numFmtId="9" fontId="3" fillId="0" borderId="2" xfId="0" applyNumberFormat="1" applyFont="1" applyBorder="1" applyAlignment="1">
      <alignment horizontal="center" vertical="top" wrapText="1"/>
    </xf>
    <xf numFmtId="2" fontId="3" fillId="0" borderId="2" xfId="0" applyNumberFormat="1" applyFont="1" applyBorder="1" applyAlignment="1">
      <alignment horizontal="right" vertical="top"/>
    </xf>
    <xf numFmtId="2" fontId="8" fillId="0" borderId="2" xfId="0" applyNumberFormat="1" applyFont="1" applyBorder="1" applyAlignment="1">
      <alignment horizontal="right" vertical="top"/>
    </xf>
    <xf numFmtId="0" fontId="3" fillId="7" borderId="11" xfId="0" applyFont="1" applyFill="1" applyBorder="1" applyAlignment="1">
      <alignment horizontal="center" vertical="top" wrapText="1"/>
    </xf>
    <xf numFmtId="0" fontId="3" fillId="7" borderId="1" xfId="0" applyFont="1" applyFill="1" applyBorder="1" applyAlignment="1">
      <alignment horizontal="center" vertical="top" wrapText="1"/>
    </xf>
    <xf numFmtId="39" fontId="2" fillId="7" borderId="8" xfId="1" applyNumberFormat="1" applyFont="1" applyFill="1" applyBorder="1" applyAlignment="1" applyProtection="1">
      <alignment horizontal="right" vertical="top"/>
    </xf>
    <xf numFmtId="0" fontId="3" fillId="7" borderId="12" xfId="0" applyFont="1" applyFill="1" applyBorder="1" applyAlignment="1">
      <alignment vertical="top"/>
    </xf>
    <xf numFmtId="2" fontId="5" fillId="0" borderId="0" xfId="0" applyNumberFormat="1" applyFont="1" applyAlignment="1">
      <alignment vertical="top"/>
    </xf>
    <xf numFmtId="0" fontId="3" fillId="0" borderId="3" xfId="4" applyNumberFormat="1" applyFont="1" applyFill="1" applyBorder="1" applyAlignment="1" applyProtection="1">
      <alignment horizontal="center" vertical="top"/>
    </xf>
    <xf numFmtId="0" fontId="3" fillId="0" borderId="7" xfId="4" applyNumberFormat="1" applyFont="1" applyFill="1" applyBorder="1" applyAlignment="1" applyProtection="1">
      <alignment horizontal="center" vertical="top"/>
    </xf>
    <xf numFmtId="39" fontId="2" fillId="0" borderId="2" xfId="1" applyNumberFormat="1" applyFont="1" applyFill="1" applyBorder="1" applyAlignment="1" applyProtection="1">
      <alignment horizontal="right" vertical="top"/>
    </xf>
    <xf numFmtId="0" fontId="3" fillId="0" borderId="5" xfId="0" applyFont="1" applyBorder="1" applyAlignment="1">
      <alignment vertical="top"/>
    </xf>
    <xf numFmtId="0" fontId="3" fillId="8" borderId="13" xfId="4" applyNumberFormat="1" applyFont="1" applyFill="1" applyBorder="1" applyAlignment="1" applyProtection="1">
      <alignment horizontal="center" vertical="top"/>
    </xf>
    <xf numFmtId="0" fontId="3" fillId="8" borderId="14" xfId="4" applyNumberFormat="1" applyFont="1" applyFill="1" applyBorder="1" applyAlignment="1" applyProtection="1">
      <alignment horizontal="center" vertical="top"/>
    </xf>
    <xf numFmtId="39" fontId="2" fillId="8" borderId="2" xfId="1" applyNumberFormat="1" applyFont="1" applyFill="1" applyBorder="1" applyAlignment="1" applyProtection="1">
      <alignment horizontal="right" vertical="top"/>
    </xf>
    <xf numFmtId="0" fontId="3" fillId="8" borderId="2" xfId="0" applyFont="1" applyFill="1" applyBorder="1" applyAlignment="1">
      <alignment vertical="top"/>
    </xf>
    <xf numFmtId="2" fontId="2" fillId="0" borderId="0" xfId="0" applyNumberFormat="1" applyFont="1" applyAlignment="1">
      <alignment vertical="top"/>
    </xf>
    <xf numFmtId="0" fontId="2" fillId="0" borderId="0" xfId="0" applyFont="1" applyAlignment="1">
      <alignment horizontal="center" vertical="top"/>
    </xf>
    <xf numFmtId="0" fontId="3" fillId="0" borderId="0" xfId="0" applyFont="1" applyAlignment="1">
      <alignment horizontal="right" vertical="top"/>
    </xf>
    <xf numFmtId="0" fontId="3" fillId="8" borderId="0" xfId="4" applyNumberFormat="1" applyFont="1" applyFill="1" applyBorder="1" applyAlignment="1" applyProtection="1">
      <alignment horizontal="center" vertical="top"/>
    </xf>
    <xf numFmtId="0" fontId="2" fillId="0" borderId="0" xfId="0" applyFont="1" applyAlignment="1">
      <alignment horizontal="left" vertical="top"/>
    </xf>
    <xf numFmtId="0" fontId="2" fillId="0" borderId="0" xfId="0" applyFont="1" applyAlignment="1">
      <alignment horizontal="justify" vertical="top"/>
    </xf>
    <xf numFmtId="166" fontId="2" fillId="0" borderId="0" xfId="0" applyNumberFormat="1" applyFont="1" applyAlignment="1">
      <alignment vertical="top"/>
    </xf>
    <xf numFmtId="10" fontId="2" fillId="0" borderId="0" xfId="0" applyNumberFormat="1" applyFont="1" applyAlignment="1">
      <alignment horizontal="justify" vertical="top"/>
    </xf>
    <xf numFmtId="14" fontId="3" fillId="0" borderId="0" xfId="0" applyNumberFormat="1" applyFont="1" applyAlignment="1">
      <alignment horizontal="center" vertical="top"/>
    </xf>
    <xf numFmtId="0" fontId="2" fillId="0" borderId="0" xfId="0" applyFont="1" applyAlignment="1">
      <alignment horizontal="right" vertical="top"/>
    </xf>
    <xf numFmtId="10" fontId="5" fillId="0" borderId="0" xfId="0" applyNumberFormat="1" applyFont="1" applyAlignment="1">
      <alignment horizontal="center" vertical="top"/>
    </xf>
    <xf numFmtId="0" fontId="5" fillId="0" borderId="0" xfId="0" applyFont="1" applyAlignment="1" applyProtection="1">
      <alignment horizontal="center" vertical="top"/>
      <protection hidden="1"/>
    </xf>
    <xf numFmtId="10" fontId="5" fillId="0" borderId="0" xfId="0" applyNumberFormat="1" applyFont="1" applyAlignment="1" applyProtection="1">
      <alignment horizontal="center" vertical="top"/>
      <protection hidden="1"/>
    </xf>
    <xf numFmtId="0" fontId="4" fillId="0" borderId="0" xfId="0" applyFont="1" applyAlignment="1" applyProtection="1">
      <alignment horizontal="right" vertical="top"/>
      <protection hidden="1"/>
    </xf>
    <xf numFmtId="0" fontId="4" fillId="0" borderId="0" xfId="0" applyFont="1" applyAlignment="1" applyProtection="1">
      <alignment horizontal="left" vertical="top"/>
      <protection hidden="1"/>
    </xf>
    <xf numFmtId="10" fontId="4" fillId="0" borderId="0" xfId="0" applyNumberFormat="1" applyFont="1" applyAlignment="1" applyProtection="1">
      <alignment horizontal="left" vertical="top"/>
      <protection hidden="1"/>
    </xf>
    <xf numFmtId="0" fontId="4" fillId="0" borderId="0" xfId="0" applyFont="1" applyAlignment="1" applyProtection="1">
      <alignment horizontal="center" vertical="top"/>
      <protection hidden="1"/>
    </xf>
    <xf numFmtId="0" fontId="4" fillId="0" borderId="0" xfId="0" applyFont="1" applyAlignment="1" applyProtection="1">
      <alignment vertical="top"/>
      <protection hidden="1"/>
    </xf>
    <xf numFmtId="0" fontId="3" fillId="0" borderId="0" xfId="0" applyFont="1" applyAlignment="1" applyProtection="1">
      <alignment horizontal="right" vertical="top"/>
      <protection hidden="1"/>
    </xf>
    <xf numFmtId="0" fontId="5" fillId="0" borderId="0" xfId="0" applyFont="1" applyAlignment="1" applyProtection="1">
      <alignment horizontal="left" vertical="top"/>
      <protection hidden="1"/>
    </xf>
    <xf numFmtId="10" fontId="5" fillId="0" borderId="0" xfId="0" applyNumberFormat="1" applyFont="1" applyAlignment="1" applyProtection="1">
      <alignment horizontal="left" vertical="top"/>
      <protection hidden="1"/>
    </xf>
    <xf numFmtId="0" fontId="4" fillId="0" borderId="0" xfId="2" applyFont="1" applyAlignment="1" applyProtection="1">
      <alignment vertical="top"/>
      <protection hidden="1"/>
    </xf>
    <xf numFmtId="10" fontId="4" fillId="0" borderId="0" xfId="2" applyNumberFormat="1" applyFont="1" applyAlignment="1" applyProtection="1">
      <alignment vertical="top"/>
      <protection hidden="1"/>
    </xf>
    <xf numFmtId="0" fontId="5" fillId="0" borderId="0" xfId="2" applyFont="1" applyAlignment="1" applyProtection="1">
      <alignment vertical="top"/>
      <protection hidden="1"/>
    </xf>
    <xf numFmtId="0" fontId="4" fillId="0" borderId="0" xfId="2" applyFont="1" applyAlignment="1" applyProtection="1">
      <alignment horizontal="center" vertical="top"/>
      <protection hidden="1"/>
    </xf>
    <xf numFmtId="0" fontId="5" fillId="0" borderId="0" xfId="2" applyFont="1" applyAlignment="1" applyProtection="1">
      <alignment horizontal="left" vertical="top"/>
      <protection hidden="1"/>
    </xf>
    <xf numFmtId="10" fontId="5" fillId="0" borderId="0" xfId="2" applyNumberFormat="1" applyFont="1" applyAlignment="1" applyProtection="1">
      <alignment vertical="top"/>
      <protection hidden="1"/>
    </xf>
    <xf numFmtId="165" fontId="3" fillId="0" borderId="0" xfId="0" applyNumberFormat="1" applyFont="1" applyAlignment="1">
      <alignment vertical="top"/>
    </xf>
    <xf numFmtId="0" fontId="5" fillId="0" borderId="0" xfId="2" applyFont="1" applyAlignment="1" applyProtection="1">
      <alignment horizontal="center" vertical="top"/>
      <protection hidden="1"/>
    </xf>
    <xf numFmtId="0" fontId="4" fillId="0" borderId="0" xfId="0" applyFont="1" applyAlignment="1" applyProtection="1">
      <alignment horizontal="center" vertical="top" wrapText="1"/>
      <protection hidden="1"/>
    </xf>
    <xf numFmtId="10" fontId="4" fillId="0" borderId="0" xfId="0" applyNumberFormat="1" applyFont="1" applyAlignment="1" applyProtection="1">
      <alignment horizontal="center" vertical="top" wrapText="1"/>
      <protection hidden="1"/>
    </xf>
    <xf numFmtId="0" fontId="4" fillId="0" borderId="0" xfId="0" applyFont="1" applyAlignment="1" applyProtection="1">
      <alignment vertical="top" wrapText="1"/>
      <protection hidden="1"/>
    </xf>
    <xf numFmtId="0" fontId="3" fillId="0" borderId="0" xfId="0" applyFont="1" applyAlignment="1" applyProtection="1">
      <alignment horizontal="center" vertical="top" wrapText="1"/>
      <protection hidden="1"/>
    </xf>
    <xf numFmtId="10" fontId="4" fillId="0" borderId="0" xfId="0" applyNumberFormat="1" applyFont="1" applyAlignment="1" applyProtection="1">
      <alignment horizontal="center" vertical="top"/>
      <protection hidden="1"/>
    </xf>
    <xf numFmtId="0" fontId="3" fillId="0" borderId="0" xfId="0" applyFont="1" applyAlignment="1" applyProtection="1">
      <alignment horizontal="center" vertical="top"/>
      <protection hidden="1"/>
    </xf>
    <xf numFmtId="167" fontId="4" fillId="0" borderId="0" xfId="4" applyNumberFormat="1" applyFont="1" applyFill="1" applyBorder="1" applyAlignment="1" applyProtection="1">
      <alignment horizontal="center" vertical="top" wrapText="1"/>
      <protection hidden="1"/>
    </xf>
    <xf numFmtId="10" fontId="4" fillId="0" borderId="0" xfId="4" applyNumberFormat="1" applyFont="1" applyFill="1" applyBorder="1" applyAlignment="1" applyProtection="1">
      <alignment horizontal="center" vertical="top" wrapText="1"/>
      <protection hidden="1"/>
    </xf>
    <xf numFmtId="0" fontId="4" fillId="0" borderId="0" xfId="4" applyFont="1" applyFill="1" applyBorder="1" applyAlignment="1" applyProtection="1">
      <alignment vertical="top"/>
      <protection hidden="1"/>
    </xf>
    <xf numFmtId="0" fontId="5" fillId="0" borderId="0" xfId="4" applyNumberFormat="1" applyFont="1" applyFill="1" applyBorder="1" applyAlignment="1" applyProtection="1">
      <alignment horizontal="center" vertical="top" wrapText="1"/>
      <protection hidden="1"/>
    </xf>
    <xf numFmtId="0" fontId="5" fillId="0" borderId="0" xfId="4" applyNumberFormat="1" applyFont="1" applyFill="1" applyBorder="1" applyAlignment="1" applyProtection="1">
      <alignment horizontal="right" vertical="top" wrapText="1"/>
      <protection hidden="1"/>
    </xf>
    <xf numFmtId="2" fontId="5" fillId="0" borderId="0" xfId="0" applyNumberFormat="1" applyFont="1" applyAlignment="1" applyProtection="1">
      <alignment horizontal="right" vertical="top" wrapText="1"/>
      <protection hidden="1"/>
    </xf>
    <xf numFmtId="2" fontId="5" fillId="0" borderId="0" xfId="0" applyNumberFormat="1" applyFont="1" applyAlignment="1" applyProtection="1">
      <alignment horizontal="right" vertical="top"/>
      <protection hidden="1"/>
    </xf>
    <xf numFmtId="2" fontId="2" fillId="0" borderId="0" xfId="0" applyNumberFormat="1" applyFont="1" applyAlignment="1" applyProtection="1">
      <alignment horizontal="center" vertical="top"/>
      <protection hidden="1"/>
    </xf>
    <xf numFmtId="167" fontId="5" fillId="0" borderId="0" xfId="4" applyNumberFormat="1" applyFont="1" applyFill="1" applyBorder="1" applyAlignment="1" applyProtection="1">
      <alignment horizontal="center" vertical="top" wrapText="1"/>
      <protection hidden="1"/>
    </xf>
    <xf numFmtId="10" fontId="5" fillId="0" borderId="0" xfId="4" applyNumberFormat="1" applyFont="1" applyFill="1" applyBorder="1" applyAlignment="1" applyProtection="1">
      <alignment horizontal="center" vertical="top" wrapText="1"/>
      <protection hidden="1"/>
    </xf>
    <xf numFmtId="0" fontId="5" fillId="0" borderId="0" xfId="4" applyFont="1" applyFill="1" applyBorder="1" applyAlignment="1" applyProtection="1">
      <alignment vertical="top" wrapText="1"/>
      <protection hidden="1"/>
    </xf>
    <xf numFmtId="168" fontId="5" fillId="0" borderId="0" xfId="0" applyNumberFormat="1" applyFont="1" applyAlignment="1" applyProtection="1">
      <alignment horizontal="right" vertical="top" wrapText="1"/>
      <protection hidden="1"/>
    </xf>
    <xf numFmtId="2" fontId="5" fillId="0" borderId="0" xfId="0" applyNumberFormat="1" applyFont="1" applyAlignment="1" applyProtection="1">
      <alignment vertical="top" wrapText="1"/>
      <protection hidden="1"/>
    </xf>
    <xf numFmtId="0" fontId="3" fillId="0" borderId="0" xfId="0" applyFont="1" applyAlignment="1" applyProtection="1">
      <alignment vertical="top" wrapText="1"/>
      <protection hidden="1"/>
    </xf>
    <xf numFmtId="168" fontId="3" fillId="0" borderId="0" xfId="0" applyNumberFormat="1" applyFont="1" applyAlignment="1" applyProtection="1">
      <alignment horizontal="right" vertical="top" wrapText="1"/>
      <protection hidden="1"/>
    </xf>
    <xf numFmtId="2" fontId="3" fillId="0" borderId="0" xfId="0" applyNumberFormat="1" applyFont="1" applyAlignment="1" applyProtection="1">
      <alignment vertical="top" wrapText="1"/>
      <protection hidden="1"/>
    </xf>
    <xf numFmtId="0" fontId="5" fillId="0" borderId="0" xfId="4" applyNumberFormat="1" applyFont="1" applyFill="1" applyBorder="1" applyAlignment="1" applyProtection="1">
      <alignment vertical="top"/>
      <protection hidden="1"/>
    </xf>
    <xf numFmtId="169" fontId="5" fillId="0" borderId="0" xfId="0" applyNumberFormat="1" applyFont="1" applyAlignment="1" applyProtection="1">
      <alignment horizontal="right" vertical="top" wrapText="1"/>
      <protection hidden="1"/>
    </xf>
    <xf numFmtId="2" fontId="5" fillId="0" borderId="0" xfId="0" applyNumberFormat="1" applyFont="1" applyAlignment="1" applyProtection="1">
      <alignment vertical="top"/>
      <protection hidden="1"/>
    </xf>
    <xf numFmtId="2" fontId="3" fillId="0" borderId="0" xfId="0" applyNumberFormat="1" applyFont="1" applyAlignment="1" applyProtection="1">
      <alignment vertical="top"/>
      <protection hidden="1"/>
    </xf>
    <xf numFmtId="0" fontId="5" fillId="0" borderId="0" xfId="4" applyFont="1" applyFill="1" applyBorder="1" applyAlignment="1" applyProtection="1">
      <alignment horizontal="center" vertical="top" wrapText="1"/>
      <protection hidden="1"/>
    </xf>
    <xf numFmtId="2" fontId="5" fillId="0" borderId="0" xfId="1" applyNumberFormat="1" applyFont="1" applyFill="1" applyBorder="1" applyAlignment="1" applyProtection="1">
      <alignment horizontal="right" vertical="top" wrapText="1"/>
      <protection hidden="1"/>
    </xf>
    <xf numFmtId="168" fontId="3" fillId="0" borderId="0" xfId="1" applyNumberFormat="1" applyFont="1" applyFill="1" applyBorder="1" applyAlignment="1" applyProtection="1">
      <alignment horizontal="center" vertical="top"/>
      <protection hidden="1"/>
    </xf>
    <xf numFmtId="170" fontId="5" fillId="0" borderId="0" xfId="4" quotePrefix="1" applyNumberFormat="1" applyFont="1" applyFill="1" applyBorder="1" applyAlignment="1" applyProtection="1">
      <alignment vertical="top" wrapText="1"/>
      <protection hidden="1"/>
    </xf>
    <xf numFmtId="170" fontId="5" fillId="0" borderId="0" xfId="4" applyNumberFormat="1" applyFont="1" applyFill="1" applyBorder="1" applyAlignment="1" applyProtection="1">
      <alignment vertical="top" wrapText="1"/>
      <protection hidden="1"/>
    </xf>
    <xf numFmtId="0" fontId="4" fillId="0" borderId="0" xfId="4" applyFont="1" applyFill="1" applyBorder="1" applyAlignment="1" applyProtection="1">
      <alignment vertical="top" wrapText="1"/>
      <protection hidden="1"/>
    </xf>
    <xf numFmtId="167" fontId="5" fillId="0" borderId="0" xfId="4" applyNumberFormat="1" applyFont="1" applyFill="1" applyBorder="1" applyAlignment="1" applyProtection="1">
      <alignment vertical="top" wrapText="1"/>
      <protection hidden="1"/>
    </xf>
    <xf numFmtId="2" fontId="3" fillId="0" borderId="0" xfId="1" applyNumberFormat="1" applyFont="1" applyFill="1" applyBorder="1" applyAlignment="1" applyProtection="1">
      <alignment horizontal="center" vertical="top"/>
      <protection hidden="1"/>
    </xf>
    <xf numFmtId="0" fontId="5" fillId="0" borderId="0" xfId="4" applyNumberFormat="1" applyFont="1" applyFill="1" applyBorder="1" applyAlignment="1" applyProtection="1">
      <alignment vertical="top" wrapText="1"/>
      <protection hidden="1"/>
    </xf>
    <xf numFmtId="3" fontId="5" fillId="0" borderId="0" xfId="4" applyNumberFormat="1" applyFont="1" applyFill="1" applyBorder="1" applyAlignment="1" applyProtection="1">
      <alignment vertical="top" wrapText="1"/>
      <protection hidden="1"/>
    </xf>
    <xf numFmtId="0" fontId="5" fillId="0" borderId="0" xfId="4" applyFont="1" applyFill="1" applyBorder="1" applyAlignment="1" applyProtection="1">
      <alignment horizontal="right" vertical="top" wrapText="1"/>
      <protection hidden="1"/>
    </xf>
    <xf numFmtId="0" fontId="4" fillId="0" borderId="0" xfId="4" applyFont="1" applyFill="1" applyBorder="1" applyAlignment="1" applyProtection="1">
      <alignment horizontal="center" vertical="top" wrapText="1"/>
      <protection hidden="1"/>
    </xf>
    <xf numFmtId="0" fontId="5" fillId="0" borderId="0" xfId="4" applyNumberFormat="1" applyFont="1" applyFill="1" applyBorder="1" applyAlignment="1" applyProtection="1">
      <alignment horizontal="center" vertical="top"/>
      <protection hidden="1"/>
    </xf>
    <xf numFmtId="10" fontId="5" fillId="0" borderId="0" xfId="4" applyNumberFormat="1" applyFont="1" applyFill="1" applyBorder="1" applyAlignment="1" applyProtection="1">
      <alignment horizontal="center" vertical="top"/>
      <protection hidden="1"/>
    </xf>
    <xf numFmtId="0" fontId="5" fillId="0" borderId="0" xfId="4" applyNumberFormat="1" applyFont="1" applyFill="1" applyBorder="1" applyAlignment="1" applyProtection="1">
      <alignment horizontal="right" vertical="top"/>
      <protection hidden="1"/>
    </xf>
    <xf numFmtId="0" fontId="3" fillId="0" borderId="2" xfId="5" quotePrefix="1" applyFont="1" applyBorder="1" applyAlignment="1" applyProtection="1">
      <alignment horizontal="left" vertical="center"/>
      <protection hidden="1"/>
    </xf>
    <xf numFmtId="0" fontId="10" fillId="0" borderId="2" xfId="5" applyFont="1" applyBorder="1" applyAlignment="1" applyProtection="1">
      <alignment vertical="center"/>
      <protection hidden="1"/>
    </xf>
    <xf numFmtId="0" fontId="11" fillId="0" borderId="0" xfId="5" applyFont="1" applyAlignment="1" applyProtection="1">
      <alignment vertical="center"/>
      <protection hidden="1"/>
    </xf>
    <xf numFmtId="0" fontId="12" fillId="0" borderId="0" xfId="5" applyFont="1" applyAlignment="1" applyProtection="1">
      <alignment vertical="center"/>
      <protection hidden="1"/>
    </xf>
    <xf numFmtId="0" fontId="12" fillId="0" borderId="0" xfId="5" applyFont="1" applyProtection="1">
      <protection hidden="1"/>
    </xf>
    <xf numFmtId="0" fontId="16" fillId="0" borderId="20" xfId="5" applyFont="1" applyBorder="1" applyAlignment="1" applyProtection="1">
      <alignment horizontal="center" vertical="center"/>
      <protection hidden="1"/>
    </xf>
    <xf numFmtId="0" fontId="12" fillId="0" borderId="0" xfId="5" applyFont="1"/>
    <xf numFmtId="0" fontId="12" fillId="0" borderId="0" xfId="5" quotePrefix="1" applyFont="1" applyAlignment="1">
      <alignment horizontal="left"/>
    </xf>
    <xf numFmtId="0" fontId="3" fillId="0" borderId="23" xfId="5" applyFont="1" applyBorder="1" applyAlignment="1" applyProtection="1">
      <alignment vertical="center"/>
      <protection hidden="1"/>
    </xf>
    <xf numFmtId="0" fontId="3" fillId="0" borderId="0" xfId="5" applyFont="1" applyAlignment="1" applyProtection="1">
      <alignment vertical="center"/>
      <protection hidden="1"/>
    </xf>
    <xf numFmtId="0" fontId="3" fillId="0" borderId="24" xfId="5" applyFont="1" applyBorder="1" applyAlignment="1" applyProtection="1">
      <alignment vertical="center"/>
      <protection hidden="1"/>
    </xf>
    <xf numFmtId="0" fontId="3" fillId="0" borderId="25" xfId="5" applyFont="1" applyBorder="1" applyAlignment="1" applyProtection="1">
      <alignment vertical="center"/>
      <protection hidden="1"/>
    </xf>
    <xf numFmtId="0" fontId="3" fillId="0" borderId="1" xfId="5" applyFont="1" applyBorder="1" applyAlignment="1" applyProtection="1">
      <alignment vertical="center"/>
      <protection hidden="1"/>
    </xf>
    <xf numFmtId="0" fontId="3" fillId="0" borderId="9" xfId="5" applyFont="1" applyBorder="1" applyAlignment="1" applyProtection="1">
      <alignment vertical="center"/>
      <protection hidden="1"/>
    </xf>
    <xf numFmtId="0" fontId="2" fillId="0" borderId="24" xfId="5" applyFont="1" applyBorder="1" applyAlignment="1" applyProtection="1">
      <alignment vertical="center"/>
      <protection hidden="1"/>
    </xf>
    <xf numFmtId="0" fontId="18" fillId="0" borderId="0" xfId="5" applyFont="1" applyAlignment="1" applyProtection="1">
      <alignment vertical="center"/>
      <protection hidden="1"/>
    </xf>
    <xf numFmtId="0" fontId="3" fillId="0" borderId="10" xfId="5" applyFont="1" applyBorder="1" applyAlignment="1" applyProtection="1">
      <alignment vertical="center"/>
      <protection hidden="1"/>
    </xf>
    <xf numFmtId="0" fontId="16" fillId="0" borderId="0" xfId="0" applyFont="1" applyAlignment="1" applyProtection="1">
      <alignment horizontal="center" vertical="center" wrapText="1"/>
      <protection hidden="1"/>
    </xf>
    <xf numFmtId="0" fontId="10" fillId="0" borderId="0" xfId="0" applyFont="1" applyProtection="1">
      <protection hidden="1"/>
    </xf>
    <xf numFmtId="0" fontId="3" fillId="0" borderId="0" xfId="0" applyFont="1" applyProtection="1">
      <protection hidden="1"/>
    </xf>
    <xf numFmtId="0" fontId="3" fillId="0" borderId="0" xfId="0" applyFont="1" applyAlignment="1" applyProtection="1">
      <alignment vertical="center"/>
      <protection hidden="1"/>
    </xf>
    <xf numFmtId="0" fontId="12" fillId="0" borderId="0" xfId="0" applyFont="1" applyProtection="1">
      <protection hidden="1"/>
    </xf>
    <xf numFmtId="0" fontId="3" fillId="0" borderId="0" xfId="0" applyFont="1" applyAlignment="1" applyProtection="1">
      <alignment horizontal="justify" vertical="center"/>
      <protection hidden="1"/>
    </xf>
    <xf numFmtId="0" fontId="12" fillId="0" borderId="0" xfId="0" applyFont="1" applyAlignment="1" applyProtection="1">
      <alignment vertical="top" wrapText="1"/>
      <protection hidden="1"/>
    </xf>
    <xf numFmtId="167" fontId="2" fillId="0" borderId="0" xfId="0" quotePrefix="1" applyNumberFormat="1" applyFont="1" applyAlignment="1" applyProtection="1">
      <alignment horizontal="left" vertical="top" wrapText="1" indent="1"/>
      <protection hidden="1"/>
    </xf>
    <xf numFmtId="0" fontId="3" fillId="0" borderId="0" xfId="0" applyFont="1" applyAlignment="1" applyProtection="1">
      <alignment horizontal="justify" vertical="top"/>
      <protection hidden="1"/>
    </xf>
    <xf numFmtId="0" fontId="16" fillId="0" borderId="0" xfId="0" applyFont="1" applyAlignment="1" applyProtection="1">
      <alignment horizontal="justify" vertical="center"/>
      <protection hidden="1"/>
    </xf>
    <xf numFmtId="0" fontId="3" fillId="0" borderId="0" xfId="0" applyFont="1" applyAlignment="1" applyProtection="1">
      <alignment horizontal="right" vertical="top" wrapText="1"/>
      <protection hidden="1"/>
    </xf>
    <xf numFmtId="0" fontId="3" fillId="0" borderId="0" xfId="0" applyFont="1" applyAlignment="1" applyProtection="1">
      <alignment horizontal="justify"/>
      <protection hidden="1"/>
    </xf>
    <xf numFmtId="167" fontId="2" fillId="0" borderId="0" xfId="0" quotePrefix="1" applyNumberFormat="1" applyFont="1" applyAlignment="1" applyProtection="1">
      <alignment horizontal="left" vertical="top" wrapText="1"/>
      <protection hidden="1"/>
    </xf>
    <xf numFmtId="0" fontId="16" fillId="0" borderId="0" xfId="6" applyFont="1" applyAlignment="1" applyProtection="1">
      <alignment horizontal="center" vertical="center" wrapText="1"/>
      <protection hidden="1"/>
    </xf>
    <xf numFmtId="0" fontId="3" fillId="0" borderId="0" xfId="6" applyFont="1" applyAlignment="1" applyProtection="1">
      <alignment vertical="center"/>
      <protection hidden="1"/>
    </xf>
    <xf numFmtId="0" fontId="5" fillId="0" borderId="0" xfId="6" applyFont="1" applyAlignment="1" applyProtection="1">
      <alignment vertical="center"/>
      <protection hidden="1"/>
    </xf>
    <xf numFmtId="0" fontId="3" fillId="0" borderId="0" xfId="6" applyFont="1" applyProtection="1">
      <protection hidden="1"/>
    </xf>
    <xf numFmtId="0" fontId="3" fillId="0" borderId="0" xfId="6" applyFont="1" applyAlignment="1" applyProtection="1">
      <alignment horizontal="center"/>
      <protection hidden="1"/>
    </xf>
    <xf numFmtId="0" fontId="5" fillId="0" borderId="0" xfId="6" applyFont="1" applyProtection="1">
      <protection hidden="1"/>
    </xf>
    <xf numFmtId="0" fontId="2" fillId="0" borderId="0" xfId="6" applyFont="1" applyAlignment="1" applyProtection="1">
      <alignment horizontal="center" vertical="center"/>
      <protection hidden="1"/>
    </xf>
    <xf numFmtId="0" fontId="3" fillId="0" borderId="0" xfId="6" applyFont="1" applyAlignment="1" applyProtection="1">
      <alignment horizontal="justify" vertical="center"/>
      <protection hidden="1"/>
    </xf>
    <xf numFmtId="0" fontId="3" fillId="0" borderId="6" xfId="6" applyFont="1" applyBorder="1" applyAlignment="1" applyProtection="1">
      <alignment vertical="center" wrapText="1"/>
      <protection hidden="1"/>
    </xf>
    <xf numFmtId="0" fontId="3" fillId="0" borderId="28" xfId="6" applyFont="1" applyBorder="1" applyAlignment="1" applyProtection="1">
      <alignment vertical="center" wrapText="1"/>
      <protection hidden="1"/>
    </xf>
    <xf numFmtId="0" fontId="3" fillId="0" borderId="0" xfId="6" applyFont="1" applyAlignment="1" applyProtection="1">
      <alignment horizontal="center" vertical="center"/>
      <protection hidden="1"/>
    </xf>
    <xf numFmtId="0" fontId="8" fillId="0" borderId="0" xfId="6" applyFont="1" applyAlignment="1" applyProtection="1">
      <alignment horizontal="center" vertical="center"/>
      <protection hidden="1"/>
    </xf>
    <xf numFmtId="0" fontId="3" fillId="0" borderId="4" xfId="6" applyFont="1" applyBorder="1" applyAlignment="1" applyProtection="1">
      <alignment vertical="center" wrapText="1"/>
      <protection hidden="1"/>
    </xf>
    <xf numFmtId="0" fontId="3" fillId="0" borderId="0" xfId="6" applyFont="1" applyAlignment="1" applyProtection="1">
      <alignment vertical="center" wrapText="1"/>
      <protection hidden="1"/>
    </xf>
    <xf numFmtId="0" fontId="3" fillId="0" borderId="6" xfId="6" applyFont="1" applyBorder="1" applyAlignment="1" applyProtection="1">
      <alignment vertical="center"/>
      <protection hidden="1"/>
    </xf>
    <xf numFmtId="0" fontId="3" fillId="0" borderId="4" xfId="6" applyFont="1" applyBorder="1" applyAlignment="1" applyProtection="1">
      <alignment vertical="center"/>
      <protection hidden="1"/>
    </xf>
    <xf numFmtId="0" fontId="3" fillId="0" borderId="25" xfId="6" applyFont="1" applyBorder="1" applyAlignment="1" applyProtection="1">
      <alignment vertical="center"/>
      <protection hidden="1"/>
    </xf>
    <xf numFmtId="0" fontId="3" fillId="0" borderId="9" xfId="6" applyFont="1" applyBorder="1" applyAlignment="1" applyProtection="1">
      <alignment vertical="center"/>
      <protection hidden="1"/>
    </xf>
    <xf numFmtId="0" fontId="3" fillId="0" borderId="23" xfId="6" applyFont="1" applyBorder="1" applyAlignment="1" applyProtection="1">
      <alignment vertical="center"/>
      <protection hidden="1"/>
    </xf>
    <xf numFmtId="0" fontId="3" fillId="0" borderId="24" xfId="6" applyFont="1" applyBorder="1" applyAlignment="1" applyProtection="1">
      <alignment vertical="center"/>
      <protection hidden="1"/>
    </xf>
    <xf numFmtId="0" fontId="3" fillId="0" borderId="16" xfId="6" applyFont="1" applyBorder="1" applyAlignment="1" applyProtection="1">
      <alignment vertical="center"/>
      <protection hidden="1"/>
    </xf>
    <xf numFmtId="0" fontId="3" fillId="0" borderId="18" xfId="6" applyFont="1" applyBorder="1" applyAlignment="1" applyProtection="1">
      <alignment vertical="center"/>
      <protection hidden="1"/>
    </xf>
    <xf numFmtId="0" fontId="3" fillId="0" borderId="20" xfId="6" applyFont="1" applyBorder="1" applyAlignment="1" applyProtection="1">
      <alignment vertical="center"/>
      <protection hidden="1"/>
    </xf>
    <xf numFmtId="0" fontId="3" fillId="0" borderId="22" xfId="6" applyFont="1" applyBorder="1" applyAlignment="1" applyProtection="1">
      <alignment vertical="center"/>
      <protection hidden="1"/>
    </xf>
    <xf numFmtId="0" fontId="3" fillId="0" borderId="29" xfId="6" applyFont="1" applyBorder="1" applyAlignment="1" applyProtection="1">
      <alignment vertical="center"/>
      <protection hidden="1"/>
    </xf>
    <xf numFmtId="0" fontId="3" fillId="0" borderId="30" xfId="6" applyFont="1" applyBorder="1" applyAlignment="1" applyProtection="1">
      <alignment vertical="center"/>
      <protection hidden="1"/>
    </xf>
    <xf numFmtId="0" fontId="3" fillId="0" borderId="6" xfId="6" applyFont="1" applyBorder="1" applyAlignment="1" applyProtection="1">
      <alignment horizontal="left" vertical="center"/>
      <protection hidden="1"/>
    </xf>
    <xf numFmtId="0" fontId="3" fillId="0" borderId="4" xfId="6" applyFont="1" applyBorder="1" applyAlignment="1" applyProtection="1">
      <alignment horizontal="left" vertical="center"/>
      <protection hidden="1"/>
    </xf>
    <xf numFmtId="0" fontId="3" fillId="0" borderId="0" xfId="6" applyFont="1" applyAlignment="1" applyProtection="1">
      <alignment horizontal="left" vertical="center"/>
      <protection hidden="1"/>
    </xf>
    <xf numFmtId="1" fontId="3" fillId="9" borderId="15" xfId="6" applyNumberFormat="1" applyFont="1" applyFill="1" applyBorder="1" applyAlignment="1" applyProtection="1">
      <alignment horizontal="center" vertical="center"/>
      <protection locked="0"/>
    </xf>
    <xf numFmtId="166" fontId="3" fillId="9" borderId="15" xfId="6" applyNumberFormat="1" applyFont="1" applyFill="1" applyBorder="1" applyAlignment="1" applyProtection="1">
      <alignment horizontal="center" vertical="center"/>
      <protection locked="0"/>
    </xf>
    <xf numFmtId="0" fontId="22" fillId="0" borderId="0" xfId="6" applyFont="1" applyAlignment="1" applyProtection="1">
      <alignment horizontal="center" vertical="center"/>
      <protection hidden="1"/>
    </xf>
    <xf numFmtId="0" fontId="23" fillId="0" borderId="1" xfId="0" applyFont="1" applyBorder="1" applyAlignment="1">
      <alignment horizontal="left" vertical="top"/>
    </xf>
    <xf numFmtId="0" fontId="23" fillId="0" borderId="1" xfId="0" applyFont="1" applyBorder="1" applyAlignment="1">
      <alignment horizontal="justify" vertical="top"/>
    </xf>
    <xf numFmtId="0" fontId="23" fillId="0" borderId="1" xfId="0" applyFont="1" applyBorder="1" applyAlignment="1">
      <alignment horizontal="center" vertical="top"/>
    </xf>
    <xf numFmtId="0" fontId="23" fillId="0" borderId="1" xfId="0" applyFont="1" applyBorder="1" applyAlignment="1">
      <alignment vertical="top"/>
    </xf>
    <xf numFmtId="0" fontId="23" fillId="0" borderId="1" xfId="0" applyFont="1" applyBorder="1" applyAlignment="1">
      <alignment horizontal="right" vertical="top"/>
    </xf>
    <xf numFmtId="0" fontId="21" fillId="0" borderId="0" xfId="0" applyFont="1" applyAlignment="1">
      <alignment vertical="top"/>
    </xf>
    <xf numFmtId="0" fontId="0" fillId="0" borderId="0" xfId="0" applyAlignment="1">
      <alignment vertical="top"/>
    </xf>
    <xf numFmtId="0" fontId="0" fillId="0" borderId="0" xfId="0" applyAlignment="1">
      <alignment horizontal="center" vertical="top"/>
    </xf>
    <xf numFmtId="0" fontId="0" fillId="0" borderId="0" xfId="0" applyAlignment="1">
      <alignment horizontal="justify" vertical="top"/>
    </xf>
    <xf numFmtId="0" fontId="23" fillId="0" borderId="0" xfId="0" applyFont="1" applyAlignment="1">
      <alignment vertical="top" wrapText="1"/>
    </xf>
    <xf numFmtId="0" fontId="24" fillId="0" borderId="0" xfId="0" applyFont="1" applyAlignment="1">
      <alignment vertical="top"/>
    </xf>
    <xf numFmtId="0" fontId="21" fillId="0" borderId="0" xfId="0" applyFont="1" applyAlignment="1">
      <alignment horizontal="center" vertical="top"/>
    </xf>
    <xf numFmtId="0" fontId="21" fillId="0" borderId="0" xfId="0" applyFont="1" applyAlignment="1">
      <alignment horizontal="left" vertical="top"/>
    </xf>
    <xf numFmtId="0" fontId="25" fillId="0" borderId="0" xfId="0" applyFont="1" applyAlignment="1">
      <alignment vertical="top"/>
    </xf>
    <xf numFmtId="0" fontId="0" fillId="0" borderId="0" xfId="3" applyNumberFormat="1" applyFont="1" applyFill="1" applyBorder="1" applyAlignment="1" applyProtection="1">
      <alignment horizontal="center" vertical="top"/>
    </xf>
    <xf numFmtId="0" fontId="0" fillId="0" borderId="0" xfId="3" applyNumberFormat="1" applyFont="1" applyFill="1" applyBorder="1" applyAlignment="1" applyProtection="1">
      <alignment horizontal="justify" vertical="top" wrapText="1"/>
    </xf>
    <xf numFmtId="0" fontId="0" fillId="0" borderId="0" xfId="3" applyNumberFormat="1" applyFont="1" applyFill="1" applyBorder="1" applyProtection="1">
      <alignment vertical="top"/>
    </xf>
    <xf numFmtId="0" fontId="23" fillId="0" borderId="0" xfId="2" applyFont="1" applyAlignment="1" applyProtection="1">
      <alignment vertical="top"/>
      <protection hidden="1"/>
    </xf>
    <xf numFmtId="0" fontId="23" fillId="0" borderId="0" xfId="2" applyFont="1" applyAlignment="1" applyProtection="1">
      <alignment horizontal="center" vertical="top"/>
      <protection hidden="1"/>
    </xf>
    <xf numFmtId="0" fontId="0" fillId="0" borderId="0" xfId="2" applyFont="1" applyAlignment="1" applyProtection="1">
      <alignment horizontal="justify" vertical="top"/>
      <protection hidden="1"/>
    </xf>
    <xf numFmtId="0" fontId="0" fillId="0" borderId="0" xfId="2" applyFont="1" applyAlignment="1" applyProtection="1">
      <alignment horizontal="center" vertical="top"/>
      <protection hidden="1"/>
    </xf>
    <xf numFmtId="0" fontId="0" fillId="0" borderId="0" xfId="0" applyAlignment="1" applyProtection="1">
      <alignment horizontal="left" vertical="top"/>
      <protection hidden="1"/>
    </xf>
    <xf numFmtId="0" fontId="21" fillId="0" borderId="0" xfId="2" applyFont="1" applyAlignment="1" applyProtection="1">
      <alignment vertical="top"/>
      <protection hidden="1"/>
    </xf>
    <xf numFmtId="0" fontId="0" fillId="0" borderId="0" xfId="2" applyFont="1" applyAlignment="1" applyProtection="1">
      <alignment horizontal="left" vertical="top"/>
      <protection hidden="1"/>
    </xf>
    <xf numFmtId="0" fontId="0" fillId="0" borderId="0" xfId="2" applyFont="1" applyAlignment="1">
      <alignment horizontal="left" vertical="top"/>
    </xf>
    <xf numFmtId="0" fontId="21" fillId="5" borderId="0" xfId="2" applyFont="1" applyFill="1" applyAlignment="1" applyProtection="1">
      <alignment vertical="top"/>
      <protection hidden="1"/>
    </xf>
    <xf numFmtId="0" fontId="0" fillId="5" borderId="0" xfId="0" applyFill="1" applyAlignment="1">
      <alignment vertical="top"/>
    </xf>
    <xf numFmtId="0" fontId="21" fillId="5" borderId="0" xfId="0" applyFont="1" applyFill="1" applyAlignment="1">
      <alignment vertical="top"/>
    </xf>
    <xf numFmtId="0" fontId="23" fillId="0" borderId="0" xfId="2" applyFont="1" applyAlignment="1" applyProtection="1">
      <alignment horizontal="justify" vertical="top"/>
      <protection hidden="1"/>
    </xf>
    <xf numFmtId="0" fontId="21" fillId="0" borderId="0" xfId="0" applyFont="1" applyAlignment="1" applyProtection="1">
      <alignment vertical="top"/>
      <protection hidden="1"/>
    </xf>
    <xf numFmtId="0" fontId="6" fillId="6" borderId="6" xfId="2" applyFont="1" applyFill="1" applyBorder="1" applyAlignment="1" applyProtection="1">
      <alignment horizontal="center" vertical="top"/>
      <protection hidden="1"/>
    </xf>
    <xf numFmtId="0" fontId="6" fillId="6" borderId="7" xfId="2" applyFont="1" applyFill="1" applyBorder="1" applyAlignment="1" applyProtection="1">
      <alignment vertical="top"/>
      <protection hidden="1"/>
    </xf>
    <xf numFmtId="0" fontId="3" fillId="6" borderId="7" xfId="2" applyFont="1" applyFill="1" applyBorder="1" applyAlignment="1" applyProtection="1">
      <alignment vertical="top"/>
      <protection hidden="1"/>
    </xf>
    <xf numFmtId="0" fontId="3" fillId="6" borderId="4" xfId="2" applyFont="1" applyFill="1" applyBorder="1" applyAlignment="1" applyProtection="1">
      <alignment vertical="top"/>
      <protection hidden="1"/>
    </xf>
    <xf numFmtId="0" fontId="0" fillId="0" borderId="8" xfId="0" applyBorder="1" applyAlignment="1">
      <alignment horizontal="center" vertical="top" wrapText="1"/>
    </xf>
    <xf numFmtId="2" fontId="0" fillId="0" borderId="8" xfId="3" applyNumberFormat="1" applyFont="1" applyFill="1" applyBorder="1" applyAlignment="1" applyProtection="1">
      <alignment horizontal="right" vertical="top"/>
      <protection locked="0" hidden="1"/>
    </xf>
    <xf numFmtId="2" fontId="0" fillId="0" borderId="25" xfId="0" applyNumberFormat="1" applyBorder="1" applyAlignment="1">
      <alignment horizontal="right" vertical="top"/>
    </xf>
    <xf numFmtId="0" fontId="26" fillId="0" borderId="0" xfId="0" applyFont="1" applyAlignment="1">
      <alignment horizontal="center" vertical="top"/>
    </xf>
    <xf numFmtId="2" fontId="0" fillId="0" borderId="6" xfId="0" applyNumberFormat="1" applyBorder="1" applyAlignment="1">
      <alignment horizontal="right" vertical="top"/>
    </xf>
    <xf numFmtId="0" fontId="0" fillId="11" borderId="0" xfId="0" applyFill="1" applyAlignment="1">
      <alignment horizontal="center" vertical="top" wrapText="1"/>
    </xf>
    <xf numFmtId="0" fontId="23" fillId="11" borderId="0" xfId="4" applyFont="1" applyFill="1" applyBorder="1" applyAlignment="1" applyProtection="1">
      <alignment horizontal="justify" vertical="top" wrapText="1"/>
    </xf>
    <xf numFmtId="0" fontId="23" fillId="11" borderId="0" xfId="4" applyFont="1" applyFill="1" applyBorder="1" applyAlignment="1" applyProtection="1">
      <alignment horizontal="center" vertical="top" wrapText="1"/>
    </xf>
    <xf numFmtId="2" fontId="0" fillId="11" borderId="0" xfId="0" applyNumberFormat="1" applyFill="1" applyAlignment="1">
      <alignment horizontal="right" vertical="top"/>
    </xf>
    <xf numFmtId="164" fontId="0" fillId="11" borderId="0" xfId="1" applyFont="1" applyFill="1" applyBorder="1" applyAlignment="1" applyProtection="1">
      <alignment horizontal="right" vertical="top"/>
    </xf>
    <xf numFmtId="0" fontId="0" fillId="0" borderId="0" xfId="0" applyAlignment="1">
      <alignment horizontal="right" vertical="top"/>
    </xf>
    <xf numFmtId="0" fontId="23" fillId="0" borderId="0" xfId="0" applyFont="1" applyAlignment="1">
      <alignment horizontal="center" vertical="top"/>
    </xf>
    <xf numFmtId="166" fontId="23" fillId="0" borderId="0" xfId="0" applyNumberFormat="1" applyFont="1" applyAlignment="1">
      <alignment horizontal="justify" vertical="top"/>
    </xf>
    <xf numFmtId="14" fontId="0" fillId="0" borderId="0" xfId="0" applyNumberFormat="1" applyAlignment="1">
      <alignment horizontal="center" vertical="top"/>
    </xf>
    <xf numFmtId="0" fontId="23" fillId="0" borderId="0" xfId="0" applyFont="1" applyAlignment="1">
      <alignment vertical="top"/>
    </xf>
    <xf numFmtId="0" fontId="21" fillId="0" borderId="0" xfId="0" applyFont="1" applyAlignment="1">
      <alignment horizontal="justify" vertical="top"/>
    </xf>
    <xf numFmtId="0" fontId="0" fillId="0" borderId="0" xfId="0" applyAlignment="1">
      <alignment horizontal="justify" vertical="top" wrapText="1"/>
    </xf>
    <xf numFmtId="0" fontId="0" fillId="0" borderId="0" xfId="3" applyNumberFormat="1" applyFont="1" applyFill="1" applyBorder="1" applyAlignment="1" applyProtection="1">
      <alignment horizontal="center" vertical="top"/>
      <protection hidden="1"/>
    </xf>
    <xf numFmtId="0" fontId="0" fillId="0" borderId="0" xfId="3" applyNumberFormat="1" applyFont="1" applyFill="1" applyBorder="1" applyAlignment="1" applyProtection="1">
      <alignment horizontal="justify" vertical="top"/>
      <protection hidden="1"/>
    </xf>
    <xf numFmtId="0" fontId="0" fillId="0" borderId="0" xfId="3" applyNumberFormat="1" applyFont="1" applyFill="1" applyBorder="1" applyAlignment="1" applyProtection="1">
      <alignment horizontal="justify" vertical="top" wrapText="1"/>
      <protection hidden="1"/>
    </xf>
    <xf numFmtId="0" fontId="0" fillId="0" borderId="0" xfId="3" applyNumberFormat="1" applyFont="1" applyFill="1" applyBorder="1" applyProtection="1">
      <alignment vertical="top"/>
      <protection hidden="1"/>
    </xf>
    <xf numFmtId="1" fontId="2" fillId="0" borderId="1" xfId="0" applyNumberFormat="1" applyFont="1" applyBorder="1" applyAlignment="1">
      <alignment horizontal="left" vertical="top"/>
    </xf>
    <xf numFmtId="167" fontId="2" fillId="0" borderId="1" xfId="0" applyNumberFormat="1" applyFont="1" applyBorder="1" applyAlignment="1">
      <alignment horizontal="left" vertical="top"/>
    </xf>
    <xf numFmtId="1" fontId="2" fillId="0" borderId="1" xfId="0" applyNumberFormat="1" applyFont="1" applyBorder="1" applyAlignment="1">
      <alignment horizontal="center" vertical="center"/>
    </xf>
    <xf numFmtId="0" fontId="2" fillId="0" borderId="1" xfId="0" applyFont="1" applyBorder="1" applyAlignment="1">
      <alignment horizontal="justify" vertical="top"/>
    </xf>
    <xf numFmtId="0" fontId="2" fillId="0" borderId="1" xfId="0" applyFont="1" applyBorder="1" applyAlignment="1">
      <alignment horizontal="right" vertical="top"/>
    </xf>
    <xf numFmtId="1" fontId="3" fillId="0" borderId="0" xfId="0" applyNumberFormat="1" applyFont="1" applyAlignment="1">
      <alignment horizontal="center" vertical="top"/>
    </xf>
    <xf numFmtId="167" fontId="3" fillId="0" borderId="0" xfId="0" applyNumberFormat="1" applyFont="1" applyAlignment="1">
      <alignment horizontal="center" vertical="top"/>
    </xf>
    <xf numFmtId="1" fontId="3" fillId="0" borderId="0" xfId="0" applyNumberFormat="1" applyFont="1" applyAlignment="1">
      <alignment horizontal="center" vertical="center"/>
    </xf>
    <xf numFmtId="0" fontId="3" fillId="0" borderId="0" xfId="0" applyFont="1" applyAlignment="1">
      <alignment horizontal="justify" vertical="top"/>
    </xf>
    <xf numFmtId="1" fontId="3" fillId="0" borderId="0" xfId="3" applyNumberFormat="1" applyFont="1" applyFill="1" applyBorder="1" applyAlignment="1" applyProtection="1">
      <alignment horizontal="center" vertical="top"/>
    </xf>
    <xf numFmtId="167" fontId="3" fillId="0" borderId="0" xfId="3" applyNumberFormat="1" applyFont="1" applyFill="1" applyBorder="1" applyAlignment="1" applyProtection="1">
      <alignment horizontal="center" vertical="top"/>
    </xf>
    <xf numFmtId="1" fontId="3" fillId="0" borderId="0" xfId="3" applyNumberFormat="1" applyFont="1" applyFill="1" applyBorder="1" applyAlignment="1" applyProtection="1">
      <alignment horizontal="center" vertical="center"/>
    </xf>
    <xf numFmtId="0" fontId="3" fillId="0" borderId="0" xfId="3" applyNumberFormat="1" applyFont="1" applyFill="1" applyBorder="1" applyAlignment="1" applyProtection="1">
      <alignment horizontal="center" vertical="top"/>
    </xf>
    <xf numFmtId="0" fontId="3" fillId="0" borderId="0" xfId="3" applyNumberFormat="1" applyFont="1" applyFill="1" applyBorder="1" applyAlignment="1" applyProtection="1">
      <alignment horizontal="justify" vertical="top" wrapText="1"/>
    </xf>
    <xf numFmtId="0" fontId="3" fillId="0" borderId="0" xfId="3" applyNumberFormat="1" applyFont="1" applyFill="1" applyBorder="1" applyProtection="1">
      <alignment vertical="top"/>
    </xf>
    <xf numFmtId="1" fontId="2" fillId="0" borderId="0" xfId="2" applyNumberFormat="1" applyFont="1" applyAlignment="1" applyProtection="1">
      <alignment horizontal="left" vertical="top"/>
      <protection hidden="1"/>
    </xf>
    <xf numFmtId="167" fontId="2" fillId="0" borderId="0" xfId="2" applyNumberFormat="1" applyFont="1" applyAlignment="1" applyProtection="1">
      <alignment horizontal="left" vertical="top"/>
      <protection hidden="1"/>
    </xf>
    <xf numFmtId="1" fontId="2" fillId="0" borderId="0" xfId="2" applyNumberFormat="1" applyFont="1" applyAlignment="1" applyProtection="1">
      <alignment horizontal="center" vertical="center"/>
      <protection hidden="1"/>
    </xf>
    <xf numFmtId="0" fontId="2" fillId="0" borderId="0" xfId="2" applyFont="1" applyAlignment="1" applyProtection="1">
      <alignment horizontal="left" vertical="top"/>
      <protection hidden="1"/>
    </xf>
    <xf numFmtId="0" fontId="3" fillId="0" borderId="0" xfId="2" applyFont="1" applyAlignment="1" applyProtection="1">
      <alignment horizontal="justify" vertical="top"/>
      <protection hidden="1"/>
    </xf>
    <xf numFmtId="0" fontId="2" fillId="0" borderId="0" xfId="3" applyNumberFormat="1" applyFont="1" applyFill="1" applyBorder="1" applyAlignment="1" applyProtection="1">
      <alignment vertical="top" wrapText="1"/>
    </xf>
    <xf numFmtId="1" fontId="2" fillId="0" borderId="0" xfId="3" applyNumberFormat="1" applyFont="1" applyFill="1" applyBorder="1" applyAlignment="1" applyProtection="1">
      <alignment horizontal="center" vertical="center" wrapText="1"/>
    </xf>
    <xf numFmtId="0" fontId="3" fillId="0" borderId="0" xfId="2" applyFont="1" applyAlignment="1">
      <alignment vertical="top"/>
    </xf>
    <xf numFmtId="1" fontId="3" fillId="0" borderId="0" xfId="2" applyNumberFormat="1" applyFont="1" applyAlignment="1" applyProtection="1">
      <alignment horizontal="left" vertical="top"/>
      <protection hidden="1"/>
    </xf>
    <xf numFmtId="167" fontId="3" fillId="0" borderId="0" xfId="2" applyNumberFormat="1" applyFont="1" applyAlignment="1" applyProtection="1">
      <alignment horizontal="left" vertical="top"/>
      <protection hidden="1"/>
    </xf>
    <xf numFmtId="167" fontId="3" fillId="0" borderId="0" xfId="2" applyNumberFormat="1" applyFont="1" applyAlignment="1" applyProtection="1">
      <alignment vertical="top"/>
      <protection hidden="1"/>
    </xf>
    <xf numFmtId="1" fontId="3" fillId="0" borderId="0" xfId="2" applyNumberFormat="1" applyFont="1" applyAlignment="1" applyProtection="1">
      <alignment horizontal="center" vertical="center"/>
      <protection hidden="1"/>
    </xf>
    <xf numFmtId="1" fontId="3" fillId="0" borderId="0" xfId="2" applyNumberFormat="1" applyFont="1" applyAlignment="1" applyProtection="1">
      <alignment horizontal="center" vertical="top"/>
      <protection hidden="1"/>
    </xf>
    <xf numFmtId="167" fontId="3" fillId="0" borderId="0" xfId="2" applyNumberFormat="1" applyFont="1" applyAlignment="1" applyProtection="1">
      <alignment horizontal="center" vertical="top"/>
      <protection hidden="1"/>
    </xf>
    <xf numFmtId="0" fontId="3" fillId="0" borderId="0" xfId="2" applyFont="1" applyAlignment="1">
      <alignment horizontal="justify" vertical="top"/>
    </xf>
    <xf numFmtId="0" fontId="3" fillId="0" borderId="0" xfId="2" applyFont="1" applyAlignment="1">
      <alignment horizontal="center" vertical="top"/>
    </xf>
    <xf numFmtId="167" fontId="6" fillId="5" borderId="0" xfId="2" applyNumberFormat="1" applyFont="1" applyFill="1" applyAlignment="1" applyProtection="1">
      <alignment vertical="top"/>
      <protection hidden="1"/>
    </xf>
    <xf numFmtId="167" fontId="27" fillId="5" borderId="0" xfId="2" applyNumberFormat="1" applyFont="1" applyFill="1" applyAlignment="1" applyProtection="1">
      <alignment vertical="top"/>
      <protection hidden="1"/>
    </xf>
    <xf numFmtId="0" fontId="8" fillId="5" borderId="0" xfId="0" applyFont="1" applyFill="1" applyAlignment="1">
      <alignment vertical="top"/>
    </xf>
    <xf numFmtId="0" fontId="5" fillId="5" borderId="0" xfId="0" applyFont="1" applyFill="1" applyAlignment="1">
      <alignment horizontal="center" vertical="top"/>
    </xf>
    <xf numFmtId="0" fontId="8" fillId="0" borderId="0" xfId="0" applyFont="1" applyAlignment="1">
      <alignment vertical="top"/>
    </xf>
    <xf numFmtId="0" fontId="4" fillId="0" borderId="0" xfId="0" applyFont="1" applyAlignment="1">
      <alignment horizontal="center" vertical="top"/>
    </xf>
    <xf numFmtId="0" fontId="5" fillId="0" borderId="0" xfId="0" applyFont="1" applyAlignment="1">
      <alignment vertical="center"/>
    </xf>
    <xf numFmtId="0" fontId="3" fillId="0" borderId="0" xfId="0" applyFont="1" applyAlignment="1">
      <alignment vertical="center"/>
    </xf>
    <xf numFmtId="167" fontId="6" fillId="6" borderId="0" xfId="2" applyNumberFormat="1" applyFont="1" applyFill="1" applyAlignment="1" applyProtection="1">
      <alignment horizontal="center" vertical="top"/>
      <protection hidden="1"/>
    </xf>
    <xf numFmtId="167" fontId="27" fillId="6" borderId="0" xfId="2" applyNumberFormat="1" applyFont="1" applyFill="1" applyAlignment="1" applyProtection="1">
      <alignment vertical="top"/>
      <protection hidden="1"/>
    </xf>
    <xf numFmtId="0" fontId="5" fillId="6" borderId="0" xfId="0" applyFont="1" applyFill="1" applyAlignment="1">
      <alignment vertical="top"/>
    </xf>
    <xf numFmtId="1" fontId="3" fillId="0" borderId="2" xfId="0" applyNumberFormat="1" applyFont="1" applyBorder="1" applyAlignment="1">
      <alignment horizontal="center" vertical="top" wrapText="1"/>
    </xf>
    <xf numFmtId="1" fontId="3" fillId="0" borderId="2" xfId="3" applyNumberFormat="1" applyFont="1" applyFill="1" applyBorder="1" applyAlignment="1" applyProtection="1">
      <alignment horizontal="right" vertical="top"/>
      <protection locked="0"/>
    </xf>
    <xf numFmtId="2" fontId="3" fillId="0" borderId="2" xfId="3" applyNumberFormat="1" applyFont="1" applyFill="1" applyBorder="1" applyAlignment="1" applyProtection="1">
      <alignment horizontal="right" vertical="top"/>
    </xf>
    <xf numFmtId="2" fontId="3" fillId="0" borderId="2" xfId="3" applyNumberFormat="1" applyFont="1" applyFill="1" applyBorder="1" applyProtection="1">
      <alignment vertical="top"/>
    </xf>
    <xf numFmtId="0" fontId="8" fillId="0" borderId="0" xfId="3" applyNumberFormat="1" applyFont="1" applyFill="1" applyBorder="1" applyProtection="1">
      <alignment vertical="top"/>
    </xf>
    <xf numFmtId="0" fontId="3" fillId="0" borderId="0" xfId="3" applyNumberFormat="1" applyFont="1" applyFill="1" applyBorder="1" applyAlignment="1" applyProtection="1">
      <alignment vertical="top" wrapText="1"/>
    </xf>
    <xf numFmtId="2" fontId="2" fillId="12" borderId="2" xfId="3" applyNumberFormat="1" applyFont="1" applyFill="1" applyBorder="1" applyAlignment="1" applyProtection="1">
      <alignment horizontal="right" vertical="top"/>
    </xf>
    <xf numFmtId="0" fontId="5" fillId="12" borderId="2" xfId="0" applyFont="1" applyFill="1" applyBorder="1" applyAlignment="1">
      <alignment vertical="top"/>
    </xf>
    <xf numFmtId="1" fontId="3" fillId="12" borderId="0" xfId="0" applyNumberFormat="1" applyFont="1" applyFill="1" applyAlignment="1">
      <alignment horizontal="center" vertical="top" wrapText="1"/>
    </xf>
    <xf numFmtId="167" fontId="3" fillId="12" borderId="0" xfId="0" applyNumberFormat="1" applyFont="1" applyFill="1" applyAlignment="1">
      <alignment horizontal="center" vertical="top" wrapText="1"/>
    </xf>
    <xf numFmtId="1" fontId="3" fillId="12" borderId="0" xfId="0" applyNumberFormat="1" applyFont="1" applyFill="1" applyAlignment="1">
      <alignment horizontal="center" vertical="center" wrapText="1"/>
    </xf>
    <xf numFmtId="0" fontId="3" fillId="12" borderId="0" xfId="0" applyFont="1" applyFill="1" applyAlignment="1">
      <alignment horizontal="center" vertical="top" wrapText="1"/>
    </xf>
    <xf numFmtId="2" fontId="2" fillId="12" borderId="2" xfId="3" applyNumberFormat="1" applyFont="1" applyFill="1" applyBorder="1" applyProtection="1">
      <alignment vertical="top"/>
    </xf>
    <xf numFmtId="1" fontId="3" fillId="0" borderId="0" xfId="0" applyNumberFormat="1" applyFont="1" applyAlignment="1">
      <alignment horizontal="right" vertical="top"/>
    </xf>
    <xf numFmtId="2" fontId="3" fillId="0" borderId="0" xfId="3" applyNumberFormat="1" applyFont="1" applyFill="1" applyBorder="1" applyAlignment="1" applyProtection="1">
      <alignment horizontal="right" vertical="top"/>
    </xf>
    <xf numFmtId="2" fontId="2" fillId="0" borderId="0" xfId="3" applyNumberFormat="1" applyFont="1" applyFill="1" applyBorder="1" applyAlignment="1" applyProtection="1">
      <alignment horizontal="right" vertical="top"/>
    </xf>
    <xf numFmtId="0" fontId="3" fillId="0" borderId="0" xfId="0" applyFont="1" applyAlignment="1">
      <alignment vertical="top" wrapText="1"/>
    </xf>
    <xf numFmtId="167" fontId="2" fillId="0" borderId="0" xfId="0" applyNumberFormat="1" applyFont="1" applyAlignment="1">
      <alignment horizontal="center" vertical="top"/>
    </xf>
    <xf numFmtId="0" fontId="2" fillId="0" borderId="0" xfId="0" applyFont="1" applyAlignment="1">
      <alignment horizontal="center" vertical="top" wrapText="1"/>
    </xf>
    <xf numFmtId="1" fontId="5" fillId="0" borderId="0" xfId="0" applyNumberFormat="1" applyFont="1" applyAlignment="1">
      <alignment horizontal="center" vertical="top"/>
    </xf>
    <xf numFmtId="167" fontId="5" fillId="0" borderId="0" xfId="0" applyNumberFormat="1" applyFont="1" applyAlignment="1">
      <alignment horizontal="center" vertical="top"/>
    </xf>
    <xf numFmtId="1" fontId="5" fillId="0" borderId="0" xfId="0" applyNumberFormat="1" applyFont="1" applyAlignment="1">
      <alignment horizontal="center" vertical="center"/>
    </xf>
    <xf numFmtId="0" fontId="5" fillId="0" borderId="0" xfId="0" applyFont="1" applyAlignment="1">
      <alignment horizontal="justify" vertical="top"/>
    </xf>
    <xf numFmtId="1" fontId="2" fillId="0" borderId="0" xfId="0" applyNumberFormat="1" applyFont="1" applyAlignment="1">
      <alignment horizontal="center" vertical="top"/>
    </xf>
    <xf numFmtId="1" fontId="2" fillId="0" borderId="0" xfId="0" applyNumberFormat="1" applyFont="1" applyAlignment="1">
      <alignment horizontal="center" vertical="center"/>
    </xf>
    <xf numFmtId="166" fontId="2" fillId="0" borderId="0" xfId="0" applyNumberFormat="1" applyFont="1" applyAlignment="1" applyProtection="1">
      <alignment horizontal="justify" vertical="top"/>
      <protection hidden="1"/>
    </xf>
    <xf numFmtId="1" fontId="2" fillId="0" borderId="0" xfId="7" applyNumberFormat="1" applyFont="1" applyFill="1" applyBorder="1" applyAlignment="1" applyProtection="1">
      <alignment horizontal="center" vertical="top" wrapText="1"/>
      <protection hidden="1"/>
    </xf>
    <xf numFmtId="167" fontId="2" fillId="0" borderId="0" xfId="7" applyNumberFormat="1" applyFont="1" applyFill="1" applyBorder="1" applyAlignment="1" applyProtection="1">
      <alignment horizontal="center" vertical="top" wrapText="1"/>
      <protection hidden="1"/>
    </xf>
    <xf numFmtId="1" fontId="2" fillId="0" borderId="0" xfId="7" applyNumberFormat="1" applyFont="1" applyFill="1" applyBorder="1" applyAlignment="1" applyProtection="1">
      <alignment horizontal="center" vertical="center" wrapText="1"/>
      <protection hidden="1"/>
    </xf>
    <xf numFmtId="0" fontId="2" fillId="0" borderId="0" xfId="7" applyNumberFormat="1" applyFont="1" applyFill="1" applyBorder="1" applyAlignment="1" applyProtection="1">
      <alignment horizontal="center" vertical="top" wrapText="1"/>
      <protection hidden="1"/>
    </xf>
    <xf numFmtId="0" fontId="3" fillId="0" borderId="0" xfId="8" applyNumberFormat="1" applyFont="1" applyFill="1" applyBorder="1" applyAlignment="1" applyProtection="1">
      <alignment horizontal="justify" vertical="top" wrapText="1"/>
      <protection hidden="1"/>
    </xf>
    <xf numFmtId="171" fontId="3" fillId="0" borderId="0" xfId="1" applyNumberFormat="1" applyFont="1" applyFill="1" applyBorder="1" applyAlignment="1" applyProtection="1">
      <alignment horizontal="center" vertical="top" wrapText="1"/>
      <protection hidden="1"/>
    </xf>
    <xf numFmtId="0" fontId="3" fillId="0" borderId="0" xfId="8" applyNumberFormat="1" applyFont="1" applyFill="1" applyBorder="1" applyAlignment="1" applyProtection="1">
      <alignment horizontal="center" vertical="top"/>
      <protection hidden="1"/>
    </xf>
    <xf numFmtId="2" fontId="3" fillId="0" borderId="0" xfId="3" applyNumberFormat="1" applyFont="1" applyFill="1" applyBorder="1" applyAlignment="1" applyProtection="1">
      <alignment horizontal="right" vertical="top"/>
      <protection hidden="1"/>
    </xf>
    <xf numFmtId="2" fontId="5" fillId="0" borderId="0" xfId="3" applyNumberFormat="1" applyFont="1" applyFill="1" applyBorder="1" applyAlignment="1" applyProtection="1">
      <alignment horizontal="right" vertical="top"/>
      <protection hidden="1"/>
    </xf>
    <xf numFmtId="4" fontId="5" fillId="0" borderId="0" xfId="3" applyNumberFormat="1" applyFont="1" applyFill="1" applyBorder="1" applyProtection="1">
      <alignment vertical="top"/>
      <protection hidden="1"/>
    </xf>
    <xf numFmtId="2" fontId="4" fillId="0" borderId="0" xfId="3" applyNumberFormat="1" applyFont="1" applyFill="1" applyBorder="1" applyAlignment="1" applyProtection="1">
      <alignment horizontal="right" vertical="top"/>
      <protection hidden="1"/>
    </xf>
    <xf numFmtId="1" fontId="5" fillId="0" borderId="0" xfId="3" applyNumberFormat="1" applyFont="1" applyFill="1" applyBorder="1" applyAlignment="1" applyProtection="1">
      <alignment horizontal="center" vertical="top"/>
      <protection hidden="1"/>
    </xf>
    <xf numFmtId="167" fontId="5" fillId="0" borderId="0" xfId="3" applyNumberFormat="1" applyFont="1" applyFill="1" applyBorder="1" applyAlignment="1" applyProtection="1">
      <alignment horizontal="center" vertical="top"/>
      <protection hidden="1"/>
    </xf>
    <xf numFmtId="1" fontId="5" fillId="0" borderId="0" xfId="3" applyNumberFormat="1" applyFont="1" applyFill="1" applyBorder="1" applyAlignment="1" applyProtection="1">
      <alignment horizontal="center" vertical="center"/>
      <protection hidden="1"/>
    </xf>
    <xf numFmtId="0" fontId="5" fillId="0" borderId="0" xfId="3" applyNumberFormat="1" applyFont="1" applyFill="1" applyBorder="1" applyAlignment="1" applyProtection="1">
      <alignment horizontal="center" vertical="top"/>
      <protection hidden="1"/>
    </xf>
    <xf numFmtId="0" fontId="5" fillId="0" borderId="0" xfId="0" applyFont="1" applyAlignment="1" applyProtection="1">
      <alignment horizontal="justify" vertical="top" wrapText="1"/>
      <protection hidden="1"/>
    </xf>
    <xf numFmtId="0" fontId="4" fillId="0" borderId="0" xfId="3" applyNumberFormat="1" applyFont="1" applyFill="1" applyBorder="1" applyAlignment="1" applyProtection="1">
      <alignment horizontal="justify" vertical="top" wrapText="1"/>
      <protection hidden="1"/>
    </xf>
    <xf numFmtId="1" fontId="3" fillId="0" borderId="0" xfId="3" applyNumberFormat="1" applyFont="1" applyFill="1" applyBorder="1" applyAlignment="1" applyProtection="1">
      <alignment horizontal="center" vertical="top"/>
      <protection hidden="1"/>
    </xf>
    <xf numFmtId="167" fontId="3" fillId="0" borderId="0" xfId="3" applyNumberFormat="1" applyFont="1" applyFill="1" applyBorder="1" applyAlignment="1" applyProtection="1">
      <alignment horizontal="center" vertical="top"/>
      <protection hidden="1"/>
    </xf>
    <xf numFmtId="1" fontId="3" fillId="0" borderId="0" xfId="3" applyNumberFormat="1" applyFont="1" applyFill="1" applyBorder="1" applyAlignment="1" applyProtection="1">
      <alignment horizontal="center" vertical="center"/>
      <protection hidden="1"/>
    </xf>
    <xf numFmtId="0" fontId="3" fillId="0" borderId="0" xfId="3" applyNumberFormat="1" applyFont="1" applyFill="1" applyBorder="1" applyAlignment="1" applyProtection="1">
      <alignment horizontal="center" vertical="top"/>
      <protection hidden="1"/>
    </xf>
    <xf numFmtId="0" fontId="3" fillId="0" borderId="0" xfId="3" applyNumberFormat="1" applyFont="1" applyFill="1" applyBorder="1" applyAlignment="1" applyProtection="1">
      <alignment horizontal="justify" vertical="top" wrapText="1"/>
      <protection hidden="1"/>
    </xf>
    <xf numFmtId="0" fontId="3" fillId="0" borderId="0" xfId="3" applyNumberFormat="1" applyFont="1" applyFill="1" applyBorder="1" applyProtection="1">
      <alignment vertical="top"/>
      <protection hidden="1"/>
    </xf>
    <xf numFmtId="1" fontId="2" fillId="0" borderId="0" xfId="0" applyNumberFormat="1" applyFont="1" applyAlignment="1" applyProtection="1">
      <alignment horizontal="center" vertical="top"/>
      <protection hidden="1"/>
    </xf>
    <xf numFmtId="167" fontId="2" fillId="0" borderId="0" xfId="0" applyNumberFormat="1" applyFont="1" applyAlignment="1" applyProtection="1">
      <alignment horizontal="center" vertical="top"/>
      <protection hidden="1"/>
    </xf>
    <xf numFmtId="1" fontId="2" fillId="0" borderId="0" xfId="0" applyNumberFormat="1" applyFont="1" applyAlignment="1" applyProtection="1">
      <alignment horizontal="center" vertical="center"/>
      <protection hidden="1"/>
    </xf>
    <xf numFmtId="0" fontId="2" fillId="0" borderId="0" xfId="0" applyFont="1" applyAlignment="1" applyProtection="1">
      <alignment horizontal="justify" vertical="top"/>
      <protection hidden="1"/>
    </xf>
    <xf numFmtId="0" fontId="2" fillId="0" borderId="0" xfId="0" applyFont="1" applyAlignment="1" applyProtection="1">
      <alignment vertical="top"/>
      <protection hidden="1"/>
    </xf>
    <xf numFmtId="0" fontId="2" fillId="0" borderId="0" xfId="0" applyFont="1" applyAlignment="1" applyProtection="1">
      <alignment horizontal="right" vertical="top"/>
      <protection hidden="1"/>
    </xf>
    <xf numFmtId="0" fontId="2" fillId="0" borderId="1" xfId="0" applyFont="1" applyBorder="1" applyAlignment="1" applyProtection="1">
      <alignment horizontal="justify" vertical="center"/>
      <protection hidden="1"/>
    </xf>
    <xf numFmtId="0" fontId="2" fillId="0" borderId="1" xfId="0" applyFont="1" applyBorder="1" applyAlignment="1" applyProtection="1">
      <alignment horizontal="center" vertical="center"/>
      <protection hidden="1"/>
    </xf>
    <xf numFmtId="0" fontId="2" fillId="0" borderId="1" xfId="0" applyFont="1" applyBorder="1" applyAlignment="1" applyProtection="1">
      <alignment vertical="center"/>
      <protection hidden="1"/>
    </xf>
    <xf numFmtId="0" fontId="2" fillId="0" borderId="1" xfId="0" applyFont="1" applyBorder="1" applyAlignment="1" applyProtection="1">
      <alignment horizontal="right" vertical="center"/>
      <protection hidden="1"/>
    </xf>
    <xf numFmtId="0" fontId="3" fillId="0" borderId="0" xfId="9" applyNumberFormat="1" applyFont="1" applyFill="1" applyBorder="1" applyAlignment="1" applyProtection="1">
      <alignment vertical="center"/>
      <protection hidden="1"/>
    </xf>
    <xf numFmtId="0" fontId="3" fillId="0" borderId="0" xfId="9" applyNumberFormat="1" applyFont="1" applyFill="1" applyBorder="1" applyAlignment="1" applyProtection="1">
      <alignment vertical="top"/>
      <protection hidden="1"/>
    </xf>
    <xf numFmtId="0" fontId="3" fillId="0" borderId="0" xfId="0" applyFont="1" applyAlignment="1" applyProtection="1">
      <alignment horizontal="left" vertical="center"/>
      <protection hidden="1"/>
    </xf>
    <xf numFmtId="0" fontId="3" fillId="0" borderId="0" xfId="0" applyFont="1" applyAlignment="1" applyProtection="1">
      <alignment horizontal="center" vertical="center"/>
      <protection hidden="1"/>
    </xf>
    <xf numFmtId="0" fontId="3" fillId="0" borderId="0" xfId="3" applyNumberFormat="1" applyFont="1" applyFill="1" applyBorder="1" applyAlignment="1" applyProtection="1">
      <alignment vertical="center"/>
      <protection hidden="1"/>
    </xf>
    <xf numFmtId="0" fontId="3" fillId="0" borderId="0" xfId="3" applyNumberFormat="1" applyFont="1" applyFill="1" applyBorder="1" applyAlignment="1" applyProtection="1">
      <alignment vertical="center" wrapText="1"/>
      <protection hidden="1"/>
    </xf>
    <xf numFmtId="0" fontId="2" fillId="0" borderId="0" xfId="2" applyFont="1" applyAlignment="1" applyProtection="1">
      <alignment vertical="center"/>
      <protection hidden="1"/>
    </xf>
    <xf numFmtId="0" fontId="3" fillId="0" borderId="0" xfId="2" applyFont="1" applyAlignment="1" applyProtection="1">
      <alignment vertical="center"/>
      <protection hidden="1"/>
    </xf>
    <xf numFmtId="0" fontId="3" fillId="0" borderId="0" xfId="0" applyFont="1" applyAlignment="1" applyProtection="1">
      <alignment horizontal="left" vertical="center" indent="1"/>
      <protection hidden="1"/>
    </xf>
    <xf numFmtId="0" fontId="3" fillId="0" borderId="0" xfId="2" applyFont="1" applyAlignment="1" applyProtection="1">
      <alignment horizontal="left" vertical="center" indent="1"/>
      <protection hidden="1"/>
    </xf>
    <xf numFmtId="0" fontId="3" fillId="0" borderId="0" xfId="9" applyFont="1" applyAlignment="1" applyProtection="1">
      <alignment vertical="center"/>
      <protection hidden="1"/>
    </xf>
    <xf numFmtId="0" fontId="3" fillId="0" borderId="0" xfId="9" applyFont="1" applyAlignment="1" applyProtection="1">
      <alignment vertical="center" wrapText="1"/>
      <protection hidden="1"/>
    </xf>
    <xf numFmtId="0" fontId="6" fillId="5" borderId="0" xfId="9" applyFont="1" applyFill="1" applyAlignment="1" applyProtection="1">
      <alignment vertical="center"/>
      <protection hidden="1"/>
    </xf>
    <xf numFmtId="0" fontId="3" fillId="5" borderId="0" xfId="9" applyFont="1" applyFill="1" applyAlignment="1" applyProtection="1">
      <alignment vertical="center" wrapText="1"/>
      <protection hidden="1"/>
    </xf>
    <xf numFmtId="0" fontId="3" fillId="5" borderId="0" xfId="9" applyFont="1" applyFill="1" applyAlignment="1" applyProtection="1">
      <alignment vertical="center"/>
      <protection hidden="1"/>
    </xf>
    <xf numFmtId="0" fontId="3" fillId="5" borderId="0" xfId="9" applyNumberFormat="1" applyFont="1" applyFill="1" applyBorder="1" applyAlignment="1" applyProtection="1">
      <alignment vertical="center"/>
      <protection hidden="1"/>
    </xf>
    <xf numFmtId="0" fontId="3" fillId="5" borderId="0" xfId="9" applyNumberFormat="1" applyFont="1" applyFill="1" applyBorder="1" applyAlignment="1" applyProtection="1">
      <alignment vertical="top"/>
      <protection hidden="1"/>
    </xf>
    <xf numFmtId="0" fontId="2" fillId="0" borderId="0" xfId="9" applyFont="1" applyAlignment="1" applyProtection="1">
      <alignment vertical="center"/>
      <protection hidden="1"/>
    </xf>
    <xf numFmtId="0" fontId="3" fillId="6" borderId="0" xfId="9" applyFont="1" applyFill="1" applyAlignment="1" applyProtection="1">
      <alignment vertical="center"/>
      <protection hidden="1"/>
    </xf>
    <xf numFmtId="1" fontId="3" fillId="0" borderId="2" xfId="3" applyNumberFormat="1" applyFont="1" applyFill="1" applyBorder="1" applyAlignment="1" applyProtection="1">
      <alignment horizontal="center" vertical="top"/>
      <protection locked="0"/>
    </xf>
    <xf numFmtId="0" fontId="2" fillId="0" borderId="0" xfId="9" applyFont="1" applyAlignment="1" applyProtection="1">
      <alignment horizontal="center" vertical="center" wrapText="1"/>
      <protection hidden="1"/>
    </xf>
    <xf numFmtId="0" fontId="3" fillId="0" borderId="0" xfId="9" applyNumberFormat="1" applyFont="1" applyFill="1" applyBorder="1" applyAlignment="1" applyProtection="1">
      <alignment vertical="center" wrapText="1"/>
      <protection hidden="1"/>
    </xf>
    <xf numFmtId="0" fontId="3" fillId="0" borderId="2" xfId="9" applyNumberFormat="1" applyFont="1" applyFill="1" applyBorder="1" applyAlignment="1" applyProtection="1">
      <alignment vertical="center" wrapText="1"/>
      <protection hidden="1"/>
    </xf>
    <xf numFmtId="0" fontId="30" fillId="0" borderId="0" xfId="0" applyFont="1" applyAlignment="1">
      <alignment vertical="top"/>
    </xf>
    <xf numFmtId="0" fontId="2" fillId="0" borderId="0" xfId="9" applyFont="1" applyBorder="1" applyAlignment="1" applyProtection="1">
      <alignment horizontal="left" vertical="center"/>
      <protection hidden="1"/>
    </xf>
    <xf numFmtId="0" fontId="3" fillId="0" borderId="0" xfId="9" applyFont="1" applyBorder="1" applyAlignment="1" applyProtection="1">
      <alignment horizontal="justify" vertical="center" wrapText="1"/>
      <protection hidden="1"/>
    </xf>
    <xf numFmtId="0" fontId="2" fillId="0" borderId="0" xfId="0" applyFont="1" applyAlignment="1" applyProtection="1">
      <alignment horizontal="justify" vertical="center"/>
      <protection hidden="1"/>
    </xf>
    <xf numFmtId="166" fontId="2" fillId="0" borderId="0" xfId="0" applyNumberFormat="1" applyFont="1" applyAlignment="1" applyProtection="1">
      <alignment horizontal="justify" vertical="center"/>
      <protection hidden="1"/>
    </xf>
    <xf numFmtId="14" fontId="3" fillId="0" borderId="0" xfId="0" applyNumberFormat="1" applyFont="1" applyAlignment="1" applyProtection="1">
      <alignment horizontal="left" vertical="center"/>
      <protection hidden="1"/>
    </xf>
    <xf numFmtId="0" fontId="2" fillId="0" borderId="0" xfId="0" applyFont="1" applyAlignment="1" applyProtection="1">
      <alignment horizontal="left" vertical="center"/>
      <protection hidden="1"/>
    </xf>
    <xf numFmtId="0" fontId="3" fillId="0" borderId="0" xfId="0" applyFont="1" applyAlignment="1" applyProtection="1">
      <alignment horizontal="right" vertical="center"/>
      <protection hidden="1"/>
    </xf>
    <xf numFmtId="0" fontId="23" fillId="0" borderId="1" xfId="0" applyFont="1" applyBorder="1" applyAlignment="1" applyProtection="1">
      <alignment horizontal="left" vertical="center"/>
      <protection hidden="1"/>
    </xf>
    <xf numFmtId="0" fontId="23" fillId="0" borderId="1" xfId="0" applyFont="1" applyBorder="1" applyAlignment="1" applyProtection="1">
      <alignment horizontal="justify" vertical="center"/>
      <protection hidden="1"/>
    </xf>
    <xf numFmtId="0" fontId="23" fillId="0" borderId="1" xfId="0" applyFont="1" applyBorder="1" applyAlignment="1" applyProtection="1">
      <alignment horizontal="center" vertical="center"/>
      <protection hidden="1"/>
    </xf>
    <xf numFmtId="0" fontId="23" fillId="0" borderId="1" xfId="0" applyFont="1" applyBorder="1" applyAlignment="1" applyProtection="1">
      <alignment vertical="center"/>
      <protection hidden="1"/>
    </xf>
    <xf numFmtId="0" fontId="23" fillId="0" borderId="1" xfId="0" applyFont="1" applyBorder="1" applyAlignment="1" applyProtection="1">
      <alignment horizontal="right" vertical="center"/>
      <protection hidden="1"/>
    </xf>
    <xf numFmtId="0" fontId="20" fillId="0" borderId="0" xfId="9" applyNumberFormat="1" applyFont="1" applyFill="1" applyBorder="1" applyAlignment="1" applyProtection="1">
      <alignment vertical="center"/>
      <protection hidden="1"/>
    </xf>
    <xf numFmtId="0" fontId="20" fillId="0" borderId="0" xfId="9" applyNumberFormat="1" applyFont="1" applyFill="1" applyBorder="1" applyAlignment="1" applyProtection="1">
      <alignment vertical="top"/>
      <protection hidden="1"/>
    </xf>
    <xf numFmtId="0" fontId="0" fillId="0" borderId="0" xfId="0" applyAlignment="1" applyProtection="1">
      <alignment horizontal="left" vertical="center"/>
      <protection hidden="1"/>
    </xf>
    <xf numFmtId="0" fontId="0" fillId="0" borderId="0" xfId="0" applyAlignment="1" applyProtection="1">
      <alignment horizontal="justify" vertical="center"/>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0" fillId="0" borderId="0" xfId="3" applyNumberFormat="1" applyFont="1" applyFill="1" applyBorder="1" applyAlignment="1" applyProtection="1">
      <alignment vertical="center"/>
      <protection hidden="1"/>
    </xf>
    <xf numFmtId="0" fontId="0" fillId="0" borderId="0" xfId="3" applyNumberFormat="1" applyFont="1" applyFill="1" applyBorder="1" applyAlignment="1" applyProtection="1">
      <alignment vertical="center" wrapText="1"/>
      <protection hidden="1"/>
    </xf>
    <xf numFmtId="0" fontId="23" fillId="0" borderId="0" xfId="2" applyFont="1" applyAlignment="1" applyProtection="1">
      <alignment vertical="center"/>
      <protection hidden="1"/>
    </xf>
    <xf numFmtId="0" fontId="0" fillId="0" borderId="0" xfId="2" applyFont="1" applyAlignment="1" applyProtection="1">
      <alignment vertical="center"/>
      <protection hidden="1"/>
    </xf>
    <xf numFmtId="0" fontId="0" fillId="0" borderId="0" xfId="0" applyAlignment="1" applyProtection="1">
      <alignment horizontal="left" vertical="center" indent="1"/>
      <protection hidden="1"/>
    </xf>
    <xf numFmtId="0" fontId="0" fillId="0" borderId="0" xfId="2" applyFont="1" applyAlignment="1" applyProtection="1">
      <alignment horizontal="left" vertical="center" indent="1"/>
      <protection hidden="1"/>
    </xf>
    <xf numFmtId="0" fontId="0" fillId="0" borderId="0" xfId="2" applyFont="1" applyAlignment="1" applyProtection="1">
      <alignment vertical="top"/>
      <protection hidden="1"/>
    </xf>
    <xf numFmtId="0" fontId="27" fillId="5" borderId="0" xfId="9" applyFont="1" applyFill="1" applyAlignment="1" applyProtection="1">
      <alignment vertical="center" wrapText="1"/>
      <protection hidden="1"/>
    </xf>
    <xf numFmtId="0" fontId="27" fillId="5" borderId="0" xfId="9" applyFont="1" applyFill="1" applyAlignment="1" applyProtection="1">
      <alignment vertical="center"/>
      <protection hidden="1"/>
    </xf>
    <xf numFmtId="0" fontId="20" fillId="5" borderId="0" xfId="9" applyNumberFormat="1" applyFont="1" applyFill="1" applyBorder="1" applyAlignment="1" applyProtection="1">
      <alignment vertical="center"/>
      <protection hidden="1"/>
    </xf>
    <xf numFmtId="0" fontId="20" fillId="5" borderId="0" xfId="9" applyNumberFormat="1" applyFont="1" applyFill="1" applyBorder="1" applyAlignment="1" applyProtection="1">
      <alignment vertical="top"/>
      <protection hidden="1"/>
    </xf>
    <xf numFmtId="0" fontId="20" fillId="6" borderId="0" xfId="9" applyNumberFormat="1" applyFont="1" applyFill="1" applyBorder="1" applyAlignment="1" applyProtection="1">
      <alignment vertical="center"/>
      <protection hidden="1"/>
    </xf>
    <xf numFmtId="0" fontId="20" fillId="6" borderId="0" xfId="9" applyNumberFormat="1" applyFont="1" applyFill="1" applyBorder="1" applyAlignment="1" applyProtection="1">
      <alignment vertical="top"/>
      <protection hidden="1"/>
    </xf>
    <xf numFmtId="0" fontId="31" fillId="0" borderId="0" xfId="9" applyFont="1" applyAlignment="1" applyProtection="1">
      <alignment horizontal="center" vertical="center" wrapText="1"/>
      <protection hidden="1"/>
    </xf>
    <xf numFmtId="0" fontId="32" fillId="0" borderId="0" xfId="9" applyNumberFormat="1" applyFont="1" applyFill="1" applyBorder="1" applyAlignment="1" applyProtection="1">
      <alignment vertical="center" wrapText="1"/>
      <protection hidden="1"/>
    </xf>
    <xf numFmtId="0" fontId="4" fillId="12" borderId="2" xfId="0" applyFont="1" applyFill="1" applyBorder="1" applyAlignment="1">
      <alignment vertical="top"/>
    </xf>
    <xf numFmtId="0" fontId="23" fillId="0" borderId="0" xfId="0" applyFont="1" applyAlignment="1" applyProtection="1">
      <alignment horizontal="justify" vertical="center"/>
      <protection hidden="1"/>
    </xf>
    <xf numFmtId="166" fontId="23" fillId="0" borderId="0" xfId="0" applyNumberFormat="1" applyFont="1" applyAlignment="1" applyProtection="1">
      <alignment horizontal="justify" vertical="center"/>
      <protection hidden="1"/>
    </xf>
    <xf numFmtId="14" fontId="0" fillId="0" borderId="0" xfId="0" applyNumberFormat="1" applyAlignment="1" applyProtection="1">
      <alignment horizontal="left" vertical="center"/>
      <protection hidden="1"/>
    </xf>
    <xf numFmtId="0" fontId="23" fillId="0" borderId="0" xfId="0" applyFont="1" applyAlignment="1" applyProtection="1">
      <alignment horizontal="left" vertical="center"/>
      <protection hidden="1"/>
    </xf>
    <xf numFmtId="0" fontId="0" fillId="0" borderId="0" xfId="0" applyAlignment="1" applyProtection="1">
      <alignment horizontal="right" vertical="center"/>
      <protection hidden="1"/>
    </xf>
    <xf numFmtId="0" fontId="23" fillId="0" borderId="1" xfId="0" applyFont="1" applyBorder="1" applyAlignment="1">
      <alignment horizontal="left" vertical="center"/>
    </xf>
    <xf numFmtId="0" fontId="23" fillId="0" borderId="1" xfId="0" applyFont="1" applyBorder="1" applyAlignment="1">
      <alignment horizontal="justify" vertical="center"/>
    </xf>
    <xf numFmtId="0" fontId="23" fillId="0" borderId="1" xfId="0" applyFont="1" applyBorder="1" applyAlignment="1">
      <alignment horizontal="center" vertical="center"/>
    </xf>
    <xf numFmtId="0" fontId="23" fillId="0" borderId="1" xfId="0" applyFont="1" applyBorder="1" applyAlignment="1">
      <alignment horizontal="right" vertical="center"/>
    </xf>
    <xf numFmtId="0" fontId="5" fillId="0" borderId="0" xfId="5" applyFont="1" applyAlignment="1" applyProtection="1">
      <alignment vertical="top"/>
      <protection hidden="1"/>
    </xf>
    <xf numFmtId="0" fontId="1" fillId="0" borderId="0" xfId="0" applyFont="1" applyAlignment="1">
      <alignment horizontal="left" vertical="center"/>
    </xf>
    <xf numFmtId="0" fontId="1" fillId="0" borderId="0" xfId="0" applyFont="1" applyAlignment="1">
      <alignment horizontal="justify" vertical="center"/>
    </xf>
    <xf numFmtId="0" fontId="1" fillId="0" borderId="0" xfId="0" applyFont="1" applyAlignment="1">
      <alignment horizontal="center" vertical="center"/>
    </xf>
    <xf numFmtId="0" fontId="1" fillId="0" borderId="0" xfId="0" applyFont="1" applyAlignment="1">
      <alignment vertical="center"/>
    </xf>
    <xf numFmtId="0" fontId="21" fillId="0" borderId="0" xfId="0" applyFont="1" applyAlignment="1" applyProtection="1">
      <alignment vertical="center"/>
      <protection hidden="1"/>
    </xf>
    <xf numFmtId="0" fontId="25" fillId="0" borderId="0" xfId="5" applyFont="1" applyAlignment="1" applyProtection="1">
      <alignment vertical="center"/>
      <protection hidden="1"/>
    </xf>
    <xf numFmtId="0" fontId="25" fillId="0" borderId="0" xfId="5" applyFont="1" applyAlignment="1" applyProtection="1">
      <alignment horizontal="center" vertical="center"/>
      <protection hidden="1"/>
    </xf>
    <xf numFmtId="0" fontId="1" fillId="0" borderId="0" xfId="5" applyFont="1" applyAlignment="1" applyProtection="1">
      <alignment vertical="center"/>
      <protection hidden="1"/>
    </xf>
    <xf numFmtId="0" fontId="1" fillId="0" borderId="0" xfId="5" applyFont="1" applyAlignment="1" applyProtection="1">
      <alignment horizontal="left" vertical="center" indent="1"/>
      <protection hidden="1"/>
    </xf>
    <xf numFmtId="0" fontId="23" fillId="0" borderId="0" xfId="3" applyNumberFormat="1" applyFont="1" applyFill="1" applyBorder="1" applyAlignment="1" applyProtection="1">
      <alignment horizontal="left" vertical="center"/>
    </xf>
    <xf numFmtId="0" fontId="1" fillId="0" borderId="0" xfId="10" applyFont="1" applyAlignment="1" applyProtection="1">
      <alignment horizontal="left" vertical="center" indent="1"/>
      <protection hidden="1"/>
    </xf>
    <xf numFmtId="0" fontId="23" fillId="0" borderId="0" xfId="10" applyFont="1" applyAlignment="1" applyProtection="1">
      <alignment vertical="top"/>
      <protection hidden="1"/>
    </xf>
    <xf numFmtId="0" fontId="1" fillId="0" borderId="0" xfId="5" applyFont="1" applyAlignment="1" applyProtection="1">
      <alignment vertical="top"/>
      <protection hidden="1"/>
    </xf>
    <xf numFmtId="0" fontId="23" fillId="0" borderId="15" xfId="5" applyFont="1" applyBorder="1" applyAlignment="1" applyProtection="1">
      <alignment horizontal="center" vertical="center" wrapText="1"/>
      <protection hidden="1"/>
    </xf>
    <xf numFmtId="172" fontId="23" fillId="0" borderId="15" xfId="5" applyNumberFormat="1" applyFont="1" applyBorder="1" applyAlignment="1" applyProtection="1">
      <alignment horizontal="center" vertical="center"/>
      <protection hidden="1"/>
    </xf>
    <xf numFmtId="0" fontId="4" fillId="0" borderId="0" xfId="5" applyFont="1" applyAlignment="1" applyProtection="1">
      <alignment vertical="top"/>
      <protection hidden="1"/>
    </xf>
    <xf numFmtId="0" fontId="1" fillId="0" borderId="19" xfId="5" applyFont="1" applyBorder="1" applyAlignment="1" applyProtection="1">
      <alignment horizontal="center" vertical="center"/>
      <protection hidden="1"/>
    </xf>
    <xf numFmtId="0" fontId="34" fillId="0" borderId="0" xfId="5" applyFont="1" applyAlignment="1" applyProtection="1">
      <alignment vertical="top"/>
      <protection hidden="1"/>
    </xf>
    <xf numFmtId="2" fontId="4" fillId="0" borderId="0" xfId="5" applyNumberFormat="1" applyFont="1" applyAlignment="1" applyProtection="1">
      <alignment vertical="top"/>
      <protection hidden="1"/>
    </xf>
    <xf numFmtId="0" fontId="35" fillId="0" borderId="0" xfId="5" applyFont="1" applyAlignment="1" applyProtection="1">
      <alignment vertical="top"/>
      <protection hidden="1"/>
    </xf>
    <xf numFmtId="173" fontId="5" fillId="0" borderId="0" xfId="5" applyNumberFormat="1" applyFont="1" applyAlignment="1" applyProtection="1">
      <alignment vertical="top"/>
      <protection hidden="1"/>
    </xf>
    <xf numFmtId="2" fontId="4" fillId="11" borderId="0" xfId="5" applyNumberFormat="1" applyFont="1" applyFill="1" applyAlignment="1" applyProtection="1">
      <alignment vertical="top"/>
      <protection hidden="1"/>
    </xf>
    <xf numFmtId="0" fontId="23" fillId="0" borderId="0" xfId="5" applyFont="1" applyAlignment="1" applyProtection="1">
      <alignment vertical="center" wrapText="1"/>
      <protection hidden="1"/>
    </xf>
    <xf numFmtId="4" fontId="23" fillId="0" borderId="0" xfId="5" applyNumberFormat="1" applyFont="1" applyAlignment="1" applyProtection="1">
      <alignment vertical="center"/>
      <protection hidden="1"/>
    </xf>
    <xf numFmtId="0" fontId="23" fillId="0" borderId="0" xfId="5" applyFont="1" applyAlignment="1" applyProtection="1">
      <alignment horizontal="left" vertical="top" wrapText="1"/>
      <protection hidden="1"/>
    </xf>
    <xf numFmtId="0" fontId="1" fillId="0" borderId="0" xfId="5" applyFont="1" applyAlignment="1" applyProtection="1">
      <alignment horizontal="left" vertical="center" wrapText="1"/>
      <protection hidden="1"/>
    </xf>
    <xf numFmtId="0" fontId="23" fillId="0" borderId="0" xfId="0" applyFont="1" applyAlignment="1">
      <alignment horizontal="right" vertical="center"/>
    </xf>
    <xf numFmtId="0" fontId="23" fillId="0" borderId="0" xfId="0" applyFont="1" applyAlignment="1">
      <alignment horizontal="justify" vertical="center"/>
    </xf>
    <xf numFmtId="166" fontId="23" fillId="0" borderId="0" xfId="0" applyNumberFormat="1" applyFont="1" applyAlignment="1">
      <alignment horizontal="left" vertical="center" indent="1"/>
    </xf>
    <xf numFmtId="0" fontId="23" fillId="0" borderId="0" xfId="5" applyFont="1" applyAlignment="1" applyProtection="1">
      <alignment horizontal="left" vertical="center" indent="1"/>
      <protection hidden="1"/>
    </xf>
    <xf numFmtId="0" fontId="21" fillId="0" borderId="0" xfId="0" applyFont="1" applyAlignment="1" applyProtection="1">
      <alignment horizontal="right" vertical="center"/>
      <protection hidden="1"/>
    </xf>
    <xf numFmtId="0" fontId="23" fillId="0" borderId="0" xfId="0" applyFont="1" applyAlignment="1">
      <alignment horizontal="left" vertical="center" indent="1"/>
    </xf>
    <xf numFmtId="0" fontId="21" fillId="0" borderId="0" xfId="0" applyFont="1" applyAlignment="1" applyProtection="1">
      <alignment horizontal="center" vertical="center"/>
      <protection hidden="1"/>
    </xf>
    <xf numFmtId="0" fontId="21" fillId="0" borderId="0" xfId="0" applyFont="1" applyAlignment="1" applyProtection="1">
      <alignment horizontal="justify" vertical="center"/>
      <protection hidden="1"/>
    </xf>
    <xf numFmtId="0" fontId="25" fillId="0" borderId="0" xfId="0" applyFont="1" applyAlignment="1" applyProtection="1">
      <alignment horizontal="right" vertical="center"/>
      <protection hidden="1"/>
    </xf>
    <xf numFmtId="0" fontId="21" fillId="0" borderId="0" xfId="5" applyFont="1" applyAlignment="1" applyProtection="1">
      <alignment vertical="center"/>
      <protection hidden="1"/>
    </xf>
    <xf numFmtId="0" fontId="21" fillId="0" borderId="0" xfId="5" applyFont="1" applyAlignment="1" applyProtection="1">
      <alignment horizontal="right" vertical="center"/>
      <protection hidden="1"/>
    </xf>
    <xf numFmtId="0" fontId="21" fillId="0" borderId="0" xfId="5" applyFont="1" applyAlignment="1" applyProtection="1">
      <alignment horizontal="left" vertical="center"/>
      <protection hidden="1"/>
    </xf>
    <xf numFmtId="0" fontId="3" fillId="0" borderId="0" xfId="5" applyFont="1" applyAlignment="1" applyProtection="1">
      <alignment vertical="top"/>
      <protection hidden="1"/>
    </xf>
    <xf numFmtId="0" fontId="1" fillId="0" borderId="0" xfId="0" applyFont="1" applyAlignment="1" applyProtection="1">
      <alignment horizontal="left" vertical="center"/>
      <protection hidden="1"/>
    </xf>
    <xf numFmtId="0" fontId="1" fillId="0" borderId="0" xfId="0" applyFont="1" applyAlignment="1" applyProtection="1">
      <alignment horizontal="justify" vertical="center"/>
      <protection hidden="1"/>
    </xf>
    <xf numFmtId="0" fontId="1" fillId="0" borderId="0" xfId="0" applyFont="1" applyAlignment="1" applyProtection="1">
      <alignment vertical="center"/>
      <protection hidden="1"/>
    </xf>
    <xf numFmtId="0" fontId="2" fillId="0" borderId="0" xfId="5" applyFont="1" applyAlignment="1" applyProtection="1">
      <alignment horizontal="center" vertical="top"/>
      <protection hidden="1"/>
    </xf>
    <xf numFmtId="0" fontId="23" fillId="0" borderId="0" xfId="5" applyFont="1" applyAlignment="1" applyProtection="1">
      <alignment vertical="center"/>
      <protection hidden="1"/>
    </xf>
    <xf numFmtId="0" fontId="23" fillId="0" borderId="1" xfId="5" applyFont="1" applyBorder="1" applyAlignment="1" applyProtection="1">
      <alignment vertical="top"/>
      <protection hidden="1"/>
    </xf>
    <xf numFmtId="0" fontId="23" fillId="0" borderId="15" xfId="5" applyFont="1" applyBorder="1" applyAlignment="1" applyProtection="1">
      <alignment horizontal="justify" vertical="top" wrapText="1"/>
      <protection hidden="1"/>
    </xf>
    <xf numFmtId="0" fontId="23" fillId="0" borderId="15" xfId="5" applyFont="1" applyBorder="1" applyAlignment="1" applyProtection="1">
      <alignment horizontal="right" vertical="center" wrapText="1" indent="5"/>
      <protection hidden="1"/>
    </xf>
    <xf numFmtId="4" fontId="23" fillId="0" borderId="15" xfId="5" applyNumberFormat="1" applyFont="1" applyBorder="1" applyAlignment="1" applyProtection="1">
      <alignment vertical="center"/>
      <protection hidden="1"/>
    </xf>
    <xf numFmtId="0" fontId="1" fillId="0" borderId="8" xfId="5" applyFont="1" applyBorder="1" applyAlignment="1" applyProtection="1">
      <alignment horizontal="center" vertical="center"/>
      <protection hidden="1"/>
    </xf>
    <xf numFmtId="0" fontId="1" fillId="0" borderId="8" xfId="5" applyFont="1" applyBorder="1" applyAlignment="1" applyProtection="1">
      <alignment vertical="center"/>
      <protection hidden="1"/>
    </xf>
    <xf numFmtId="4" fontId="23" fillId="0" borderId="15" xfId="5" applyNumberFormat="1" applyFont="1" applyBorder="1" applyAlignment="1" applyProtection="1">
      <alignment horizontal="right" vertical="top"/>
      <protection hidden="1"/>
    </xf>
    <xf numFmtId="0" fontId="0" fillId="0" borderId="8" xfId="5" applyFont="1" applyBorder="1" applyAlignment="1" applyProtection="1">
      <alignment horizontal="justify" vertical="top" wrapText="1"/>
      <protection hidden="1"/>
    </xf>
    <xf numFmtId="4" fontId="23" fillId="0" borderId="15" xfId="5" applyNumberFormat="1" applyFont="1" applyBorder="1" applyAlignment="1" applyProtection="1">
      <alignment horizontal="right" vertical="center"/>
      <protection hidden="1"/>
    </xf>
    <xf numFmtId="4" fontId="23" fillId="0" borderId="15" xfId="5" applyNumberFormat="1" applyFont="1" applyBorder="1" applyAlignment="1" applyProtection="1">
      <alignment vertical="center" wrapText="1"/>
      <protection hidden="1"/>
    </xf>
    <xf numFmtId="3" fontId="37" fillId="0" borderId="8" xfId="5" applyNumberFormat="1" applyFont="1" applyBorder="1" applyAlignment="1" applyProtection="1">
      <alignment horizontal="justify" vertical="center" wrapText="1"/>
      <protection hidden="1"/>
    </xf>
    <xf numFmtId="0" fontId="1" fillId="0" borderId="0" xfId="5" applyFont="1" applyAlignment="1" applyProtection="1">
      <alignment horizontal="center" vertical="center"/>
      <protection hidden="1"/>
    </xf>
    <xf numFmtId="0" fontId="23" fillId="0" borderId="0" xfId="5" applyFont="1" applyAlignment="1" applyProtection="1">
      <alignment horizontal="left" vertical="center" wrapText="1"/>
      <protection hidden="1"/>
    </xf>
    <xf numFmtId="0" fontId="23" fillId="0" borderId="0" xfId="5" applyFont="1" applyAlignment="1" applyProtection="1">
      <alignment horizontal="right" vertical="center" wrapText="1"/>
      <protection hidden="1"/>
    </xf>
    <xf numFmtId="0" fontId="23" fillId="0" borderId="0" xfId="0" applyFont="1" applyAlignment="1" applyProtection="1">
      <alignment horizontal="right" vertical="center"/>
      <protection hidden="1"/>
    </xf>
    <xf numFmtId="166" fontId="23" fillId="0" borderId="0" xfId="0" applyNumberFormat="1" applyFont="1" applyAlignment="1" applyProtection="1">
      <alignment horizontal="left" vertical="center" indent="1"/>
      <protection hidden="1"/>
    </xf>
    <xf numFmtId="0" fontId="23" fillId="0" borderId="0" xfId="0" applyFont="1" applyAlignment="1" applyProtection="1">
      <alignment horizontal="left" vertical="center" indent="1"/>
      <protection hidden="1"/>
    </xf>
    <xf numFmtId="0" fontId="1" fillId="0" borderId="0" xfId="0" applyFont="1" applyAlignment="1" applyProtection="1">
      <alignment horizontal="right" vertical="center"/>
      <protection hidden="1"/>
    </xf>
    <xf numFmtId="0" fontId="1" fillId="0" borderId="0" xfId="0" applyFont="1" applyAlignment="1" applyProtection="1">
      <alignment horizontal="center" vertical="center"/>
      <protection hidden="1"/>
    </xf>
    <xf numFmtId="0" fontId="1" fillId="0" borderId="0" xfId="5" applyFont="1" applyAlignment="1" applyProtection="1">
      <alignment horizontal="right" vertical="center"/>
      <protection hidden="1"/>
    </xf>
    <xf numFmtId="0" fontId="1" fillId="0" borderId="0" xfId="5" applyFont="1" applyAlignment="1" applyProtection="1">
      <alignment horizontal="left" vertical="center"/>
      <protection hidden="1"/>
    </xf>
    <xf numFmtId="0" fontId="3" fillId="0" borderId="0" xfId="5" applyFont="1" applyAlignment="1" applyProtection="1">
      <alignment horizontal="right"/>
      <protection hidden="1"/>
    </xf>
    <xf numFmtId="0" fontId="1" fillId="0" borderId="8" xfId="5" applyFont="1" applyBorder="1" applyAlignment="1" applyProtection="1">
      <alignment horizontal="justify" vertical="top" wrapText="1"/>
      <protection hidden="1"/>
    </xf>
    <xf numFmtId="0" fontId="24" fillId="0" borderId="0" xfId="0" applyFont="1" applyAlignment="1" applyProtection="1">
      <alignment vertical="center"/>
      <protection hidden="1"/>
    </xf>
    <xf numFmtId="0" fontId="1" fillId="0" borderId="0" xfId="0" applyFont="1" applyProtection="1">
      <protection hidden="1"/>
    </xf>
    <xf numFmtId="0" fontId="21" fillId="0" borderId="0" xfId="0" applyFont="1" applyProtection="1">
      <protection hidden="1"/>
    </xf>
    <xf numFmtId="0" fontId="21" fillId="0" borderId="0" xfId="0" applyFont="1" applyAlignment="1" applyProtection="1">
      <alignment horizontal="left" vertical="center"/>
      <protection hidden="1"/>
    </xf>
    <xf numFmtId="10" fontId="21" fillId="0" borderId="0" xfId="0" applyNumberFormat="1" applyFont="1" applyAlignment="1" applyProtection="1">
      <alignment horizontal="center" vertical="center"/>
      <protection hidden="1"/>
    </xf>
    <xf numFmtId="0" fontId="23" fillId="0" borderId="0" xfId="2" applyFont="1" applyAlignment="1" applyProtection="1">
      <alignment horizontal="left" vertical="center"/>
      <protection hidden="1"/>
    </xf>
    <xf numFmtId="0" fontId="23" fillId="0" borderId="0" xfId="2" applyFont="1" applyAlignment="1" applyProtection="1">
      <alignment horizontal="center" vertical="center"/>
      <protection hidden="1"/>
    </xf>
    <xf numFmtId="0" fontId="0" fillId="0" borderId="0" xfId="5" applyFont="1" applyAlignment="1" applyProtection="1">
      <alignment vertical="center"/>
      <protection hidden="1"/>
    </xf>
    <xf numFmtId="0" fontId="1" fillId="0" borderId="0" xfId="2" applyAlignment="1" applyProtection="1">
      <alignment vertical="center"/>
      <protection hidden="1"/>
    </xf>
    <xf numFmtId="0" fontId="1" fillId="0" borderId="0" xfId="3" applyNumberFormat="1" applyFill="1" applyBorder="1" applyAlignment="1" applyProtection="1">
      <alignment vertical="center"/>
      <protection hidden="1"/>
    </xf>
    <xf numFmtId="0" fontId="23" fillId="0" borderId="0" xfId="3" applyNumberFormat="1" applyFont="1" applyFill="1" applyBorder="1" applyAlignment="1" applyProtection="1">
      <alignment horizontal="justify" vertical="center"/>
      <protection hidden="1"/>
    </xf>
    <xf numFmtId="0" fontId="1" fillId="0" borderId="0" xfId="5" applyFont="1" applyAlignment="1" applyProtection="1">
      <alignment horizontal="left" vertical="top"/>
      <protection hidden="1"/>
    </xf>
    <xf numFmtId="165" fontId="21" fillId="0" borderId="0" xfId="0" applyNumberFormat="1" applyFont="1" applyAlignment="1" applyProtection="1">
      <alignment horizontal="center" vertical="center"/>
      <protection hidden="1"/>
    </xf>
    <xf numFmtId="0" fontId="25" fillId="0" borderId="0" xfId="0" applyFont="1" applyAlignment="1" applyProtection="1">
      <alignment vertical="center"/>
      <protection hidden="1"/>
    </xf>
    <xf numFmtId="0" fontId="21" fillId="0" borderId="0" xfId="0" applyFont="1" applyAlignment="1" applyProtection="1">
      <alignment horizontal="center"/>
      <protection hidden="1"/>
    </xf>
    <xf numFmtId="168" fontId="25" fillId="0" borderId="0" xfId="0" applyNumberFormat="1" applyFont="1" applyAlignment="1" applyProtection="1">
      <alignment horizontal="center" vertical="center" wrapText="1"/>
      <protection hidden="1"/>
    </xf>
    <xf numFmtId="0" fontId="1" fillId="0" borderId="0" xfId="0" applyFont="1" applyAlignment="1" applyProtection="1">
      <alignment horizontal="center"/>
      <protection hidden="1"/>
    </xf>
    <xf numFmtId="0" fontId="23" fillId="13" borderId="4" xfId="0" applyFont="1" applyFill="1" applyBorder="1" applyAlignment="1" applyProtection="1">
      <alignment horizontal="center" vertical="center" wrapText="1"/>
      <protection hidden="1"/>
    </xf>
    <xf numFmtId="0" fontId="40" fillId="11" borderId="2" xfId="11" applyNumberFormat="1" applyFont="1" applyFill="1" applyBorder="1" applyAlignment="1" applyProtection="1">
      <alignment horizontal="center" vertical="top" wrapText="1"/>
    </xf>
    <xf numFmtId="0" fontId="0" fillId="0" borderId="2" xfId="0" applyBorder="1" applyAlignment="1">
      <alignment horizontal="center" vertical="center"/>
    </xf>
    <xf numFmtId="1" fontId="3" fillId="0" borderId="8" xfId="3" applyNumberFormat="1" applyFont="1" applyFill="1" applyBorder="1" applyAlignment="1" applyProtection="1">
      <alignment horizontal="center" vertical="top"/>
      <protection locked="0" hidden="1"/>
    </xf>
    <xf numFmtId="0" fontId="40" fillId="11" borderId="2" xfId="11" applyNumberFormat="1" applyFont="1" applyFill="1" applyBorder="1" applyAlignment="1" applyProtection="1">
      <alignment vertical="top" wrapText="1"/>
    </xf>
    <xf numFmtId="0" fontId="3" fillId="0" borderId="2" xfId="0" applyFont="1" applyBorder="1" applyAlignment="1">
      <alignment horizontal="center" vertical="top"/>
    </xf>
    <xf numFmtId="3" fontId="3" fillId="0" borderId="2" xfId="1" applyNumberFormat="1" applyFont="1" applyFill="1" applyBorder="1" applyAlignment="1" applyProtection="1">
      <alignment horizontal="center" vertical="top"/>
    </xf>
    <xf numFmtId="0" fontId="3" fillId="0" borderId="2" xfId="0" applyFont="1" applyBorder="1" applyAlignment="1" applyProtection="1">
      <alignment vertical="top"/>
      <protection locked="0"/>
    </xf>
    <xf numFmtId="2" fontId="0" fillId="0" borderId="2" xfId="3" applyNumberFormat="1" applyFont="1" applyFill="1" applyBorder="1" applyAlignment="1" applyProtection="1">
      <alignment horizontal="right" vertical="top"/>
    </xf>
    <xf numFmtId="2" fontId="12" fillId="0" borderId="2" xfId="0" applyNumberFormat="1" applyFont="1" applyBorder="1" applyAlignment="1">
      <alignment vertical="top"/>
    </xf>
    <xf numFmtId="0" fontId="41" fillId="0" borderId="0" xfId="0" applyFont="1" applyAlignment="1">
      <alignment vertical="top"/>
    </xf>
    <xf numFmtId="0" fontId="12" fillId="0" borderId="0" xfId="0" applyFont="1" applyAlignment="1">
      <alignment vertical="top"/>
    </xf>
    <xf numFmtId="0" fontId="23" fillId="12" borderId="2" xfId="0" applyFont="1" applyFill="1" applyBorder="1" applyAlignment="1">
      <alignment horizontal="left" vertical="top" wrapText="1"/>
    </xf>
    <xf numFmtId="4" fontId="23" fillId="12" borderId="2" xfId="1" applyNumberFormat="1" applyFont="1" applyFill="1" applyBorder="1" applyAlignment="1" applyProtection="1">
      <alignment vertical="top" wrapText="1"/>
    </xf>
    <xf numFmtId="0" fontId="41" fillId="12" borderId="2" xfId="0" applyFont="1" applyFill="1" applyBorder="1" applyAlignment="1">
      <alignment vertical="top"/>
    </xf>
    <xf numFmtId="0" fontId="23" fillId="12" borderId="2" xfId="0" applyFont="1" applyFill="1" applyBorder="1" applyAlignment="1" applyProtection="1">
      <alignment horizontal="left" vertical="center" wrapText="1"/>
      <protection hidden="1"/>
    </xf>
    <xf numFmtId="2" fontId="21" fillId="0" borderId="0" xfId="2" applyNumberFormat="1" applyFont="1" applyAlignment="1" applyProtection="1">
      <alignment vertical="center"/>
      <protection hidden="1"/>
    </xf>
    <xf numFmtId="0" fontId="24" fillId="0" borderId="0" xfId="2" applyFont="1" applyAlignment="1" applyProtection="1">
      <alignment horizontal="center" vertical="center" wrapText="1"/>
      <protection hidden="1"/>
    </xf>
    <xf numFmtId="0" fontId="42" fillId="0" borderId="0" xfId="0" applyFont="1" applyAlignment="1">
      <alignment horizontal="right" vertical="top"/>
    </xf>
    <xf numFmtId="0" fontId="21" fillId="0" borderId="0" xfId="0" applyFont="1" applyAlignment="1" applyProtection="1">
      <alignment horizontal="right"/>
      <protection hidden="1"/>
    </xf>
    <xf numFmtId="2" fontId="21" fillId="0" borderId="0" xfId="0" applyNumberFormat="1" applyFont="1" applyProtection="1">
      <protection hidden="1"/>
    </xf>
    <xf numFmtId="0" fontId="23" fillId="0" borderId="0" xfId="2" applyFont="1" applyAlignment="1" applyProtection="1">
      <alignment horizontal="left" vertical="top"/>
      <protection hidden="1"/>
    </xf>
    <xf numFmtId="0" fontId="1" fillId="0" borderId="0" xfId="2" applyAlignment="1" applyProtection="1">
      <alignment horizontal="left" vertical="center"/>
      <protection hidden="1"/>
    </xf>
    <xf numFmtId="0" fontId="24" fillId="0" borderId="0" xfId="2" applyFont="1" applyAlignment="1" applyProtection="1">
      <alignment vertical="center" wrapText="1"/>
      <protection hidden="1"/>
    </xf>
    <xf numFmtId="0" fontId="21" fillId="0" borderId="0" xfId="2" applyFont="1" applyAlignment="1" applyProtection="1">
      <alignment horizontal="left" vertical="center"/>
      <protection hidden="1"/>
    </xf>
    <xf numFmtId="0" fontId="21" fillId="0" borderId="0" xfId="2" applyFont="1" applyAlignment="1" applyProtection="1">
      <alignment vertical="center"/>
      <protection hidden="1"/>
    </xf>
    <xf numFmtId="0" fontId="23" fillId="0" borderId="0" xfId="0" applyFont="1" applyAlignment="1" applyProtection="1">
      <alignment horizontal="center" vertical="center"/>
      <protection hidden="1"/>
    </xf>
    <xf numFmtId="0" fontId="23" fillId="0" borderId="0" xfId="0" applyFont="1" applyAlignment="1" applyProtection="1">
      <alignment vertical="center"/>
      <protection hidden="1"/>
    </xf>
    <xf numFmtId="0" fontId="23" fillId="0" borderId="0" xfId="0" applyFont="1" applyAlignment="1" applyProtection="1">
      <alignment horizontal="left" vertical="center" wrapText="1"/>
      <protection hidden="1"/>
    </xf>
    <xf numFmtId="0" fontId="23" fillId="0" borderId="0" xfId="0" applyFont="1" applyAlignment="1" applyProtection="1">
      <alignment horizontal="center" vertical="center" wrapText="1"/>
      <protection hidden="1"/>
    </xf>
    <xf numFmtId="174" fontId="23" fillId="0" borderId="0" xfId="1" applyNumberFormat="1" applyFont="1" applyFill="1" applyBorder="1" applyAlignment="1" applyProtection="1">
      <alignment horizontal="left" vertical="center" wrapText="1" indent="1"/>
      <protection hidden="1"/>
    </xf>
    <xf numFmtId="0" fontId="23" fillId="0" borderId="0" xfId="0" applyFont="1" applyAlignment="1" applyProtection="1">
      <alignment vertical="center" wrapText="1"/>
      <protection hidden="1"/>
    </xf>
    <xf numFmtId="174" fontId="1" fillId="0" borderId="0" xfId="1" applyNumberFormat="1" applyFont="1" applyFill="1" applyBorder="1" applyAlignment="1" applyProtection="1">
      <alignment horizontal="right" vertical="center" wrapText="1" indent="1"/>
      <protection hidden="1"/>
    </xf>
    <xf numFmtId="0" fontId="1" fillId="0" borderId="0" xfId="0" applyFont="1" applyAlignment="1" applyProtection="1">
      <alignment vertical="center" wrapText="1"/>
      <protection hidden="1"/>
    </xf>
    <xf numFmtId="2" fontId="1" fillId="0" borderId="0" xfId="2" applyNumberFormat="1" applyAlignment="1" applyProtection="1">
      <alignment horizontal="right" vertical="center"/>
      <protection hidden="1"/>
    </xf>
    <xf numFmtId="2" fontId="1" fillId="0" borderId="0" xfId="2" applyNumberFormat="1" applyAlignment="1" applyProtection="1">
      <alignment vertical="center"/>
      <protection hidden="1"/>
    </xf>
    <xf numFmtId="174" fontId="1" fillId="0" borderId="0" xfId="1" applyNumberFormat="1" applyFont="1" applyFill="1" applyBorder="1" applyAlignment="1" applyProtection="1">
      <alignment horizontal="left" vertical="center" wrapText="1"/>
      <protection hidden="1"/>
    </xf>
    <xf numFmtId="167" fontId="23" fillId="0" borderId="0" xfId="2" applyNumberFormat="1" applyFont="1" applyAlignment="1" applyProtection="1">
      <alignment horizontal="center" vertical="center"/>
      <protection hidden="1"/>
    </xf>
    <xf numFmtId="174" fontId="23" fillId="0" borderId="0" xfId="1" applyNumberFormat="1" applyFont="1" applyFill="1" applyBorder="1" applyAlignment="1" applyProtection="1">
      <alignment horizontal="right" vertical="center" wrapText="1" indent="1"/>
      <protection hidden="1"/>
    </xf>
    <xf numFmtId="174" fontId="23" fillId="0" borderId="0" xfId="1" applyNumberFormat="1" applyFont="1" applyFill="1" applyBorder="1" applyAlignment="1" applyProtection="1">
      <alignment horizontal="left" vertical="center" wrapText="1"/>
      <protection hidden="1"/>
    </xf>
    <xf numFmtId="0" fontId="23" fillId="0" borderId="0" xfId="0" applyFont="1" applyProtection="1">
      <protection hidden="1"/>
    </xf>
    <xf numFmtId="0" fontId="1" fillId="0" borderId="0" xfId="2" applyAlignment="1" applyProtection="1">
      <alignment horizontal="left" vertical="center" wrapText="1"/>
      <protection hidden="1"/>
    </xf>
    <xf numFmtId="0" fontId="1" fillId="0" borderId="0" xfId="2" applyAlignment="1" applyProtection="1">
      <alignment horizontal="right" vertical="center" wrapText="1"/>
      <protection hidden="1"/>
    </xf>
    <xf numFmtId="0" fontId="1" fillId="0" borderId="0" xfId="0" applyFont="1" applyAlignment="1" applyProtection="1">
      <alignment horizontal="left" vertical="center" wrapText="1"/>
      <protection hidden="1"/>
    </xf>
    <xf numFmtId="174" fontId="1" fillId="0" borderId="0" xfId="1" applyNumberFormat="1" applyFont="1" applyFill="1" applyBorder="1" applyAlignment="1" applyProtection="1">
      <alignment horizontal="right" vertical="center" wrapText="1"/>
      <protection hidden="1"/>
    </xf>
    <xf numFmtId="0" fontId="25" fillId="0" borderId="0" xfId="0" applyFont="1" applyAlignment="1" applyProtection="1">
      <alignment horizontal="left" vertical="center" wrapText="1"/>
      <protection hidden="1"/>
    </xf>
    <xf numFmtId="0" fontId="25" fillId="0" borderId="0" xfId="0" applyFont="1" applyAlignment="1" applyProtection="1">
      <alignment horizontal="center" vertical="center" wrapText="1"/>
      <protection hidden="1"/>
    </xf>
    <xf numFmtId="0" fontId="43" fillId="0" borderId="0" xfId="12" applyNumberFormat="1" applyFont="1" applyFill="1" applyBorder="1" applyAlignment="1" applyProtection="1">
      <alignment horizontal="center" vertical="center"/>
      <protection hidden="1"/>
    </xf>
    <xf numFmtId="0" fontId="43" fillId="0" borderId="0" xfId="12" applyNumberFormat="1" applyFont="1" applyFill="1" applyBorder="1" applyAlignment="1" applyProtection="1">
      <alignment horizontal="center" vertical="top"/>
      <protection hidden="1"/>
    </xf>
    <xf numFmtId="0" fontId="44" fillId="0" borderId="0" xfId="12" applyNumberFormat="1" applyFont="1" applyFill="1" applyBorder="1" applyAlignment="1" applyProtection="1">
      <alignment horizontal="center" vertical="top"/>
      <protection hidden="1"/>
    </xf>
    <xf numFmtId="0" fontId="45" fillId="0" borderId="0" xfId="12" applyNumberFormat="1" applyFont="1" applyFill="1" applyBorder="1" applyAlignment="1" applyProtection="1">
      <alignment horizontal="center" vertical="top"/>
      <protection hidden="1"/>
    </xf>
    <xf numFmtId="0" fontId="10" fillId="0" borderId="0" xfId="12" applyNumberFormat="1" applyFont="1" applyFill="1" applyBorder="1" applyAlignment="1" applyProtection="1">
      <alignment horizontal="center" vertical="top"/>
      <protection hidden="1"/>
    </xf>
    <xf numFmtId="0" fontId="46" fillId="0" borderId="0" xfId="12" applyNumberFormat="1" applyFont="1" applyFill="1" applyBorder="1" applyAlignment="1" applyProtection="1">
      <alignment vertical="center"/>
      <protection hidden="1"/>
    </xf>
    <xf numFmtId="0" fontId="46" fillId="0" borderId="0" xfId="12" applyNumberFormat="1" applyFont="1" applyFill="1" applyBorder="1" applyAlignment="1" applyProtection="1">
      <alignment vertical="top"/>
      <protection hidden="1"/>
    </xf>
    <xf numFmtId="0" fontId="47" fillId="0" borderId="0" xfId="12" applyNumberFormat="1" applyFont="1" applyFill="1" applyBorder="1" applyAlignment="1" applyProtection="1">
      <alignment vertical="top"/>
      <protection hidden="1"/>
    </xf>
    <xf numFmtId="0" fontId="48" fillId="0" borderId="0" xfId="12" applyNumberFormat="1" applyFont="1" applyFill="1" applyBorder="1" applyAlignment="1" applyProtection="1">
      <alignment vertical="top"/>
      <protection hidden="1"/>
    </xf>
    <xf numFmtId="0" fontId="49" fillId="0" borderId="0" xfId="12" applyNumberFormat="1" applyFont="1" applyFill="1" applyBorder="1" applyAlignment="1" applyProtection="1">
      <alignment vertical="top"/>
      <protection hidden="1"/>
    </xf>
    <xf numFmtId="0" fontId="39" fillId="0" borderId="0" xfId="12" applyNumberFormat="1" applyFont="1" applyFill="1" applyBorder="1" applyAlignment="1" applyProtection="1">
      <alignment vertical="top"/>
      <protection hidden="1"/>
    </xf>
    <xf numFmtId="0" fontId="1" fillId="0" borderId="0" xfId="0" applyFont="1" applyAlignment="1" applyProtection="1">
      <alignment horizontal="left" vertical="center" indent="1"/>
      <protection hidden="1"/>
    </xf>
    <xf numFmtId="0" fontId="1" fillId="0" borderId="0" xfId="2" applyAlignment="1" applyProtection="1">
      <alignment horizontal="left" vertical="center" indent="1"/>
      <protection hidden="1"/>
    </xf>
    <xf numFmtId="0" fontId="1" fillId="0" borderId="0" xfId="12" applyFont="1" applyAlignment="1" applyProtection="1">
      <alignment vertical="top"/>
      <protection hidden="1"/>
    </xf>
    <xf numFmtId="0" fontId="1" fillId="0" borderId="0" xfId="12" applyFont="1" applyAlignment="1" applyProtection="1">
      <alignment vertical="center"/>
      <protection hidden="1"/>
    </xf>
    <xf numFmtId="0" fontId="1" fillId="0" borderId="0" xfId="12" applyFont="1" applyAlignment="1" applyProtection="1">
      <alignment vertical="center" wrapText="1"/>
      <protection hidden="1"/>
    </xf>
    <xf numFmtId="0" fontId="46" fillId="0" borderId="0" xfId="12" applyNumberFormat="1" applyFont="1" applyFill="1" applyBorder="1" applyAlignment="1" applyProtection="1">
      <alignment horizontal="left" vertical="top" wrapText="1"/>
      <protection hidden="1"/>
    </xf>
    <xf numFmtId="0" fontId="46" fillId="0" borderId="0" xfId="12" applyNumberFormat="1" applyFont="1" applyFill="1" applyBorder="1" applyAlignment="1" applyProtection="1">
      <alignment vertical="top" wrapText="1"/>
      <protection hidden="1"/>
    </xf>
    <xf numFmtId="0" fontId="1" fillId="0" borderId="0" xfId="12" applyNumberFormat="1" applyFont="1" applyFill="1" applyBorder="1" applyAlignment="1" applyProtection="1">
      <alignment vertical="center"/>
      <protection hidden="1"/>
    </xf>
    <xf numFmtId="0" fontId="1" fillId="0" borderId="2" xfId="12" applyFont="1" applyBorder="1" applyAlignment="1" applyProtection="1">
      <alignment horizontal="center" vertical="top"/>
      <protection hidden="1"/>
    </xf>
    <xf numFmtId="4" fontId="1" fillId="9" borderId="2" xfId="12" applyNumberFormat="1" applyFont="1" applyFill="1" applyBorder="1" applyAlignment="1" applyProtection="1">
      <alignment horizontal="right" vertical="center"/>
      <protection locked="0"/>
    </xf>
    <xf numFmtId="2" fontId="46" fillId="0" borderId="0" xfId="12" applyNumberFormat="1" applyFont="1" applyFill="1" applyBorder="1" applyAlignment="1" applyProtection="1">
      <alignment vertical="center"/>
      <protection hidden="1"/>
    </xf>
    <xf numFmtId="175" fontId="50" fillId="0" borderId="0" xfId="12" applyNumberFormat="1" applyFont="1" applyFill="1" applyBorder="1" applyAlignment="1" applyProtection="1">
      <alignment vertical="center"/>
      <protection hidden="1"/>
    </xf>
    <xf numFmtId="10" fontId="1" fillId="9" borderId="2" xfId="12" applyNumberFormat="1" applyFont="1" applyFill="1" applyBorder="1" applyAlignment="1" applyProtection="1">
      <alignment horizontal="right" vertical="center"/>
      <protection locked="0"/>
    </xf>
    <xf numFmtId="10" fontId="46" fillId="0" borderId="0" xfId="12" applyNumberFormat="1" applyFont="1" applyFill="1" applyBorder="1" applyAlignment="1" applyProtection="1">
      <alignment vertical="top"/>
      <protection hidden="1"/>
    </xf>
    <xf numFmtId="0" fontId="51" fillId="0" borderId="0" xfId="12" applyNumberFormat="1" applyFont="1" applyFill="1" applyBorder="1" applyAlignment="1" applyProtection="1">
      <alignment vertical="top"/>
      <protection hidden="1"/>
    </xf>
    <xf numFmtId="0" fontId="1" fillId="0" borderId="15" xfId="12" applyFont="1" applyBorder="1" applyAlignment="1" applyProtection="1">
      <alignment horizontal="center" vertical="top"/>
      <protection hidden="1"/>
    </xf>
    <xf numFmtId="0" fontId="51" fillId="0" borderId="31" xfId="12" applyNumberFormat="1" applyFont="1" applyFill="1" applyBorder="1" applyAlignment="1" applyProtection="1">
      <alignment horizontal="right" vertical="top"/>
      <protection hidden="1"/>
    </xf>
    <xf numFmtId="0" fontId="50" fillId="0" borderId="0" xfId="12" applyNumberFormat="1" applyFont="1" applyFill="1" applyBorder="1" applyAlignment="1" applyProtection="1">
      <alignment vertical="center"/>
      <protection hidden="1"/>
    </xf>
    <xf numFmtId="0" fontId="50" fillId="0" borderId="0" xfId="12" applyNumberFormat="1" applyFont="1" applyFill="1" applyBorder="1" applyAlignment="1" applyProtection="1">
      <alignment vertical="top"/>
      <protection hidden="1"/>
    </xf>
    <xf numFmtId="0" fontId="52" fillId="0" borderId="0" xfId="12" applyNumberFormat="1" applyFont="1" applyFill="1" applyBorder="1" applyAlignment="1" applyProtection="1">
      <alignment vertical="top"/>
      <protection hidden="1"/>
    </xf>
    <xf numFmtId="0" fontId="53" fillId="0" borderId="0" xfId="12" applyNumberFormat="1" applyFont="1" applyFill="1" applyBorder="1" applyAlignment="1" applyProtection="1">
      <alignment vertical="top"/>
      <protection hidden="1"/>
    </xf>
    <xf numFmtId="0" fontId="54" fillId="0" borderId="0" xfId="12" applyNumberFormat="1" applyFont="1" applyFill="1" applyBorder="1" applyAlignment="1" applyProtection="1">
      <alignment vertical="top"/>
      <protection hidden="1"/>
    </xf>
    <xf numFmtId="0" fontId="23" fillId="0" borderId="19" xfId="12" applyFont="1" applyBorder="1" applyAlignment="1" applyProtection="1">
      <alignment horizontal="center" vertical="center" wrapText="1"/>
      <protection hidden="1"/>
    </xf>
    <xf numFmtId="0" fontId="0" fillId="0" borderId="20" xfId="12" applyNumberFormat="1" applyFont="1" applyFill="1" applyBorder="1" applyAlignment="1" applyProtection="1">
      <alignment horizontal="left" vertical="center" indent="3"/>
      <protection hidden="1"/>
    </xf>
    <xf numFmtId="0" fontId="51" fillId="0" borderId="21" xfId="12" applyNumberFormat="1" applyFont="1" applyFill="1" applyBorder="1" applyAlignment="1" applyProtection="1">
      <alignment vertical="top"/>
      <protection hidden="1"/>
    </xf>
    <xf numFmtId="0" fontId="1" fillId="0" borderId="21" xfId="12" applyFont="1" applyBorder="1" applyAlignment="1" applyProtection="1">
      <alignment horizontal="center" vertical="center"/>
      <protection hidden="1"/>
    </xf>
    <xf numFmtId="0" fontId="1" fillId="0" borderId="22" xfId="12" applyFont="1" applyBorder="1" applyAlignment="1" applyProtection="1">
      <alignment horizontal="right" vertical="center"/>
      <protection hidden="1"/>
    </xf>
    <xf numFmtId="4" fontId="1" fillId="9" borderId="36" xfId="12" applyNumberFormat="1" applyFont="1" applyFill="1" applyBorder="1" applyAlignment="1" applyProtection="1">
      <alignment horizontal="right" vertical="center" wrapText="1"/>
      <protection locked="0"/>
    </xf>
    <xf numFmtId="2" fontId="50" fillId="0" borderId="0" xfId="12" applyNumberFormat="1" applyFont="1" applyFill="1" applyBorder="1" applyAlignment="1" applyProtection="1">
      <alignment vertical="center"/>
      <protection hidden="1"/>
    </xf>
    <xf numFmtId="175" fontId="50" fillId="0" borderId="0" xfId="12" applyNumberFormat="1" applyFont="1" applyFill="1" applyBorder="1" applyAlignment="1" applyProtection="1">
      <alignment vertical="top"/>
      <protection hidden="1"/>
    </xf>
    <xf numFmtId="0" fontId="55" fillId="0" borderId="0" xfId="12" applyNumberFormat="1" applyFont="1" applyFill="1" applyBorder="1" applyAlignment="1" applyProtection="1">
      <alignment horizontal="left" vertical="center" indent="3"/>
      <protection hidden="1"/>
    </xf>
    <xf numFmtId="175" fontId="50" fillId="0" borderId="2" xfId="12" applyNumberFormat="1" applyFont="1" applyFill="1" applyBorder="1" applyAlignment="1" applyProtection="1">
      <alignment vertical="top"/>
      <protection hidden="1"/>
    </xf>
    <xf numFmtId="0" fontId="1" fillId="0" borderId="20" xfId="12" applyNumberFormat="1" applyFont="1" applyFill="1" applyBorder="1" applyAlignment="1" applyProtection="1">
      <alignment horizontal="left" vertical="center" indent="3"/>
      <protection hidden="1"/>
    </xf>
    <xf numFmtId="0" fontId="23" fillId="0" borderId="8" xfId="12" applyFont="1" applyBorder="1" applyAlignment="1" applyProtection="1">
      <alignment horizontal="center" vertical="center" wrapText="1"/>
      <protection hidden="1"/>
    </xf>
    <xf numFmtId="0" fontId="0" fillId="0" borderId="32" xfId="12" applyNumberFormat="1" applyFont="1" applyFill="1" applyBorder="1" applyAlignment="1" applyProtection="1">
      <alignment horizontal="left" vertical="center" indent="3"/>
      <protection hidden="1"/>
    </xf>
    <xf numFmtId="0" fontId="51" fillId="0" borderId="37" xfId="12" applyNumberFormat="1" applyFont="1" applyFill="1" applyBorder="1" applyAlignment="1" applyProtection="1">
      <alignment vertical="top"/>
      <protection hidden="1"/>
    </xf>
    <xf numFmtId="0" fontId="1" fillId="0" borderId="33" xfId="12" applyFont="1" applyBorder="1" applyAlignment="1" applyProtection="1">
      <alignment horizontal="right" vertical="center"/>
      <protection hidden="1"/>
    </xf>
    <xf numFmtId="0" fontId="23" fillId="15" borderId="19" xfId="12" applyFont="1" applyFill="1" applyBorder="1" applyAlignment="1" applyProtection="1">
      <alignment horizontal="center" vertical="center" wrapText="1"/>
      <protection hidden="1"/>
    </xf>
    <xf numFmtId="0" fontId="23" fillId="0" borderId="0" xfId="12" applyFont="1" applyAlignment="1" applyProtection="1">
      <alignment horizontal="center" vertical="center" wrapText="1"/>
      <protection hidden="1"/>
    </xf>
    <xf numFmtId="0" fontId="1" fillId="0" borderId="21" xfId="12" applyFont="1" applyBorder="1" applyAlignment="1" applyProtection="1">
      <alignment horizontal="right" vertical="center"/>
      <protection hidden="1"/>
    </xf>
    <xf numFmtId="10" fontId="1" fillId="9" borderId="36" xfId="12" applyNumberFormat="1" applyFont="1" applyFill="1" applyBorder="1" applyAlignment="1" applyProtection="1">
      <alignment horizontal="right" vertical="center" wrapText="1"/>
      <protection locked="0"/>
    </xf>
    <xf numFmtId="10" fontId="50" fillId="0" borderId="0" xfId="12" applyNumberFormat="1" applyFont="1" applyFill="1" applyBorder="1" applyAlignment="1" applyProtection="1">
      <alignment vertical="top"/>
      <protection hidden="1"/>
    </xf>
    <xf numFmtId="0" fontId="1" fillId="0" borderId="37" xfId="12" applyFont="1" applyBorder="1" applyAlignment="1" applyProtection="1">
      <alignment horizontal="right" vertical="center"/>
      <protection hidden="1"/>
    </xf>
    <xf numFmtId="0" fontId="1" fillId="0" borderId="10" xfId="12" applyFont="1" applyBorder="1" applyAlignment="1" applyProtection="1">
      <alignment vertical="center"/>
      <protection hidden="1"/>
    </xf>
    <xf numFmtId="0" fontId="1" fillId="0" borderId="0" xfId="12" applyFont="1" applyBorder="1" applyAlignment="1" applyProtection="1">
      <alignment horizontal="center" vertical="center"/>
      <protection hidden="1"/>
    </xf>
    <xf numFmtId="0" fontId="23" fillId="0" borderId="0" xfId="12" applyFont="1" applyBorder="1" applyAlignment="1" applyProtection="1">
      <alignment horizontal="center" vertical="center" wrapText="1"/>
      <protection hidden="1"/>
    </xf>
    <xf numFmtId="0" fontId="1" fillId="0" borderId="0" xfId="12" applyNumberFormat="1" applyFont="1" applyFill="1" applyBorder="1" applyAlignment="1" applyProtection="1">
      <alignment horizontal="left" vertical="center" indent="6"/>
      <protection hidden="1"/>
    </xf>
    <xf numFmtId="0" fontId="1" fillId="0" borderId="0" xfId="12" applyFont="1" applyBorder="1" applyAlignment="1" applyProtection="1">
      <alignment horizontal="justify" vertical="center"/>
      <protection hidden="1"/>
    </xf>
    <xf numFmtId="0" fontId="1" fillId="0" borderId="0" xfId="12" applyNumberFormat="1" applyFont="1" applyFill="1" applyBorder="1" applyAlignment="1" applyProtection="1">
      <alignment vertical="center" wrapText="1"/>
      <protection hidden="1"/>
    </xf>
    <xf numFmtId="0" fontId="0" fillId="0" borderId="0" xfId="0" applyProtection="1">
      <protection hidden="1"/>
    </xf>
    <xf numFmtId="0" fontId="1" fillId="0" borderId="0" xfId="13" applyFont="1" applyAlignment="1" applyProtection="1">
      <alignment vertical="center"/>
      <protection hidden="1"/>
    </xf>
    <xf numFmtId="167" fontId="1" fillId="0" borderId="0" xfId="0" applyNumberFormat="1" applyFont="1" applyAlignment="1" applyProtection="1">
      <alignment horizontal="center" vertical="center"/>
      <protection hidden="1"/>
    </xf>
    <xf numFmtId="0" fontId="20" fillId="0" borderId="0" xfId="13" applyProtection="1">
      <protection hidden="1"/>
    </xf>
    <xf numFmtId="166" fontId="23" fillId="0" borderId="0" xfId="13" applyNumberFormat="1" applyFont="1" applyAlignment="1" applyProtection="1">
      <alignment vertical="center"/>
      <protection hidden="1"/>
    </xf>
    <xf numFmtId="0" fontId="23" fillId="0" borderId="0" xfId="13" applyFont="1" applyAlignment="1" applyProtection="1">
      <alignment horizontal="right" vertical="center"/>
      <protection hidden="1"/>
    </xf>
    <xf numFmtId="0" fontId="23" fillId="0" borderId="0" xfId="13" applyFont="1" applyAlignment="1" applyProtection="1">
      <alignment horizontal="left" vertical="center" indent="2"/>
      <protection hidden="1"/>
    </xf>
    <xf numFmtId="0" fontId="1" fillId="0" borderId="0" xfId="13" applyFont="1" applyAlignment="1" applyProtection="1">
      <alignment horizontal="left" vertical="center" indent="1"/>
      <protection hidden="1"/>
    </xf>
    <xf numFmtId="0" fontId="23" fillId="0" borderId="1" xfId="13" applyFont="1" applyBorder="1" applyAlignment="1">
      <alignment vertical="center"/>
    </xf>
    <xf numFmtId="0" fontId="1" fillId="0" borderId="1" xfId="13" applyFont="1" applyBorder="1" applyAlignment="1">
      <alignment vertical="center"/>
    </xf>
    <xf numFmtId="0" fontId="23" fillId="0" borderId="1" xfId="13" applyFont="1" applyBorder="1" applyAlignment="1">
      <alignment horizontal="right" vertical="center"/>
    </xf>
    <xf numFmtId="0" fontId="1" fillId="0" borderId="0" xfId="13" applyFont="1" applyAlignment="1">
      <alignment vertical="center"/>
    </xf>
    <xf numFmtId="0" fontId="1" fillId="0" borderId="0" xfId="13" applyFont="1"/>
    <xf numFmtId="0" fontId="21" fillId="0" borderId="0" xfId="13" applyFont="1"/>
    <xf numFmtId="0" fontId="21" fillId="0" borderId="0" xfId="13" applyFont="1" applyAlignment="1">
      <alignment horizontal="center" vertical="center"/>
    </xf>
    <xf numFmtId="0" fontId="23" fillId="0" borderId="0" xfId="13" applyFont="1" applyAlignment="1">
      <alignment horizontal="center" vertical="center"/>
    </xf>
    <xf numFmtId="0" fontId="1" fillId="0" borderId="0" xfId="13" applyFont="1" applyAlignment="1">
      <alignment horizontal="left" vertical="center"/>
    </xf>
    <xf numFmtId="0" fontId="21" fillId="0" borderId="0" xfId="13" applyFont="1" applyAlignment="1">
      <alignment horizontal="center"/>
    </xf>
    <xf numFmtId="166" fontId="1" fillId="0" borderId="0" xfId="13" applyNumberFormat="1" applyFont="1" applyAlignment="1">
      <alignment horizontal="left" vertical="center"/>
    </xf>
    <xf numFmtId="0" fontId="1" fillId="0" borderId="0" xfId="14" applyAlignment="1">
      <alignment horizontal="left" vertical="center"/>
    </xf>
    <xf numFmtId="0" fontId="23" fillId="0" borderId="0" xfId="14" applyFont="1" applyAlignment="1">
      <alignment horizontal="left" vertical="center"/>
    </xf>
    <xf numFmtId="0" fontId="1" fillId="0" borderId="0" xfId="13" applyFont="1" applyAlignment="1">
      <alignment horizontal="justify" vertical="center"/>
    </xf>
    <xf numFmtId="0" fontId="1" fillId="0" borderId="0" xfId="15" applyAlignment="1">
      <alignment horizontal="left" vertical="center"/>
    </xf>
    <xf numFmtId="0" fontId="1" fillId="0" borderId="0" xfId="13" applyFont="1" applyAlignment="1">
      <alignment vertical="top"/>
    </xf>
    <xf numFmtId="167" fontId="1" fillId="0" borderId="0" xfId="13" applyNumberFormat="1" applyFont="1" applyAlignment="1">
      <alignment horizontal="center" vertical="top"/>
    </xf>
    <xf numFmtId="0" fontId="1" fillId="0" borderId="0" xfId="13" applyFont="1" applyAlignment="1">
      <alignment horizontal="justify"/>
    </xf>
    <xf numFmtId="0" fontId="0" fillId="0" borderId="0" xfId="13" quotePrefix="1" applyFont="1" applyAlignment="1">
      <alignment horizontal="justify"/>
    </xf>
    <xf numFmtId="4" fontId="23" fillId="0" borderId="0" xfId="13" applyNumberFormat="1" applyFont="1" applyAlignment="1">
      <alignment vertical="center"/>
    </xf>
    <xf numFmtId="0" fontId="23" fillId="0" borderId="0" xfId="13" applyFont="1" applyAlignment="1">
      <alignment horizontal="justify" vertical="center"/>
    </xf>
    <xf numFmtId="167" fontId="1" fillId="0" borderId="0" xfId="13" applyNumberFormat="1" applyFont="1" applyAlignment="1">
      <alignment horizontal="center" vertical="center"/>
    </xf>
    <xf numFmtId="0" fontId="21" fillId="0" borderId="0" xfId="13" applyFont="1" applyAlignment="1">
      <alignment vertical="center"/>
    </xf>
    <xf numFmtId="0" fontId="0" fillId="0" borderId="0" xfId="13" applyFont="1" applyAlignment="1">
      <alignment vertical="top"/>
    </xf>
    <xf numFmtId="0" fontId="1" fillId="0" borderId="0" xfId="13" applyFont="1" applyAlignment="1">
      <alignment horizontal="center" vertical="top"/>
    </xf>
    <xf numFmtId="0" fontId="1" fillId="0" borderId="0" xfId="0" applyFont="1" applyAlignment="1">
      <alignment horizontal="center" vertical="center" wrapText="1"/>
    </xf>
    <xf numFmtId="0" fontId="1" fillId="0" borderId="0" xfId="0" applyFont="1"/>
    <xf numFmtId="167" fontId="1" fillId="0" borderId="0" xfId="0" applyNumberFormat="1" applyFont="1" applyAlignment="1">
      <alignment horizontal="center" vertical="center"/>
    </xf>
    <xf numFmtId="0" fontId="1" fillId="0" borderId="0" xfId="0" applyFont="1" applyAlignment="1">
      <alignment horizontal="right" vertical="center"/>
    </xf>
    <xf numFmtId="166" fontId="23" fillId="0" borderId="0" xfId="13" applyNumberFormat="1" applyFont="1" applyAlignment="1">
      <alignment vertical="center"/>
    </xf>
    <xf numFmtId="0" fontId="23" fillId="0" borderId="0" xfId="13" applyFont="1" applyAlignment="1">
      <alignment horizontal="right" vertical="center"/>
    </xf>
    <xf numFmtId="0" fontId="23" fillId="0" borderId="0" xfId="13" applyFont="1" applyAlignment="1">
      <alignment horizontal="left" vertical="center" indent="2"/>
    </xf>
    <xf numFmtId="0" fontId="23" fillId="0" borderId="0" xfId="13" applyFont="1" applyAlignment="1">
      <alignment horizontal="left" vertical="center" indent="1"/>
    </xf>
    <xf numFmtId="0" fontId="1" fillId="0" borderId="0" xfId="13" applyFont="1" applyAlignment="1">
      <alignment horizontal="left" vertical="center" indent="1"/>
    </xf>
    <xf numFmtId="0" fontId="1" fillId="0" borderId="0" xfId="0" applyFont="1" applyAlignment="1">
      <alignment horizontal="left" vertical="center" indent="2"/>
    </xf>
    <xf numFmtId="0" fontId="23" fillId="0" borderId="0" xfId="0" applyFont="1" applyAlignment="1">
      <alignment horizontal="left" vertical="center"/>
    </xf>
    <xf numFmtId="0" fontId="1" fillId="9" borderId="21" xfId="0" applyFont="1" applyFill="1" applyBorder="1" applyAlignment="1" applyProtection="1">
      <alignment horizontal="left" vertical="center"/>
      <protection locked="0"/>
    </xf>
    <xf numFmtId="0" fontId="0" fillId="0" borderId="0" xfId="0" applyAlignment="1">
      <alignment wrapText="1"/>
    </xf>
    <xf numFmtId="0" fontId="23" fillId="0" borderId="0" xfId="0" applyFont="1" applyAlignment="1">
      <alignment horizontal="justify" vertical="top"/>
    </xf>
    <xf numFmtId="2" fontId="23" fillId="7" borderId="6" xfId="5" applyNumberFormat="1" applyFont="1" applyFill="1" applyBorder="1" applyAlignment="1" applyProtection="1">
      <alignment vertical="center"/>
      <protection hidden="1"/>
    </xf>
    <xf numFmtId="2" fontId="23" fillId="7" borderId="4" xfId="5" applyNumberFormat="1" applyFont="1" applyFill="1" applyBorder="1" applyAlignment="1" applyProtection="1">
      <alignment vertical="center"/>
      <protection hidden="1"/>
    </xf>
    <xf numFmtId="9" fontId="23" fillId="9" borderId="26" xfId="5" applyNumberFormat="1" applyFont="1" applyFill="1" applyBorder="1" applyAlignment="1" applyProtection="1">
      <alignment vertical="center"/>
      <protection locked="0"/>
    </xf>
    <xf numFmtId="9" fontId="23" fillId="9" borderId="28" xfId="5" applyNumberFormat="1" applyFont="1" applyFill="1" applyBorder="1" applyAlignment="1" applyProtection="1">
      <alignment vertical="center"/>
      <protection locked="0"/>
    </xf>
    <xf numFmtId="2" fontId="23" fillId="7" borderId="6" xfId="5" applyNumberFormat="1" applyFont="1" applyFill="1" applyBorder="1" applyAlignment="1" applyProtection="1">
      <alignment vertical="center" wrapText="1"/>
      <protection hidden="1"/>
    </xf>
    <xf numFmtId="2" fontId="23" fillId="7" borderId="4" xfId="5" applyNumberFormat="1" applyFont="1" applyFill="1" applyBorder="1" applyAlignment="1" applyProtection="1">
      <alignment vertical="center" wrapText="1"/>
      <protection hidden="1"/>
    </xf>
    <xf numFmtId="0" fontId="23" fillId="9" borderId="26" xfId="5" applyFont="1" applyFill="1" applyBorder="1" applyAlignment="1" applyProtection="1">
      <alignment vertical="center"/>
      <protection locked="0"/>
    </xf>
    <xf numFmtId="0" fontId="23" fillId="9" borderId="28" xfId="5" applyFont="1" applyFill="1" applyBorder="1" applyAlignment="1" applyProtection="1">
      <alignment vertical="center"/>
      <protection locked="0"/>
    </xf>
    <xf numFmtId="2" fontId="23" fillId="7" borderId="26" xfId="5" applyNumberFormat="1" applyFont="1" applyFill="1" applyBorder="1" applyAlignment="1" applyProtection="1">
      <alignment vertical="center"/>
      <protection hidden="1"/>
    </xf>
    <xf numFmtId="2" fontId="23" fillId="7" borderId="28" xfId="5" applyNumberFormat="1" applyFont="1" applyFill="1" applyBorder="1" applyAlignment="1" applyProtection="1">
      <alignment vertical="center"/>
      <protection hidden="1"/>
    </xf>
    <xf numFmtId="4" fontId="23" fillId="10" borderId="15" xfId="5" applyNumberFormat="1" applyFont="1" applyFill="1" applyBorder="1" applyAlignment="1" applyProtection="1">
      <alignment vertical="center"/>
      <protection hidden="1"/>
    </xf>
    <xf numFmtId="14" fontId="2" fillId="0" borderId="0" xfId="0" applyNumberFormat="1" applyFont="1" applyAlignment="1" applyProtection="1">
      <alignment horizontal="left" vertical="center" wrapText="1"/>
      <protection hidden="1"/>
    </xf>
    <xf numFmtId="0" fontId="2" fillId="0" borderId="0" xfId="0" applyFont="1" applyAlignment="1" applyProtection="1">
      <alignment vertical="center" wrapText="1"/>
      <protection hidden="1"/>
    </xf>
    <xf numFmtId="0" fontId="24" fillId="0" borderId="0" xfId="0" applyFont="1" applyAlignment="1" applyProtection="1">
      <alignment vertical="center" wrapText="1"/>
      <protection hidden="1"/>
    </xf>
    <xf numFmtId="0" fontId="3" fillId="10" borderId="8" xfId="0" applyFont="1" applyFill="1" applyBorder="1" applyAlignment="1">
      <alignment horizontal="center" vertical="top" wrapText="1"/>
    </xf>
    <xf numFmtId="2" fontId="3" fillId="10" borderId="8" xfId="3" applyNumberFormat="1" applyFont="1" applyFill="1" applyBorder="1" applyAlignment="1" applyProtection="1">
      <alignment horizontal="right" vertical="top"/>
      <protection locked="0" hidden="1"/>
    </xf>
    <xf numFmtId="2" fontId="3" fillId="10" borderId="2" xfId="0" applyNumberFormat="1" applyFont="1" applyFill="1" applyBorder="1" applyAlignment="1">
      <alignment horizontal="right" vertical="top"/>
    </xf>
    <xf numFmtId="0" fontId="5" fillId="10" borderId="0" xfId="0" applyFont="1" applyFill="1" applyAlignment="1">
      <alignment vertical="top"/>
    </xf>
    <xf numFmtId="0" fontId="3" fillId="10" borderId="0" xfId="0" applyFont="1" applyFill="1" applyAlignment="1">
      <alignment vertical="top"/>
    </xf>
    <xf numFmtId="2" fontId="3" fillId="10" borderId="0" xfId="0" applyNumberFormat="1" applyFont="1" applyFill="1" applyAlignment="1">
      <alignment vertical="top"/>
    </xf>
    <xf numFmtId="0" fontId="5" fillId="10" borderId="0" xfId="0" applyFont="1" applyFill="1" applyAlignment="1" applyProtection="1">
      <alignment vertical="top"/>
      <protection hidden="1"/>
    </xf>
    <xf numFmtId="0" fontId="3" fillId="0" borderId="0" xfId="2" applyFont="1" applyAlignment="1">
      <alignment horizontal="left" vertical="center"/>
    </xf>
    <xf numFmtId="0" fontId="2" fillId="0" borderId="0" xfId="3" applyNumberFormat="1" applyFont="1" applyFill="1" applyBorder="1" applyAlignment="1" applyProtection="1">
      <alignment horizontal="justify" vertical="center" wrapText="1"/>
    </xf>
    <xf numFmtId="0" fontId="2" fillId="10" borderId="2" xfId="0" applyFont="1" applyFill="1" applyBorder="1" applyAlignment="1">
      <alignment horizontal="center" vertical="top" wrapText="1"/>
    </xf>
    <xf numFmtId="10" fontId="2" fillId="10" borderId="2" xfId="0" applyNumberFormat="1" applyFont="1" applyFill="1" applyBorder="1" applyAlignment="1">
      <alignment horizontal="center" vertical="top" wrapText="1"/>
    </xf>
    <xf numFmtId="0" fontId="2" fillId="10" borderId="2" xfId="0" applyFont="1" applyFill="1" applyBorder="1" applyAlignment="1">
      <alignment vertical="top" wrapText="1"/>
    </xf>
    <xf numFmtId="0" fontId="2" fillId="10" borderId="2" xfId="0" applyFont="1" applyFill="1" applyBorder="1" applyAlignment="1">
      <alignment horizontal="center" vertical="top"/>
    </xf>
    <xf numFmtId="0" fontId="4" fillId="10" borderId="0" xfId="0" applyFont="1" applyFill="1" applyAlignment="1">
      <alignment horizontal="left" vertical="top"/>
    </xf>
    <xf numFmtId="0" fontId="5" fillId="10" borderId="0" xfId="0" applyFont="1" applyFill="1" applyAlignment="1">
      <alignment horizontal="center" vertical="top"/>
    </xf>
    <xf numFmtId="0" fontId="2" fillId="10" borderId="0" xfId="0" applyFont="1" applyFill="1" applyAlignment="1" applyProtection="1">
      <alignment horizontal="center" vertical="top" wrapText="1"/>
      <protection hidden="1"/>
    </xf>
    <xf numFmtId="0" fontId="3" fillId="10" borderId="0" xfId="0" applyFont="1" applyFill="1" applyAlignment="1">
      <alignment horizontal="center" vertical="top"/>
    </xf>
    <xf numFmtId="0" fontId="2" fillId="10" borderId="3" xfId="0" applyFont="1" applyFill="1" applyBorder="1" applyAlignment="1">
      <alignment horizontal="center" vertical="top"/>
    </xf>
    <xf numFmtId="0" fontId="2" fillId="10" borderId="4" xfId="0" applyFont="1" applyFill="1" applyBorder="1" applyAlignment="1">
      <alignment horizontal="center" vertical="top"/>
    </xf>
    <xf numFmtId="0" fontId="3" fillId="10" borderId="5" xfId="0" applyFont="1" applyFill="1" applyBorder="1" applyAlignment="1">
      <alignment horizontal="center" vertical="top"/>
    </xf>
    <xf numFmtId="0" fontId="2" fillId="10" borderId="0" xfId="0" applyFont="1" applyFill="1" applyAlignment="1" applyProtection="1">
      <alignment horizontal="center" vertical="top"/>
      <protection hidden="1"/>
    </xf>
    <xf numFmtId="0" fontId="23" fillId="10" borderId="2" xfId="3" applyNumberFormat="1" applyFont="1" applyFill="1" applyBorder="1" applyAlignment="1" applyProtection="1">
      <alignment horizontal="center" vertical="top" wrapText="1"/>
    </xf>
    <xf numFmtId="0" fontId="23" fillId="10" borderId="2" xfId="3" applyNumberFormat="1" applyFont="1" applyFill="1" applyBorder="1" applyAlignment="1" applyProtection="1">
      <alignment horizontal="justify" vertical="top" wrapText="1"/>
    </xf>
    <xf numFmtId="0" fontId="23" fillId="10" borderId="2" xfId="3" applyNumberFormat="1" applyFont="1" applyFill="1" applyBorder="1" applyAlignment="1" applyProtection="1">
      <alignment horizontal="center" vertical="top"/>
    </xf>
    <xf numFmtId="0" fontId="21" fillId="10" borderId="0" xfId="0" applyFont="1" applyFill="1" applyAlignment="1">
      <alignment vertical="top"/>
    </xf>
    <xf numFmtId="0" fontId="0" fillId="10" borderId="0" xfId="0" applyFill="1" applyAlignment="1">
      <alignment vertical="top"/>
    </xf>
    <xf numFmtId="0" fontId="23" fillId="10" borderId="2" xfId="0" applyFont="1" applyFill="1" applyBorder="1" applyAlignment="1">
      <alignment horizontal="center" vertical="top"/>
    </xf>
    <xf numFmtId="0" fontId="25" fillId="10" borderId="0" xfId="0" applyFont="1" applyFill="1" applyAlignment="1">
      <alignment horizontal="center" vertical="top"/>
    </xf>
    <xf numFmtId="0" fontId="0" fillId="8" borderId="2" xfId="0" applyFill="1" applyBorder="1" applyAlignment="1">
      <alignment horizontal="center" vertical="center" wrapText="1"/>
    </xf>
    <xf numFmtId="0" fontId="23" fillId="8" borderId="2" xfId="4" applyFont="1" applyFill="1" applyBorder="1" applyAlignment="1" applyProtection="1">
      <alignment horizontal="justify" vertical="center" wrapText="1"/>
    </xf>
    <xf numFmtId="0" fontId="23" fillId="8" borderId="2" xfId="4" applyFont="1" applyFill="1" applyBorder="1" applyAlignment="1" applyProtection="1">
      <alignment horizontal="center" vertical="center" wrapText="1"/>
    </xf>
    <xf numFmtId="2" fontId="0" fillId="8" borderId="2" xfId="0" applyNumberFormat="1" applyFill="1" applyBorder="1" applyAlignment="1">
      <alignment horizontal="right" vertical="center"/>
    </xf>
    <xf numFmtId="39" fontId="23" fillId="8" borderId="2" xfId="1" applyNumberFormat="1" applyFont="1" applyFill="1" applyBorder="1" applyAlignment="1" applyProtection="1">
      <alignment horizontal="right" vertical="center"/>
    </xf>
    <xf numFmtId="0" fontId="21" fillId="0" borderId="0" xfId="0" applyFont="1" applyAlignment="1">
      <alignment vertical="center"/>
    </xf>
    <xf numFmtId="0" fontId="0" fillId="0" borderId="0" xfId="0" applyAlignment="1">
      <alignment vertical="center"/>
    </xf>
    <xf numFmtId="1" fontId="2" fillId="10" borderId="2" xfId="3" applyNumberFormat="1" applyFont="1" applyFill="1" applyBorder="1" applyAlignment="1" applyProtection="1">
      <alignment horizontal="center" vertical="top" wrapText="1"/>
    </xf>
    <xf numFmtId="0" fontId="2" fillId="10" borderId="2" xfId="3" applyNumberFormat="1" applyFont="1" applyFill="1" applyBorder="1" applyAlignment="1" applyProtection="1">
      <alignment horizontal="center" vertical="top" wrapText="1"/>
    </xf>
    <xf numFmtId="167" fontId="2" fillId="10" borderId="2" xfId="3" applyNumberFormat="1" applyFont="1" applyFill="1" applyBorder="1" applyAlignment="1" applyProtection="1">
      <alignment horizontal="center" vertical="top" wrapText="1"/>
    </xf>
    <xf numFmtId="1" fontId="23" fillId="10" borderId="2" xfId="0" applyNumberFormat="1" applyFont="1" applyFill="1" applyBorder="1" applyAlignment="1">
      <alignment horizontal="center" vertical="top" wrapText="1"/>
    </xf>
    <xf numFmtId="0" fontId="23" fillId="10" borderId="2" xfId="0" applyFont="1" applyFill="1" applyBorder="1" applyAlignment="1">
      <alignment horizontal="center" vertical="top" wrapText="1"/>
    </xf>
    <xf numFmtId="0" fontId="2" fillId="10" borderId="2" xfId="3" applyNumberFormat="1" applyFont="1" applyFill="1" applyBorder="1" applyAlignment="1" applyProtection="1">
      <alignment horizontal="center" vertical="top"/>
    </xf>
    <xf numFmtId="0" fontId="8" fillId="10" borderId="0" xfId="0" applyFont="1" applyFill="1" applyAlignment="1">
      <alignment vertical="top"/>
    </xf>
    <xf numFmtId="0" fontId="4" fillId="10" borderId="0" xfId="3" applyNumberFormat="1" applyFont="1" applyFill="1" applyBorder="1" applyAlignment="1" applyProtection="1">
      <alignment horizontal="center" vertical="top" wrapText="1"/>
      <protection hidden="1"/>
    </xf>
    <xf numFmtId="1" fontId="2" fillId="10" borderId="2" xfId="0" applyNumberFormat="1" applyFont="1" applyFill="1" applyBorder="1" applyAlignment="1">
      <alignment horizontal="center" vertical="center"/>
    </xf>
    <xf numFmtId="1" fontId="7" fillId="10" borderId="2" xfId="0" applyNumberFormat="1" applyFont="1" applyFill="1" applyBorder="1" applyAlignment="1">
      <alignment horizontal="center" vertical="center"/>
    </xf>
    <xf numFmtId="1" fontId="7" fillId="10" borderId="2" xfId="0" applyNumberFormat="1" applyFont="1" applyFill="1" applyBorder="1" applyAlignment="1">
      <alignment horizontal="center" vertical="center" wrapText="1"/>
    </xf>
    <xf numFmtId="1" fontId="23" fillId="10" borderId="2" xfId="0" applyNumberFormat="1" applyFont="1" applyFill="1" applyBorder="1" applyAlignment="1">
      <alignment horizontal="center" vertical="center" wrapText="1"/>
    </xf>
    <xf numFmtId="0" fontId="23" fillId="10" borderId="2" xfId="0" applyFont="1" applyFill="1" applyBorder="1" applyAlignment="1">
      <alignment horizontal="center" vertical="center" wrapText="1"/>
    </xf>
    <xf numFmtId="0" fontId="2" fillId="10" borderId="2" xfId="0" applyFont="1" applyFill="1" applyBorder="1" applyAlignment="1">
      <alignment horizontal="center" vertical="center"/>
    </xf>
    <xf numFmtId="0" fontId="8" fillId="10" borderId="0" xfId="0" applyFont="1" applyFill="1" applyAlignment="1">
      <alignment vertical="center"/>
    </xf>
    <xf numFmtId="0" fontId="5" fillId="10" borderId="0" xfId="0" applyFont="1" applyFill="1" applyAlignment="1">
      <alignment vertical="center"/>
    </xf>
    <xf numFmtId="0" fontId="4" fillId="10" borderId="0" xfId="0" applyFont="1" applyFill="1" applyAlignment="1" applyProtection="1">
      <alignment horizontal="center" vertical="center"/>
      <protection hidden="1"/>
    </xf>
    <xf numFmtId="0" fontId="5" fillId="10" borderId="0" xfId="0" applyFont="1" applyFill="1" applyAlignment="1">
      <alignment horizontal="center" vertical="center"/>
    </xf>
    <xf numFmtId="0" fontId="3" fillId="10" borderId="0" xfId="0" applyFont="1" applyFill="1" applyAlignment="1">
      <alignment vertical="center"/>
    </xf>
    <xf numFmtId="170" fontId="28" fillId="12" borderId="2" xfId="0" applyNumberFormat="1" applyFont="1" applyFill="1" applyBorder="1" applyAlignment="1">
      <alignment horizontal="justify" vertical="center" wrapText="1"/>
    </xf>
    <xf numFmtId="0" fontId="3" fillId="12" borderId="2" xfId="0" applyFont="1" applyFill="1" applyBorder="1" applyAlignment="1">
      <alignment horizontal="center" vertical="center" wrapText="1"/>
    </xf>
    <xf numFmtId="0" fontId="3" fillId="12" borderId="2" xfId="0" applyFont="1" applyFill="1" applyBorder="1" applyAlignment="1">
      <alignment horizontal="center" vertical="center"/>
    </xf>
    <xf numFmtId="2" fontId="3" fillId="12" borderId="2" xfId="3" applyNumberFormat="1" applyFont="1" applyFill="1" applyBorder="1" applyAlignment="1" applyProtection="1">
      <alignment horizontal="right" vertical="center"/>
    </xf>
    <xf numFmtId="2" fontId="2" fillId="12" borderId="2" xfId="3" applyNumberFormat="1" applyFont="1" applyFill="1" applyBorder="1" applyAlignment="1" applyProtection="1">
      <alignment horizontal="right" vertical="center"/>
    </xf>
    <xf numFmtId="0" fontId="5" fillId="12" borderId="2" xfId="0" applyFont="1" applyFill="1" applyBorder="1" applyAlignment="1">
      <alignment vertical="center"/>
    </xf>
    <xf numFmtId="173" fontId="29" fillId="0" borderId="0" xfId="0" applyNumberFormat="1" applyFont="1" applyAlignment="1">
      <alignment vertical="center"/>
    </xf>
    <xf numFmtId="1" fontId="2" fillId="10" borderId="2" xfId="0" applyNumberFormat="1" applyFont="1" applyFill="1" applyBorder="1" applyAlignment="1">
      <alignment horizontal="center" vertical="top" wrapText="1"/>
    </xf>
    <xf numFmtId="0" fontId="3" fillId="10" borderId="0" xfId="9" applyNumberFormat="1" applyFont="1" applyFill="1" applyBorder="1" applyAlignment="1" applyProtection="1">
      <alignment vertical="center"/>
      <protection hidden="1"/>
    </xf>
    <xf numFmtId="0" fontId="3" fillId="10" borderId="0" xfId="9" applyNumberFormat="1" applyFont="1" applyFill="1" applyBorder="1" applyAlignment="1" applyProtection="1">
      <alignment vertical="top"/>
      <protection hidden="1"/>
    </xf>
    <xf numFmtId="1" fontId="2" fillId="10" borderId="2" xfId="0" applyNumberFormat="1" applyFont="1" applyFill="1" applyBorder="1" applyAlignment="1">
      <alignment horizontal="center" vertical="center" wrapText="1"/>
    </xf>
    <xf numFmtId="0" fontId="2" fillId="10" borderId="2" xfId="0" applyFont="1" applyFill="1" applyBorder="1" applyAlignment="1">
      <alignment horizontal="center" vertical="center" wrapText="1"/>
    </xf>
    <xf numFmtId="0" fontId="20" fillId="10" borderId="0" xfId="9" applyNumberFormat="1" applyFont="1" applyFill="1" applyBorder="1" applyAlignment="1" applyProtection="1">
      <alignment vertical="center"/>
      <protection hidden="1"/>
    </xf>
    <xf numFmtId="0" fontId="20" fillId="10" borderId="0" xfId="9" applyNumberFormat="1" applyFont="1" applyFill="1" applyBorder="1" applyAlignment="1" applyProtection="1">
      <alignment vertical="top"/>
      <protection hidden="1"/>
    </xf>
    <xf numFmtId="0" fontId="23" fillId="10" borderId="2" xfId="0" applyFont="1" applyFill="1" applyBorder="1" applyAlignment="1" applyProtection="1">
      <alignment horizontal="left" vertical="top" wrapText="1"/>
      <protection hidden="1"/>
    </xf>
    <xf numFmtId="0" fontId="2" fillId="10" borderId="34" xfId="0" applyFont="1" applyFill="1" applyBorder="1" applyAlignment="1">
      <alignment horizontal="center" vertical="top" wrapText="1"/>
    </xf>
    <xf numFmtId="0" fontId="23" fillId="10" borderId="35" xfId="0" applyFont="1" applyFill="1" applyBorder="1" applyAlignment="1">
      <alignment horizontal="left" vertical="top" wrapText="1"/>
    </xf>
    <xf numFmtId="0" fontId="38" fillId="10" borderId="2" xfId="0" applyFont="1" applyFill="1" applyBorder="1" applyAlignment="1">
      <alignment horizontal="center" vertical="top" wrapText="1"/>
    </xf>
    <xf numFmtId="0" fontId="23" fillId="10" borderId="2" xfId="0" applyFont="1" applyFill="1" applyBorder="1" applyAlignment="1" applyProtection="1">
      <alignment horizontal="center" vertical="center" wrapText="1"/>
      <protection hidden="1"/>
    </xf>
    <xf numFmtId="168" fontId="23" fillId="10" borderId="2" xfId="0" applyNumberFormat="1" applyFont="1" applyFill="1" applyBorder="1" applyAlignment="1" applyProtection="1">
      <alignment horizontal="center" vertical="center" wrapText="1"/>
      <protection hidden="1"/>
    </xf>
    <xf numFmtId="0" fontId="21" fillId="10" borderId="0" xfId="0" applyFont="1" applyFill="1" applyProtection="1">
      <protection hidden="1"/>
    </xf>
    <xf numFmtId="0" fontId="29" fillId="10" borderId="2" xfId="0" applyFont="1" applyFill="1" applyBorder="1" applyAlignment="1">
      <alignment vertical="top" wrapText="1"/>
    </xf>
    <xf numFmtId="0" fontId="21" fillId="10" borderId="0" xfId="0" applyFont="1" applyFill="1" applyAlignment="1" applyProtection="1">
      <alignment horizontal="center" vertical="center"/>
      <protection hidden="1"/>
    </xf>
    <xf numFmtId="0" fontId="1" fillId="10" borderId="0" xfId="0" applyFont="1" applyFill="1" applyProtection="1">
      <protection hidden="1"/>
    </xf>
    <xf numFmtId="0" fontId="23" fillId="10" borderId="4" xfId="0" applyFont="1" applyFill="1" applyBorder="1" applyAlignment="1" applyProtection="1">
      <alignment horizontal="center" vertical="center" wrapText="1"/>
      <protection hidden="1"/>
    </xf>
    <xf numFmtId="0" fontId="38" fillId="10" borderId="4" xfId="0" applyFont="1" applyFill="1" applyBorder="1" applyAlignment="1">
      <alignment horizontal="center" vertical="top" wrapText="1"/>
    </xf>
    <xf numFmtId="0" fontId="21" fillId="10" borderId="0" xfId="0" applyFont="1" applyFill="1" applyAlignment="1" applyProtection="1">
      <alignment horizontal="center"/>
      <protection hidden="1"/>
    </xf>
    <xf numFmtId="168" fontId="25" fillId="10" borderId="0" xfId="0" applyNumberFormat="1" applyFont="1" applyFill="1" applyAlignment="1" applyProtection="1">
      <alignment horizontal="center" vertical="center" wrapText="1"/>
      <protection hidden="1"/>
    </xf>
    <xf numFmtId="0" fontId="1" fillId="10" borderId="0" xfId="0" applyFont="1" applyFill="1" applyAlignment="1" applyProtection="1">
      <alignment horizontal="center"/>
      <protection hidden="1"/>
    </xf>
    <xf numFmtId="1" fontId="2" fillId="0" borderId="1" xfId="0" applyNumberFormat="1" applyFont="1" applyBorder="1" applyAlignment="1" applyProtection="1">
      <alignment horizontal="left" vertical="center"/>
      <protection hidden="1"/>
    </xf>
    <xf numFmtId="1" fontId="23" fillId="0" borderId="1" xfId="0" applyNumberFormat="1" applyFont="1" applyBorder="1" applyAlignment="1" applyProtection="1">
      <alignment horizontal="left" vertical="center"/>
      <protection hidden="1"/>
    </xf>
    <xf numFmtId="1" fontId="23" fillId="0" borderId="1" xfId="0" applyNumberFormat="1" applyFont="1" applyBorder="1" applyAlignment="1">
      <alignment horizontal="left" vertical="center"/>
    </xf>
    <xf numFmtId="0" fontId="4" fillId="5" borderId="0" xfId="0" applyFont="1" applyFill="1" applyAlignment="1">
      <alignment horizontal="left" vertical="center" wrapText="1"/>
    </xf>
    <xf numFmtId="0" fontId="5" fillId="5" borderId="0" xfId="0" applyFont="1" applyFill="1" applyAlignment="1">
      <alignment horizontal="center" vertical="center" wrapText="1"/>
    </xf>
    <xf numFmtId="0" fontId="5" fillId="5" borderId="0" xfId="0" applyFont="1" applyFill="1" applyAlignment="1">
      <alignment vertical="center" wrapText="1"/>
    </xf>
    <xf numFmtId="0" fontId="5" fillId="5" borderId="0" xfId="0" applyFont="1" applyFill="1" applyAlignment="1">
      <alignment vertical="center"/>
    </xf>
    <xf numFmtId="0" fontId="3" fillId="5" borderId="0" xfId="0" applyFont="1" applyFill="1" applyAlignment="1">
      <alignment vertical="center"/>
    </xf>
    <xf numFmtId="0" fontId="3" fillId="5" borderId="0" xfId="0" applyFont="1" applyFill="1" applyAlignment="1">
      <alignment horizontal="center" vertical="center"/>
    </xf>
    <xf numFmtId="15" fontId="3" fillId="5" borderId="0" xfId="0" applyNumberFormat="1" applyFont="1" applyFill="1" applyAlignment="1">
      <alignment vertical="center"/>
    </xf>
    <xf numFmtId="0" fontId="0" fillId="0" borderId="2" xfId="0" applyBorder="1" applyAlignment="1">
      <alignment horizontal="left" vertical="top" wrapText="1"/>
    </xf>
    <xf numFmtId="1" fontId="0" fillId="0" borderId="2" xfId="3" applyNumberFormat="1" applyFont="1" applyFill="1" applyBorder="1" applyAlignment="1" applyProtection="1">
      <alignment horizontal="left" vertical="top" wrapText="1"/>
      <protection locked="0" hidden="1"/>
    </xf>
    <xf numFmtId="0" fontId="0" fillId="0" borderId="2" xfId="0" applyBorder="1" applyAlignment="1">
      <alignment horizontal="center" vertical="top" wrapText="1"/>
    </xf>
    <xf numFmtId="10" fontId="0" fillId="0" borderId="2" xfId="3" applyNumberFormat="1" applyFont="1" applyFill="1" applyBorder="1" applyAlignment="1" applyProtection="1">
      <alignment horizontal="left" vertical="top" wrapText="1"/>
      <protection locked="0" hidden="1"/>
    </xf>
    <xf numFmtId="0" fontId="0" fillId="0" borderId="2" xfId="0" applyBorder="1" applyAlignment="1">
      <alignment horizontal="justify" vertical="top" wrapText="1"/>
    </xf>
    <xf numFmtId="0" fontId="0" fillId="0" borderId="2" xfId="0" applyBorder="1" applyAlignment="1">
      <alignment horizontal="center" vertical="center" wrapText="1"/>
    </xf>
    <xf numFmtId="1" fontId="3" fillId="0" borderId="2" xfId="3" applyNumberFormat="1" applyFont="1" applyFill="1" applyBorder="1" applyAlignment="1" applyProtection="1">
      <alignment horizontal="left" vertical="top" wrapText="1"/>
      <protection locked="0"/>
    </xf>
    <xf numFmtId="10" fontId="3" fillId="0" borderId="2" xfId="3" applyNumberFormat="1" applyFont="1" applyFill="1" applyBorder="1" applyAlignment="1" applyProtection="1">
      <alignment horizontal="left" vertical="top" wrapText="1"/>
      <protection locked="0" hidden="1"/>
    </xf>
    <xf numFmtId="0" fontId="58" fillId="0" borderId="0" xfId="3" applyNumberFormat="1" applyFont="1" applyFill="1" applyBorder="1" applyProtection="1">
      <alignment vertical="top"/>
    </xf>
    <xf numFmtId="0" fontId="58" fillId="0" borderId="0" xfId="0" applyFont="1" applyAlignment="1">
      <alignment vertical="center"/>
    </xf>
    <xf numFmtId="0" fontId="58" fillId="0" borderId="0" xfId="9" applyNumberFormat="1" applyFont="1" applyFill="1" applyBorder="1" applyAlignment="1" applyProtection="1">
      <alignment vertical="top"/>
      <protection hidden="1"/>
    </xf>
    <xf numFmtId="2" fontId="59" fillId="12" borderId="2" xfId="3" applyNumberFormat="1" applyFont="1" applyFill="1" applyBorder="1" applyAlignment="1" applyProtection="1">
      <alignment horizontal="right" vertical="top"/>
    </xf>
    <xf numFmtId="0" fontId="3" fillId="0" borderId="2" xfId="5" applyFont="1" applyBorder="1" applyAlignment="1" applyProtection="1">
      <alignment horizontal="center" vertical="center"/>
      <protection hidden="1"/>
    </xf>
    <xf numFmtId="0" fontId="16" fillId="0" borderId="23" xfId="5" applyFont="1" applyBorder="1" applyAlignment="1" applyProtection="1">
      <alignment horizontal="right" vertical="center"/>
      <protection hidden="1"/>
    </xf>
    <xf numFmtId="0" fontId="16" fillId="0" borderId="0" xfId="5" applyFont="1" applyAlignment="1" applyProtection="1">
      <alignment horizontal="right" vertical="center"/>
      <protection hidden="1"/>
    </xf>
    <xf numFmtId="0" fontId="18" fillId="0" borderId="2" xfId="5" applyFont="1" applyBorder="1" applyAlignment="1" applyProtection="1">
      <alignment horizontal="center" vertical="center"/>
      <protection hidden="1"/>
    </xf>
    <xf numFmtId="0" fontId="17" fillId="0" borderId="25" xfId="5" applyFont="1" applyBorder="1" applyAlignment="1" applyProtection="1">
      <alignment horizontal="right" vertical="center"/>
      <protection hidden="1"/>
    </xf>
    <xf numFmtId="0" fontId="17" fillId="0" borderId="1" xfId="5" applyFont="1" applyBorder="1" applyAlignment="1" applyProtection="1">
      <alignment horizontal="right" vertical="center"/>
      <protection hidden="1"/>
    </xf>
    <xf numFmtId="0" fontId="2" fillId="0" borderId="6" xfId="5" applyFont="1" applyBorder="1" applyAlignment="1" applyProtection="1">
      <alignment horizontal="center" vertical="center"/>
      <protection hidden="1"/>
    </xf>
    <xf numFmtId="0" fontId="2" fillId="0" borderId="7" xfId="5" applyFont="1" applyBorder="1" applyAlignment="1" applyProtection="1">
      <alignment horizontal="center" vertical="center"/>
      <protection hidden="1"/>
    </xf>
    <xf numFmtId="0" fontId="2" fillId="0" borderId="4" xfId="5" applyFont="1" applyBorder="1" applyAlignment="1" applyProtection="1">
      <alignment horizontal="center" vertical="center"/>
      <protection hidden="1"/>
    </xf>
    <xf numFmtId="0" fontId="13" fillId="0" borderId="15" xfId="5" applyFont="1" applyBorder="1" applyAlignment="1" applyProtection="1">
      <alignment horizontal="center" vertical="center" textRotation="90"/>
      <protection hidden="1"/>
    </xf>
    <xf numFmtId="0" fontId="13" fillId="0" borderId="19" xfId="5" applyFont="1" applyBorder="1" applyAlignment="1" applyProtection="1">
      <alignment horizontal="center" vertical="center" textRotation="90"/>
      <protection hidden="1"/>
    </xf>
    <xf numFmtId="0" fontId="13" fillId="0" borderId="8" xfId="5" applyFont="1" applyBorder="1" applyAlignment="1" applyProtection="1">
      <alignment horizontal="center" vertical="center" textRotation="90"/>
      <protection hidden="1"/>
    </xf>
    <xf numFmtId="0" fontId="14" fillId="3" borderId="16" xfId="5" applyFont="1" applyFill="1" applyBorder="1" applyAlignment="1" applyProtection="1">
      <alignment horizontal="left" vertical="center" wrapText="1"/>
      <protection hidden="1"/>
    </xf>
    <xf numFmtId="0" fontId="14" fillId="3" borderId="17" xfId="5" applyFont="1" applyFill="1" applyBorder="1" applyAlignment="1" applyProtection="1">
      <alignment horizontal="left" vertical="center" wrapText="1"/>
      <protection hidden="1"/>
    </xf>
    <xf numFmtId="0" fontId="14" fillId="3" borderId="18" xfId="5" applyFont="1" applyFill="1" applyBorder="1" applyAlignment="1" applyProtection="1">
      <alignment horizontal="left" vertical="center" wrapText="1"/>
      <protection hidden="1"/>
    </xf>
    <xf numFmtId="0" fontId="15" fillId="0" borderId="20" xfId="5" applyFont="1" applyBorder="1" applyAlignment="1" applyProtection="1">
      <alignment horizontal="center" vertical="center"/>
      <protection hidden="1"/>
    </xf>
    <xf numFmtId="0" fontId="15" fillId="0" borderId="21" xfId="5" applyFont="1" applyBorder="1" applyAlignment="1" applyProtection="1">
      <alignment horizontal="center" vertical="center"/>
      <protection hidden="1"/>
    </xf>
    <xf numFmtId="0" fontId="15" fillId="0" borderId="22" xfId="5" applyFont="1" applyBorder="1" applyAlignment="1" applyProtection="1">
      <alignment horizontal="center" vertical="center"/>
      <protection hidden="1"/>
    </xf>
    <xf numFmtId="0" fontId="16" fillId="0" borderId="21" xfId="5" applyFont="1" applyBorder="1" applyAlignment="1" applyProtection="1">
      <alignment horizontal="justify" vertical="center"/>
      <protection hidden="1"/>
    </xf>
    <xf numFmtId="0" fontId="16" fillId="0" borderId="22" xfId="5" applyFont="1" applyBorder="1" applyAlignment="1" applyProtection="1">
      <alignment horizontal="justify" vertical="center"/>
      <protection hidden="1"/>
    </xf>
    <xf numFmtId="0" fontId="12" fillId="0" borderId="23" xfId="5" applyFont="1" applyBorder="1"/>
    <xf numFmtId="0" fontId="12" fillId="0" borderId="0" xfId="5" applyFont="1"/>
    <xf numFmtId="0" fontId="12" fillId="0" borderId="24" xfId="5" applyFont="1" applyBorder="1"/>
    <xf numFmtId="0" fontId="16" fillId="0" borderId="26" xfId="5" applyFont="1" applyBorder="1" applyAlignment="1" applyProtection="1">
      <alignment horizontal="right" vertical="center"/>
      <protection hidden="1"/>
    </xf>
    <xf numFmtId="0" fontId="16" fillId="0" borderId="10" xfId="5" applyFont="1" applyBorder="1" applyAlignment="1" applyProtection="1">
      <alignment horizontal="right" vertical="center"/>
      <protection hidden="1"/>
    </xf>
    <xf numFmtId="0" fontId="17" fillId="0" borderId="23" xfId="5" applyFont="1" applyBorder="1" applyAlignment="1" applyProtection="1">
      <alignment horizontal="right" vertical="center"/>
      <protection hidden="1"/>
    </xf>
    <xf numFmtId="0" fontId="17" fillId="0" borderId="0" xfId="5" applyFont="1" applyAlignment="1" applyProtection="1">
      <alignment horizontal="right" vertical="center"/>
      <protection hidden="1"/>
    </xf>
    <xf numFmtId="0" fontId="2" fillId="0" borderId="27" xfId="0" applyFont="1" applyBorder="1" applyAlignment="1" applyProtection="1">
      <alignment horizontal="center" vertical="top"/>
      <protection hidden="1"/>
    </xf>
    <xf numFmtId="0" fontId="16" fillId="0" borderId="21" xfId="0" applyFont="1" applyBorder="1" applyAlignment="1" applyProtection="1">
      <alignment horizontal="center" vertical="center"/>
      <protection hidden="1"/>
    </xf>
    <xf numFmtId="0" fontId="16" fillId="0" borderId="0" xfId="0" applyFont="1" applyAlignment="1" applyProtection="1">
      <alignment horizontal="left" vertical="top"/>
      <protection hidden="1"/>
    </xf>
    <xf numFmtId="0" fontId="4" fillId="4" borderId="0" xfId="0" applyFont="1" applyFill="1" applyAlignment="1" applyProtection="1">
      <alignment horizontal="center" vertical="top" wrapText="1"/>
      <protection hidden="1"/>
    </xf>
    <xf numFmtId="0" fontId="3" fillId="9" borderId="6" xfId="6" applyFont="1" applyFill="1" applyBorder="1" applyAlignment="1" applyProtection="1">
      <alignment horizontal="left" vertical="center"/>
      <protection locked="0"/>
    </xf>
    <xf numFmtId="0" fontId="3" fillId="9" borderId="7" xfId="6" applyFont="1" applyFill="1" applyBorder="1" applyAlignment="1" applyProtection="1">
      <alignment horizontal="left" vertical="center"/>
      <protection locked="0"/>
    </xf>
    <xf numFmtId="0" fontId="3" fillId="9" borderId="4" xfId="6" applyFont="1" applyFill="1" applyBorder="1" applyAlignment="1" applyProtection="1">
      <alignment horizontal="left" vertical="center"/>
      <protection locked="0"/>
    </xf>
    <xf numFmtId="0" fontId="8" fillId="9" borderId="6" xfId="6" applyFont="1" applyFill="1" applyBorder="1" applyAlignment="1" applyProtection="1">
      <alignment horizontal="left" vertical="center"/>
      <protection locked="0"/>
    </xf>
    <xf numFmtId="0" fontId="8" fillId="9" borderId="7" xfId="6" applyFont="1" applyFill="1" applyBorder="1" applyAlignment="1" applyProtection="1">
      <alignment horizontal="left" vertical="center"/>
      <protection locked="0"/>
    </xf>
    <xf numFmtId="0" fontId="8" fillId="9" borderId="4" xfId="6" applyFont="1" applyFill="1" applyBorder="1" applyAlignment="1" applyProtection="1">
      <alignment horizontal="left" vertical="center"/>
      <protection locked="0"/>
    </xf>
    <xf numFmtId="0" fontId="3" fillId="9" borderId="16" xfId="6" applyFont="1" applyFill="1" applyBorder="1" applyAlignment="1" applyProtection="1">
      <alignment horizontal="left" vertical="center"/>
      <protection locked="0"/>
    </xf>
    <xf numFmtId="0" fontId="3" fillId="9" borderId="17" xfId="6" applyFont="1" applyFill="1" applyBorder="1" applyAlignment="1" applyProtection="1">
      <alignment horizontal="left" vertical="center"/>
      <protection locked="0"/>
    </xf>
    <xf numFmtId="0" fontId="3" fillId="9" borderId="18" xfId="6" applyFont="1" applyFill="1" applyBorder="1" applyAlignment="1" applyProtection="1">
      <alignment horizontal="left" vertical="center"/>
      <protection locked="0"/>
    </xf>
    <xf numFmtId="0" fontId="3" fillId="9" borderId="2" xfId="6" applyFont="1" applyFill="1" applyBorder="1" applyAlignment="1" applyProtection="1">
      <alignment horizontal="left" vertical="center" wrapText="1"/>
      <protection locked="0"/>
    </xf>
    <xf numFmtId="0" fontId="3" fillId="9" borderId="2" xfId="6" applyFont="1" applyFill="1" applyBorder="1" applyAlignment="1" applyProtection="1">
      <alignment horizontal="left" vertical="center"/>
      <protection locked="0"/>
    </xf>
    <xf numFmtId="0" fontId="8" fillId="9" borderId="16" xfId="6" applyFont="1" applyFill="1" applyBorder="1" applyAlignment="1" applyProtection="1">
      <alignment horizontal="left" vertical="center"/>
      <protection locked="0"/>
    </xf>
    <xf numFmtId="0" fontId="8" fillId="9" borderId="17" xfId="6" applyFont="1" applyFill="1" applyBorder="1" applyAlignment="1" applyProtection="1">
      <alignment horizontal="left" vertical="center"/>
      <protection locked="0"/>
    </xf>
    <xf numFmtId="0" fontId="8" fillId="9" borderId="18" xfId="6" applyFont="1" applyFill="1" applyBorder="1" applyAlignment="1" applyProtection="1">
      <alignment horizontal="left" vertical="center"/>
      <protection locked="0"/>
    </xf>
    <xf numFmtId="0" fontId="16" fillId="3" borderId="1" xfId="6" applyFont="1" applyFill="1" applyBorder="1" applyAlignment="1" applyProtection="1">
      <alignment horizontal="left" vertical="center" wrapText="1"/>
      <protection hidden="1"/>
    </xf>
    <xf numFmtId="0" fontId="2" fillId="0" borderId="0" xfId="6" applyFont="1" applyAlignment="1" applyProtection="1">
      <alignment horizontal="center" vertical="center"/>
      <protection hidden="1"/>
    </xf>
    <xf numFmtId="0" fontId="4" fillId="4" borderId="0" xfId="6" applyFont="1" applyFill="1" applyAlignment="1" applyProtection="1">
      <alignment horizontal="center" vertical="center"/>
      <protection hidden="1"/>
    </xf>
    <xf numFmtId="0" fontId="3" fillId="9" borderId="2" xfId="6" applyFont="1" applyFill="1" applyBorder="1" applyAlignment="1" applyProtection="1">
      <alignment horizontal="center" vertical="center"/>
      <protection locked="0"/>
    </xf>
    <xf numFmtId="0" fontId="3" fillId="9" borderId="16" xfId="6" applyFont="1" applyFill="1" applyBorder="1" applyAlignment="1" applyProtection="1">
      <alignment horizontal="center" vertical="center"/>
      <protection locked="0"/>
    </xf>
    <xf numFmtId="0" fontId="3" fillId="9" borderId="17" xfId="6" applyFont="1" applyFill="1" applyBorder="1" applyAlignment="1" applyProtection="1">
      <alignment horizontal="center" vertical="center"/>
      <protection locked="0"/>
    </xf>
    <xf numFmtId="0" fontId="3" fillId="9" borderId="18" xfId="6" applyFont="1" applyFill="1" applyBorder="1" applyAlignment="1" applyProtection="1">
      <alignment horizontal="center" vertical="center"/>
      <protection locked="0"/>
    </xf>
    <xf numFmtId="0" fontId="5" fillId="0" borderId="0" xfId="2" applyFont="1" applyAlignment="1" applyProtection="1">
      <alignment horizontal="left" vertical="top"/>
      <protection hidden="1"/>
    </xf>
    <xf numFmtId="0" fontId="3" fillId="0" borderId="0" xfId="0" applyFont="1" applyAlignment="1">
      <alignment horizontal="center" vertical="top"/>
    </xf>
    <xf numFmtId="0" fontId="4" fillId="0" borderId="0" xfId="4" applyFont="1" applyFill="1" applyBorder="1" applyAlignment="1" applyProtection="1">
      <alignment horizontal="left" vertical="top" wrapText="1"/>
      <protection hidden="1"/>
    </xf>
    <xf numFmtId="0" fontId="4" fillId="0" borderId="0" xfId="4" applyNumberFormat="1" applyFont="1" applyFill="1" applyBorder="1" applyAlignment="1" applyProtection="1">
      <alignment horizontal="left" vertical="top"/>
      <protection hidden="1"/>
    </xf>
    <xf numFmtId="0" fontId="4" fillId="0" borderId="0" xfId="4" applyNumberFormat="1" applyFont="1" applyFill="1" applyBorder="1" applyAlignment="1" applyProtection="1">
      <alignment horizontal="left" vertical="top" wrapText="1"/>
      <protection hidden="1"/>
    </xf>
    <xf numFmtId="0" fontId="5" fillId="0" borderId="0" xfId="0" applyFont="1" applyAlignment="1" applyProtection="1">
      <alignment horizontal="justify" vertical="top" wrapText="1"/>
      <protection hidden="1"/>
    </xf>
    <xf numFmtId="0" fontId="4" fillId="0" borderId="0" xfId="0" applyFont="1" applyAlignment="1">
      <alignment horizontal="center" vertical="top"/>
    </xf>
    <xf numFmtId="0" fontId="4" fillId="0" borderId="0" xfId="0" applyFont="1" applyAlignment="1" applyProtection="1">
      <alignment horizontal="justify" vertical="top" wrapText="1"/>
      <protection hidden="1"/>
    </xf>
    <xf numFmtId="0" fontId="2" fillId="0" borderId="0" xfId="0" applyFont="1" applyAlignment="1">
      <alignment horizontal="center" vertical="top"/>
    </xf>
    <xf numFmtId="0" fontId="4" fillId="0" borderId="0" xfId="0" applyFont="1" applyAlignment="1" applyProtection="1">
      <alignment horizontal="center" vertical="top"/>
      <protection hidden="1"/>
    </xf>
    <xf numFmtId="0" fontId="3" fillId="0" borderId="10" xfId="0" applyFont="1" applyBorder="1" applyAlignment="1">
      <alignment horizontal="center" vertical="top" wrapText="1"/>
    </xf>
    <xf numFmtId="10" fontId="2" fillId="7" borderId="1" xfId="0" applyNumberFormat="1" applyFont="1" applyFill="1" applyBorder="1" applyAlignment="1">
      <alignment horizontal="center" vertical="top" wrapText="1"/>
    </xf>
    <xf numFmtId="10" fontId="2" fillId="7" borderId="9" xfId="0" applyNumberFormat="1" applyFont="1" applyFill="1" applyBorder="1" applyAlignment="1">
      <alignment horizontal="center" vertical="top" wrapText="1"/>
    </xf>
    <xf numFmtId="0" fontId="2" fillId="0" borderId="7" xfId="4" applyNumberFormat="1" applyFont="1" applyFill="1" applyBorder="1" applyAlignment="1" applyProtection="1">
      <alignment horizontal="left" vertical="top"/>
    </xf>
    <xf numFmtId="0" fontId="2" fillId="0" borderId="4" xfId="4" applyNumberFormat="1" applyFont="1" applyFill="1" applyBorder="1" applyAlignment="1" applyProtection="1">
      <alignment horizontal="left" vertical="top"/>
    </xf>
    <xf numFmtId="0" fontId="2" fillId="8" borderId="6" xfId="4" applyNumberFormat="1" applyFont="1" applyFill="1" applyBorder="1" applyAlignment="1" applyProtection="1">
      <alignment horizontal="left" vertical="top" wrapText="1"/>
    </xf>
    <xf numFmtId="0" fontId="2" fillId="8" borderId="7" xfId="4" applyNumberFormat="1" applyFont="1" applyFill="1" applyBorder="1" applyAlignment="1" applyProtection="1">
      <alignment horizontal="left" vertical="top" wrapText="1"/>
    </xf>
    <xf numFmtId="0" fontId="2" fillId="8" borderId="4" xfId="4" applyNumberFormat="1" applyFont="1" applyFill="1" applyBorder="1" applyAlignment="1" applyProtection="1">
      <alignment horizontal="left" vertical="top" wrapText="1"/>
    </xf>
    <xf numFmtId="0" fontId="7" fillId="0" borderId="0" xfId="4" applyNumberFormat="1" applyFont="1" applyFill="1" applyBorder="1" applyAlignment="1" applyProtection="1">
      <alignment horizontal="justify" vertical="top"/>
    </xf>
    <xf numFmtId="0" fontId="3" fillId="0" borderId="0" xfId="0" applyFont="1" applyAlignment="1">
      <alignment horizontal="left" vertical="top" wrapText="1"/>
    </xf>
    <xf numFmtId="0" fontId="4" fillId="0" borderId="0" xfId="0" applyFont="1" applyAlignment="1" applyProtection="1">
      <alignment horizontal="center" vertical="top" wrapText="1"/>
      <protection hidden="1"/>
    </xf>
    <xf numFmtId="0" fontId="6" fillId="3" borderId="0" xfId="0" applyFont="1" applyFill="1" applyAlignment="1">
      <alignment horizontal="center" vertical="top" wrapText="1"/>
    </xf>
    <xf numFmtId="0" fontId="4" fillId="4" borderId="0" xfId="0" applyFont="1" applyFill="1" applyAlignment="1">
      <alignment horizontal="center" vertical="top"/>
    </xf>
    <xf numFmtId="0" fontId="2" fillId="0" borderId="0" xfId="0" applyFont="1" applyAlignment="1">
      <alignment horizontal="justify" vertical="top" wrapText="1"/>
    </xf>
    <xf numFmtId="0" fontId="3" fillId="0" borderId="0" xfId="2" applyFont="1" applyAlignment="1" applyProtection="1">
      <alignment horizontal="left" vertical="top"/>
      <protection hidden="1"/>
    </xf>
    <xf numFmtId="0" fontId="6" fillId="5" borderId="0" xfId="0" applyFont="1" applyFill="1" applyAlignment="1">
      <alignment horizontal="justify" vertical="center" wrapText="1"/>
    </xf>
    <xf numFmtId="0" fontId="0" fillId="0" borderId="6" xfId="0" applyBorder="1" applyAlignment="1">
      <alignment horizontal="center" vertical="top" wrapText="1"/>
    </xf>
    <xf numFmtId="0" fontId="0" fillId="0" borderId="7" xfId="0" applyBorder="1" applyAlignment="1">
      <alignment horizontal="center" vertical="top" wrapText="1"/>
    </xf>
    <xf numFmtId="0" fontId="0" fillId="0" borderId="0" xfId="0" applyAlignment="1">
      <alignment horizontal="left" vertical="top" wrapText="1"/>
    </xf>
    <xf numFmtId="0" fontId="23" fillId="0" borderId="0" xfId="0" applyFont="1" applyAlignment="1">
      <alignment horizontal="center" vertical="top"/>
    </xf>
    <xf numFmtId="0" fontId="23" fillId="0" borderId="0" xfId="2" applyFont="1" applyAlignment="1" applyProtection="1">
      <alignment horizontal="left" vertical="top"/>
      <protection hidden="1"/>
    </xf>
    <xf numFmtId="0" fontId="0" fillId="0" borderId="0" xfId="2" applyFont="1" applyAlignment="1">
      <alignment horizontal="left" vertical="top"/>
    </xf>
    <xf numFmtId="0" fontId="6" fillId="5" borderId="0" xfId="2" applyFont="1" applyFill="1" applyAlignment="1" applyProtection="1">
      <alignment horizontal="left" vertical="top"/>
      <protection hidden="1"/>
    </xf>
    <xf numFmtId="0" fontId="23" fillId="0" borderId="0" xfId="0" applyFont="1" applyAlignment="1">
      <alignment horizontal="right" vertical="top"/>
    </xf>
    <xf numFmtId="0" fontId="6" fillId="3" borderId="0" xfId="0" applyFont="1" applyFill="1" applyAlignment="1">
      <alignment horizontal="center" vertical="center" wrapText="1"/>
    </xf>
    <xf numFmtId="0" fontId="21" fillId="0" borderId="0" xfId="0" applyFont="1" applyAlignment="1">
      <alignment horizontal="center" vertical="top"/>
    </xf>
    <xf numFmtId="0" fontId="25" fillId="4" borderId="0" xfId="0" applyFont="1" applyFill="1" applyAlignment="1">
      <alignment horizontal="center" vertical="top"/>
    </xf>
    <xf numFmtId="0" fontId="23" fillId="0" borderId="0" xfId="3" applyNumberFormat="1" applyFont="1" applyFill="1" applyBorder="1" applyAlignment="1" applyProtection="1">
      <alignment horizontal="justify" vertical="top" wrapText="1"/>
    </xf>
    <xf numFmtId="0" fontId="3" fillId="0" borderId="0" xfId="0" applyFont="1" applyAlignment="1">
      <alignment horizontal="right" vertical="top"/>
    </xf>
    <xf numFmtId="170" fontId="28" fillId="12" borderId="6" xfId="0" applyNumberFormat="1" applyFont="1" applyFill="1" applyBorder="1" applyAlignment="1">
      <alignment horizontal="left" vertical="top" wrapText="1"/>
    </xf>
    <xf numFmtId="170" fontId="28" fillId="12" borderId="7" xfId="0" applyNumberFormat="1" applyFont="1" applyFill="1" applyBorder="1" applyAlignment="1">
      <alignment horizontal="left" vertical="top" wrapText="1"/>
    </xf>
    <xf numFmtId="170" fontId="28" fillId="12" borderId="4" xfId="0" applyNumberFormat="1" applyFont="1" applyFill="1" applyBorder="1" applyAlignment="1">
      <alignment horizontal="left" vertical="top" wrapText="1"/>
    </xf>
    <xf numFmtId="0" fontId="2" fillId="0" borderId="0" xfId="0" applyFont="1" applyAlignment="1">
      <alignment horizontal="left" vertical="top" wrapText="1"/>
    </xf>
    <xf numFmtId="1" fontId="2" fillId="0" borderId="0" xfId="0" applyNumberFormat="1" applyFont="1" applyAlignment="1">
      <alignment horizontal="right" vertical="top"/>
    </xf>
    <xf numFmtId="1" fontId="2" fillId="0" borderId="0" xfId="0" applyNumberFormat="1" applyFont="1" applyAlignment="1">
      <alignment horizontal="center" vertical="center" wrapText="1"/>
    </xf>
    <xf numFmtId="1" fontId="8" fillId="0" borderId="0" xfId="0" applyNumberFormat="1" applyFont="1" applyAlignment="1">
      <alignment horizontal="center" vertical="center" wrapText="1"/>
    </xf>
    <xf numFmtId="1" fontId="3" fillId="12" borderId="6" xfId="0" applyNumberFormat="1" applyFont="1" applyFill="1" applyBorder="1" applyAlignment="1">
      <alignment horizontal="center" vertical="center" wrapText="1"/>
    </xf>
    <xf numFmtId="1" fontId="3" fillId="12" borderId="7" xfId="0" applyNumberFormat="1" applyFont="1" applyFill="1" applyBorder="1" applyAlignment="1">
      <alignment horizontal="center" vertical="center" wrapText="1"/>
    </xf>
    <xf numFmtId="1" fontId="3" fillId="12" borderId="4" xfId="0" applyNumberFormat="1" applyFont="1" applyFill="1" applyBorder="1" applyAlignment="1">
      <alignment horizontal="center" vertical="center" wrapText="1"/>
    </xf>
    <xf numFmtId="2" fontId="3" fillId="0" borderId="6" xfId="3" applyNumberFormat="1" applyFont="1" applyFill="1" applyBorder="1" applyAlignment="1" applyProtection="1">
      <alignment horizontal="center" vertical="top"/>
    </xf>
    <xf numFmtId="2" fontId="3" fillId="0" borderId="7" xfId="3" applyNumberFormat="1" applyFont="1" applyFill="1" applyBorder="1" applyAlignment="1" applyProtection="1">
      <alignment horizontal="center" vertical="top"/>
    </xf>
    <xf numFmtId="2" fontId="3" fillId="0" borderId="4" xfId="3" applyNumberFormat="1" applyFont="1" applyFill="1" applyBorder="1" applyAlignment="1" applyProtection="1">
      <alignment horizontal="center" vertical="top"/>
    </xf>
    <xf numFmtId="0" fontId="4" fillId="5" borderId="0" xfId="0" applyFont="1" applyFill="1" applyAlignment="1">
      <alignment horizontal="center" vertical="top"/>
    </xf>
    <xf numFmtId="0" fontId="2" fillId="0" borderId="0" xfId="0" applyFont="1" applyAlignment="1">
      <alignment horizontal="right" vertical="top"/>
    </xf>
    <xf numFmtId="1" fontId="2" fillId="0" borderId="0" xfId="3" applyNumberFormat="1" applyFont="1" applyFill="1" applyBorder="1" applyAlignment="1" applyProtection="1">
      <alignment horizontal="left" vertical="top" wrapText="1"/>
    </xf>
    <xf numFmtId="0" fontId="2" fillId="0" borderId="0" xfId="0" applyFont="1" applyAlignment="1" applyProtection="1">
      <alignment horizontal="left" vertical="center" wrapText="1"/>
      <protection hidden="1"/>
    </xf>
    <xf numFmtId="1" fontId="3" fillId="12" borderId="6" xfId="0" applyNumberFormat="1" applyFont="1" applyFill="1" applyBorder="1" applyAlignment="1">
      <alignment horizontal="center" vertical="top" wrapText="1"/>
    </xf>
    <xf numFmtId="1" fontId="3" fillId="12" borderId="7" xfId="0" applyNumberFormat="1" applyFont="1" applyFill="1" applyBorder="1" applyAlignment="1">
      <alignment horizontal="center" vertical="top" wrapText="1"/>
    </xf>
    <xf numFmtId="1" fontId="3" fillId="12" borderId="4" xfId="0" applyNumberFormat="1" applyFont="1" applyFill="1" applyBorder="1" applyAlignment="1">
      <alignment horizontal="center" vertical="top" wrapText="1"/>
    </xf>
    <xf numFmtId="170" fontId="28" fillId="12" borderId="6" xfId="0" applyNumberFormat="1" applyFont="1" applyFill="1" applyBorder="1" applyAlignment="1">
      <alignment horizontal="center" vertical="top" wrapText="1"/>
    </xf>
    <xf numFmtId="170" fontId="28" fillId="12" borderId="7" xfId="0" applyNumberFormat="1" applyFont="1" applyFill="1" applyBorder="1" applyAlignment="1">
      <alignment horizontal="center" vertical="top" wrapText="1"/>
    </xf>
    <xf numFmtId="170" fontId="28" fillId="12" borderId="4" xfId="0" applyNumberFormat="1" applyFont="1" applyFill="1" applyBorder="1" applyAlignment="1">
      <alignment horizontal="center" vertical="top" wrapText="1"/>
    </xf>
    <xf numFmtId="170" fontId="28" fillId="12" borderId="10" xfId="0" applyNumberFormat="1" applyFont="1" applyFill="1" applyBorder="1" applyAlignment="1">
      <alignment horizontal="center" vertical="top" wrapText="1"/>
    </xf>
    <xf numFmtId="170" fontId="28" fillId="12" borderId="28" xfId="0" applyNumberFormat="1" applyFont="1" applyFill="1" applyBorder="1" applyAlignment="1">
      <alignment horizontal="center" vertical="top" wrapText="1"/>
    </xf>
    <xf numFmtId="0" fontId="6" fillId="3" borderId="0" xfId="0" applyFont="1" applyFill="1" applyAlignment="1" applyProtection="1">
      <alignment horizontal="center" vertical="center" wrapText="1"/>
      <protection hidden="1"/>
    </xf>
    <xf numFmtId="0" fontId="4" fillId="4" borderId="0" xfId="0" applyFont="1" applyFill="1" applyAlignment="1" applyProtection="1">
      <alignment horizontal="center" vertical="center"/>
      <protection hidden="1"/>
    </xf>
    <xf numFmtId="0" fontId="23" fillId="0" borderId="0" xfId="0" applyFont="1" applyAlignment="1" applyProtection="1">
      <alignment horizontal="left" vertical="center" wrapText="1"/>
      <protection hidden="1"/>
    </xf>
    <xf numFmtId="0" fontId="0" fillId="0" borderId="0" xfId="2" applyFont="1" applyAlignment="1">
      <alignment horizontal="left" vertical="center"/>
    </xf>
    <xf numFmtId="170" fontId="33" fillId="12" borderId="6" xfId="0" applyNumberFormat="1" applyFont="1" applyFill="1" applyBorder="1" applyAlignment="1">
      <alignment horizontal="center" vertical="top" wrapText="1"/>
    </xf>
    <xf numFmtId="170" fontId="33" fillId="12" borderId="7" xfId="0" applyNumberFormat="1" applyFont="1" applyFill="1" applyBorder="1" applyAlignment="1">
      <alignment horizontal="center" vertical="top" wrapText="1"/>
    </xf>
    <xf numFmtId="170" fontId="33" fillId="12" borderId="4" xfId="0" applyNumberFormat="1" applyFont="1" applyFill="1" applyBorder="1" applyAlignment="1">
      <alignment horizontal="center" vertical="top" wrapText="1"/>
    </xf>
    <xf numFmtId="170" fontId="33" fillId="12" borderId="10" xfId="0" applyNumberFormat="1" applyFont="1" applyFill="1" applyBorder="1" applyAlignment="1">
      <alignment horizontal="center" vertical="top" wrapText="1"/>
    </xf>
    <xf numFmtId="170" fontId="33" fillId="12" borderId="28" xfId="0" applyNumberFormat="1" applyFont="1" applyFill="1" applyBorder="1" applyAlignment="1">
      <alignment horizontal="center" vertical="top" wrapText="1"/>
    </xf>
    <xf numFmtId="0" fontId="25" fillId="4" borderId="0" xfId="0" applyFont="1" applyFill="1" applyAlignment="1" applyProtection="1">
      <alignment horizontal="center" vertical="center"/>
      <protection hidden="1"/>
    </xf>
    <xf numFmtId="0" fontId="23" fillId="0" borderId="0" xfId="3" applyNumberFormat="1" applyFont="1" applyFill="1" applyBorder="1" applyAlignment="1" applyProtection="1">
      <alignment horizontal="justify" vertical="center" wrapText="1"/>
    </xf>
    <xf numFmtId="0" fontId="1" fillId="0" borderId="2" xfId="5" applyFont="1" applyBorder="1" applyAlignment="1" applyProtection="1">
      <alignment horizontal="center" vertical="center"/>
      <protection hidden="1"/>
    </xf>
    <xf numFmtId="0" fontId="23" fillId="7" borderId="26" xfId="5" applyFont="1" applyFill="1" applyBorder="1" applyAlignment="1" applyProtection="1">
      <alignment horizontal="left" vertical="center" wrapText="1"/>
      <protection hidden="1"/>
    </xf>
    <xf numFmtId="0" fontId="23" fillId="7" borderId="28" xfId="5" applyFont="1" applyFill="1" applyBorder="1" applyAlignment="1" applyProtection="1">
      <alignment horizontal="left" vertical="center" wrapText="1"/>
      <protection hidden="1"/>
    </xf>
    <xf numFmtId="0" fontId="36" fillId="7" borderId="25" xfId="5" applyFont="1" applyFill="1" applyBorder="1" applyAlignment="1" applyProtection="1">
      <alignment horizontal="justify" vertical="center" wrapText="1"/>
      <protection hidden="1"/>
    </xf>
    <xf numFmtId="0" fontId="36" fillId="7" borderId="9" xfId="5" applyFont="1" applyFill="1" applyBorder="1" applyAlignment="1" applyProtection="1">
      <alignment horizontal="justify" vertical="center" wrapText="1"/>
      <protection hidden="1"/>
    </xf>
    <xf numFmtId="0" fontId="23" fillId="7" borderId="25" xfId="5" applyFont="1" applyFill="1" applyBorder="1" applyAlignment="1" applyProtection="1">
      <alignment horizontal="justify" vertical="center" wrapText="1"/>
      <protection hidden="1"/>
    </xf>
    <xf numFmtId="0" fontId="23" fillId="7" borderId="9" xfId="5" applyFont="1" applyFill="1" applyBorder="1" applyAlignment="1" applyProtection="1">
      <alignment horizontal="justify" vertical="center" wrapText="1"/>
      <protection hidden="1"/>
    </xf>
    <xf numFmtId="0" fontId="4" fillId="0" borderId="0" xfId="5" applyFont="1" applyAlignment="1" applyProtection="1">
      <alignment horizontal="center" vertical="top"/>
      <protection hidden="1"/>
    </xf>
    <xf numFmtId="0" fontId="23" fillId="7" borderId="6" xfId="5" applyFont="1" applyFill="1" applyBorder="1" applyAlignment="1" applyProtection="1">
      <alignment horizontal="left" vertical="center" wrapText="1"/>
      <protection hidden="1"/>
    </xf>
    <xf numFmtId="0" fontId="23" fillId="7" borderId="7" xfId="5" applyFont="1" applyFill="1" applyBorder="1" applyAlignment="1" applyProtection="1">
      <alignment horizontal="left" vertical="center" wrapText="1"/>
      <protection hidden="1"/>
    </xf>
    <xf numFmtId="0" fontId="1" fillId="0" borderId="0" xfId="5" applyFont="1" applyAlignment="1" applyProtection="1">
      <alignment horizontal="justify" vertical="center" wrapText="1"/>
      <protection hidden="1"/>
    </xf>
    <xf numFmtId="0" fontId="0" fillId="0" borderId="2" xfId="5" applyFont="1" applyBorder="1" applyAlignment="1" applyProtection="1">
      <alignment horizontal="justify" vertical="center" wrapText="1"/>
      <protection hidden="1"/>
    </xf>
    <xf numFmtId="0" fontId="1" fillId="0" borderId="2" xfId="5" applyFont="1" applyBorder="1" applyAlignment="1" applyProtection="1">
      <alignment horizontal="justify" vertical="center" wrapText="1"/>
      <protection hidden="1"/>
    </xf>
    <xf numFmtId="0" fontId="1" fillId="0" borderId="0" xfId="5" applyFont="1" applyAlignment="1" applyProtection="1">
      <alignment horizontal="left" vertical="top"/>
      <protection hidden="1"/>
    </xf>
    <xf numFmtId="0" fontId="23" fillId="0" borderId="6" xfId="5" applyFont="1" applyBorder="1" applyAlignment="1" applyProtection="1">
      <alignment horizontal="left" vertical="center" wrapText="1"/>
      <protection hidden="1"/>
    </xf>
    <xf numFmtId="0" fontId="23" fillId="0" borderId="4" xfId="5" applyFont="1" applyBorder="1" applyAlignment="1" applyProtection="1">
      <alignment horizontal="left" vertical="center" wrapText="1"/>
      <protection hidden="1"/>
    </xf>
    <xf numFmtId="0" fontId="23" fillId="0" borderId="6" xfId="5" applyFont="1" applyBorder="1" applyAlignment="1" applyProtection="1">
      <alignment horizontal="center" vertical="center" wrapText="1"/>
      <protection hidden="1"/>
    </xf>
    <xf numFmtId="0" fontId="23" fillId="0" borderId="4" xfId="5" applyFont="1" applyBorder="1" applyAlignment="1" applyProtection="1">
      <alignment horizontal="center" vertical="center" wrapText="1"/>
      <protection hidden="1"/>
    </xf>
    <xf numFmtId="0" fontId="23" fillId="3" borderId="0" xfId="5" applyFont="1" applyFill="1" applyAlignment="1" applyProtection="1">
      <alignment horizontal="center" vertical="center" wrapText="1"/>
      <protection hidden="1"/>
    </xf>
    <xf numFmtId="0" fontId="25" fillId="4" borderId="0" xfId="5" applyFont="1" applyFill="1" applyAlignment="1" applyProtection="1">
      <alignment horizontal="center" vertical="center"/>
      <protection hidden="1"/>
    </xf>
    <xf numFmtId="164" fontId="23" fillId="7" borderId="26" xfId="1" applyFont="1" applyFill="1" applyBorder="1" applyAlignment="1" applyProtection="1">
      <alignment horizontal="center" vertical="top"/>
      <protection hidden="1"/>
    </xf>
    <xf numFmtId="164" fontId="23" fillId="7" borderId="28" xfId="1" applyFont="1" applyFill="1" applyBorder="1" applyAlignment="1" applyProtection="1">
      <alignment horizontal="center" vertical="top"/>
      <protection hidden="1"/>
    </xf>
    <xf numFmtId="2" fontId="0" fillId="0" borderId="6" xfId="5" applyNumberFormat="1" applyFont="1" applyBorder="1" applyAlignment="1" applyProtection="1">
      <alignment horizontal="center" vertical="center" wrapText="1"/>
      <protection hidden="1"/>
    </xf>
    <xf numFmtId="2" fontId="1" fillId="0" borderId="4" xfId="5" applyNumberFormat="1" applyFont="1" applyBorder="1" applyAlignment="1" applyProtection="1">
      <alignment horizontal="center" vertical="center" wrapText="1"/>
      <protection hidden="1"/>
    </xf>
    <xf numFmtId="2" fontId="23" fillId="7" borderId="2" xfId="5" applyNumberFormat="1" applyFont="1" applyFill="1" applyBorder="1" applyAlignment="1" applyProtection="1">
      <alignment horizontal="center" vertical="center" wrapText="1"/>
      <protection hidden="1"/>
    </xf>
    <xf numFmtId="2" fontId="23" fillId="7" borderId="6" xfId="5" applyNumberFormat="1" applyFont="1" applyFill="1" applyBorder="1" applyAlignment="1" applyProtection="1">
      <alignment horizontal="center" vertical="center" wrapText="1"/>
      <protection hidden="1"/>
    </xf>
    <xf numFmtId="2" fontId="23" fillId="7" borderId="4" xfId="5" applyNumberFormat="1" applyFont="1" applyFill="1" applyBorder="1" applyAlignment="1" applyProtection="1">
      <alignment horizontal="center" vertical="center" wrapText="1"/>
      <protection hidden="1"/>
    </xf>
    <xf numFmtId="0" fontId="23" fillId="7" borderId="31" xfId="5" applyFont="1" applyFill="1" applyBorder="1" applyAlignment="1" applyProtection="1">
      <alignment horizontal="left" vertical="center" wrapText="1"/>
      <protection hidden="1"/>
    </xf>
    <xf numFmtId="0" fontId="1" fillId="0" borderId="32" xfId="5" applyFont="1" applyBorder="1" applyAlignment="1" applyProtection="1">
      <alignment horizontal="justify" vertical="center" wrapText="1"/>
      <protection hidden="1"/>
    </xf>
    <xf numFmtId="0" fontId="1" fillId="0" borderId="33" xfId="5" applyFont="1" applyBorder="1" applyAlignment="1" applyProtection="1">
      <alignment horizontal="justify" vertical="center" wrapText="1"/>
      <protection hidden="1"/>
    </xf>
    <xf numFmtId="0" fontId="23" fillId="0" borderId="2" xfId="5" applyFont="1" applyBorder="1" applyAlignment="1" applyProtection="1">
      <alignment horizontal="left" vertical="center" wrapText="1"/>
      <protection hidden="1"/>
    </xf>
    <xf numFmtId="0" fontId="0" fillId="0" borderId="32" xfId="5" applyFont="1" applyBorder="1" applyAlignment="1" applyProtection="1">
      <alignment horizontal="justify" vertical="center" wrapText="1"/>
      <protection hidden="1"/>
    </xf>
    <xf numFmtId="0" fontId="23" fillId="3" borderId="0" xfId="5" applyFont="1" applyFill="1" applyAlignment="1" applyProtection="1">
      <alignment horizontal="left" vertical="center" wrapText="1"/>
      <protection hidden="1"/>
    </xf>
    <xf numFmtId="0" fontId="23" fillId="0" borderId="0" xfId="3" applyNumberFormat="1" applyFont="1" applyFill="1" applyBorder="1" applyAlignment="1" applyProtection="1">
      <alignment horizontal="justify" vertical="center" wrapText="1"/>
      <protection hidden="1"/>
    </xf>
    <xf numFmtId="2" fontId="1" fillId="0" borderId="0" xfId="2" applyNumberFormat="1" applyAlignment="1" applyProtection="1">
      <alignment horizontal="right" vertical="center"/>
      <protection hidden="1"/>
    </xf>
    <xf numFmtId="168" fontId="25" fillId="0" borderId="0" xfId="0" applyNumberFormat="1" applyFont="1" applyAlignment="1" applyProtection="1">
      <alignment horizontal="center" vertical="center" wrapText="1"/>
      <protection hidden="1"/>
    </xf>
    <xf numFmtId="0" fontId="23" fillId="0" borderId="0" xfId="2" applyFont="1" applyAlignment="1" applyProtection="1">
      <alignment horizontal="center" vertical="center"/>
      <protection hidden="1"/>
    </xf>
    <xf numFmtId="168" fontId="23" fillId="0" borderId="0" xfId="0" applyNumberFormat="1" applyFont="1" applyAlignment="1" applyProtection="1">
      <alignment horizontal="center" vertical="center" wrapText="1"/>
      <protection hidden="1"/>
    </xf>
    <xf numFmtId="0" fontId="1" fillId="0" borderId="0" xfId="2" applyAlignment="1" applyProtection="1">
      <alignment horizontal="left" vertical="top" wrapText="1"/>
      <protection hidden="1"/>
    </xf>
    <xf numFmtId="0" fontId="23" fillId="0" borderId="0" xfId="2" applyFont="1" applyAlignment="1" applyProtection="1">
      <alignment horizontal="center" vertical="center" wrapText="1"/>
      <protection hidden="1"/>
    </xf>
    <xf numFmtId="0" fontId="23" fillId="0" borderId="0" xfId="0" applyFont="1" applyAlignment="1" applyProtection="1">
      <alignment horizontal="center" vertical="center"/>
      <protection hidden="1"/>
    </xf>
    <xf numFmtId="0" fontId="23" fillId="0" borderId="0" xfId="3" applyNumberFormat="1" applyFont="1" applyFill="1" applyBorder="1" applyAlignment="1" applyProtection="1">
      <alignment horizontal="justify" vertical="center"/>
      <protection hidden="1"/>
    </xf>
    <xf numFmtId="0" fontId="3" fillId="12" borderId="6" xfId="2" applyFont="1" applyFill="1" applyBorder="1" applyAlignment="1">
      <alignment horizontal="center" vertical="top" wrapText="1"/>
    </xf>
    <xf numFmtId="0" fontId="3" fillId="12" borderId="7" xfId="2" applyFont="1" applyFill="1" applyBorder="1" applyAlignment="1">
      <alignment horizontal="center" vertical="top" wrapText="1"/>
    </xf>
    <xf numFmtId="0" fontId="3" fillId="12" borderId="4" xfId="2" applyFont="1" applyFill="1" applyBorder="1" applyAlignment="1">
      <alignment horizontal="center" vertical="top" wrapText="1"/>
    </xf>
    <xf numFmtId="0" fontId="1" fillId="12" borderId="6" xfId="2" applyFill="1" applyBorder="1" applyAlignment="1" applyProtection="1">
      <alignment horizontal="center" vertical="center" wrapText="1"/>
      <protection hidden="1"/>
    </xf>
    <xf numFmtId="0" fontId="1" fillId="12" borderId="7" xfId="2" applyFill="1" applyBorder="1" applyAlignment="1" applyProtection="1">
      <alignment horizontal="center" vertical="center" wrapText="1"/>
      <protection hidden="1"/>
    </xf>
    <xf numFmtId="0" fontId="1" fillId="12" borderId="4" xfId="2" applyFill="1" applyBorder="1" applyAlignment="1" applyProtection="1">
      <alignment horizontal="center" vertical="center" wrapText="1"/>
      <protection hidden="1"/>
    </xf>
    <xf numFmtId="0" fontId="42" fillId="0" borderId="0" xfId="0" applyFont="1" applyAlignment="1">
      <alignment horizontal="left" vertical="top" wrapText="1"/>
    </xf>
    <xf numFmtId="0" fontId="23" fillId="0" borderId="1" xfId="2" applyFont="1" applyBorder="1" applyAlignment="1" applyProtection="1">
      <alignment horizontal="left" vertical="center"/>
      <protection hidden="1"/>
    </xf>
    <xf numFmtId="168" fontId="25" fillId="10" borderId="0" xfId="0" applyNumberFormat="1" applyFont="1" applyFill="1" applyAlignment="1" applyProtection="1">
      <alignment horizontal="center" vertical="center" wrapText="1"/>
      <protection hidden="1"/>
    </xf>
    <xf numFmtId="0" fontId="23" fillId="13" borderId="6" xfId="0" applyFont="1" applyFill="1" applyBorder="1" applyAlignment="1" applyProtection="1">
      <alignment horizontal="left" vertical="center"/>
      <protection hidden="1"/>
    </xf>
    <xf numFmtId="0" fontId="23" fillId="13" borderId="7" xfId="0" applyFont="1" applyFill="1" applyBorder="1" applyAlignment="1" applyProtection="1">
      <alignment horizontal="left" vertical="center"/>
      <protection hidden="1"/>
    </xf>
    <xf numFmtId="0" fontId="23" fillId="13" borderId="4" xfId="0" applyFont="1" applyFill="1" applyBorder="1" applyAlignment="1" applyProtection="1">
      <alignment horizontal="left" vertical="center"/>
      <protection hidden="1"/>
    </xf>
    <xf numFmtId="0" fontId="31" fillId="0" borderId="7" xfId="5" applyFont="1" applyBorder="1" applyAlignment="1" applyProtection="1">
      <alignment horizontal="center" vertical="top"/>
      <protection hidden="1"/>
    </xf>
    <xf numFmtId="0" fontId="23" fillId="3" borderId="0" xfId="2" applyFont="1" applyFill="1" applyAlignment="1" applyProtection="1">
      <alignment horizontal="center" vertical="center" wrapText="1"/>
      <protection hidden="1"/>
    </xf>
    <xf numFmtId="0" fontId="23" fillId="0" borderId="0" xfId="13" applyFont="1" applyAlignment="1" applyProtection="1">
      <alignment horizontal="left" vertical="center" indent="2"/>
      <protection hidden="1"/>
    </xf>
    <xf numFmtId="0" fontId="23" fillId="0" borderId="16" xfId="12" applyFont="1" applyBorder="1" applyAlignment="1" applyProtection="1">
      <alignment horizontal="justify" vertical="top"/>
      <protection hidden="1"/>
    </xf>
    <xf numFmtId="0" fontId="1" fillId="0" borderId="17" xfId="12" applyFont="1" applyBorder="1" applyAlignment="1" applyProtection="1">
      <alignment horizontal="justify" vertical="top"/>
      <protection hidden="1"/>
    </xf>
    <xf numFmtId="0" fontId="1" fillId="0" borderId="18" xfId="12" applyFont="1" applyBorder="1" applyAlignment="1" applyProtection="1">
      <alignment horizontal="justify" vertical="top"/>
      <protection hidden="1"/>
    </xf>
    <xf numFmtId="0" fontId="23" fillId="0" borderId="16" xfId="12" applyFont="1" applyBorder="1" applyAlignment="1" applyProtection="1">
      <alignment horizontal="justify" vertical="center"/>
      <protection hidden="1"/>
    </xf>
    <xf numFmtId="0" fontId="1" fillId="0" borderId="17" xfId="12" applyFont="1" applyBorder="1" applyAlignment="1" applyProtection="1">
      <alignment horizontal="justify" vertical="center"/>
      <protection hidden="1"/>
    </xf>
    <xf numFmtId="0" fontId="1" fillId="0" borderId="18" xfId="12" applyFont="1" applyBorder="1" applyAlignment="1" applyProtection="1">
      <alignment horizontal="justify" vertical="center"/>
      <protection hidden="1"/>
    </xf>
    <xf numFmtId="0" fontId="0" fillId="0" borderId="10" xfId="12" applyFont="1" applyBorder="1" applyAlignment="1" applyProtection="1">
      <alignment horizontal="justify" vertical="center"/>
      <protection hidden="1"/>
    </xf>
    <xf numFmtId="0" fontId="1" fillId="0" borderId="10" xfId="12" applyFont="1" applyBorder="1" applyAlignment="1" applyProtection="1">
      <alignment horizontal="justify" vertical="center"/>
      <protection hidden="1"/>
    </xf>
    <xf numFmtId="0" fontId="0" fillId="0" borderId="0" xfId="12" applyFont="1" applyBorder="1" applyAlignment="1" applyProtection="1">
      <alignment horizontal="justify" vertical="center"/>
      <protection hidden="1"/>
    </xf>
    <xf numFmtId="0" fontId="1" fillId="9" borderId="0" xfId="12" applyFont="1" applyFill="1" applyBorder="1" applyAlignment="1" applyProtection="1">
      <alignment horizontal="justify" vertical="top" wrapText="1"/>
      <protection locked="0" hidden="1"/>
    </xf>
    <xf numFmtId="0" fontId="1" fillId="0" borderId="0" xfId="12" applyFont="1" applyBorder="1" applyAlignment="1" applyProtection="1">
      <alignment horizontal="justify" vertical="center"/>
      <protection hidden="1"/>
    </xf>
    <xf numFmtId="0" fontId="23" fillId="0" borderId="6" xfId="12" applyFont="1" applyBorder="1" applyAlignment="1" applyProtection="1">
      <alignment horizontal="justify" vertical="top"/>
      <protection hidden="1"/>
    </xf>
    <xf numFmtId="0" fontId="1" fillId="0" borderId="7" xfId="12" applyFont="1" applyBorder="1" applyAlignment="1" applyProtection="1">
      <alignment horizontal="justify" vertical="top"/>
      <protection hidden="1"/>
    </xf>
    <xf numFmtId="0" fontId="1" fillId="0" borderId="4" xfId="12" applyFont="1" applyBorder="1" applyAlignment="1" applyProtection="1">
      <alignment horizontal="justify" vertical="top"/>
      <protection hidden="1"/>
    </xf>
    <xf numFmtId="0" fontId="23" fillId="14" borderId="0" xfId="12" applyNumberFormat="1" applyFont="1" applyFill="1" applyBorder="1" applyAlignment="1" applyProtection="1">
      <alignment horizontal="center" vertical="center" wrapText="1"/>
      <protection hidden="1"/>
    </xf>
    <xf numFmtId="0" fontId="23" fillId="3" borderId="0" xfId="0" applyFont="1" applyFill="1" applyAlignment="1" applyProtection="1">
      <alignment horizontal="justify" vertical="top" wrapText="1"/>
      <protection hidden="1"/>
    </xf>
    <xf numFmtId="0" fontId="1" fillId="0" borderId="0" xfId="12" applyFont="1" applyAlignment="1" applyProtection="1">
      <alignment horizontal="justify" vertical="center"/>
      <protection hidden="1"/>
    </xf>
    <xf numFmtId="0" fontId="1" fillId="0" borderId="0" xfId="0" applyFont="1" applyAlignment="1">
      <alignment horizontal="left" vertical="center" indent="2"/>
    </xf>
    <xf numFmtId="0" fontId="1" fillId="0" borderId="27" xfId="0" applyFont="1" applyBorder="1" applyAlignment="1">
      <alignment horizontal="left" vertical="center" indent="2"/>
    </xf>
    <xf numFmtId="0" fontId="1" fillId="0" borderId="38" xfId="0" applyFont="1" applyBorder="1" applyAlignment="1">
      <alignment horizontal="justify" vertical="center" wrapText="1"/>
    </xf>
    <xf numFmtId="0" fontId="6" fillId="0" borderId="0" xfId="13" quotePrefix="1" applyFont="1" applyAlignment="1">
      <alignment horizontal="center" vertical="center"/>
    </xf>
    <xf numFmtId="0" fontId="1" fillId="0" borderId="21" xfId="0" applyFont="1" applyBorder="1" applyAlignment="1">
      <alignment horizontal="left" vertical="center" indent="2"/>
    </xf>
    <xf numFmtId="0" fontId="0" fillId="9" borderId="21" xfId="0" applyFill="1" applyBorder="1" applyAlignment="1" applyProtection="1">
      <alignment horizontal="left" vertical="center"/>
      <protection locked="0"/>
    </xf>
    <xf numFmtId="0" fontId="1" fillId="9" borderId="21" xfId="0" applyFont="1" applyFill="1" applyBorder="1" applyAlignment="1" applyProtection="1">
      <alignment horizontal="left" vertical="center"/>
      <protection locked="0"/>
    </xf>
    <xf numFmtId="0" fontId="1" fillId="0" borderId="38" xfId="0" applyFont="1" applyBorder="1" applyAlignment="1">
      <alignment horizontal="left" vertical="center" indent="2"/>
    </xf>
    <xf numFmtId="0" fontId="0" fillId="0" borderId="0" xfId="13" applyFont="1" applyAlignment="1">
      <alignment horizontal="justify" vertical="top"/>
    </xf>
    <xf numFmtId="0" fontId="1" fillId="0" borderId="0" xfId="13" applyFont="1" applyAlignment="1">
      <alignment horizontal="justify" vertical="top"/>
    </xf>
    <xf numFmtId="0" fontId="57" fillId="0" borderId="0" xfId="13" applyFont="1" applyAlignment="1">
      <alignment horizontal="justify" vertical="top"/>
    </xf>
    <xf numFmtId="166" fontId="23" fillId="0" borderId="0" xfId="13" applyNumberFormat="1" applyFont="1" applyAlignment="1">
      <alignment horizontal="left" vertical="center" indent="1"/>
    </xf>
    <xf numFmtId="0" fontId="0" fillId="0" borderId="0" xfId="13" applyFont="1" applyAlignment="1">
      <alignment horizontal="center" vertical="top"/>
    </xf>
    <xf numFmtId="0" fontId="1" fillId="0" borderId="0" xfId="13" applyFont="1" applyAlignment="1">
      <alignment horizontal="center" vertical="top"/>
    </xf>
    <xf numFmtId="0" fontId="0" fillId="0" borderId="0" xfId="13" applyFont="1" applyAlignment="1">
      <alignment vertical="top" wrapText="1"/>
    </xf>
    <xf numFmtId="0" fontId="23" fillId="0" borderId="0" xfId="13" applyFont="1" applyAlignment="1">
      <alignment horizontal="center" vertical="center"/>
    </xf>
    <xf numFmtId="0" fontId="1" fillId="9" borderId="0" xfId="13" applyFont="1" applyFill="1" applyAlignment="1" applyProtection="1">
      <alignment horizontal="left" vertical="center"/>
      <protection locked="0"/>
    </xf>
    <xf numFmtId="166" fontId="1" fillId="0" borderId="0" xfId="13" applyNumberFormat="1" applyFont="1" applyAlignment="1">
      <alignment horizontal="left" vertical="center"/>
    </xf>
    <xf numFmtId="0" fontId="23" fillId="3" borderId="0" xfId="13" applyFont="1" applyFill="1" applyAlignment="1">
      <alignment horizontal="justify" vertical="top"/>
    </xf>
    <xf numFmtId="0" fontId="1" fillId="0" borderId="0" xfId="13" applyFont="1" applyAlignment="1">
      <alignment horizontal="justify" vertical="center"/>
    </xf>
    <xf numFmtId="0" fontId="23" fillId="0" borderId="0" xfId="13" applyFont="1" applyAlignment="1">
      <alignment horizontal="justify" vertical="center"/>
    </xf>
    <xf numFmtId="0" fontId="2" fillId="6" borderId="7" xfId="0" applyFont="1" applyFill="1" applyBorder="1" applyAlignment="1">
      <alignment vertical="top"/>
    </xf>
    <xf numFmtId="0" fontId="60" fillId="6" borderId="7" xfId="0" applyFont="1" applyFill="1" applyBorder="1" applyAlignment="1">
      <alignment vertical="top"/>
    </xf>
  </cellXfs>
  <cellStyles count="16">
    <cellStyle name="Comma" xfId="1" builtinId="3"/>
    <cellStyle name="Normal" xfId="0" builtinId="0"/>
    <cellStyle name="Normal_Annexures TW 04 2" xfId="13" xr:uid="{00000000-0005-0000-0000-000002000000}"/>
    <cellStyle name="Normal_Attach 3(JV)" xfId="14" xr:uid="{00000000-0005-0000-0000-000003000000}"/>
    <cellStyle name="Normal_Attacments TW 04" xfId="6" xr:uid="{00000000-0005-0000-0000-000004000000}"/>
    <cellStyle name="Normal_final 765-6Z-DOM-1" xfId="11" xr:uid="{00000000-0005-0000-0000-000005000000}"/>
    <cellStyle name="Normal_pgcil-tivim-pricesched" xfId="3" xr:uid="{00000000-0005-0000-0000-000006000000}"/>
    <cellStyle name="Normal_pgcil-tivim-pricesched_Sch-3 " xfId="8" xr:uid="{00000000-0005-0000-0000-000007000000}"/>
    <cellStyle name="Normal_PRICE SCHEDULE-4 to 6-A4" xfId="9" xr:uid="{00000000-0005-0000-0000-000008000000}"/>
    <cellStyle name="Normal_PRICE SCHEDULE-4 to 6-A4 2" xfId="12" xr:uid="{00000000-0005-0000-0000-000009000000}"/>
    <cellStyle name="Normal_Price_Schedules for Insulator Package Rev-01" xfId="5" xr:uid="{00000000-0005-0000-0000-00000A000000}"/>
    <cellStyle name="Normal_PRICE-SCHE Bihar-Rev-2-corrections" xfId="2" xr:uid="{00000000-0005-0000-0000-00000B000000}"/>
    <cellStyle name="Normal_PRICE-SCHE Bihar-Rev-2-corrections_Annexures TW 04" xfId="15" xr:uid="{00000000-0005-0000-0000-00000C000000}"/>
    <cellStyle name="Normal_PRICE-SCHE Bihar-Rev-2-corrections_Price_Schedules for Insulator Package Rev-01" xfId="10" xr:uid="{00000000-0005-0000-0000-00000D000000}"/>
    <cellStyle name="Normal_Sch-1" xfId="4" xr:uid="{00000000-0005-0000-0000-00000E000000}"/>
    <cellStyle name="Normal_Sch-3 " xfId="7" xr:uid="{00000000-0005-0000-0000-00000F000000}"/>
  </cellStyles>
  <dxfs count="62">
    <dxf>
      <font>
        <condense val="0"/>
        <extend val="0"/>
        <color indexed="9"/>
      </font>
    </dxf>
    <dxf>
      <font>
        <condense val="0"/>
        <extend val="0"/>
        <color indexed="9"/>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ont>
        <condense val="0"/>
        <extend val="0"/>
        <color indexed="10"/>
      </font>
    </dxf>
    <dxf>
      <fill>
        <patternFill>
          <bgColor rgb="FFCCFFCC"/>
        </patternFill>
      </fill>
    </dxf>
    <dxf>
      <font>
        <condense val="0"/>
        <extend val="0"/>
        <color indexed="9"/>
      </font>
      <fill>
        <patternFill patternType="none">
          <bgColor indexed="65"/>
        </patternFill>
      </fill>
    </dxf>
    <dxf>
      <font>
        <b val="0"/>
        <condense val="0"/>
        <extend val="0"/>
        <color indexed="10"/>
      </font>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bgColor theme="0"/>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3 '!A1"/></Relationships>
</file>

<file path=xl/drawings/_rels/drawing6.xml.rels><?xml version="1.0" encoding="UTF-8" standalone="yes"?>
<Relationships xmlns="http://schemas.openxmlformats.org/package/2006/relationships"><Relationship Id="rId1" Type="http://schemas.openxmlformats.org/officeDocument/2006/relationships/hyperlink" Target="#'Sch-4'!A1"/></Relationships>
</file>

<file path=xl/drawings/_rels/drawing7.xml.rels><?xml version="1.0" encoding="UTF-8" standalone="yes"?>
<Relationships xmlns="http://schemas.openxmlformats.org/package/2006/relationships"><Relationship Id="rId1" Type="http://schemas.openxmlformats.org/officeDocument/2006/relationships/hyperlink" Target="#'Sch-5'!A1"/></Relationships>
</file>

<file path=xl/drawings/_rels/drawing8.xml.rels><?xml version="1.0" encoding="UTF-8" standalone="yes"?>
<Relationships xmlns="http://schemas.openxmlformats.org/package/2006/relationships"><Relationship Id="rId1" Type="http://schemas.openxmlformats.org/officeDocument/2006/relationships/hyperlink" Target="#'Sch-5'!A1"/></Relationships>
</file>

<file path=xl/drawings/_rels/drawing9.xml.rels><?xml version="1.0" encoding="UTF-8" standalone="yes"?>
<Relationships xmlns="http://schemas.openxmlformats.org/package/2006/relationships"><Relationship Id="rId1" Type="http://schemas.openxmlformats.org/officeDocument/2006/relationships/hyperlink" Target="#'Sch-6'!A1"/></Relationships>
</file>

<file path=xl/drawings/_rels/drawing10.xml.rels><?xml version="1.0" encoding="UTF-8" standalone="yes"?>
<Relationships xmlns="http://schemas.openxmlformats.org/package/2006/relationships"><Relationship Id="rId1" Type="http://schemas.openxmlformats.org/officeDocument/2006/relationships/hyperlink" Target="#'Sch-6'!A1"/></Relationships>
</file>

<file path=xl/drawings/_rels/drawing11.xml.rels><?xml version="1.0" encoding="UTF-8" standalone="yes"?>
<Relationships xmlns="http://schemas.openxmlformats.org/package/2006/relationships"><Relationship Id="rId1" Type="http://schemas.openxmlformats.org/officeDocument/2006/relationships/hyperlink" Target="#'Sch-7'!A1"/></Relationships>
</file>

<file path=xl/drawings/_rels/drawing12.xml.rels><?xml version="1.0" encoding="UTF-8" standalone="yes"?>
<Relationships xmlns="http://schemas.openxmlformats.org/package/2006/relationships"><Relationship Id="rId1" Type="http://schemas.openxmlformats.org/officeDocument/2006/relationships/hyperlink" Target="#'Sch-7'!A1"/></Relationships>
</file>

<file path=xl/drawings/_rels/drawing13.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4.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5.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2" name="Text Box 2">
          <a:hlinkClick xmlns:r="http://schemas.openxmlformats.org/officeDocument/2006/relationships" r:id="rId1" tooltip="Skip Instructions &amp;  Proceed"/>
          <a:extLst>
            <a:ext uri="{FF2B5EF4-FFF2-40B4-BE49-F238E27FC236}">
              <a16:creationId xmlns:a16="http://schemas.microsoft.com/office/drawing/2014/main" id="{42EEFE30-264D-4D40-A068-11CC070862FD}"/>
            </a:ext>
          </a:extLst>
        </xdr:cNvPr>
        <xdr:cNvSpPr txBox="1">
          <a:spLocks noChangeArrowheads="1"/>
        </xdr:cNvSpPr>
      </xdr:nvSpPr>
      <xdr:spPr bwMode="auto">
        <a:xfrm>
          <a:off x="4457700" y="3067050"/>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3" name="AutoShape 6">
          <a:extLst>
            <a:ext uri="{FF2B5EF4-FFF2-40B4-BE49-F238E27FC236}">
              <a16:creationId xmlns:a16="http://schemas.microsoft.com/office/drawing/2014/main" id="{C4E9352A-6A29-4081-83C5-445037AF5E2D}"/>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 name="AutoShape 7">
          <a:extLst>
            <a:ext uri="{FF2B5EF4-FFF2-40B4-BE49-F238E27FC236}">
              <a16:creationId xmlns:a16="http://schemas.microsoft.com/office/drawing/2014/main" id="{D1DFBB31-B9BD-4C42-ACD8-38D8BDBD3AAD}"/>
            </a:ext>
          </a:extLst>
        </xdr:cNvPr>
        <xdr:cNvSpPr>
          <a:spLocks noChangeArrowheads="1"/>
        </xdr:cNvSpPr>
      </xdr:nvSpPr>
      <xdr:spPr bwMode="auto">
        <a:xfrm>
          <a:off x="8362950" y="40481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5" name="AutoShape 8">
          <a:extLst>
            <a:ext uri="{FF2B5EF4-FFF2-40B4-BE49-F238E27FC236}">
              <a16:creationId xmlns:a16="http://schemas.microsoft.com/office/drawing/2014/main" id="{6B6E958D-BF66-48A3-874D-6A00DAAC2563}"/>
            </a:ext>
          </a:extLst>
        </xdr:cNvPr>
        <xdr:cNvSpPr>
          <a:spLocks noChangeArrowheads="1"/>
        </xdr:cNvSpPr>
      </xdr:nvSpPr>
      <xdr:spPr bwMode="auto">
        <a:xfrm>
          <a:off x="104775" y="40481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6" name="AutoShape 9">
          <a:extLst>
            <a:ext uri="{FF2B5EF4-FFF2-40B4-BE49-F238E27FC236}">
              <a16:creationId xmlns:a16="http://schemas.microsoft.com/office/drawing/2014/main" id="{81E2F48F-636F-4AEA-B481-95829F2EE20C}"/>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7" name="Text Box 12">
          <a:hlinkClick xmlns:r="http://schemas.openxmlformats.org/officeDocument/2006/relationships" r:id="rId2" tooltip="Click For Detailed General Instructions"/>
          <a:extLst>
            <a:ext uri="{FF2B5EF4-FFF2-40B4-BE49-F238E27FC236}">
              <a16:creationId xmlns:a16="http://schemas.microsoft.com/office/drawing/2014/main" id="{B6390D47-E3CD-4C55-BB4D-FD3473E90500}"/>
            </a:ext>
          </a:extLst>
        </xdr:cNvPr>
        <xdr:cNvSpPr txBox="1">
          <a:spLocks noChangeArrowheads="1"/>
        </xdr:cNvSpPr>
      </xdr:nvSpPr>
      <xdr:spPr bwMode="auto">
        <a:xfrm>
          <a:off x="657225" y="3067050"/>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8" name="Text Box 13">
          <a:extLst>
            <a:ext uri="{FF2B5EF4-FFF2-40B4-BE49-F238E27FC236}">
              <a16:creationId xmlns:a16="http://schemas.microsoft.com/office/drawing/2014/main" id="{F67B7627-337D-416C-8222-65AA094062D7}"/>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xdr:from>
      <xdr:col>1</xdr:col>
      <xdr:colOff>0</xdr:colOff>
      <xdr:row>10</xdr:row>
      <xdr:rowOff>0</xdr:rowOff>
    </xdr:from>
    <xdr:to>
      <xdr:col>5</xdr:col>
      <xdr:colOff>52551</xdr:colOff>
      <xdr:row>14</xdr:row>
      <xdr:rowOff>85725</xdr:rowOff>
    </xdr:to>
    <xdr:pic>
      <xdr:nvPicPr>
        <xdr:cNvPr id="9" name="Picture 8">
          <a:extLst>
            <a:ext uri="{FF2B5EF4-FFF2-40B4-BE49-F238E27FC236}">
              <a16:creationId xmlns:a16="http://schemas.microsoft.com/office/drawing/2014/main" id="{C0C2A0B4-3DE2-4BC3-9822-77170E2FC59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57225" y="3495675"/>
          <a:ext cx="7643976"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 name="Group 1">
          <a:hlinkClick xmlns:r="http://schemas.openxmlformats.org/officeDocument/2006/relationships" r:id="rId1" tooltip="Click to Proceed"/>
          <a:extLst>
            <a:ext uri="{FF2B5EF4-FFF2-40B4-BE49-F238E27FC236}">
              <a16:creationId xmlns:a16="http://schemas.microsoft.com/office/drawing/2014/main" id="{45BE2039-E161-4847-B632-EB955A006908}"/>
            </a:ext>
          </a:extLst>
        </xdr:cNvPr>
        <xdr:cNvGrpSpPr>
          <a:grpSpLocks/>
        </xdr:cNvGrpSpPr>
      </xdr:nvGrpSpPr>
      <xdr:grpSpPr bwMode="auto">
        <a:xfrm>
          <a:off x="6417945" y="57150"/>
          <a:ext cx="1209675" cy="771525"/>
          <a:chOff x="804" y="5"/>
          <a:chExt cx="116" cy="73"/>
        </a:xfrm>
      </xdr:grpSpPr>
      <xdr:sp macro="" textlink="">
        <xdr:nvSpPr>
          <xdr:cNvPr id="3" name="AutoShape 2">
            <a:extLst>
              <a:ext uri="{FF2B5EF4-FFF2-40B4-BE49-F238E27FC236}">
                <a16:creationId xmlns:a16="http://schemas.microsoft.com/office/drawing/2014/main" id="{F2EEA33A-D144-4B94-A8BA-0A9848B6E05E}"/>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A00E06A9-AA85-43D2-928F-8DA088CCBB7F}"/>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2" name="Group 6">
          <a:hlinkClick xmlns:r="http://schemas.openxmlformats.org/officeDocument/2006/relationships" r:id="rId1" tooltip="Click for Sch-1"/>
          <a:extLst>
            <a:ext uri="{FF2B5EF4-FFF2-40B4-BE49-F238E27FC236}">
              <a16:creationId xmlns:a16="http://schemas.microsoft.com/office/drawing/2014/main" id="{E8E20143-953E-4D0E-A624-A8501A412AC0}"/>
            </a:ext>
          </a:extLst>
        </xdr:cNvPr>
        <xdr:cNvGrpSpPr>
          <a:grpSpLocks/>
        </xdr:cNvGrpSpPr>
      </xdr:nvGrpSpPr>
      <xdr:grpSpPr bwMode="auto">
        <a:xfrm>
          <a:off x="6282690" y="47625"/>
          <a:ext cx="575310" cy="1082040"/>
          <a:chOff x="804" y="5"/>
          <a:chExt cx="116" cy="73"/>
        </a:xfrm>
      </xdr:grpSpPr>
      <xdr:sp macro="" textlink="">
        <xdr:nvSpPr>
          <xdr:cNvPr id="3" name="AutoShape 2">
            <a:extLst>
              <a:ext uri="{FF2B5EF4-FFF2-40B4-BE49-F238E27FC236}">
                <a16:creationId xmlns:a16="http://schemas.microsoft.com/office/drawing/2014/main" id="{10A0AEEF-9ED1-4F47-9CA6-C9D4B7205F5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72C0C581-69BE-4EE3-A61A-2ADE8BD5EC20}"/>
              </a:ext>
            </a:extLst>
          </xdr:cNvPr>
          <xdr:cNvSpPr txBox="1">
            <a:spLocks noChangeArrowheads="1"/>
          </xdr:cNvSpPr>
        </xdr:nvSpPr>
        <xdr:spPr bwMode="auto">
          <a:xfrm>
            <a:off x="819"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0</xdr:row>
      <xdr:rowOff>28575</xdr:rowOff>
    </xdr:from>
    <xdr:to>
      <xdr:col>15</xdr:col>
      <xdr:colOff>0</xdr:colOff>
      <xdr:row>2</xdr:row>
      <xdr:rowOff>257175</xdr:rowOff>
    </xdr:to>
    <xdr:grpSp>
      <xdr:nvGrpSpPr>
        <xdr:cNvPr id="2" name="Group 38">
          <a:hlinkClick xmlns:r="http://schemas.openxmlformats.org/officeDocument/2006/relationships" r:id="rId1" tooltip="Click for Sch-2"/>
          <a:extLst>
            <a:ext uri="{FF2B5EF4-FFF2-40B4-BE49-F238E27FC236}">
              <a16:creationId xmlns:a16="http://schemas.microsoft.com/office/drawing/2014/main" id="{8620167F-1218-4AA2-ACC8-2DDE5B8FA579}"/>
            </a:ext>
          </a:extLst>
        </xdr:cNvPr>
        <xdr:cNvGrpSpPr>
          <a:grpSpLocks/>
        </xdr:cNvGrpSpPr>
      </xdr:nvGrpSpPr>
      <xdr:grpSpPr bwMode="auto">
        <a:xfrm>
          <a:off x="19082657" y="28575"/>
          <a:ext cx="0" cy="620486"/>
          <a:chOff x="804" y="5"/>
          <a:chExt cx="116" cy="73"/>
        </a:xfrm>
      </xdr:grpSpPr>
      <xdr:sp macro="" textlink="">
        <xdr:nvSpPr>
          <xdr:cNvPr id="3" name="AutoShape 39">
            <a:extLst>
              <a:ext uri="{FF2B5EF4-FFF2-40B4-BE49-F238E27FC236}">
                <a16:creationId xmlns:a16="http://schemas.microsoft.com/office/drawing/2014/main" id="{941E2681-0359-4EBA-AE33-E428548B9584}"/>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D23211-DD7F-4D87-BD9A-740E188F008E}"/>
              </a:ext>
            </a:extLst>
          </xdr:cNvPr>
          <xdr:cNvSpPr txBox="1">
            <a:spLocks noChangeArrowheads="1"/>
          </xdr:cNvSpPr>
        </xdr:nvSpPr>
        <xdr:spPr bwMode="auto">
          <a:xfrm>
            <a:off x="20021550" y="68104644397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10</xdr:col>
      <xdr:colOff>0</xdr:colOff>
      <xdr:row>0</xdr:row>
      <xdr:rowOff>19050</xdr:rowOff>
    </xdr:from>
    <xdr:to>
      <xdr:col>10</xdr:col>
      <xdr:colOff>0</xdr:colOff>
      <xdr:row>2</xdr:row>
      <xdr:rowOff>257175</xdr:rowOff>
    </xdr:to>
    <xdr:grpSp>
      <xdr:nvGrpSpPr>
        <xdr:cNvPr id="2" name="Group 1">
          <a:hlinkClick xmlns:r="http://schemas.openxmlformats.org/officeDocument/2006/relationships" r:id="rId1" tooltip="Click for Sch-3"/>
          <a:extLst>
            <a:ext uri="{FF2B5EF4-FFF2-40B4-BE49-F238E27FC236}">
              <a16:creationId xmlns:a16="http://schemas.microsoft.com/office/drawing/2014/main" id="{8D8BB78A-3697-45BA-A821-97C24452974E}"/>
            </a:ext>
          </a:extLst>
        </xdr:cNvPr>
        <xdr:cNvGrpSpPr>
          <a:grpSpLocks/>
        </xdr:cNvGrpSpPr>
      </xdr:nvGrpSpPr>
      <xdr:grpSpPr bwMode="auto">
        <a:xfrm>
          <a:off x="14173200" y="19050"/>
          <a:ext cx="0" cy="553811"/>
          <a:chOff x="804" y="5"/>
          <a:chExt cx="116" cy="73"/>
        </a:xfrm>
      </xdr:grpSpPr>
      <xdr:sp macro="" textlink="">
        <xdr:nvSpPr>
          <xdr:cNvPr id="3" name="AutoShape 2">
            <a:extLst>
              <a:ext uri="{FF2B5EF4-FFF2-40B4-BE49-F238E27FC236}">
                <a16:creationId xmlns:a16="http://schemas.microsoft.com/office/drawing/2014/main" id="{4FDE62AA-3A70-4C51-BEE1-C8A781A00AD2}"/>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DBFD2F6F-5387-432C-8C67-78E875F01B0C}"/>
              </a:ext>
            </a:extLst>
          </xdr:cNvPr>
          <xdr:cNvSpPr txBox="1">
            <a:spLocks noChangeArrowheads="1"/>
          </xdr:cNvSpPr>
        </xdr:nvSpPr>
        <xdr:spPr bwMode="auto">
          <a:xfrm>
            <a:off x="14839950" y="-742337261532"/>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16</xdr:col>
      <xdr:colOff>257175</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4"/>
          <a:extLst>
            <a:ext uri="{FF2B5EF4-FFF2-40B4-BE49-F238E27FC236}">
              <a16:creationId xmlns:a16="http://schemas.microsoft.com/office/drawing/2014/main" id="{09D68121-FDCE-434A-9889-4DA0E8230629}"/>
            </a:ext>
          </a:extLst>
        </xdr:cNvPr>
        <xdr:cNvGrpSpPr>
          <a:grpSpLocks/>
        </xdr:cNvGrpSpPr>
      </xdr:nvGrpSpPr>
      <xdr:grpSpPr bwMode="auto">
        <a:xfrm>
          <a:off x="21912943" y="19050"/>
          <a:ext cx="0" cy="630011"/>
          <a:chOff x="804" y="5"/>
          <a:chExt cx="116" cy="73"/>
        </a:xfrm>
      </xdr:grpSpPr>
      <xdr:sp macro="" textlink="">
        <xdr:nvSpPr>
          <xdr:cNvPr id="3" name="AutoShape 2">
            <a:extLst>
              <a:ext uri="{FF2B5EF4-FFF2-40B4-BE49-F238E27FC236}">
                <a16:creationId xmlns:a16="http://schemas.microsoft.com/office/drawing/2014/main" id="{C3ACB9EC-F085-49D3-A932-3EF96EDCA6A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5F47F767-29EF-465A-93DF-CAC211CC68B4}"/>
              </a:ext>
            </a:extLst>
          </xdr:cNvPr>
          <xdr:cNvSpPr txBox="1">
            <a:spLocks noChangeArrowheads="1"/>
          </xdr:cNvSpPr>
        </xdr:nvSpPr>
        <xdr:spPr bwMode="auto">
          <a:xfrm>
            <a:off x="819" y="24"/>
            <a:ext cx="100"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17</xdr:col>
      <xdr:colOff>0</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5"/>
          <a:extLst>
            <a:ext uri="{FF2B5EF4-FFF2-40B4-BE49-F238E27FC236}">
              <a16:creationId xmlns:a16="http://schemas.microsoft.com/office/drawing/2014/main" id="{EDA2CB60-C961-4239-BD53-2E9171D60850}"/>
            </a:ext>
          </a:extLst>
        </xdr:cNvPr>
        <xdr:cNvGrpSpPr>
          <a:grpSpLocks/>
        </xdr:cNvGrpSpPr>
      </xdr:nvGrpSpPr>
      <xdr:grpSpPr bwMode="auto">
        <a:xfrm>
          <a:off x="17112343" y="19050"/>
          <a:ext cx="0" cy="695325"/>
          <a:chOff x="804" y="5"/>
          <a:chExt cx="116" cy="73"/>
        </a:xfrm>
      </xdr:grpSpPr>
      <xdr:sp macro="" textlink="">
        <xdr:nvSpPr>
          <xdr:cNvPr id="3" name="AutoShape 2">
            <a:extLst>
              <a:ext uri="{FF2B5EF4-FFF2-40B4-BE49-F238E27FC236}">
                <a16:creationId xmlns:a16="http://schemas.microsoft.com/office/drawing/2014/main" id="{146209F0-6287-46A0-A3E8-00D85973A71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94D89C32-F3EF-4F0C-B167-C3DC28386AEC}"/>
              </a:ext>
            </a:extLst>
          </xdr:cNvPr>
          <xdr:cNvSpPr txBox="1">
            <a:spLocks noChangeArrowheads="1"/>
          </xdr:cNvSpPr>
        </xdr:nvSpPr>
        <xdr:spPr bwMode="auto">
          <a:xfrm>
            <a:off x="20478750" y="169178054709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17</xdr:col>
      <xdr:colOff>0</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5"/>
          <a:extLst>
            <a:ext uri="{FF2B5EF4-FFF2-40B4-BE49-F238E27FC236}">
              <a16:creationId xmlns:a16="http://schemas.microsoft.com/office/drawing/2014/main" id="{90D63C0B-ABF8-4E52-A13C-EC5CB27C1523}"/>
            </a:ext>
          </a:extLst>
        </xdr:cNvPr>
        <xdr:cNvGrpSpPr>
          <a:grpSpLocks/>
        </xdr:cNvGrpSpPr>
      </xdr:nvGrpSpPr>
      <xdr:grpSpPr bwMode="auto">
        <a:xfrm>
          <a:off x="20802600" y="19050"/>
          <a:ext cx="0" cy="695325"/>
          <a:chOff x="804" y="5"/>
          <a:chExt cx="116" cy="73"/>
        </a:xfrm>
      </xdr:grpSpPr>
      <xdr:sp macro="" textlink="">
        <xdr:nvSpPr>
          <xdr:cNvPr id="3" name="AutoShape 2">
            <a:extLst>
              <a:ext uri="{FF2B5EF4-FFF2-40B4-BE49-F238E27FC236}">
                <a16:creationId xmlns:a16="http://schemas.microsoft.com/office/drawing/2014/main" id="{1B029EA2-001C-48ED-BF27-2B012CE8FBB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A5FC6F40-438B-4DED-BCAA-2ACC338CA226}"/>
              </a:ext>
            </a:extLst>
          </xdr:cNvPr>
          <xdr:cNvSpPr txBox="1">
            <a:spLocks noChangeArrowheads="1"/>
          </xdr:cNvSpPr>
        </xdr:nvSpPr>
        <xdr:spPr bwMode="auto">
          <a:xfrm>
            <a:off x="23802975" y="169178054709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2" name="Group 25">
          <a:hlinkClick xmlns:r="http://schemas.openxmlformats.org/officeDocument/2006/relationships" r:id="rId1" tooltip="Click for Sch-6"/>
          <a:extLst>
            <a:ext uri="{FF2B5EF4-FFF2-40B4-BE49-F238E27FC236}">
              <a16:creationId xmlns:a16="http://schemas.microsoft.com/office/drawing/2014/main" id="{9B68E4C1-C058-452D-B725-5BE9782578D2}"/>
            </a:ext>
          </a:extLst>
        </xdr:cNvPr>
        <xdr:cNvGrpSpPr>
          <a:grpSpLocks/>
        </xdr:cNvGrpSpPr>
      </xdr:nvGrpSpPr>
      <xdr:grpSpPr bwMode="auto">
        <a:xfrm>
          <a:off x="7692390" y="47625"/>
          <a:ext cx="1028700" cy="603885"/>
          <a:chOff x="804" y="5"/>
          <a:chExt cx="116" cy="73"/>
        </a:xfrm>
      </xdr:grpSpPr>
      <xdr:sp macro="" textlink="">
        <xdr:nvSpPr>
          <xdr:cNvPr id="3" name="AutoShape 26">
            <a:extLst>
              <a:ext uri="{FF2B5EF4-FFF2-40B4-BE49-F238E27FC236}">
                <a16:creationId xmlns:a16="http://schemas.microsoft.com/office/drawing/2014/main" id="{2306BCE6-8BEB-4D16-A9A2-95A28B91E19C}"/>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5F7A9768-4268-452B-9FAF-D4717B0C0A37}"/>
              </a:ext>
            </a:extLst>
          </xdr:cNvPr>
          <xdr:cNvSpPr txBox="1">
            <a:spLocks noChangeArrowheads="1"/>
          </xdr:cNvSpPr>
        </xdr:nvSpPr>
        <xdr:spPr bwMode="auto">
          <a:xfrm>
            <a:off x="819" y="24"/>
            <a:ext cx="98"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2" name="Group 25">
          <a:hlinkClick xmlns:r="http://schemas.openxmlformats.org/officeDocument/2006/relationships" r:id="rId1" tooltip="Click for Sch-6"/>
          <a:extLst>
            <a:ext uri="{FF2B5EF4-FFF2-40B4-BE49-F238E27FC236}">
              <a16:creationId xmlns:a16="http://schemas.microsoft.com/office/drawing/2014/main" id="{5683DED9-3BC4-42C8-9E27-CA3067A644F9}"/>
            </a:ext>
          </a:extLst>
        </xdr:cNvPr>
        <xdr:cNvGrpSpPr>
          <a:grpSpLocks/>
        </xdr:cNvGrpSpPr>
      </xdr:nvGrpSpPr>
      <xdr:grpSpPr bwMode="auto">
        <a:xfrm>
          <a:off x="7692390" y="47625"/>
          <a:ext cx="1028700" cy="603885"/>
          <a:chOff x="804" y="5"/>
          <a:chExt cx="116" cy="73"/>
        </a:xfrm>
      </xdr:grpSpPr>
      <xdr:sp macro="" textlink="">
        <xdr:nvSpPr>
          <xdr:cNvPr id="3" name="AutoShape 26">
            <a:extLst>
              <a:ext uri="{FF2B5EF4-FFF2-40B4-BE49-F238E27FC236}">
                <a16:creationId xmlns:a16="http://schemas.microsoft.com/office/drawing/2014/main" id="{B4D78A8C-C9D0-421E-B30A-22FC13F98768}"/>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C0BA807-D557-459C-B881-1548268A6E16}"/>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2" name="Group 1">
          <a:hlinkClick xmlns:r="http://schemas.openxmlformats.org/officeDocument/2006/relationships" r:id="rId1" tooltip="Click for Sch-7"/>
          <a:extLst>
            <a:ext uri="{FF2B5EF4-FFF2-40B4-BE49-F238E27FC236}">
              <a16:creationId xmlns:a16="http://schemas.microsoft.com/office/drawing/2014/main" id="{CBC7D05C-487F-4515-A1C0-E17FFCCC2FE1}"/>
            </a:ext>
          </a:extLst>
        </xdr:cNvPr>
        <xdr:cNvGrpSpPr>
          <a:grpSpLocks/>
        </xdr:cNvGrpSpPr>
      </xdr:nvGrpSpPr>
      <xdr:grpSpPr bwMode="auto">
        <a:xfrm>
          <a:off x="6684645" y="19050"/>
          <a:ext cx="1028700" cy="695325"/>
          <a:chOff x="804" y="5"/>
          <a:chExt cx="116" cy="73"/>
        </a:xfrm>
      </xdr:grpSpPr>
      <xdr:sp macro="" textlink="">
        <xdr:nvSpPr>
          <xdr:cNvPr id="3" name="AutoShape 2">
            <a:extLst>
              <a:ext uri="{FF2B5EF4-FFF2-40B4-BE49-F238E27FC236}">
                <a16:creationId xmlns:a16="http://schemas.microsoft.com/office/drawing/2014/main" id="{7FC70AF4-1BE8-45FD-9831-8D73EA0C689B}"/>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DA5DA8FF-A1DF-4963-B1E7-283BBDE983B3}"/>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2" name="Group 1">
          <a:hlinkClick xmlns:r="http://schemas.openxmlformats.org/officeDocument/2006/relationships" r:id="rId1" tooltip="Click for Sch-7"/>
          <a:extLst>
            <a:ext uri="{FF2B5EF4-FFF2-40B4-BE49-F238E27FC236}">
              <a16:creationId xmlns:a16="http://schemas.microsoft.com/office/drawing/2014/main" id="{05ECFE80-191B-416D-8BEE-40F0E587DF39}"/>
            </a:ext>
          </a:extLst>
        </xdr:cNvPr>
        <xdr:cNvGrpSpPr>
          <a:grpSpLocks/>
        </xdr:cNvGrpSpPr>
      </xdr:nvGrpSpPr>
      <xdr:grpSpPr bwMode="auto">
        <a:xfrm>
          <a:off x="6684645" y="19050"/>
          <a:ext cx="1028700" cy="695325"/>
          <a:chOff x="804" y="5"/>
          <a:chExt cx="116" cy="73"/>
        </a:xfrm>
      </xdr:grpSpPr>
      <xdr:sp macro="" textlink="">
        <xdr:nvSpPr>
          <xdr:cNvPr id="3" name="AutoShape 2">
            <a:extLst>
              <a:ext uri="{FF2B5EF4-FFF2-40B4-BE49-F238E27FC236}">
                <a16:creationId xmlns:a16="http://schemas.microsoft.com/office/drawing/2014/main" id="{112D7FF7-5316-4F7B-98EB-14A4521CD27B}"/>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7FCE5EC4-9275-49DA-8901-353ABA81A323}"/>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13</xdr:col>
      <xdr:colOff>238125</xdr:colOff>
      <xdr:row>0</xdr:row>
      <xdr:rowOff>76200</xdr:rowOff>
    </xdr:from>
    <xdr:to>
      <xdr:col>14</xdr:col>
      <xdr:colOff>28575</xdr:colOff>
      <xdr:row>2</xdr:row>
      <xdr:rowOff>276225</xdr:rowOff>
    </xdr:to>
    <xdr:grpSp>
      <xdr:nvGrpSpPr>
        <xdr:cNvPr id="2" name="Group 5">
          <a:hlinkClick xmlns:r="http://schemas.openxmlformats.org/officeDocument/2006/relationships" r:id="rId1" tooltip="Click For Bid Form 2nd Envelope"/>
          <a:extLst>
            <a:ext uri="{FF2B5EF4-FFF2-40B4-BE49-F238E27FC236}">
              <a16:creationId xmlns:a16="http://schemas.microsoft.com/office/drawing/2014/main" id="{B72D49F0-C372-435D-8C89-3035E9204FB9}"/>
            </a:ext>
          </a:extLst>
        </xdr:cNvPr>
        <xdr:cNvGrpSpPr>
          <a:grpSpLocks/>
        </xdr:cNvGrpSpPr>
      </xdr:nvGrpSpPr>
      <xdr:grpSpPr bwMode="auto">
        <a:xfrm>
          <a:off x="12636954" y="76200"/>
          <a:ext cx="955221" cy="472168"/>
          <a:chOff x="762" y="2"/>
          <a:chExt cx="116" cy="73"/>
        </a:xfrm>
      </xdr:grpSpPr>
      <xdr:sp macro="" textlink="">
        <xdr:nvSpPr>
          <xdr:cNvPr id="3" name="AutoShape 2">
            <a:extLst>
              <a:ext uri="{FF2B5EF4-FFF2-40B4-BE49-F238E27FC236}">
                <a16:creationId xmlns:a16="http://schemas.microsoft.com/office/drawing/2014/main" id="{CA952342-6A27-42C0-B58D-3913B75DA40D}"/>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6C427DC7-D7F9-4576-AC7D-5C47EE200C6D}"/>
              </a:ext>
            </a:extLst>
          </xdr:cNvPr>
          <xdr:cNvSpPr txBox="1">
            <a:spLocks noChangeArrowheads="1"/>
          </xdr:cNvSpPr>
        </xdr:nvSpPr>
        <xdr:spPr bwMode="auto">
          <a:xfrm>
            <a:off x="6838951"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7</xdr:col>
      <xdr:colOff>0</xdr:colOff>
      <xdr:row>0</xdr:row>
      <xdr:rowOff>19050</xdr:rowOff>
    </xdr:from>
    <xdr:to>
      <xdr:col>7</xdr:col>
      <xdr:colOff>0</xdr:colOff>
      <xdr:row>3</xdr:row>
      <xdr:rowOff>0</xdr:rowOff>
    </xdr:to>
    <xdr:grpSp>
      <xdr:nvGrpSpPr>
        <xdr:cNvPr id="2" name="Group 4">
          <a:hlinkClick xmlns:r="http://schemas.openxmlformats.org/officeDocument/2006/relationships" r:id="rId1" tooltip="Click for Bid Form"/>
          <a:extLst>
            <a:ext uri="{FF2B5EF4-FFF2-40B4-BE49-F238E27FC236}">
              <a16:creationId xmlns:a16="http://schemas.microsoft.com/office/drawing/2014/main" id="{42D8FB49-A527-4E38-B972-8E2557C299CF}"/>
            </a:ext>
          </a:extLst>
        </xdr:cNvPr>
        <xdr:cNvGrpSpPr>
          <a:grpSpLocks/>
        </xdr:cNvGrpSpPr>
      </xdr:nvGrpSpPr>
      <xdr:grpSpPr bwMode="auto">
        <a:xfrm>
          <a:off x="6743700" y="19050"/>
          <a:ext cx="0" cy="941070"/>
          <a:chOff x="784" y="2"/>
          <a:chExt cx="116" cy="73"/>
        </a:xfrm>
      </xdr:grpSpPr>
      <xdr:sp macro="" textlink="">
        <xdr:nvSpPr>
          <xdr:cNvPr id="3" name="AutoShape 2">
            <a:extLst>
              <a:ext uri="{FF2B5EF4-FFF2-40B4-BE49-F238E27FC236}">
                <a16:creationId xmlns:a16="http://schemas.microsoft.com/office/drawing/2014/main" id="{D12DC354-54A7-4123-90B3-745799E782CD}"/>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BBC5EA23-BE34-4108-8375-4B4DAE8FBB74}"/>
              </a:ext>
            </a:extLst>
          </xdr:cNvPr>
          <xdr:cNvSpPr txBox="1">
            <a:spLocks noChangeArrowheads="1"/>
          </xdr:cNvSpPr>
        </xdr:nvSpPr>
        <xdr:spPr bwMode="auto">
          <a:xfrm>
            <a:off x="7477125" y="-402891136050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2" name="Group 10">
          <a:hlinkClick xmlns:r="http://schemas.openxmlformats.org/officeDocument/2006/relationships" r:id="rId1" tooltip="Back to Cover Page"/>
          <a:extLst>
            <a:ext uri="{FF2B5EF4-FFF2-40B4-BE49-F238E27FC236}">
              <a16:creationId xmlns:a16="http://schemas.microsoft.com/office/drawing/2014/main" id="{79B07493-E2C5-4824-9CA6-F57E5C31A00B}"/>
            </a:ext>
          </a:extLst>
        </xdr:cNvPr>
        <xdr:cNvGrpSpPr>
          <a:grpSpLocks/>
        </xdr:cNvGrpSpPr>
      </xdr:nvGrpSpPr>
      <xdr:grpSpPr bwMode="auto">
        <a:xfrm>
          <a:off x="6210300" y="104775"/>
          <a:ext cx="0" cy="664845"/>
          <a:chOff x="744" y="11"/>
          <a:chExt cx="113" cy="74"/>
        </a:xfrm>
      </xdr:grpSpPr>
      <xdr:sp macro="" textlink="">
        <xdr:nvSpPr>
          <xdr:cNvPr id="3" name="AutoShape 7">
            <a:extLst>
              <a:ext uri="{FF2B5EF4-FFF2-40B4-BE49-F238E27FC236}">
                <a16:creationId xmlns:a16="http://schemas.microsoft.com/office/drawing/2014/main" id="{C6B71F98-52BA-42FD-AC2E-ED73C172CF3A}"/>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40FCBCB4-55C1-4362-A452-2499A03D3C09}"/>
              </a:ext>
            </a:extLst>
          </xdr:cNvPr>
          <xdr:cNvSpPr txBox="1">
            <a:spLocks noChangeArrowheads="1"/>
          </xdr:cNvSpPr>
        </xdr:nvSpPr>
        <xdr:spPr bwMode="auto">
          <a:xfrm>
            <a:off x="770" y="27"/>
            <a:ext cx="79"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60003189/Desktop/hgjkhgjkg.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
      <sheetName val="Sch-3 Dis"/>
      <sheetName val="Sch-4a"/>
      <sheetName val="Sch-4b"/>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efreshError="1"/>
      <sheetData sheetId="1" refreshError="1">
        <row r="2">
          <cell r="B2" t="str">
            <v>Package – I: Unified Network Management System (U-NMS) for Central Sector &amp; State Sector Communication in Eastern Region (ER) under Establishment of State-of-the-Art Unified Centralized Network Management System (U-NMS) for ISTS and State Utility Communication Network in Eastern Region (ER).</v>
          </cell>
        </row>
        <row r="3">
          <cell r="B3" t="str">
            <v>Specification No: 5002001865/OTHERS/DOM/A00-CC CS -1</v>
          </cell>
        </row>
      </sheetData>
      <sheetData sheetId="2" refreshError="1"/>
      <sheetData sheetId="3" refreshError="1">
        <row r="6">
          <cell r="C6" t="str">
            <v>Sole Bidder</v>
          </cell>
          <cell r="K6">
            <v>0</v>
          </cell>
        </row>
        <row r="7">
          <cell r="C7">
            <v>1</v>
          </cell>
        </row>
        <row r="9">
          <cell r="A9" t="str">
            <v>Name of Sole Bidder</v>
          </cell>
        </row>
        <row r="19">
          <cell r="C19" t="str">
            <v xml:space="preserve">…….. …….. …….. …….. …….. …….. </v>
          </cell>
        </row>
      </sheetData>
      <sheetData sheetId="4" refreshError="1">
        <row r="1">
          <cell r="AE1">
            <v>0</v>
          </cell>
        </row>
        <row r="6">
          <cell r="A6" t="str">
            <v>Bidder’s Name and Address (Sole Bidder) :</v>
          </cell>
        </row>
        <row r="7">
          <cell r="A7" t="str">
            <v/>
          </cell>
          <cell r="M7" t="str">
            <v>Contracts Services, 3rd Floor</v>
          </cell>
        </row>
        <row r="8">
          <cell r="C8" t="str">
            <v/>
          </cell>
          <cell r="M8" t="str">
            <v>Power Grid Corporation of India Ltd.,</v>
          </cell>
        </row>
        <row r="9">
          <cell r="C9" t="str">
            <v/>
          </cell>
          <cell r="M9" t="str">
            <v>"Saudamini", Plot No.-2</v>
          </cell>
        </row>
        <row r="10">
          <cell r="C10" t="str">
            <v/>
          </cell>
          <cell r="M10" t="str">
            <v xml:space="preserve">Sector-29, </v>
          </cell>
        </row>
        <row r="11">
          <cell r="C11" t="str">
            <v/>
          </cell>
          <cell r="M11" t="str">
            <v>Gurugram (Haryana) - 122001</v>
          </cell>
        </row>
        <row r="18">
          <cell r="A18" t="str">
            <v>I</v>
          </cell>
        </row>
        <row r="187">
          <cell r="B187" t="str">
            <v>--</v>
          </cell>
        </row>
        <row r="188">
          <cell r="B188" t="str">
            <v/>
          </cell>
          <cell r="M188" t="str">
            <v/>
          </cell>
        </row>
        <row r="189">
          <cell r="M189" t="str">
            <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14">
          <cell r="D14">
            <v>0</v>
          </cell>
        </row>
        <row r="16">
          <cell r="D16">
            <v>0</v>
          </cell>
        </row>
        <row r="18">
          <cell r="D18">
            <v>0</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7" Type="http://schemas.openxmlformats.org/officeDocument/2006/relationships/drawing" Target="../drawings/drawing2.x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printerSettings" Target="../printerSettings/printerSettings12.bin"/><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5.bin"/><Relationship Id="rId7" Type="http://schemas.openxmlformats.org/officeDocument/2006/relationships/drawing" Target="../drawings/drawing3.x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5" Type="http://schemas.openxmlformats.org/officeDocument/2006/relationships/printerSettings" Target="../printerSettings/printerSettings17.bin"/><Relationship Id="rId4" Type="http://schemas.openxmlformats.org/officeDocument/2006/relationships/printerSettings" Target="../printerSettings/printerSettings16.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1.bin"/><Relationship Id="rId7" Type="http://schemas.openxmlformats.org/officeDocument/2006/relationships/drawing" Target="../drawings/drawing4.xml"/><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6" Type="http://schemas.openxmlformats.org/officeDocument/2006/relationships/printerSettings" Target="../printerSettings/printerSettings24.bin"/><Relationship Id="rId5" Type="http://schemas.openxmlformats.org/officeDocument/2006/relationships/printerSettings" Target="../printerSettings/printerSettings23.bin"/><Relationship Id="rId4" Type="http://schemas.openxmlformats.org/officeDocument/2006/relationships/printerSettings" Target="../printerSettings/printerSettings22.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7.bin"/><Relationship Id="rId7" Type="http://schemas.openxmlformats.org/officeDocument/2006/relationships/drawing" Target="../drawings/drawing5.xml"/><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5" Type="http://schemas.openxmlformats.org/officeDocument/2006/relationships/printerSettings" Target="../printerSettings/printerSettings29.bin"/><Relationship Id="rId4" Type="http://schemas.openxmlformats.org/officeDocument/2006/relationships/printerSettings" Target="../printerSettings/printerSettings28.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33.bin"/><Relationship Id="rId7" Type="http://schemas.openxmlformats.org/officeDocument/2006/relationships/drawing" Target="../drawings/drawing6.xml"/><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5" Type="http://schemas.openxmlformats.org/officeDocument/2006/relationships/printerSettings" Target="../printerSettings/printerSettings35.bin"/><Relationship Id="rId4" Type="http://schemas.openxmlformats.org/officeDocument/2006/relationships/printerSettings" Target="../printerSettings/printerSettings34.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39.bin"/><Relationship Id="rId7" Type="http://schemas.openxmlformats.org/officeDocument/2006/relationships/drawing" Target="../drawings/drawing7.xml"/><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6" Type="http://schemas.openxmlformats.org/officeDocument/2006/relationships/printerSettings" Target="../printerSettings/printerSettings42.bin"/><Relationship Id="rId5" Type="http://schemas.openxmlformats.org/officeDocument/2006/relationships/printerSettings" Target="../printerSettings/printerSettings41.bin"/><Relationship Id="rId4" Type="http://schemas.openxmlformats.org/officeDocument/2006/relationships/printerSettings" Target="../printerSettings/printerSettings40.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45.bin"/><Relationship Id="rId7" Type="http://schemas.openxmlformats.org/officeDocument/2006/relationships/drawing" Target="../drawings/drawing8.xml"/><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5" Type="http://schemas.openxmlformats.org/officeDocument/2006/relationships/printerSettings" Target="../printerSettings/printerSettings47.bin"/><Relationship Id="rId4" Type="http://schemas.openxmlformats.org/officeDocument/2006/relationships/printerSettings" Target="../printerSettings/printerSettings46.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51.bin"/><Relationship Id="rId7" Type="http://schemas.openxmlformats.org/officeDocument/2006/relationships/drawing" Target="../drawings/drawing9.xml"/><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 Id="rId6" Type="http://schemas.openxmlformats.org/officeDocument/2006/relationships/printerSettings" Target="../printerSettings/printerSettings54.bin"/><Relationship Id="rId5" Type="http://schemas.openxmlformats.org/officeDocument/2006/relationships/printerSettings" Target="../printerSettings/printerSettings53.bin"/><Relationship Id="rId4" Type="http://schemas.openxmlformats.org/officeDocument/2006/relationships/printerSettings" Target="../printerSettings/printerSettings52.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57.bin"/><Relationship Id="rId7" Type="http://schemas.openxmlformats.org/officeDocument/2006/relationships/drawing" Target="../drawings/drawing10.xml"/><Relationship Id="rId2" Type="http://schemas.openxmlformats.org/officeDocument/2006/relationships/printerSettings" Target="../printerSettings/printerSettings56.bin"/><Relationship Id="rId1" Type="http://schemas.openxmlformats.org/officeDocument/2006/relationships/printerSettings" Target="../printerSettings/printerSettings55.bin"/><Relationship Id="rId6" Type="http://schemas.openxmlformats.org/officeDocument/2006/relationships/printerSettings" Target="../printerSettings/printerSettings60.bin"/><Relationship Id="rId5" Type="http://schemas.openxmlformats.org/officeDocument/2006/relationships/printerSettings" Target="../printerSettings/printerSettings59.bin"/><Relationship Id="rId4" Type="http://schemas.openxmlformats.org/officeDocument/2006/relationships/printerSettings" Target="../printerSettings/printerSettings58.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63.bin"/><Relationship Id="rId7" Type="http://schemas.openxmlformats.org/officeDocument/2006/relationships/drawing" Target="../drawings/drawing11.xml"/><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5" Type="http://schemas.openxmlformats.org/officeDocument/2006/relationships/printerSettings" Target="../printerSettings/printerSettings65.bin"/><Relationship Id="rId4" Type="http://schemas.openxmlformats.org/officeDocument/2006/relationships/printerSettings" Target="../printerSettings/printerSettings64.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69.bin"/><Relationship Id="rId7" Type="http://schemas.openxmlformats.org/officeDocument/2006/relationships/drawing" Target="../drawings/drawing12.xml"/><Relationship Id="rId2" Type="http://schemas.openxmlformats.org/officeDocument/2006/relationships/printerSettings" Target="../printerSettings/printerSettings68.bin"/><Relationship Id="rId1" Type="http://schemas.openxmlformats.org/officeDocument/2006/relationships/printerSettings" Target="../printerSettings/printerSettings67.bin"/><Relationship Id="rId6" Type="http://schemas.openxmlformats.org/officeDocument/2006/relationships/printerSettings" Target="../printerSettings/printerSettings72.bin"/><Relationship Id="rId5" Type="http://schemas.openxmlformats.org/officeDocument/2006/relationships/printerSettings" Target="../printerSettings/printerSettings71.bin"/><Relationship Id="rId4" Type="http://schemas.openxmlformats.org/officeDocument/2006/relationships/printerSettings" Target="../printerSettings/printerSettings70.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75.bin"/><Relationship Id="rId7" Type="http://schemas.openxmlformats.org/officeDocument/2006/relationships/drawing" Target="../drawings/drawing13.xml"/><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5" Type="http://schemas.openxmlformats.org/officeDocument/2006/relationships/printerSettings" Target="../printerSettings/printerSettings77.bin"/><Relationship Id="rId4" Type="http://schemas.openxmlformats.org/officeDocument/2006/relationships/printerSettings" Target="../printerSettings/printerSettings76.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81.bin"/><Relationship Id="rId7" Type="http://schemas.openxmlformats.org/officeDocument/2006/relationships/drawing" Target="../drawings/drawing14.xml"/><Relationship Id="rId2" Type="http://schemas.openxmlformats.org/officeDocument/2006/relationships/printerSettings" Target="../printerSettings/printerSettings80.bin"/><Relationship Id="rId1" Type="http://schemas.openxmlformats.org/officeDocument/2006/relationships/printerSettings" Target="../printerSettings/printerSettings79.bin"/><Relationship Id="rId6" Type="http://schemas.openxmlformats.org/officeDocument/2006/relationships/printerSettings" Target="../printerSettings/printerSettings84.bin"/><Relationship Id="rId5" Type="http://schemas.openxmlformats.org/officeDocument/2006/relationships/printerSettings" Target="../printerSettings/printerSettings83.bin"/><Relationship Id="rId4" Type="http://schemas.openxmlformats.org/officeDocument/2006/relationships/printerSettings" Target="../printerSettings/printerSettings82.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87.bin"/><Relationship Id="rId7" Type="http://schemas.openxmlformats.org/officeDocument/2006/relationships/drawing" Target="../drawings/drawing15.xml"/><Relationship Id="rId2" Type="http://schemas.openxmlformats.org/officeDocument/2006/relationships/printerSettings" Target="../printerSettings/printerSettings86.bin"/><Relationship Id="rId1" Type="http://schemas.openxmlformats.org/officeDocument/2006/relationships/printerSettings" Target="../printerSettings/printerSettings85.bin"/><Relationship Id="rId6" Type="http://schemas.openxmlformats.org/officeDocument/2006/relationships/printerSettings" Target="../printerSettings/printerSettings90.bin"/><Relationship Id="rId5" Type="http://schemas.openxmlformats.org/officeDocument/2006/relationships/printerSettings" Target="../printerSettings/printerSettings89.bin"/><Relationship Id="rId4" Type="http://schemas.openxmlformats.org/officeDocument/2006/relationships/printerSettings" Target="../printerSettings/printerSettings8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8"/>
  <dimension ref="A2:B3"/>
  <sheetViews>
    <sheetView workbookViewId="0">
      <selection activeCell="D13" sqref="D13"/>
    </sheetView>
  </sheetViews>
  <sheetFormatPr defaultRowHeight="14.4" x14ac:dyDescent="0.3"/>
  <cols>
    <col min="1" max="1" width="19.88671875" customWidth="1"/>
    <col min="2" max="2" width="56.77734375" customWidth="1"/>
  </cols>
  <sheetData>
    <row r="2" spans="1:2" ht="43.2" x14ac:dyDescent="0.3">
      <c r="A2" t="s">
        <v>324</v>
      </c>
      <c r="B2" s="665" t="s">
        <v>373</v>
      </c>
    </row>
    <row r="3" spans="1:2" x14ac:dyDescent="0.3">
      <c r="A3" t="s">
        <v>325</v>
      </c>
      <c r="B3" t="s">
        <v>374</v>
      </c>
    </row>
  </sheetData>
  <customSheetViews>
    <customSheetView guid="{03FF083C-583E-419B-931B-109B3C9F6C32}" state="hidden">
      <selection activeCell="B11" sqref="B11"/>
      <pageMargins left="0.7" right="0.7" top="0.75" bottom="0.75" header="0.3" footer="0.3"/>
    </customSheetView>
    <customSheetView guid="{C6A7FFED-91EB-41DF-A944-2BFB2D792481}" state="hidden">
      <selection activeCell="A4" sqref="A4"/>
      <pageMargins left="0.7" right="0.7" top="0.75" bottom="0.75" header="0.3" footer="0.3"/>
    </customSheetView>
    <customSheetView guid="{302D9D75-0757-45DA-AFBF-614F08F1401B}" state="hidden">
      <selection activeCell="A4" sqref="A4"/>
      <pageMargins left="0.7" right="0.7" top="0.75" bottom="0.75" header="0.3" footer="0.3"/>
    </customSheetView>
    <customSheetView guid="{B506D4DB-B5B3-4722-9CF5-EE949FBC5D29}" state="hidden">
      <selection activeCell="B2" sqref="B2"/>
      <pageMargins left="0.7" right="0.7" top="0.75" bottom="0.75" header="0.3" footer="0.3"/>
    </customSheetView>
    <customSheetView guid="{C058D58D-0A44-4B7F-A839-6AD7930832D3}" state="hidden">
      <selection activeCell="B11" sqref="B11"/>
      <pageMargins left="0.7" right="0.7" top="0.75" bottom="0.75" header="0.3" footer="0.3"/>
    </customSheetView>
  </customSheetView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fitToPage="1"/>
  </sheetPr>
  <dimension ref="A1:J15"/>
  <sheetViews>
    <sheetView showGridLines="0" view="pageBreakPreview" zoomScaleNormal="100" zoomScaleSheetLayoutView="100" workbookViewId="0">
      <selection activeCell="H4" sqref="H4"/>
    </sheetView>
  </sheetViews>
  <sheetFormatPr defaultColWidth="8" defaultRowHeight="15.6" x14ac:dyDescent="0.25"/>
  <cols>
    <col min="1" max="1" width="8.77734375" style="152" customWidth="1"/>
    <col min="2" max="2" width="11" style="152" customWidth="1"/>
    <col min="3" max="4" width="38.77734375" style="152" customWidth="1"/>
    <col min="5" max="5" width="11.21875" style="152" customWidth="1"/>
    <col min="6" max="6" width="8.77734375" style="146" customWidth="1"/>
    <col min="7" max="9" width="8" style="146" customWidth="1"/>
    <col min="10" max="16384" width="8" style="147"/>
  </cols>
  <sheetData>
    <row r="1" spans="1:10" ht="30.75" customHeight="1" x14ac:dyDescent="0.25">
      <c r="A1" s="143"/>
      <c r="B1" s="792"/>
      <c r="C1" s="793"/>
      <c r="D1" s="793"/>
      <c r="E1" s="794"/>
      <c r="F1" s="144"/>
      <c r="G1" s="145" t="s">
        <v>51</v>
      </c>
    </row>
    <row r="2" spans="1:10" ht="78" customHeight="1" x14ac:dyDescent="0.25">
      <c r="A2" s="795" t="s">
        <v>52</v>
      </c>
      <c r="B2" s="798" t="str">
        <f>Basic!B2</f>
        <v>Package FOTE-06: Communication Equipment (SDH) Supply and Installation Package for Communication Schemes approved in 26th NCT</v>
      </c>
      <c r="C2" s="799"/>
      <c r="D2" s="799"/>
      <c r="E2" s="800"/>
      <c r="F2" s="795" t="s">
        <v>376</v>
      </c>
    </row>
    <row r="3" spans="1:10" ht="23.25" customHeight="1" x14ac:dyDescent="0.25">
      <c r="A3" s="796"/>
      <c r="B3" s="801" t="str">
        <f>Basic!B3</f>
        <v>CC/NT/W-COMM/DOM/A01/25/03967</v>
      </c>
      <c r="C3" s="802"/>
      <c r="D3" s="802"/>
      <c r="E3" s="803"/>
      <c r="F3" s="796"/>
    </row>
    <row r="4" spans="1:10" ht="39.9" customHeight="1" x14ac:dyDescent="0.25">
      <c r="A4" s="796"/>
      <c r="B4" s="148">
        <v>1</v>
      </c>
      <c r="C4" s="804" t="s">
        <v>375</v>
      </c>
      <c r="D4" s="804"/>
      <c r="E4" s="805"/>
      <c r="F4" s="796"/>
      <c r="G4" s="149"/>
      <c r="H4" s="150" t="s">
        <v>53</v>
      </c>
    </row>
    <row r="5" spans="1:10" ht="30" customHeight="1" x14ac:dyDescent="0.25">
      <c r="A5" s="796"/>
      <c r="B5" s="148">
        <v>2</v>
      </c>
      <c r="C5" s="804" t="s">
        <v>54</v>
      </c>
      <c r="D5" s="804"/>
      <c r="E5" s="805"/>
      <c r="F5" s="796"/>
    </row>
    <row r="6" spans="1:10" s="146" customFormat="1" ht="30" customHeight="1" x14ac:dyDescent="0.3">
      <c r="A6" s="796"/>
      <c r="B6" s="148">
        <v>3</v>
      </c>
      <c r="C6" s="804" t="s">
        <v>55</v>
      </c>
      <c r="D6" s="804"/>
      <c r="E6" s="805"/>
      <c r="F6" s="796"/>
    </row>
    <row r="7" spans="1:10" ht="52.5" hidden="1" customHeight="1" x14ac:dyDescent="0.25">
      <c r="A7" s="796"/>
      <c r="B7" s="148">
        <v>4</v>
      </c>
      <c r="C7" s="804" t="s">
        <v>56</v>
      </c>
      <c r="D7" s="804"/>
      <c r="E7" s="805"/>
      <c r="F7" s="796"/>
    </row>
    <row r="8" spans="1:10" ht="9.75" customHeight="1" x14ac:dyDescent="0.25">
      <c r="A8" s="796"/>
      <c r="B8" s="151"/>
      <c r="E8" s="153"/>
      <c r="F8" s="796"/>
    </row>
    <row r="9" spans="1:10" ht="23.25" customHeight="1" x14ac:dyDescent="0.25">
      <c r="A9" s="796"/>
      <c r="B9" s="806"/>
      <c r="C9" s="807"/>
      <c r="D9" s="807"/>
      <c r="E9" s="808"/>
      <c r="F9" s="796"/>
    </row>
    <row r="10" spans="1:10" ht="10.5" customHeight="1" x14ac:dyDescent="0.25">
      <c r="A10" s="796"/>
      <c r="B10" s="154"/>
      <c r="C10" s="155"/>
      <c r="D10" s="155"/>
      <c r="E10" s="156"/>
      <c r="F10" s="796"/>
    </row>
    <row r="11" spans="1:10" ht="24" customHeight="1" x14ac:dyDescent="0.25">
      <c r="A11" s="796"/>
      <c r="B11" s="809"/>
      <c r="C11" s="810"/>
      <c r="D11" s="810"/>
      <c r="E11" s="157"/>
      <c r="F11" s="796"/>
    </row>
    <row r="12" spans="1:10" ht="15.9" customHeight="1" x14ac:dyDescent="0.25">
      <c r="A12" s="797"/>
      <c r="B12" s="811"/>
      <c r="C12" s="812"/>
      <c r="D12" s="812"/>
      <c r="E12" s="153"/>
      <c r="F12" s="797"/>
    </row>
    <row r="13" spans="1:10" ht="24" customHeight="1" x14ac:dyDescent="0.25">
      <c r="A13" s="786"/>
      <c r="B13" s="787"/>
      <c r="C13" s="788"/>
      <c r="D13" s="788"/>
      <c r="E13" s="157"/>
      <c r="F13" s="789"/>
      <c r="G13" s="158"/>
      <c r="H13" s="158"/>
      <c r="I13" s="158"/>
      <c r="J13" s="158"/>
    </row>
    <row r="14" spans="1:10" ht="15.9" customHeight="1" x14ac:dyDescent="0.25">
      <c r="A14" s="786"/>
      <c r="B14" s="790"/>
      <c r="C14" s="791"/>
      <c r="D14" s="791"/>
      <c r="E14" s="156"/>
      <c r="F14" s="789"/>
      <c r="G14" s="158"/>
      <c r="H14" s="158"/>
      <c r="I14" s="158"/>
      <c r="J14" s="158"/>
    </row>
    <row r="15" spans="1:10" x14ac:dyDescent="0.25">
      <c r="B15" s="159"/>
      <c r="C15" s="159"/>
      <c r="D15" s="159"/>
      <c r="E15" s="159"/>
    </row>
  </sheetData>
  <sheetProtection algorithmName="SHA-512" hashValue="obrCeQeQTb5GqPqdAV0sunNdWquhL5jfca7qthDgah9IDwlsOTHk2kjj6QXBJ+ZCZ3tbrIEbIdJAhdsgtKAZgQ==" saltValue="rGF1wg3VL9XRlq2hsY6wcQ==" spinCount="100000" sheet="1" formatColumns="0" formatRows="0" selectLockedCells="1"/>
  <customSheetViews>
    <customSheetView guid="{03FF083C-583E-419B-931B-109B3C9F6C32}" showPageBreaks="1" showGridLines="0" fitToPage="1" printArea="1" hiddenRows="1" view="pageBreakPreview">
      <selection activeCell="C19" sqref="C19"/>
      <pageMargins left="0.15748031496063" right="0.23622047244094499" top="0.78" bottom="0.98425196850393704" header="0.35433070866141703" footer="0.511811023622047"/>
      <printOptions horizontalCentered="1"/>
      <pageSetup paperSize="9" fitToHeight="0" orientation="landscape" r:id="rId1"/>
      <headerFooter alignWithMargins="0"/>
    </customSheetView>
    <customSheetView guid="{C6A7FFED-91EB-41DF-A944-2BFB2D792481}" scale="145" showPageBreaks="1" showGridLines="0" fitToPage="1" printArea="1" hiddenRows="1" view="pageBreakPreview">
      <selection activeCell="C8" sqref="C8"/>
      <pageMargins left="0.15748031496063" right="0.23622047244094499" top="0.78" bottom="0.98425196850393704" header="0.35433070866141703" footer="0.511811023622047"/>
      <printOptions horizontalCentered="1"/>
      <pageSetup paperSize="9" fitToHeight="0" orientation="landscape" r:id="rId2"/>
      <headerFooter alignWithMargins="0"/>
    </customSheetView>
    <customSheetView guid="{302D9D75-0757-45DA-AFBF-614F08F1401B}" scale="145" showPageBreaks="1" showGridLines="0" fitToPage="1" printArea="1" hiddenRows="1" view="pageBreakPreview">
      <selection activeCell="C5" sqref="C5:E5"/>
      <pageMargins left="0.15748031496063" right="0.23622047244094499" top="0.78" bottom="0.98425196850393704" header="0.35433070866141703" footer="0.511811023622047"/>
      <printOptions horizontalCentered="1"/>
      <pageSetup paperSize="9" fitToHeight="0" orientation="landscape" r:id="rId3"/>
      <headerFooter alignWithMargins="0"/>
    </customSheetView>
    <customSheetView guid="{B506D4DB-B5B3-4722-9CF5-EE949FBC5D29}" showPageBreaks="1" showGridLines="0" fitToPage="1" printArea="1" hiddenRows="1" view="pageBreakPreview">
      <selection activeCell="C19" sqref="C19"/>
      <pageMargins left="0.15748031496063" right="0.23622047244094499" top="0.78" bottom="0.98425196850393704" header="0.35433070866141703" footer="0.511811023622047"/>
      <printOptions horizontalCentered="1"/>
      <pageSetup paperSize="9" fitToHeight="0" orientation="landscape" r:id="rId4"/>
      <headerFooter alignWithMargins="0"/>
    </customSheetView>
    <customSheetView guid="{C058D58D-0A44-4B7F-A839-6AD7930832D3}" showPageBreaks="1" showGridLines="0" fitToPage="1" printArea="1" hiddenRows="1" view="pageBreakPreview">
      <selection activeCell="C19" sqref="C19"/>
      <pageMargins left="0.15748031496063" right="0.23622047244094499" top="0.78" bottom="0.98425196850393704" header="0.35433070866141703" footer="0.511811023622047"/>
      <printOptions horizontalCentered="1"/>
      <pageSetup paperSize="9" fitToHeight="0" orientation="landscape" r:id="rId5"/>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fitToHeight="0" orientation="landscape" r:id="rId6"/>
  <headerFooter alignWithMargins="0"/>
  <drawing r:id="rId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34"/>
  <sheetViews>
    <sheetView showGridLines="0" view="pageBreakPreview" topLeftCell="A31" zoomScaleNormal="100" zoomScaleSheetLayoutView="100" workbookViewId="0">
      <selection activeCell="D6" sqref="D6"/>
    </sheetView>
  </sheetViews>
  <sheetFormatPr defaultColWidth="9" defaultRowHeight="15.6" x14ac:dyDescent="0.3"/>
  <cols>
    <col min="1" max="2" width="9" style="32"/>
    <col min="3" max="3" width="72.6640625" style="32" customWidth="1"/>
    <col min="4" max="4" width="66.109375" style="32" customWidth="1"/>
    <col min="5" max="16384" width="9" style="162"/>
  </cols>
  <sheetData>
    <row r="1" spans="1:11" ht="45" customHeight="1" x14ac:dyDescent="0.3">
      <c r="A1" s="816" t="s">
        <v>57</v>
      </c>
      <c r="B1" s="816"/>
      <c r="C1" s="816"/>
      <c r="D1" s="160"/>
      <c r="E1" s="161"/>
      <c r="F1" s="161"/>
      <c r="G1" s="161"/>
      <c r="H1" s="161"/>
      <c r="I1" s="161"/>
      <c r="J1" s="161"/>
      <c r="K1" s="161"/>
    </row>
    <row r="2" spans="1:11" ht="18" customHeight="1" x14ac:dyDescent="0.3">
      <c r="D2" s="163"/>
      <c r="E2" s="164"/>
      <c r="F2" s="164"/>
      <c r="G2" s="164"/>
      <c r="H2" s="164"/>
      <c r="I2" s="164"/>
      <c r="J2" s="164"/>
      <c r="K2" s="164"/>
    </row>
    <row r="3" spans="1:11" ht="18" customHeight="1" x14ac:dyDescent="0.3">
      <c r="A3" s="44" t="s">
        <v>33</v>
      </c>
      <c r="B3" s="32" t="s">
        <v>58</v>
      </c>
      <c r="D3" s="165"/>
      <c r="E3" s="166"/>
      <c r="F3" s="166"/>
      <c r="G3" s="166"/>
      <c r="H3" s="166"/>
      <c r="I3" s="166"/>
      <c r="J3" s="166"/>
      <c r="K3" s="166"/>
    </row>
    <row r="4" spans="1:11" ht="18" customHeight="1" x14ac:dyDescent="0.3">
      <c r="B4" s="167" t="s">
        <v>59</v>
      </c>
      <c r="C4" s="168" t="s">
        <v>60</v>
      </c>
      <c r="D4" s="165"/>
      <c r="E4" s="166"/>
      <c r="F4" s="166"/>
      <c r="G4" s="166"/>
      <c r="H4" s="166"/>
      <c r="I4" s="166"/>
      <c r="J4" s="166"/>
      <c r="K4" s="166"/>
    </row>
    <row r="5" spans="1:11" ht="38.1" customHeight="1" x14ac:dyDescent="0.3">
      <c r="B5" s="167" t="s">
        <v>61</v>
      </c>
      <c r="C5" s="168" t="s">
        <v>62</v>
      </c>
      <c r="D5" s="165"/>
      <c r="E5" s="166"/>
      <c r="F5" s="166"/>
      <c r="G5" s="166"/>
      <c r="H5" s="166"/>
      <c r="I5" s="166"/>
      <c r="J5" s="166"/>
      <c r="K5" s="166"/>
    </row>
    <row r="6" spans="1:11" ht="18" customHeight="1" x14ac:dyDescent="0.3">
      <c r="B6" s="167" t="s">
        <v>63</v>
      </c>
      <c r="C6" s="168" t="s">
        <v>64</v>
      </c>
      <c r="D6" s="165"/>
      <c r="E6" s="166"/>
      <c r="F6" s="166"/>
      <c r="G6" s="166"/>
      <c r="H6" s="166"/>
      <c r="I6" s="166"/>
      <c r="J6" s="166"/>
      <c r="K6" s="166"/>
    </row>
    <row r="7" spans="1:11" ht="18" customHeight="1" x14ac:dyDescent="0.3">
      <c r="B7" s="167" t="s">
        <v>65</v>
      </c>
      <c r="C7" s="168" t="s">
        <v>66</v>
      </c>
      <c r="D7" s="165"/>
      <c r="E7" s="166"/>
      <c r="F7" s="166"/>
      <c r="G7" s="166"/>
      <c r="H7" s="166"/>
      <c r="I7" s="166"/>
      <c r="J7" s="166"/>
      <c r="K7" s="166"/>
    </row>
    <row r="8" spans="1:11" ht="18" customHeight="1" x14ac:dyDescent="0.3">
      <c r="B8" s="167" t="s">
        <v>67</v>
      </c>
      <c r="C8" s="168" t="s">
        <v>68</v>
      </c>
      <c r="D8" s="165"/>
      <c r="E8" s="166"/>
      <c r="F8" s="166"/>
      <c r="G8" s="166"/>
      <c r="H8" s="166"/>
      <c r="I8" s="166"/>
      <c r="J8" s="166"/>
      <c r="K8" s="166"/>
    </row>
    <row r="9" spans="1:11" ht="18" customHeight="1" x14ac:dyDescent="0.3">
      <c r="B9" s="167" t="s">
        <v>69</v>
      </c>
      <c r="C9" s="168" t="s">
        <v>70</v>
      </c>
      <c r="D9" s="165"/>
      <c r="E9" s="166"/>
      <c r="F9" s="166"/>
      <c r="G9" s="166"/>
      <c r="H9" s="166"/>
      <c r="I9" s="166"/>
      <c r="J9" s="166"/>
      <c r="K9" s="166"/>
    </row>
    <row r="10" spans="1:11" ht="18" customHeight="1" x14ac:dyDescent="0.3">
      <c r="B10" s="167"/>
      <c r="C10" s="168"/>
      <c r="D10" s="165"/>
      <c r="E10" s="166"/>
      <c r="F10" s="166"/>
      <c r="G10" s="166"/>
      <c r="H10" s="166"/>
      <c r="I10" s="166"/>
      <c r="J10" s="166"/>
      <c r="K10" s="166"/>
    </row>
    <row r="11" spans="1:11" ht="18" customHeight="1" x14ac:dyDescent="0.3">
      <c r="A11" s="44" t="s">
        <v>36</v>
      </c>
      <c r="B11" s="32" t="s">
        <v>71</v>
      </c>
      <c r="D11" s="165"/>
      <c r="E11" s="166"/>
      <c r="F11" s="166"/>
      <c r="G11" s="166"/>
      <c r="H11" s="166"/>
      <c r="I11" s="166"/>
      <c r="J11" s="166"/>
      <c r="K11" s="166"/>
    </row>
    <row r="12" spans="1:11" ht="18" customHeight="1" x14ac:dyDescent="0.3">
      <c r="B12" s="815" t="s">
        <v>72</v>
      </c>
      <c r="C12" s="815"/>
      <c r="D12" s="169"/>
      <c r="E12" s="166"/>
      <c r="F12" s="166"/>
      <c r="G12" s="166"/>
      <c r="H12" s="166"/>
      <c r="I12" s="166"/>
      <c r="J12" s="166"/>
      <c r="K12" s="166"/>
    </row>
    <row r="13" spans="1:11" ht="18" customHeight="1" x14ac:dyDescent="0.3">
      <c r="B13" s="170"/>
      <c r="C13" s="168" t="s">
        <v>73</v>
      </c>
      <c r="D13" s="165"/>
      <c r="E13" s="166"/>
      <c r="F13" s="166"/>
      <c r="G13" s="166"/>
      <c r="H13" s="166"/>
      <c r="I13" s="166"/>
      <c r="J13" s="166"/>
      <c r="K13" s="166"/>
    </row>
    <row r="14" spans="1:11" ht="18" customHeight="1" x14ac:dyDescent="0.3">
      <c r="B14" s="815" t="s">
        <v>74</v>
      </c>
      <c r="C14" s="815"/>
      <c r="D14" s="169"/>
      <c r="E14" s="166"/>
      <c r="F14" s="166"/>
      <c r="G14" s="166"/>
      <c r="H14" s="166"/>
      <c r="I14" s="166"/>
      <c r="J14" s="166"/>
      <c r="K14" s="166"/>
    </row>
    <row r="15" spans="1:11" ht="24" customHeight="1" x14ac:dyDescent="0.3">
      <c r="B15" s="105" t="s">
        <v>75</v>
      </c>
      <c r="C15" s="168" t="s">
        <v>76</v>
      </c>
      <c r="D15" s="165"/>
      <c r="E15" s="166"/>
      <c r="F15" s="166"/>
      <c r="G15" s="166"/>
      <c r="H15" s="166"/>
      <c r="I15" s="166"/>
      <c r="J15" s="166"/>
      <c r="K15" s="166"/>
    </row>
    <row r="16" spans="1:11" ht="18" customHeight="1" x14ac:dyDescent="0.3">
      <c r="B16" s="105" t="s">
        <v>75</v>
      </c>
      <c r="C16" s="168" t="s">
        <v>77</v>
      </c>
      <c r="D16" s="165"/>
      <c r="E16" s="166"/>
      <c r="F16" s="166"/>
      <c r="G16" s="166"/>
      <c r="H16" s="166"/>
      <c r="I16" s="166"/>
      <c r="J16" s="166"/>
      <c r="K16" s="166"/>
    </row>
    <row r="17" spans="2:11" ht="18" customHeight="1" x14ac:dyDescent="0.3">
      <c r="B17" s="105" t="s">
        <v>75</v>
      </c>
      <c r="C17" s="168" t="s">
        <v>78</v>
      </c>
      <c r="D17" s="165"/>
      <c r="E17" s="166"/>
      <c r="F17" s="166"/>
      <c r="G17" s="166"/>
      <c r="H17" s="166"/>
      <c r="I17" s="166"/>
      <c r="J17" s="166"/>
      <c r="K17" s="166"/>
    </row>
    <row r="18" spans="2:11" ht="18" customHeight="1" x14ac:dyDescent="0.3">
      <c r="B18" s="105" t="s">
        <v>75</v>
      </c>
      <c r="C18" s="168" t="s">
        <v>79</v>
      </c>
      <c r="D18" s="165"/>
      <c r="E18" s="166"/>
      <c r="F18" s="166"/>
      <c r="G18" s="166"/>
      <c r="H18" s="166"/>
      <c r="I18" s="166"/>
      <c r="J18" s="166"/>
      <c r="K18" s="166"/>
    </row>
    <row r="19" spans="2:11" ht="18" customHeight="1" x14ac:dyDescent="0.3">
      <c r="B19" s="815" t="s">
        <v>80</v>
      </c>
      <c r="C19" s="815"/>
      <c r="D19" s="169"/>
      <c r="E19" s="166"/>
      <c r="F19" s="166"/>
      <c r="G19" s="166"/>
      <c r="H19" s="166"/>
      <c r="I19" s="166"/>
      <c r="J19" s="166"/>
      <c r="K19" s="166"/>
    </row>
    <row r="20" spans="2:11" ht="54" customHeight="1" x14ac:dyDescent="0.3">
      <c r="B20" s="105" t="s">
        <v>75</v>
      </c>
      <c r="C20" s="168" t="s">
        <v>81</v>
      </c>
      <c r="D20" s="165"/>
      <c r="E20" s="166"/>
      <c r="F20" s="166"/>
      <c r="G20" s="166"/>
      <c r="H20" s="166"/>
      <c r="I20" s="166"/>
      <c r="J20" s="166"/>
      <c r="K20" s="166"/>
    </row>
    <row r="21" spans="2:11" ht="54" customHeight="1" x14ac:dyDescent="0.3">
      <c r="B21" s="105" t="s">
        <v>75</v>
      </c>
      <c r="C21" s="168" t="s">
        <v>82</v>
      </c>
      <c r="D21" s="165"/>
      <c r="E21" s="166"/>
      <c r="F21" s="166"/>
      <c r="G21" s="166"/>
      <c r="H21" s="166"/>
      <c r="I21" s="166"/>
      <c r="J21" s="166"/>
      <c r="K21" s="166"/>
    </row>
    <row r="22" spans="2:11" ht="18" customHeight="1" x14ac:dyDescent="0.3">
      <c r="B22" s="105" t="s">
        <v>75</v>
      </c>
      <c r="C22" s="168" t="s">
        <v>83</v>
      </c>
      <c r="D22" s="165"/>
      <c r="E22" s="166"/>
      <c r="F22" s="166"/>
      <c r="G22" s="166"/>
      <c r="H22" s="166"/>
      <c r="I22" s="166"/>
      <c r="J22" s="166"/>
      <c r="K22" s="166"/>
    </row>
    <row r="23" spans="2:11" ht="38.1" customHeight="1" x14ac:dyDescent="0.3">
      <c r="B23" s="105" t="s">
        <v>75</v>
      </c>
      <c r="C23" s="168" t="s">
        <v>84</v>
      </c>
      <c r="D23" s="165"/>
      <c r="E23" s="166"/>
      <c r="F23" s="166"/>
      <c r="G23" s="166"/>
      <c r="H23" s="166"/>
      <c r="I23" s="166"/>
      <c r="J23" s="166"/>
      <c r="K23" s="166"/>
    </row>
    <row r="24" spans="2:11" ht="18" customHeight="1" x14ac:dyDescent="0.3">
      <c r="B24" s="815" t="s">
        <v>85</v>
      </c>
      <c r="C24" s="815"/>
      <c r="D24" s="169"/>
      <c r="E24" s="166"/>
      <c r="F24" s="166"/>
      <c r="G24" s="166"/>
      <c r="H24" s="166"/>
      <c r="I24" s="166"/>
      <c r="J24" s="166"/>
      <c r="K24" s="166"/>
    </row>
    <row r="25" spans="2:11" ht="54" customHeight="1" x14ac:dyDescent="0.3">
      <c r="B25" s="105" t="s">
        <v>75</v>
      </c>
      <c r="C25" s="168" t="s">
        <v>81</v>
      </c>
      <c r="D25" s="165"/>
      <c r="E25" s="166"/>
      <c r="F25" s="166"/>
      <c r="G25" s="166"/>
      <c r="H25" s="166"/>
      <c r="I25" s="166"/>
      <c r="J25" s="166"/>
      <c r="K25" s="166"/>
    </row>
    <row r="26" spans="2:11" ht="18" customHeight="1" x14ac:dyDescent="0.3">
      <c r="B26" s="105" t="s">
        <v>75</v>
      </c>
      <c r="C26" s="168" t="s">
        <v>83</v>
      </c>
      <c r="D26" s="165"/>
      <c r="E26" s="166"/>
      <c r="F26" s="166"/>
      <c r="G26" s="166"/>
      <c r="H26" s="166"/>
      <c r="I26" s="166"/>
      <c r="J26" s="166"/>
      <c r="K26" s="166"/>
    </row>
    <row r="27" spans="2:11" ht="18" customHeight="1" x14ac:dyDescent="0.3">
      <c r="B27" s="815" t="s">
        <v>86</v>
      </c>
      <c r="C27" s="815"/>
      <c r="D27" s="169"/>
    </row>
    <row r="28" spans="2:11" ht="54" customHeight="1" x14ac:dyDescent="0.3">
      <c r="B28" s="105" t="s">
        <v>75</v>
      </c>
      <c r="C28" s="168" t="s">
        <v>81</v>
      </c>
      <c r="D28" s="165"/>
      <c r="E28" s="166"/>
      <c r="F28" s="166"/>
      <c r="G28" s="166"/>
      <c r="H28" s="166"/>
      <c r="I28" s="166"/>
      <c r="J28" s="166"/>
      <c r="K28" s="166"/>
    </row>
    <row r="29" spans="2:11" ht="18" customHeight="1" x14ac:dyDescent="0.3">
      <c r="B29" s="105" t="s">
        <v>75</v>
      </c>
      <c r="C29" s="168" t="s">
        <v>83</v>
      </c>
      <c r="D29" s="165"/>
    </row>
    <row r="30" spans="2:11" ht="18" customHeight="1" x14ac:dyDescent="0.3">
      <c r="B30" s="815" t="s">
        <v>87</v>
      </c>
      <c r="C30" s="815"/>
      <c r="D30" s="169"/>
    </row>
    <row r="31" spans="2:11" ht="50.25" customHeight="1" x14ac:dyDescent="0.3">
      <c r="B31" s="105" t="s">
        <v>75</v>
      </c>
      <c r="C31" s="168" t="s">
        <v>81</v>
      </c>
      <c r="D31" s="169"/>
    </row>
    <row r="32" spans="2:11" ht="18" customHeight="1" x14ac:dyDescent="0.3">
      <c r="B32" s="105" t="s">
        <v>75</v>
      </c>
      <c r="C32" s="168" t="s">
        <v>83</v>
      </c>
      <c r="D32" s="165"/>
    </row>
    <row r="33" spans="2:11" ht="18" customHeight="1" x14ac:dyDescent="0.3">
      <c r="B33" s="815" t="s">
        <v>88</v>
      </c>
      <c r="C33" s="815"/>
      <c r="D33" s="169"/>
    </row>
    <row r="34" spans="2:11" ht="51.75" customHeight="1" x14ac:dyDescent="0.3">
      <c r="B34" s="105" t="s">
        <v>75</v>
      </c>
      <c r="C34" s="168" t="s">
        <v>81</v>
      </c>
      <c r="D34" s="169"/>
    </row>
    <row r="35" spans="2:11" ht="18" customHeight="1" x14ac:dyDescent="0.3">
      <c r="B35" s="105" t="s">
        <v>75</v>
      </c>
      <c r="C35" s="168" t="s">
        <v>83</v>
      </c>
      <c r="D35" s="165"/>
    </row>
    <row r="36" spans="2:11" ht="18" customHeight="1" x14ac:dyDescent="0.3">
      <c r="B36" s="815" t="s">
        <v>89</v>
      </c>
      <c r="C36" s="815"/>
      <c r="D36" s="169"/>
    </row>
    <row r="37" spans="2:11" ht="32.25" customHeight="1" x14ac:dyDescent="0.3">
      <c r="B37" s="105" t="s">
        <v>75</v>
      </c>
      <c r="C37" s="168" t="s">
        <v>90</v>
      </c>
      <c r="D37" s="165"/>
      <c r="E37" s="166"/>
      <c r="F37" s="166"/>
      <c r="G37" s="166"/>
      <c r="H37" s="166"/>
      <c r="I37" s="166"/>
      <c r="J37" s="166"/>
      <c r="K37" s="166"/>
    </row>
    <row r="38" spans="2:11" ht="18" customHeight="1" x14ac:dyDescent="0.3">
      <c r="B38" s="815" t="s">
        <v>91</v>
      </c>
      <c r="C38" s="815"/>
    </row>
    <row r="39" spans="2:11" ht="38.1" customHeight="1" x14ac:dyDescent="0.3">
      <c r="B39" s="105" t="s">
        <v>75</v>
      </c>
      <c r="C39" s="168" t="s">
        <v>92</v>
      </c>
    </row>
    <row r="40" spans="2:11" ht="38.1" customHeight="1" x14ac:dyDescent="0.3">
      <c r="B40" s="105" t="s">
        <v>75</v>
      </c>
      <c r="C40" s="168" t="s">
        <v>90</v>
      </c>
    </row>
    <row r="41" spans="2:11" ht="18" customHeight="1" x14ac:dyDescent="0.3">
      <c r="B41" s="815" t="s">
        <v>93</v>
      </c>
      <c r="C41" s="815"/>
    </row>
    <row r="42" spans="2:11" ht="18" customHeight="1" x14ac:dyDescent="0.3">
      <c r="B42" s="105" t="s">
        <v>75</v>
      </c>
      <c r="C42" s="171" t="s">
        <v>94</v>
      </c>
    </row>
    <row r="43" spans="2:11" ht="18" customHeight="1" x14ac:dyDescent="0.3">
      <c r="B43" s="105" t="s">
        <v>75</v>
      </c>
      <c r="C43" s="171" t="s">
        <v>95</v>
      </c>
    </row>
    <row r="44" spans="2:11" ht="18" customHeight="1" x14ac:dyDescent="0.3">
      <c r="B44" s="815" t="s">
        <v>96</v>
      </c>
      <c r="C44" s="815"/>
    </row>
    <row r="45" spans="2:11" ht="18" customHeight="1" x14ac:dyDescent="0.3">
      <c r="B45" s="105" t="s">
        <v>75</v>
      </c>
      <c r="C45" s="168" t="s">
        <v>97</v>
      </c>
      <c r="D45" s="165"/>
      <c r="E45" s="166"/>
      <c r="F45" s="166"/>
      <c r="G45" s="166"/>
      <c r="H45" s="166"/>
      <c r="I45" s="166"/>
      <c r="J45" s="166"/>
      <c r="K45" s="166"/>
    </row>
    <row r="46" spans="2:11" ht="18" customHeight="1" x14ac:dyDescent="0.3">
      <c r="B46" s="105" t="s">
        <v>75</v>
      </c>
      <c r="C46" s="168" t="s">
        <v>98</v>
      </c>
      <c r="D46" s="165"/>
      <c r="E46" s="166"/>
      <c r="F46" s="166"/>
      <c r="G46" s="166"/>
      <c r="H46" s="166"/>
      <c r="I46" s="166"/>
      <c r="J46" s="166"/>
      <c r="K46" s="166"/>
    </row>
    <row r="47" spans="2:11" ht="18" customHeight="1" x14ac:dyDescent="0.3">
      <c r="B47" s="105" t="s">
        <v>75</v>
      </c>
      <c r="C47" s="168" t="s">
        <v>99</v>
      </c>
      <c r="D47" s="165"/>
      <c r="E47" s="166"/>
      <c r="F47" s="166"/>
      <c r="G47" s="166"/>
      <c r="H47" s="166"/>
      <c r="I47" s="166"/>
      <c r="J47" s="166"/>
      <c r="K47" s="166"/>
    </row>
    <row r="48" spans="2:11" ht="18" customHeight="1" x14ac:dyDescent="0.3">
      <c r="C48" s="162"/>
    </row>
    <row r="49" spans="1:4" ht="18" customHeight="1" x14ac:dyDescent="0.3">
      <c r="A49" s="813" t="s">
        <v>100</v>
      </c>
      <c r="B49" s="813"/>
      <c r="C49" s="813"/>
      <c r="D49" s="172"/>
    </row>
    <row r="50" spans="1:4" ht="36" customHeight="1" x14ac:dyDescent="0.3">
      <c r="A50" s="814" t="s">
        <v>101</v>
      </c>
      <c r="B50" s="814"/>
      <c r="C50" s="814"/>
    </row>
    <row r="51" spans="1:4" ht="18" customHeight="1" x14ac:dyDescent="0.3">
      <c r="C51" s="171"/>
    </row>
    <row r="52" spans="1:4" ht="18" customHeight="1" x14ac:dyDescent="0.3">
      <c r="C52" s="162"/>
    </row>
    <row r="53" spans="1:4" ht="18" customHeight="1" x14ac:dyDescent="0.3">
      <c r="C53" s="171"/>
    </row>
    <row r="54" spans="1:4" ht="18" customHeight="1" x14ac:dyDescent="0.3">
      <c r="B54" s="162"/>
      <c r="C54" s="162"/>
    </row>
    <row r="55" spans="1:4" ht="18" customHeight="1" x14ac:dyDescent="0.3">
      <c r="B55" s="162"/>
      <c r="C55" s="162"/>
    </row>
    <row r="56" spans="1:4" ht="18" customHeight="1" x14ac:dyDescent="0.3">
      <c r="B56" s="162"/>
      <c r="C56" s="162"/>
    </row>
    <row r="57" spans="1:4" ht="18" customHeight="1" x14ac:dyDescent="0.3">
      <c r="B57" s="162"/>
      <c r="C57" s="162"/>
    </row>
    <row r="58" spans="1:4" ht="18" customHeight="1" x14ac:dyDescent="0.3">
      <c r="B58" s="162"/>
      <c r="C58" s="162"/>
    </row>
    <row r="59" spans="1:4" ht="18" customHeight="1" x14ac:dyDescent="0.3">
      <c r="B59" s="162"/>
      <c r="C59" s="162"/>
    </row>
    <row r="60" spans="1:4" ht="18" customHeight="1" x14ac:dyDescent="0.3"/>
    <row r="61" spans="1:4" ht="18" customHeight="1" x14ac:dyDescent="0.3"/>
    <row r="62" spans="1:4" ht="18" customHeight="1" x14ac:dyDescent="0.3"/>
    <row r="63" spans="1:4" ht="18" customHeight="1" x14ac:dyDescent="0.3"/>
    <row r="64" spans="1:4" ht="18" customHeight="1" x14ac:dyDescent="0.3"/>
    <row r="65" ht="18" customHeight="1" x14ac:dyDescent="0.3"/>
    <row r="66" ht="18" customHeight="1" x14ac:dyDescent="0.3"/>
    <row r="67" ht="18" customHeight="1" x14ac:dyDescent="0.3"/>
    <row r="68" ht="18" customHeight="1" x14ac:dyDescent="0.3"/>
    <row r="69" ht="18" customHeight="1" x14ac:dyDescent="0.3"/>
    <row r="70" ht="18" customHeight="1" x14ac:dyDescent="0.3"/>
    <row r="71" ht="18" customHeight="1" x14ac:dyDescent="0.3"/>
    <row r="72" ht="18" customHeight="1" x14ac:dyDescent="0.3"/>
    <row r="73" ht="18" customHeight="1" x14ac:dyDescent="0.3"/>
    <row r="74" ht="18" customHeight="1" x14ac:dyDescent="0.3"/>
    <row r="75" ht="18" customHeight="1" x14ac:dyDescent="0.3"/>
    <row r="76" ht="18" customHeight="1" x14ac:dyDescent="0.3"/>
    <row r="77" ht="18" customHeight="1" x14ac:dyDescent="0.3"/>
    <row r="78" ht="18" customHeight="1" x14ac:dyDescent="0.3"/>
    <row r="79" ht="18" customHeight="1" x14ac:dyDescent="0.3"/>
    <row r="80" ht="18" customHeight="1" x14ac:dyDescent="0.3"/>
    <row r="81" ht="18" customHeight="1" x14ac:dyDescent="0.3"/>
    <row r="82" ht="18" customHeight="1" x14ac:dyDescent="0.3"/>
    <row r="83" ht="18" customHeight="1" x14ac:dyDescent="0.3"/>
    <row r="84" ht="18" customHeight="1" x14ac:dyDescent="0.3"/>
    <row r="85" ht="18" customHeight="1" x14ac:dyDescent="0.3"/>
    <row r="86" ht="18" customHeight="1" x14ac:dyDescent="0.3"/>
    <row r="87" ht="18" customHeight="1" x14ac:dyDescent="0.3"/>
    <row r="88" ht="18" customHeight="1" x14ac:dyDescent="0.3"/>
    <row r="89" ht="18" customHeight="1" x14ac:dyDescent="0.3"/>
    <row r="90" ht="18" customHeight="1" x14ac:dyDescent="0.3"/>
    <row r="91" ht="18" customHeight="1" x14ac:dyDescent="0.3"/>
    <row r="92" ht="18" customHeight="1" x14ac:dyDescent="0.3"/>
    <row r="93" ht="18" customHeight="1" x14ac:dyDescent="0.3"/>
    <row r="94" ht="18" customHeight="1" x14ac:dyDescent="0.3"/>
    <row r="95" ht="18" customHeight="1" x14ac:dyDescent="0.3"/>
    <row r="96" ht="18" customHeight="1" x14ac:dyDescent="0.3"/>
    <row r="97" ht="18" customHeight="1" x14ac:dyDescent="0.3"/>
    <row r="98" ht="18" customHeight="1" x14ac:dyDescent="0.3"/>
    <row r="99" ht="18" customHeight="1" x14ac:dyDescent="0.3"/>
    <row r="100" ht="18" customHeight="1" x14ac:dyDescent="0.3"/>
    <row r="101" ht="18" customHeight="1" x14ac:dyDescent="0.3"/>
    <row r="102" ht="18" customHeight="1" x14ac:dyDescent="0.3"/>
    <row r="103" ht="18" customHeight="1" x14ac:dyDescent="0.3"/>
    <row r="104" ht="18" customHeight="1" x14ac:dyDescent="0.3"/>
    <row r="105" ht="18" customHeight="1" x14ac:dyDescent="0.3"/>
    <row r="106" ht="18" customHeight="1" x14ac:dyDescent="0.3"/>
    <row r="107" ht="18" customHeight="1" x14ac:dyDescent="0.3"/>
    <row r="108" ht="18" customHeight="1" x14ac:dyDescent="0.3"/>
    <row r="109" ht="18" customHeight="1" x14ac:dyDescent="0.3"/>
    <row r="110" ht="18" customHeight="1" x14ac:dyDescent="0.3"/>
    <row r="111" ht="18" customHeight="1" x14ac:dyDescent="0.3"/>
    <row r="112" ht="18" customHeight="1" x14ac:dyDescent="0.3"/>
    <row r="113" ht="18" customHeight="1" x14ac:dyDescent="0.3"/>
    <row r="114" ht="18" customHeight="1" x14ac:dyDescent="0.3"/>
    <row r="115" ht="18" customHeight="1" x14ac:dyDescent="0.3"/>
    <row r="116" ht="18" customHeight="1" x14ac:dyDescent="0.3"/>
    <row r="117" ht="18" customHeight="1" x14ac:dyDescent="0.3"/>
    <row r="118" ht="18" customHeight="1" x14ac:dyDescent="0.3"/>
    <row r="119" ht="18" customHeight="1" x14ac:dyDescent="0.3"/>
    <row r="120" ht="18" customHeight="1" x14ac:dyDescent="0.3"/>
    <row r="121" ht="18" customHeight="1" x14ac:dyDescent="0.3"/>
    <row r="122" ht="18" customHeight="1" x14ac:dyDescent="0.3"/>
    <row r="123" ht="18" customHeight="1" x14ac:dyDescent="0.3"/>
    <row r="124" ht="18" customHeight="1" x14ac:dyDescent="0.3"/>
    <row r="125" ht="18" customHeight="1" x14ac:dyDescent="0.3"/>
    <row r="126" ht="18" customHeight="1" x14ac:dyDescent="0.3"/>
    <row r="127" ht="18" customHeight="1" x14ac:dyDescent="0.3"/>
    <row r="128" ht="18" customHeight="1" x14ac:dyDescent="0.3"/>
    <row r="129" ht="18" customHeight="1" x14ac:dyDescent="0.3"/>
    <row r="130" ht="18" customHeight="1" x14ac:dyDescent="0.3"/>
    <row r="131" ht="18" customHeight="1" x14ac:dyDescent="0.3"/>
    <row r="132" ht="18" customHeight="1" x14ac:dyDescent="0.3"/>
    <row r="133" ht="18" customHeight="1" x14ac:dyDescent="0.3"/>
    <row r="134" ht="18" customHeight="1" x14ac:dyDescent="0.3"/>
  </sheetData>
  <sheetProtection password="CBD2" sheet="1" formatColumns="0" formatRows="0" selectLockedCells="1" selectUnlockedCells="1"/>
  <customSheetViews>
    <customSheetView guid="{03FF083C-583E-419B-931B-109B3C9F6C32}" showGridLines="0" printArea="1" state="hidden" view="pageBreakPreview" topLeftCell="A31">
      <selection activeCell="D6" sqref="D6"/>
      <rowBreaks count="1" manualBreakCount="1">
        <brk id="26" max="2" man="1"/>
      </rowBreaks>
      <pageMargins left="0.75" right="0.75" top="0.55000000000000004" bottom="0.47" header="0.32" footer="0.25"/>
      <pageSetup orientation="portrait" r:id="rId1"/>
      <headerFooter alignWithMargins="0">
        <oddFooter>&amp;RPage &amp;P of &amp;N</oddFooter>
      </headerFooter>
    </customSheetView>
    <customSheetView guid="{C6A7FFED-91EB-41DF-A944-2BFB2D792481}" showGridLines="0" printArea="1" view="pageBreakPreview" topLeftCell="A31">
      <selection activeCell="D6" sqref="D6"/>
      <rowBreaks count="1" manualBreakCount="1">
        <brk id="26" max="2" man="1"/>
      </rowBreaks>
      <pageMargins left="0.75" right="0.75" top="0.55000000000000004" bottom="0.47" header="0.32" footer="0.25"/>
      <pageSetup orientation="portrait" r:id="rId2"/>
      <headerFooter alignWithMargins="0">
        <oddFooter>&amp;RPage &amp;P of &amp;N</oddFooter>
      </headerFooter>
    </customSheetView>
    <customSheetView guid="{302D9D75-0757-45DA-AFBF-614F08F1401B}" showGridLines="0" printArea="1" view="pageBreakPreview" topLeftCell="A31">
      <selection activeCell="D6" sqref="D6"/>
      <rowBreaks count="1" manualBreakCount="1">
        <brk id="26" max="2" man="1"/>
      </rowBreaks>
      <pageMargins left="0.75" right="0.75" top="0.55000000000000004" bottom="0.47" header="0.32" footer="0.25"/>
      <pageSetup orientation="portrait" r:id="rId3"/>
      <headerFooter alignWithMargins="0">
        <oddFooter>&amp;RPage &amp;P of &amp;N</oddFooter>
      </headerFooter>
    </customSheetView>
    <customSheetView guid="{B506D4DB-B5B3-4722-9CF5-EE949FBC5D29}" showGridLines="0" printArea="1" state="hidden" view="pageBreakPreview" topLeftCell="A31">
      <selection activeCell="D6" sqref="D6"/>
      <rowBreaks count="1" manualBreakCount="1">
        <brk id="26" max="2" man="1"/>
      </rowBreaks>
      <pageMargins left="0.75" right="0.75" top="0.55000000000000004" bottom="0.47" header="0.32" footer="0.25"/>
      <pageSetup orientation="portrait" r:id="rId4"/>
      <headerFooter alignWithMargins="0">
        <oddFooter>&amp;RPage &amp;P of &amp;N</oddFooter>
      </headerFooter>
    </customSheetView>
    <customSheetView guid="{C058D58D-0A44-4B7F-A839-6AD7930832D3}" showGridLines="0" printArea="1" state="hidden" view="pageBreakPreview" topLeftCell="A31">
      <selection activeCell="D6" sqref="D6"/>
      <rowBreaks count="1" manualBreakCount="1">
        <brk id="26" max="2" man="1"/>
      </rowBreaks>
      <pageMargins left="0.75" right="0.75" top="0.55000000000000004" bottom="0.47" header="0.32" footer="0.25"/>
      <pageSetup orientation="portrait" r:id="rId5"/>
      <headerFooter alignWithMargins="0">
        <oddFooter>&amp;RPage &amp;P of &amp;N</oddFooter>
      </headerFooter>
    </customSheetView>
  </customSheetViews>
  <mergeCells count="14">
    <mergeCell ref="B27:C27"/>
    <mergeCell ref="A1:C1"/>
    <mergeCell ref="B12:C12"/>
    <mergeCell ref="B14:C14"/>
    <mergeCell ref="B19:C19"/>
    <mergeCell ref="B24:C24"/>
    <mergeCell ref="A49:C49"/>
    <mergeCell ref="A50:C50"/>
    <mergeCell ref="B30:C30"/>
    <mergeCell ref="B33:C33"/>
    <mergeCell ref="B36:C36"/>
    <mergeCell ref="B38:C38"/>
    <mergeCell ref="B41:C41"/>
    <mergeCell ref="B44:C44"/>
  </mergeCells>
  <pageMargins left="0.75" right="0.75" top="0.55000000000000004" bottom="0.47" header="0.32" footer="0.25"/>
  <pageSetup orientation="portrait" r:id="rId6"/>
  <headerFooter alignWithMargins="0">
    <oddFooter>&amp;RPage &amp;P of &amp;N</oddFooter>
  </headerFooter>
  <rowBreaks count="1" manualBreakCount="1">
    <brk id="26" max="2" man="1"/>
  </rowBreaks>
  <drawing r:id="rId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Z34"/>
  <sheetViews>
    <sheetView showGridLines="0" view="pageBreakPreview" zoomScaleNormal="100" zoomScaleSheetLayoutView="100" workbookViewId="0">
      <selection activeCell="C9" sqref="C9:F9"/>
    </sheetView>
  </sheetViews>
  <sheetFormatPr defaultColWidth="8" defaultRowHeight="15.6" x14ac:dyDescent="0.3"/>
  <cols>
    <col min="1" max="1" width="28.88671875" style="174" customWidth="1"/>
    <col min="2" max="2" width="10.21875" style="174" customWidth="1"/>
    <col min="3" max="4" width="5.77734375" style="174" customWidth="1"/>
    <col min="5" max="5" width="5.77734375" style="176" customWidth="1"/>
    <col min="6" max="6" width="34.109375" style="176" customWidth="1"/>
    <col min="7" max="7" width="1.109375" style="176" customWidth="1"/>
    <col min="8" max="8" width="17.44140625" style="176" customWidth="1"/>
    <col min="9" max="9" width="10.33203125" style="176" customWidth="1"/>
    <col min="10" max="10" width="8" style="176" hidden="1" customWidth="1"/>
    <col min="11" max="11" width="54.77734375" style="176" hidden="1" customWidth="1"/>
    <col min="12" max="26" width="8" style="176" hidden="1" customWidth="1"/>
    <col min="27" max="73" width="8" style="176" customWidth="1"/>
    <col min="74" max="16384" width="8" style="176"/>
  </cols>
  <sheetData>
    <row r="1" spans="1:13" s="174" customFormat="1" ht="70.5" customHeight="1" x14ac:dyDescent="0.3">
      <c r="A1" s="831" t="str">
        <f>Basic!B2</f>
        <v>Package FOTE-06: Communication Equipment (SDH) Supply and Installation Package for Communication Schemes approved in 26th NCT</v>
      </c>
      <c r="B1" s="831"/>
      <c r="C1" s="831"/>
      <c r="D1" s="831"/>
      <c r="E1" s="831"/>
      <c r="F1" s="831"/>
      <c r="G1" s="173"/>
      <c r="H1" s="173"/>
      <c r="I1" s="173"/>
      <c r="K1" s="175"/>
      <c r="L1" s="175"/>
      <c r="M1" s="175"/>
    </row>
    <row r="2" spans="1:13" ht="20.100000000000001" customHeight="1" x14ac:dyDescent="0.3">
      <c r="A2" s="832" t="str">
        <f>Cover!B3</f>
        <v>CC/NT/W-COMM/DOM/A01/25/03967</v>
      </c>
      <c r="B2" s="832"/>
      <c r="C2" s="832"/>
      <c r="D2" s="832"/>
      <c r="E2" s="832"/>
      <c r="F2" s="832"/>
      <c r="G2" s="174"/>
      <c r="H2" s="174"/>
      <c r="I2" s="174"/>
      <c r="K2" s="176" t="s">
        <v>102</v>
      </c>
      <c r="L2" s="177">
        <v>1</v>
      </c>
      <c r="M2" s="178"/>
    </row>
    <row r="3" spans="1:13" ht="12" customHeight="1" x14ac:dyDescent="0.3">
      <c r="A3" s="179"/>
      <c r="B3" s="179"/>
      <c r="C3" s="179"/>
      <c r="D3" s="179"/>
      <c r="E3" s="174"/>
      <c r="F3" s="174"/>
      <c r="G3" s="174"/>
      <c r="H3" s="174"/>
      <c r="I3" s="174"/>
      <c r="K3" s="176" t="s">
        <v>103</v>
      </c>
      <c r="L3" s="177" t="s">
        <v>104</v>
      </c>
      <c r="M3" s="178"/>
    </row>
    <row r="4" spans="1:13" ht="20.100000000000001" customHeight="1" x14ac:dyDescent="0.3">
      <c r="A4" s="833" t="s">
        <v>105</v>
      </c>
      <c r="B4" s="833"/>
      <c r="C4" s="833"/>
      <c r="D4" s="833"/>
      <c r="E4" s="833"/>
      <c r="F4" s="833"/>
      <c r="G4" s="174"/>
      <c r="H4" s="174"/>
      <c r="I4" s="174"/>
      <c r="L4" s="177"/>
      <c r="M4" s="178"/>
    </row>
    <row r="5" spans="1:13" ht="12" customHeight="1" x14ac:dyDescent="0.3">
      <c r="A5" s="180"/>
      <c r="B5" s="180"/>
      <c r="E5" s="174"/>
      <c r="F5" s="174"/>
      <c r="G5" s="174"/>
      <c r="H5" s="174"/>
      <c r="I5" s="174"/>
      <c r="K5" s="178"/>
      <c r="L5" s="178"/>
      <c r="M5" s="178"/>
    </row>
    <row r="6" spans="1:13" s="174" customFormat="1" ht="43.5" customHeight="1" x14ac:dyDescent="0.3">
      <c r="A6" s="181" t="s">
        <v>106</v>
      </c>
      <c r="B6" s="182"/>
      <c r="C6" s="834" t="s">
        <v>102</v>
      </c>
      <c r="D6" s="834"/>
      <c r="E6" s="834"/>
      <c r="F6" s="834"/>
      <c r="G6" s="183"/>
      <c r="H6" s="183"/>
      <c r="I6" s="183"/>
      <c r="K6" s="184">
        <f>IF(C6= "Sole Bidder", 0, C7)</f>
        <v>0</v>
      </c>
      <c r="L6" s="175"/>
      <c r="M6" s="175"/>
    </row>
    <row r="7" spans="1:13" ht="42" hidden="1" customHeight="1" x14ac:dyDescent="0.3">
      <c r="A7" s="181" t="str">
        <f>IF(C6= "JV (Joint Venture)", "Total Nos. of  Partners in the JV [excluding the Lead Partner]", "")</f>
        <v/>
      </c>
      <c r="B7" s="185"/>
      <c r="C7" s="835">
        <v>1</v>
      </c>
      <c r="D7" s="836"/>
      <c r="E7" s="836"/>
      <c r="F7" s="837"/>
      <c r="K7" s="178"/>
      <c r="L7" s="178"/>
      <c r="M7" s="178"/>
    </row>
    <row r="8" spans="1:13" ht="19.5" customHeight="1" x14ac:dyDescent="0.3">
      <c r="A8" s="186"/>
      <c r="B8" s="186"/>
      <c r="C8" s="183"/>
    </row>
    <row r="9" spans="1:13" ht="20.100000000000001" customHeight="1" x14ac:dyDescent="0.3">
      <c r="A9" s="187" t="str">
        <f>IF(C6= "Sole Bidder", "Name of Sole Bidder", "Name of Lead Partner")</f>
        <v>Name of Sole Bidder</v>
      </c>
      <c r="B9" s="188"/>
      <c r="C9" s="823"/>
      <c r="D9" s="824"/>
      <c r="E9" s="824"/>
      <c r="F9" s="825"/>
    </row>
    <row r="10" spans="1:13" ht="20.100000000000001" customHeight="1" x14ac:dyDescent="0.3">
      <c r="A10" s="189" t="str">
        <f>IF(C6= "Sole Bidder", "Address of Sole Bidder", "Address of Lead Partner")</f>
        <v>Address of Sole Bidder</v>
      </c>
      <c r="B10" s="190"/>
      <c r="C10" s="823"/>
      <c r="D10" s="824"/>
      <c r="E10" s="824"/>
      <c r="F10" s="825"/>
    </row>
    <row r="11" spans="1:13" ht="20.100000000000001" customHeight="1" x14ac:dyDescent="0.3">
      <c r="A11" s="191"/>
      <c r="B11" s="192"/>
      <c r="C11" s="823"/>
      <c r="D11" s="824"/>
      <c r="E11" s="824"/>
      <c r="F11" s="825"/>
    </row>
    <row r="12" spans="1:13" ht="20.100000000000001" customHeight="1" x14ac:dyDescent="0.3">
      <c r="A12" s="189"/>
      <c r="B12" s="190"/>
      <c r="C12" s="817"/>
      <c r="D12" s="818"/>
      <c r="E12" s="818"/>
      <c r="F12" s="819"/>
    </row>
    <row r="13" spans="1:13" ht="20.100000000000001" customHeight="1" x14ac:dyDescent="0.3"/>
    <row r="14" spans="1:13" ht="20.100000000000001" hidden="1" customHeight="1" x14ac:dyDescent="0.3">
      <c r="A14" s="193" t="str">
        <f>IF(C7=1, "Name of other Partner","Name of other Partner - 1")</f>
        <v>Name of other Partner</v>
      </c>
      <c r="B14" s="194"/>
      <c r="C14" s="817"/>
      <c r="D14" s="818"/>
      <c r="E14" s="818"/>
      <c r="F14" s="819"/>
    </row>
    <row r="15" spans="1:13" ht="20.100000000000001" hidden="1" customHeight="1" x14ac:dyDescent="0.3">
      <c r="A15" s="195" t="str">
        <f>IF(C7=1, "Address of other Partner","Address of other Partner - 1")</f>
        <v>Address of other Partner</v>
      </c>
      <c r="B15" s="196"/>
      <c r="C15" s="820"/>
      <c r="D15" s="821"/>
      <c r="E15" s="821"/>
      <c r="F15" s="822"/>
    </row>
    <row r="16" spans="1:13" ht="20.100000000000001" hidden="1" customHeight="1" x14ac:dyDescent="0.3">
      <c r="A16" s="197"/>
      <c r="B16" s="198"/>
      <c r="C16" s="828"/>
      <c r="D16" s="829"/>
      <c r="E16" s="829"/>
      <c r="F16" s="830"/>
    </row>
    <row r="17" spans="1:7" ht="20.100000000000001" hidden="1" customHeight="1" x14ac:dyDescent="0.3">
      <c r="A17" s="189"/>
      <c r="B17" s="190"/>
      <c r="C17" s="820"/>
      <c r="D17" s="821"/>
      <c r="E17" s="821"/>
      <c r="F17" s="822"/>
    </row>
    <row r="18" spans="1:7" ht="20.100000000000001" hidden="1" customHeight="1" x14ac:dyDescent="0.3"/>
    <row r="19" spans="1:7" ht="20.100000000000001" hidden="1" customHeight="1" x14ac:dyDescent="0.3">
      <c r="A19" s="187" t="s">
        <v>107</v>
      </c>
      <c r="B19" s="188"/>
      <c r="C19" s="817"/>
      <c r="D19" s="818"/>
      <c r="E19" s="818"/>
      <c r="F19" s="819"/>
    </row>
    <row r="20" spans="1:7" ht="20.100000000000001" hidden="1" customHeight="1" x14ac:dyDescent="0.3">
      <c r="A20" s="187" t="s">
        <v>108</v>
      </c>
      <c r="B20" s="188"/>
      <c r="C20" s="817"/>
      <c r="D20" s="818"/>
      <c r="E20" s="818"/>
      <c r="F20" s="819"/>
    </row>
    <row r="21" spans="1:7" ht="20.100000000000001" hidden="1" customHeight="1" x14ac:dyDescent="0.3">
      <c r="A21" s="191"/>
      <c r="B21" s="192"/>
      <c r="C21" s="817"/>
      <c r="D21" s="818"/>
      <c r="E21" s="818"/>
      <c r="F21" s="819"/>
    </row>
    <row r="22" spans="1:7" ht="20.100000000000001" hidden="1" customHeight="1" x14ac:dyDescent="0.3">
      <c r="A22" s="189"/>
      <c r="B22" s="190"/>
      <c r="C22" s="817"/>
      <c r="D22" s="818"/>
      <c r="E22" s="818"/>
      <c r="F22" s="819"/>
    </row>
    <row r="23" spans="1:7" ht="20.100000000000001" hidden="1" customHeight="1" x14ac:dyDescent="0.3"/>
    <row r="24" spans="1:7" ht="20.100000000000001" customHeight="1" x14ac:dyDescent="0.3"/>
    <row r="25" spans="1:7" ht="21" customHeight="1" x14ac:dyDescent="0.3">
      <c r="A25" s="199" t="s">
        <v>109</v>
      </c>
      <c r="B25" s="200"/>
      <c r="C25" s="823"/>
      <c r="D25" s="824"/>
      <c r="E25" s="824"/>
      <c r="F25" s="825"/>
    </row>
    <row r="26" spans="1:7" ht="21" customHeight="1" x14ac:dyDescent="0.3">
      <c r="A26" s="199" t="s">
        <v>110</v>
      </c>
      <c r="B26" s="200"/>
      <c r="C26" s="817"/>
      <c r="D26" s="818"/>
      <c r="E26" s="818"/>
      <c r="F26" s="819"/>
    </row>
    <row r="27" spans="1:7" ht="21" hidden="1" customHeight="1" x14ac:dyDescent="0.3">
      <c r="A27" s="199" t="s">
        <v>111</v>
      </c>
      <c r="B27" s="200"/>
      <c r="C27" s="826"/>
      <c r="D27" s="826"/>
      <c r="E27" s="826"/>
      <c r="F27" s="826"/>
    </row>
    <row r="28" spans="1:7" ht="21" hidden="1" customHeight="1" x14ac:dyDescent="0.3">
      <c r="A28" s="199" t="s">
        <v>112</v>
      </c>
      <c r="B28" s="200"/>
      <c r="C28" s="827"/>
      <c r="D28" s="827"/>
      <c r="E28" s="827"/>
      <c r="F28" s="827"/>
    </row>
    <row r="29" spans="1:7" ht="21" hidden="1" customHeight="1" x14ac:dyDescent="0.3">
      <c r="A29" s="199" t="s">
        <v>113</v>
      </c>
      <c r="B29" s="200"/>
      <c r="C29" s="827"/>
      <c r="D29" s="827"/>
      <c r="E29" s="827"/>
      <c r="F29" s="827"/>
    </row>
    <row r="30" spans="1:7" ht="21" hidden="1" customHeight="1" x14ac:dyDescent="0.3">
      <c r="A30" s="199" t="s">
        <v>114</v>
      </c>
      <c r="B30" s="200"/>
      <c r="C30" s="827"/>
      <c r="D30" s="827"/>
      <c r="E30" s="827"/>
      <c r="F30" s="827"/>
    </row>
    <row r="31" spans="1:7" ht="21" customHeight="1" x14ac:dyDescent="0.3">
      <c r="A31" s="201"/>
      <c r="B31" s="201"/>
      <c r="C31" s="201"/>
    </row>
    <row r="32" spans="1:7" s="174" customFormat="1" ht="21" customHeight="1" x14ac:dyDescent="0.3">
      <c r="A32" s="199" t="s">
        <v>115</v>
      </c>
      <c r="B32" s="200"/>
      <c r="C32" s="202"/>
      <c r="D32" s="203"/>
      <c r="E32" s="202"/>
      <c r="F32" s="204"/>
      <c r="G32" s="175">
        <f>IF(D32="Feb",28,IF(OR(D32="Apr", D32="Jun", D32="Sep", D32="Nov"),30,31))</f>
        <v>31</v>
      </c>
    </row>
    <row r="33" spans="1:6" ht="21" customHeight="1" x14ac:dyDescent="0.3">
      <c r="A33" s="199" t="s">
        <v>116</v>
      </c>
      <c r="B33" s="200"/>
      <c r="C33" s="817"/>
      <c r="D33" s="818"/>
      <c r="E33" s="818"/>
      <c r="F33" s="819"/>
    </row>
    <row r="34" spans="1:6" x14ac:dyDescent="0.3">
      <c r="D34" s="176"/>
    </row>
  </sheetData>
  <sheetProtection algorithmName="SHA-512" hashValue="Es3MadEIIzhWJpA9YaYGImeROWcEASz7bioWWmfMKzEvndT4+A9roNiOHQ/iIylIXw8CP+77GnjmGgbMwA2sww==" saltValue="HIsP3p0ITSJex6iDQk5k/w==" spinCount="100000" sheet="1" formatColumns="0" formatRows="0" selectLockedCells="1"/>
  <customSheetViews>
    <customSheetView guid="{03FF083C-583E-419B-931B-109B3C9F6C32}" showGridLines="0" printArea="1" hiddenRows="1" hiddenColumns="1" view="pageBreakPreview">
      <selection activeCell="C12" sqref="C12:F12"/>
      <pageMargins left="0.75" right="0.75" top="0.69" bottom="0.7" header="0.4" footer="0.37"/>
      <pageSetup orientation="portrait" r:id="rId1"/>
      <headerFooter alignWithMargins="0"/>
    </customSheetView>
    <customSheetView guid="{C6A7FFED-91EB-41DF-A944-2BFB2D792481}" showGridLines="0" printArea="1" hiddenRows="1" hiddenColumns="1" view="pageBreakPreview">
      <selection activeCell="C25" sqref="C25:F25"/>
      <pageMargins left="0.75" right="0.75" top="0.69" bottom="0.7" header="0.4" footer="0.37"/>
      <pageSetup orientation="portrait" r:id="rId2"/>
      <headerFooter alignWithMargins="0"/>
    </customSheetView>
    <customSheetView guid="{302D9D75-0757-45DA-AFBF-614F08F1401B}" showGridLines="0" printArea="1" hiddenRows="1" hiddenColumns="1" view="pageBreakPreview">
      <selection activeCell="H33" sqref="H33"/>
      <pageMargins left="0.75" right="0.75" top="0.69" bottom="0.7" header="0.4" footer="0.37"/>
      <pageSetup orientation="portrait" r:id="rId3"/>
      <headerFooter alignWithMargins="0"/>
    </customSheetView>
    <customSheetView guid="{B506D4DB-B5B3-4722-9CF5-EE949FBC5D29}" showGridLines="0" printArea="1" hiddenRows="1" hiddenColumns="1" view="pageBreakPreview">
      <selection activeCell="C25" sqref="C25:F25"/>
      <pageMargins left="0.75" right="0.75" top="0.69" bottom="0.7" header="0.4" footer="0.37"/>
      <pageSetup orientation="portrait" r:id="rId4"/>
      <headerFooter alignWithMargins="0"/>
    </customSheetView>
    <customSheetView guid="{C058D58D-0A44-4B7F-A839-6AD7930832D3}" showGridLines="0" printArea="1" hiddenRows="1" hiddenColumns="1" view="pageBreakPreview">
      <selection activeCell="C12" sqref="C12:F12"/>
      <pageMargins left="0.75" right="0.75" top="0.69" bottom="0.7" header="0.4" footer="0.37"/>
      <pageSetup orientation="portrait" r:id="rId5"/>
      <headerFooter alignWithMargins="0"/>
    </customSheetView>
  </customSheetViews>
  <mergeCells count="24">
    <mergeCell ref="C16:F16"/>
    <mergeCell ref="A1:F1"/>
    <mergeCell ref="A2:F2"/>
    <mergeCell ref="A4:F4"/>
    <mergeCell ref="C6:F6"/>
    <mergeCell ref="C7:F7"/>
    <mergeCell ref="C9:F9"/>
    <mergeCell ref="C10:F10"/>
    <mergeCell ref="C11:F11"/>
    <mergeCell ref="C12:F12"/>
    <mergeCell ref="C14:F14"/>
    <mergeCell ref="C15:F15"/>
    <mergeCell ref="C33:F33"/>
    <mergeCell ref="C17:F17"/>
    <mergeCell ref="C19:F19"/>
    <mergeCell ref="C20:F20"/>
    <mergeCell ref="C21:F21"/>
    <mergeCell ref="C22:F22"/>
    <mergeCell ref="C25:F25"/>
    <mergeCell ref="C26:F26"/>
    <mergeCell ref="C27:F27"/>
    <mergeCell ref="C28:F28"/>
    <mergeCell ref="C29:F29"/>
    <mergeCell ref="C30:F30"/>
  </mergeCells>
  <conditionalFormatting sqref="A7:B7">
    <cfRule type="expression" dxfId="61" priority="6" stopIfTrue="1">
      <formula>$C$6="Sole Bidder"</formula>
    </cfRule>
  </conditionalFormatting>
  <conditionalFormatting sqref="A14:B17">
    <cfRule type="expression" dxfId="60" priority="5" stopIfTrue="1">
      <formula>$K$6&lt;1</formula>
    </cfRule>
  </conditionalFormatting>
  <conditionalFormatting sqref="A19:B22">
    <cfRule type="expression" dxfId="59" priority="4" stopIfTrue="1">
      <formula>$K$6&lt;2</formula>
    </cfRule>
  </conditionalFormatting>
  <conditionalFormatting sqref="C7:F7">
    <cfRule type="expression" dxfId="58" priority="1" stopIfTrue="1">
      <formula>$C$6="Sole Bidder"</formula>
    </cfRule>
  </conditionalFormatting>
  <conditionalFormatting sqref="C14:F17">
    <cfRule type="expression" dxfId="57" priority="3" stopIfTrue="1">
      <formula>$K$6&lt;1</formula>
    </cfRule>
  </conditionalFormatting>
  <conditionalFormatting sqref="C19:F22">
    <cfRule type="expression" dxfId="56" priority="2" stopIfTrue="1">
      <formula>$K$6&lt;2</formula>
    </cfRule>
  </conditionalFormatting>
  <dataValidations count="5">
    <dataValidation type="list" allowBlank="1" showInputMessage="1" showErrorMessage="1" sqref="C7:F7" xr:uid="{00000000-0002-0000-0300-000000000000}">
      <formula1>$L$2:$L$3</formula1>
    </dataValidation>
    <dataValidation type="list" allowBlank="1" showInputMessage="1" showErrorMessage="1" sqref="C6:F6" xr:uid="{00000000-0002-0000-0300-000001000000}">
      <formula1>$K$2</formula1>
    </dataValidation>
    <dataValidation type="list" allowBlank="1" showInputMessage="1" showErrorMessage="1" sqref="E32" xr:uid="{00000000-0002-0000-0300-000002000000}">
      <formula1>"2024,2025"</formula1>
    </dataValidation>
    <dataValidation type="list" allowBlank="1" showInputMessage="1" showErrorMessage="1" sqref="D32" xr:uid="{00000000-0002-0000-0300-000003000000}">
      <formula1>"Jan,Feb,Mar,Apr,May,Jun,Jul,Aug,Sep,Oct,Nov,Dec"</formula1>
    </dataValidation>
    <dataValidation type="list" allowBlank="1" showInputMessage="1" showErrorMessage="1" sqref="C32" xr:uid="{00000000-0002-0000-0300-000004000000}">
      <formula1>"1,2,3,4,5,6,7,8,9,10,11,12,13,14,15,16,17,18,19,20,21,22,23,24,25,26,27,28,29,30,31"</formula1>
    </dataValidation>
  </dataValidations>
  <pageMargins left="0.75" right="0.75" top="0.69" bottom="0.7" header="0.4" footer="0.37"/>
  <pageSetup orientation="portrait" r:id="rId6"/>
  <headerFooter alignWithMargins="0"/>
  <drawing r:id="rId7"/>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indexed="12"/>
    <pageSetUpPr autoPageBreaks="0" fitToPage="1"/>
  </sheetPr>
  <dimension ref="A1:AY191"/>
  <sheetViews>
    <sheetView view="pageBreakPreview" topLeftCell="A12" zoomScale="70" zoomScaleNormal="100" zoomScaleSheetLayoutView="70" workbookViewId="0">
      <selection activeCell="M79" sqref="M79"/>
    </sheetView>
  </sheetViews>
  <sheetFormatPr defaultColWidth="9" defaultRowHeight="15.6" x14ac:dyDescent="0.3"/>
  <cols>
    <col min="1" max="1" width="6.21875" style="10" customWidth="1"/>
    <col min="2" max="2" width="20.77734375" style="10" customWidth="1"/>
    <col min="3" max="3" width="9.6640625" style="10" customWidth="1"/>
    <col min="4" max="4" width="37.21875" style="10" customWidth="1"/>
    <col min="5" max="5" width="15.21875" style="10" customWidth="1"/>
    <col min="6" max="6" width="13.44140625" style="10" customWidth="1"/>
    <col min="7" max="7" width="16.77734375" style="10" customWidth="1"/>
    <col min="8" max="8" width="11.33203125" style="10" customWidth="1"/>
    <col min="9" max="9" width="15.44140625" style="18" customWidth="1"/>
    <col min="10" max="10" width="75" style="9" customWidth="1"/>
    <col min="11" max="11" width="10.88671875" style="10" customWidth="1"/>
    <col min="12" max="12" width="10.77734375" style="10" customWidth="1"/>
    <col min="13" max="13" width="17.44140625" style="9" customWidth="1"/>
    <col min="14" max="14" width="17.77734375" style="9" bestFit="1" customWidth="1"/>
    <col min="15" max="15" width="34.109375" style="9" hidden="1" customWidth="1"/>
    <col min="16" max="17" width="2.21875" style="6" hidden="1" customWidth="1"/>
    <col min="18" max="18" width="5" style="6" hidden="1" customWidth="1"/>
    <col min="19" max="19" width="11.88671875" style="7" hidden="1" customWidth="1"/>
    <col min="20" max="20" width="5" style="8" hidden="1" customWidth="1"/>
    <col min="21" max="23" width="9" style="8" customWidth="1"/>
    <col min="24" max="24" width="14.21875" style="8" customWidth="1"/>
    <col min="25" max="25" width="24.109375" style="8" customWidth="1"/>
    <col min="26" max="26" width="11" style="9" customWidth="1"/>
    <col min="27" max="27" width="12.77734375" style="9" customWidth="1"/>
    <col min="28" max="28" width="11.33203125" style="10" customWidth="1"/>
    <col min="29" max="29" width="10.33203125" style="9" customWidth="1"/>
    <col min="30" max="30" width="17.77734375" style="9" hidden="1" customWidth="1"/>
    <col min="31" max="31" width="10.44140625" style="9" hidden="1" customWidth="1"/>
    <col min="32" max="32" width="12.21875" style="9" hidden="1" customWidth="1"/>
    <col min="33" max="34" width="9" style="9" hidden="1" customWidth="1"/>
    <col min="35" max="35" width="10.88671875" style="9" customWidth="1"/>
    <col min="36" max="36" width="18.77734375" style="9" customWidth="1"/>
    <col min="37" max="37" width="9" style="9" customWidth="1"/>
    <col min="38" max="51" width="9" style="8" customWidth="1"/>
    <col min="52" max="52" width="9" style="9" customWidth="1"/>
    <col min="53" max="16384" width="9" style="9"/>
  </cols>
  <sheetData>
    <row r="1" spans="1:51" x14ac:dyDescent="0.3">
      <c r="A1" s="1" t="str">
        <f>Cover!B3</f>
        <v>CC/NT/W-COMM/DOM/A01/25/03967</v>
      </c>
      <c r="B1" s="1"/>
      <c r="C1" s="1"/>
      <c r="D1" s="1"/>
      <c r="E1" s="1"/>
      <c r="F1" s="1"/>
      <c r="G1" s="1"/>
      <c r="H1" s="1"/>
      <c r="I1" s="2"/>
      <c r="J1" s="3"/>
      <c r="K1" s="4"/>
      <c r="L1" s="1"/>
      <c r="M1" s="5"/>
      <c r="N1" s="264" t="s">
        <v>0</v>
      </c>
      <c r="AD1" s="11" t="s">
        <v>1</v>
      </c>
      <c r="AE1" s="12">
        <f>SUMIF(O19:O80, "Direct",N19:N80)</f>
        <v>0</v>
      </c>
      <c r="AJ1" s="12" t="str">
        <f>'[1]Names of Bidder'!C6</f>
        <v>Sole Bidder</v>
      </c>
      <c r="AK1" s="9" t="s">
        <v>2</v>
      </c>
    </row>
    <row r="2" spans="1:51" x14ac:dyDescent="0.3">
      <c r="A2" s="13"/>
      <c r="B2" s="13"/>
      <c r="C2" s="13"/>
      <c r="D2" s="13"/>
      <c r="E2" s="13"/>
      <c r="F2" s="13"/>
      <c r="G2" s="13"/>
      <c r="H2" s="13"/>
      <c r="I2" s="14"/>
      <c r="L2" s="13"/>
      <c r="AA2" s="10"/>
      <c r="AD2" s="11" t="s">
        <v>3</v>
      </c>
      <c r="AE2" s="15" t="e">
        <f>#REF!-AE1</f>
        <v>#REF!</v>
      </c>
      <c r="AF2" s="16"/>
      <c r="AJ2" s="12">
        <f>'[1]Names of Bidder'!K6</f>
        <v>0</v>
      </c>
    </row>
    <row r="3" spans="1:51" ht="45.75" customHeight="1" x14ac:dyDescent="0.3">
      <c r="A3" s="859" t="str">
        <f>Basic!B2</f>
        <v>Package FOTE-06: Communication Equipment (SDH) Supply and Installation Package for Communication Schemes approved in 26th NCT</v>
      </c>
      <c r="B3" s="859"/>
      <c r="C3" s="859"/>
      <c r="D3" s="859"/>
      <c r="E3" s="859"/>
      <c r="F3" s="859"/>
      <c r="G3" s="859"/>
      <c r="H3" s="859"/>
      <c r="I3" s="859"/>
      <c r="J3" s="859"/>
      <c r="K3" s="859"/>
      <c r="L3" s="859"/>
      <c r="M3" s="859"/>
      <c r="N3" s="859"/>
      <c r="O3" s="859"/>
      <c r="Y3" s="17"/>
      <c r="Z3" s="18"/>
      <c r="AA3" s="18"/>
      <c r="AB3" s="18"/>
      <c r="AD3" s="13"/>
      <c r="AG3" s="839"/>
      <c r="AH3" s="839"/>
    </row>
    <row r="4" spans="1:51" x14ac:dyDescent="0.3">
      <c r="A4" s="860" t="s">
        <v>4</v>
      </c>
      <c r="B4" s="860"/>
      <c r="C4" s="860"/>
      <c r="D4" s="860"/>
      <c r="E4" s="860"/>
      <c r="F4" s="860"/>
      <c r="G4" s="860"/>
      <c r="H4" s="860"/>
      <c r="I4" s="860"/>
      <c r="J4" s="860"/>
      <c r="K4" s="860"/>
      <c r="L4" s="860"/>
      <c r="M4" s="860"/>
      <c r="N4" s="860"/>
      <c r="O4" s="860"/>
      <c r="Y4" s="17"/>
      <c r="Z4" s="18"/>
      <c r="AA4" s="18"/>
      <c r="AB4" s="18"/>
      <c r="AD4" s="13"/>
      <c r="AE4" s="19"/>
      <c r="AF4" s="16"/>
    </row>
    <row r="5" spans="1:51" x14ac:dyDescent="0.3">
      <c r="Y5" s="17"/>
      <c r="Z5" s="18"/>
      <c r="AA5" s="18"/>
      <c r="AB5" s="18"/>
      <c r="AD5" s="13"/>
    </row>
    <row r="6" spans="1:51" x14ac:dyDescent="0.3">
      <c r="A6" s="20" t="str">
        <f>"Bidder’s Name and Address (" &amp; MID('[1]Names of Bidder'!A9,9, 20) &amp; ") :"</f>
        <v>Bidder’s Name and Address (Sole Bidder) :</v>
      </c>
      <c r="B6" s="20"/>
      <c r="C6" s="20"/>
      <c r="D6" s="20"/>
      <c r="E6" s="20"/>
      <c r="F6" s="20"/>
      <c r="G6" s="20"/>
      <c r="H6" s="20"/>
      <c r="I6" s="21"/>
      <c r="J6" s="22"/>
      <c r="K6" s="23"/>
      <c r="L6" s="20"/>
      <c r="M6" s="24" t="s">
        <v>5</v>
      </c>
      <c r="O6" s="22"/>
      <c r="Y6" s="17"/>
      <c r="Z6" s="18"/>
      <c r="AA6" s="18"/>
      <c r="AB6" s="18"/>
      <c r="AD6" s="13"/>
      <c r="AE6" s="19"/>
    </row>
    <row r="7" spans="1:51" x14ac:dyDescent="0.3">
      <c r="A7" s="861" t="e">
        <f>'Names of Bidder'!C9:F9</f>
        <v>#VALUE!</v>
      </c>
      <c r="B7" s="861"/>
      <c r="C7" s="861"/>
      <c r="D7" s="861"/>
      <c r="E7" s="861"/>
      <c r="F7" s="861"/>
      <c r="G7" s="861"/>
      <c r="H7" s="861"/>
      <c r="I7" s="861"/>
      <c r="J7" s="861"/>
      <c r="K7" s="861"/>
      <c r="L7" s="861"/>
      <c r="M7" s="25" t="s">
        <v>6</v>
      </c>
      <c r="O7" s="22"/>
      <c r="Y7" s="6"/>
      <c r="Z7" s="26"/>
      <c r="AA7" s="26"/>
      <c r="AB7" s="26"/>
      <c r="AG7" s="839"/>
      <c r="AH7" s="839"/>
    </row>
    <row r="8" spans="1:51" x14ac:dyDescent="0.3">
      <c r="A8" s="20" t="s">
        <v>7</v>
      </c>
      <c r="B8" s="20"/>
      <c r="C8" s="862" t="str">
        <f>IF('Names of Bidder'!C9=0, "", 'Names of Bidder'!C9)</f>
        <v/>
      </c>
      <c r="D8" s="862"/>
      <c r="E8" s="862"/>
      <c r="F8" s="20"/>
      <c r="G8" s="20"/>
      <c r="H8" s="20"/>
      <c r="I8" s="21"/>
      <c r="M8" s="25" t="s">
        <v>8</v>
      </c>
      <c r="O8" s="22"/>
      <c r="Y8" s="17"/>
      <c r="Z8" s="27"/>
      <c r="AA8" s="27"/>
      <c r="AB8" s="27"/>
      <c r="AJ8" s="12" t="e">
        <f>IF('[1]Names of Bidder'!C7=1,'[1]Names of Bidder'!C9&amp;" &amp; "&amp;'[1]Names of Bidder'!C14,IF('[1]Names of Bidder'!C7="2 or More",'[1]Names of Bidder'!C9&amp;" , "&amp;'[1]Names of Bidder'!C14&amp;" &amp; "&amp;'[1]Names of Bidder'!C19,""))</f>
        <v>#REF!</v>
      </c>
    </row>
    <row r="9" spans="1:51" x14ac:dyDescent="0.3">
      <c r="A9" s="20" t="s">
        <v>9</v>
      </c>
      <c r="B9" s="20"/>
      <c r="C9" s="862" t="str">
        <f>IF('Names of Bidder'!C10=0, "", 'Names of Bidder'!C10)</f>
        <v/>
      </c>
      <c r="D9" s="862"/>
      <c r="E9" s="862"/>
      <c r="F9" s="20"/>
      <c r="G9" s="20"/>
      <c r="H9" s="20"/>
      <c r="I9" s="21"/>
      <c r="M9" s="25" t="s">
        <v>10</v>
      </c>
      <c r="O9" s="22"/>
      <c r="Y9" s="17"/>
      <c r="Z9" s="27"/>
      <c r="AA9" s="27"/>
      <c r="AB9" s="27"/>
    </row>
    <row r="10" spans="1:51" x14ac:dyDescent="0.3">
      <c r="A10" s="22"/>
      <c r="B10" s="22"/>
      <c r="C10" s="862" t="str">
        <f>IF('Names of Bidder'!C11=0, "", 'Names of Bidder'!C11)</f>
        <v/>
      </c>
      <c r="D10" s="862"/>
      <c r="E10" s="862"/>
      <c r="F10" s="22"/>
      <c r="G10" s="22"/>
      <c r="H10" s="22"/>
      <c r="I10" s="28"/>
      <c r="M10" s="25" t="s">
        <v>11</v>
      </c>
      <c r="O10" s="22"/>
      <c r="Y10" s="6"/>
      <c r="Z10" s="29"/>
      <c r="AA10" s="18"/>
      <c r="AB10" s="30"/>
    </row>
    <row r="11" spans="1:51" x14ac:dyDescent="0.3">
      <c r="A11" s="22"/>
      <c r="B11" s="22"/>
      <c r="C11" s="862" t="str">
        <f>IF('Names of Bidder'!C12=0, "", 'Names of Bidder'!C12)</f>
        <v/>
      </c>
      <c r="D11" s="862"/>
      <c r="E11" s="862"/>
      <c r="F11" s="22"/>
      <c r="G11" s="22"/>
      <c r="H11" s="22"/>
      <c r="I11" s="28"/>
      <c r="M11" s="25" t="s">
        <v>12</v>
      </c>
      <c r="O11" s="22"/>
      <c r="AG11" s="839"/>
      <c r="AH11" s="839"/>
    </row>
    <row r="12" spans="1:51" x14ac:dyDescent="0.3">
      <c r="A12" s="22"/>
      <c r="B12" s="22"/>
      <c r="C12" s="22"/>
      <c r="D12" s="22"/>
      <c r="E12" s="22"/>
      <c r="F12" s="22"/>
      <c r="G12" s="22"/>
      <c r="H12" s="22"/>
      <c r="I12" s="28"/>
      <c r="J12" s="22"/>
      <c r="K12" s="31"/>
      <c r="L12" s="22"/>
      <c r="M12" s="20"/>
      <c r="N12" s="32"/>
      <c r="O12" s="32"/>
      <c r="AI12" s="33"/>
    </row>
    <row r="13" spans="1:51" s="771" customFormat="1" ht="33" customHeight="1" x14ac:dyDescent="0.3">
      <c r="A13" s="863" t="s">
        <v>13</v>
      </c>
      <c r="B13" s="863"/>
      <c r="C13" s="863"/>
      <c r="D13" s="863"/>
      <c r="E13" s="863"/>
      <c r="F13" s="863"/>
      <c r="G13" s="863"/>
      <c r="H13" s="863"/>
      <c r="I13" s="863"/>
      <c r="J13" s="863"/>
      <c r="K13" s="863"/>
      <c r="L13" s="863"/>
      <c r="M13" s="863"/>
      <c r="N13" s="863"/>
      <c r="O13" s="863"/>
      <c r="P13" s="767"/>
      <c r="Q13" s="767"/>
      <c r="R13" s="767"/>
      <c r="S13" s="768"/>
      <c r="T13" s="769"/>
      <c r="U13" s="769"/>
      <c r="V13" s="769"/>
      <c r="W13" s="769"/>
      <c r="X13" s="770"/>
      <c r="Y13" s="770"/>
      <c r="AA13" s="772"/>
      <c r="AB13" s="772"/>
      <c r="AE13" s="771" t="s">
        <v>14</v>
      </c>
      <c r="AI13" s="773"/>
      <c r="AL13" s="770"/>
      <c r="AM13" s="770"/>
      <c r="AN13" s="770"/>
      <c r="AO13" s="770"/>
      <c r="AP13" s="770"/>
      <c r="AQ13" s="770"/>
      <c r="AR13" s="770"/>
      <c r="AS13" s="770"/>
      <c r="AT13" s="770"/>
      <c r="AU13" s="770"/>
      <c r="AV13" s="770"/>
      <c r="AW13" s="770"/>
      <c r="AX13" s="770"/>
      <c r="AY13" s="770"/>
    </row>
    <row r="14" spans="1:51" x14ac:dyDescent="0.3">
      <c r="A14" s="36"/>
      <c r="B14" s="36"/>
      <c r="C14" s="36"/>
      <c r="D14" s="36"/>
      <c r="E14" s="36"/>
      <c r="F14" s="36"/>
      <c r="G14" s="36"/>
      <c r="H14" s="36"/>
      <c r="I14" s="37"/>
      <c r="J14" s="36"/>
      <c r="K14" s="36"/>
      <c r="L14" s="36"/>
      <c r="M14" s="36"/>
      <c r="N14" s="36"/>
      <c r="O14" s="36"/>
      <c r="P14" s="38"/>
      <c r="Q14" s="38"/>
      <c r="R14" s="38"/>
      <c r="S14" s="39"/>
      <c r="T14" s="40"/>
      <c r="U14" s="40"/>
      <c r="V14" s="40"/>
      <c r="W14" s="40"/>
      <c r="AA14" s="10"/>
      <c r="AI14" s="33"/>
    </row>
    <row r="15" spans="1:51" x14ac:dyDescent="0.3">
      <c r="M15" s="41"/>
      <c r="N15" s="42" t="s">
        <v>15</v>
      </c>
      <c r="O15" s="42"/>
      <c r="Z15" s="844"/>
      <c r="AA15" s="844"/>
      <c r="AC15" s="846"/>
      <c r="AD15" s="846"/>
      <c r="AE15" s="9" t="s">
        <v>16</v>
      </c>
      <c r="AG15" s="839"/>
      <c r="AH15" s="839"/>
    </row>
    <row r="16" spans="1:51" s="685" customFormat="1" ht="127.5" customHeight="1" x14ac:dyDescent="0.3">
      <c r="A16" s="690" t="s">
        <v>17</v>
      </c>
      <c r="B16" s="690" t="s">
        <v>18</v>
      </c>
      <c r="C16" s="690" t="s">
        <v>19</v>
      </c>
      <c r="D16" s="690" t="s">
        <v>20</v>
      </c>
      <c r="E16" s="690" t="s">
        <v>21</v>
      </c>
      <c r="F16" s="690" t="s">
        <v>22</v>
      </c>
      <c r="G16" s="690" t="s">
        <v>23</v>
      </c>
      <c r="H16" s="690" t="s">
        <v>24</v>
      </c>
      <c r="I16" s="691" t="s">
        <v>25</v>
      </c>
      <c r="J16" s="692" t="s">
        <v>26</v>
      </c>
      <c r="K16" s="693" t="s">
        <v>27</v>
      </c>
      <c r="L16" s="693" t="s">
        <v>28</v>
      </c>
      <c r="M16" s="690" t="s">
        <v>29</v>
      </c>
      <c r="N16" s="690" t="s">
        <v>30</v>
      </c>
      <c r="O16" s="690" t="s">
        <v>31</v>
      </c>
      <c r="P16" s="694"/>
      <c r="Q16" s="694"/>
      <c r="R16" s="694"/>
      <c r="S16" s="695"/>
      <c r="T16" s="684"/>
      <c r="U16" s="684"/>
      <c r="V16" s="684"/>
      <c r="W16" s="684"/>
      <c r="X16" s="684"/>
      <c r="Y16" s="684"/>
      <c r="Z16" s="696"/>
      <c r="AA16" s="696"/>
      <c r="AB16" s="697"/>
      <c r="AC16" s="696"/>
      <c r="AD16" s="696"/>
      <c r="AL16" s="684"/>
      <c r="AM16" s="684"/>
      <c r="AN16" s="684"/>
      <c r="AO16" s="684"/>
      <c r="AP16" s="684"/>
      <c r="AQ16" s="684"/>
      <c r="AR16" s="684"/>
      <c r="AS16" s="684"/>
      <c r="AT16" s="684"/>
      <c r="AU16" s="684"/>
      <c r="AV16" s="684"/>
      <c r="AW16" s="684"/>
      <c r="AX16" s="684"/>
      <c r="AY16" s="684"/>
    </row>
    <row r="17" spans="1:51" s="685" customFormat="1" x14ac:dyDescent="0.3">
      <c r="A17" s="698">
        <v>1</v>
      </c>
      <c r="B17" s="699">
        <v>2</v>
      </c>
      <c r="C17" s="699">
        <v>3</v>
      </c>
      <c r="D17" s="699">
        <v>4</v>
      </c>
      <c r="E17" s="699">
        <v>5</v>
      </c>
      <c r="F17" s="699">
        <v>6</v>
      </c>
      <c r="G17" s="699">
        <v>7</v>
      </c>
      <c r="H17" s="699">
        <v>8</v>
      </c>
      <c r="I17" s="699">
        <v>9</v>
      </c>
      <c r="J17" s="693">
        <v>10</v>
      </c>
      <c r="K17" s="693">
        <v>11</v>
      </c>
      <c r="L17" s="693">
        <v>12</v>
      </c>
      <c r="M17" s="693">
        <v>13</v>
      </c>
      <c r="N17" s="693" t="s">
        <v>32</v>
      </c>
      <c r="O17" s="700">
        <v>15</v>
      </c>
      <c r="P17" s="694"/>
      <c r="Q17" s="694"/>
      <c r="R17" s="694"/>
      <c r="S17" s="695"/>
      <c r="T17" s="684"/>
      <c r="U17" s="684"/>
      <c r="V17" s="684"/>
      <c r="W17" s="684"/>
      <c r="X17" s="684"/>
      <c r="Y17" s="684"/>
      <c r="Z17" s="701"/>
      <c r="AA17" s="701"/>
      <c r="AB17" s="697"/>
      <c r="AC17" s="701"/>
      <c r="AD17" s="701"/>
      <c r="AL17" s="684"/>
      <c r="AM17" s="684"/>
      <c r="AN17" s="684"/>
      <c r="AO17" s="684"/>
      <c r="AP17" s="684"/>
      <c r="AQ17" s="684"/>
      <c r="AR17" s="684"/>
      <c r="AS17" s="684"/>
      <c r="AT17" s="684"/>
      <c r="AU17" s="684"/>
      <c r="AV17" s="684"/>
      <c r="AW17" s="684"/>
      <c r="AX17" s="684"/>
      <c r="AY17" s="684"/>
    </row>
    <row r="18" spans="1:51" ht="18" x14ac:dyDescent="0.3">
      <c r="A18" s="45" t="s">
        <v>33</v>
      </c>
      <c r="B18" s="46" t="s">
        <v>362</v>
      </c>
      <c r="C18" s="47"/>
      <c r="D18" s="47"/>
      <c r="E18" s="47"/>
      <c r="F18" s="47"/>
      <c r="G18" s="47"/>
      <c r="H18" s="47"/>
      <c r="I18" s="47"/>
      <c r="J18" s="47"/>
      <c r="K18" s="47"/>
      <c r="L18" s="47"/>
      <c r="M18" s="47"/>
      <c r="N18" s="47"/>
      <c r="O18" s="48"/>
      <c r="P18" s="38"/>
      <c r="Q18" s="38"/>
      <c r="R18" s="38"/>
      <c r="S18" s="39"/>
      <c r="T18" s="40"/>
      <c r="U18" s="40"/>
      <c r="V18" s="40"/>
      <c r="W18" s="40"/>
      <c r="AA18" s="10"/>
      <c r="AE18" s="9" t="s">
        <v>14</v>
      </c>
      <c r="AI18" s="33"/>
    </row>
    <row r="19" spans="1:51" ht="86.4" x14ac:dyDescent="0.3">
      <c r="A19" s="49">
        <v>1</v>
      </c>
      <c r="B19" s="774">
        <v>7000030363</v>
      </c>
      <c r="C19" s="774">
        <v>10</v>
      </c>
      <c r="D19" s="774" t="s">
        <v>353</v>
      </c>
      <c r="E19" s="774">
        <v>1000031367</v>
      </c>
      <c r="F19" s="774">
        <v>85176260</v>
      </c>
      <c r="G19" s="775"/>
      <c r="H19" s="776">
        <v>18</v>
      </c>
      <c r="I19" s="777"/>
      <c r="J19" s="774" t="s">
        <v>329</v>
      </c>
      <c r="K19" s="776" t="s">
        <v>34</v>
      </c>
      <c r="L19" s="776">
        <v>9</v>
      </c>
      <c r="M19" s="53"/>
      <c r="N19" s="54" t="str">
        <f>IF(M19=0, "Included",IF(ISERROR(L19*M19), M19, L19*M19))</f>
        <v>Included</v>
      </c>
      <c r="O19" s="55">
        <f>R19</f>
        <v>0</v>
      </c>
      <c r="P19" s="8">
        <f>+L19*M19</f>
        <v>0</v>
      </c>
      <c r="Q19" s="9">
        <f>IF(N19="Included",0,N19)</f>
        <v>0</v>
      </c>
      <c r="R19" s="16">
        <f>IF(I19="", H19*Q19/100,I19*Q19)</f>
        <v>0</v>
      </c>
      <c r="S19" s="8"/>
      <c r="T19" s="126">
        <f>+P19*H19/100</f>
        <v>0</v>
      </c>
      <c r="V19" s="56"/>
      <c r="AB19" s="9"/>
      <c r="AL19" s="9"/>
      <c r="AM19" s="9"/>
      <c r="AN19" s="9"/>
      <c r="AO19" s="9"/>
      <c r="AP19" s="9"/>
      <c r="AQ19" s="9"/>
      <c r="AR19" s="9"/>
      <c r="AS19" s="9"/>
      <c r="AT19" s="9"/>
      <c r="AU19" s="9"/>
      <c r="AV19" s="9"/>
      <c r="AW19" s="9"/>
      <c r="AX19" s="9"/>
      <c r="AY19" s="9"/>
    </row>
    <row r="20" spans="1:51" ht="28.8" x14ac:dyDescent="0.3">
      <c r="A20" s="49">
        <v>2</v>
      </c>
      <c r="B20" s="774">
        <v>7000030364</v>
      </c>
      <c r="C20" s="774">
        <v>10</v>
      </c>
      <c r="D20" s="774" t="s">
        <v>353</v>
      </c>
      <c r="E20" s="774">
        <v>1000018706</v>
      </c>
      <c r="F20" s="774">
        <v>85176990</v>
      </c>
      <c r="G20" s="775"/>
      <c r="H20" s="776">
        <v>18</v>
      </c>
      <c r="I20" s="777"/>
      <c r="J20" s="774" t="s">
        <v>330</v>
      </c>
      <c r="K20" s="776" t="s">
        <v>34</v>
      </c>
      <c r="L20" s="776">
        <v>20</v>
      </c>
      <c r="M20" s="53"/>
      <c r="N20" s="58" t="str">
        <f t="shared" ref="N20:N32" si="0">IF(M20=0, "Included",IF(ISERROR(L20*M20), M20, L20*M20))</f>
        <v>Included</v>
      </c>
      <c r="O20" s="55">
        <f t="shared" ref="O20:O32" si="1">R20</f>
        <v>0</v>
      </c>
      <c r="P20" s="8">
        <f t="shared" ref="P20:P43" si="2">+L20*M20</f>
        <v>0</v>
      </c>
      <c r="Q20" s="9">
        <f t="shared" ref="Q20:Q43" si="3">IF(N20="Included",0,N20)</f>
        <v>0</v>
      </c>
      <c r="R20" s="16">
        <f t="shared" ref="R20:R43" si="4">IF(I20="", H20*Q20/100,I20*Q20)</f>
        <v>0</v>
      </c>
      <c r="S20" s="8"/>
      <c r="T20" s="126">
        <f t="shared" ref="T20:T43" si="5">+P20*H20/100</f>
        <v>0</v>
      </c>
      <c r="V20" s="56"/>
      <c r="AB20" s="9"/>
      <c r="AL20" s="9"/>
      <c r="AM20" s="9"/>
      <c r="AN20" s="9"/>
      <c r="AO20" s="9"/>
      <c r="AP20" s="9"/>
      <c r="AQ20" s="9"/>
      <c r="AR20" s="9"/>
      <c r="AS20" s="9"/>
      <c r="AT20" s="9"/>
      <c r="AU20" s="9"/>
      <c r="AV20" s="9"/>
      <c r="AW20" s="9"/>
      <c r="AX20" s="9"/>
      <c r="AY20" s="9"/>
    </row>
    <row r="21" spans="1:51" ht="28.8" x14ac:dyDescent="0.3">
      <c r="A21" s="49">
        <v>3</v>
      </c>
      <c r="B21" s="774">
        <v>7000030365</v>
      </c>
      <c r="C21" s="774">
        <v>10</v>
      </c>
      <c r="D21" s="774" t="s">
        <v>353</v>
      </c>
      <c r="E21" s="774">
        <v>1000014272</v>
      </c>
      <c r="F21" s="774">
        <v>85176290</v>
      </c>
      <c r="G21" s="775"/>
      <c r="H21" s="776">
        <v>18</v>
      </c>
      <c r="I21" s="777"/>
      <c r="J21" s="774" t="s">
        <v>355</v>
      </c>
      <c r="K21" s="776" t="s">
        <v>34</v>
      </c>
      <c r="L21" s="776">
        <v>20</v>
      </c>
      <c r="M21" s="53"/>
      <c r="N21" s="58" t="str">
        <f t="shared" si="0"/>
        <v>Included</v>
      </c>
      <c r="O21" s="55">
        <f t="shared" si="1"/>
        <v>0</v>
      </c>
      <c r="P21" s="8">
        <f t="shared" si="2"/>
        <v>0</v>
      </c>
      <c r="Q21" s="9">
        <f t="shared" si="3"/>
        <v>0</v>
      </c>
      <c r="R21" s="16">
        <f t="shared" si="4"/>
        <v>0</v>
      </c>
      <c r="S21" s="8"/>
      <c r="T21" s="126">
        <f t="shared" si="5"/>
        <v>0</v>
      </c>
      <c r="V21" s="56"/>
      <c r="AB21" s="9"/>
      <c r="AL21" s="9"/>
      <c r="AM21" s="9"/>
      <c r="AN21" s="9"/>
      <c r="AO21" s="9"/>
      <c r="AP21" s="9"/>
      <c r="AQ21" s="9"/>
      <c r="AR21" s="9"/>
      <c r="AS21" s="9"/>
      <c r="AT21" s="9"/>
      <c r="AU21" s="9"/>
      <c r="AV21" s="9"/>
      <c r="AW21" s="9"/>
      <c r="AX21" s="9"/>
      <c r="AY21" s="9"/>
    </row>
    <row r="22" spans="1:51" ht="28.8" x14ac:dyDescent="0.3">
      <c r="A22" s="49">
        <v>4</v>
      </c>
      <c r="B22" s="774">
        <v>7000030366</v>
      </c>
      <c r="C22" s="774">
        <v>10</v>
      </c>
      <c r="D22" s="774" t="s">
        <v>353</v>
      </c>
      <c r="E22" s="774">
        <v>1000031374</v>
      </c>
      <c r="F22" s="774">
        <v>85176290</v>
      </c>
      <c r="G22" s="775"/>
      <c r="H22" s="776">
        <v>18</v>
      </c>
      <c r="I22" s="777"/>
      <c r="J22" s="774" t="s">
        <v>331</v>
      </c>
      <c r="K22" s="776" t="s">
        <v>35</v>
      </c>
      <c r="L22" s="776">
        <v>18</v>
      </c>
      <c r="M22" s="53"/>
      <c r="N22" s="58" t="str">
        <f t="shared" si="0"/>
        <v>Included</v>
      </c>
      <c r="O22" s="55">
        <f t="shared" si="1"/>
        <v>0</v>
      </c>
      <c r="P22" s="8">
        <f t="shared" si="2"/>
        <v>0</v>
      </c>
      <c r="Q22" s="9">
        <f t="shared" si="3"/>
        <v>0</v>
      </c>
      <c r="R22" s="16">
        <f t="shared" si="4"/>
        <v>0</v>
      </c>
      <c r="S22" s="8"/>
      <c r="T22" s="126">
        <f t="shared" si="5"/>
        <v>0</v>
      </c>
      <c r="V22" s="56"/>
      <c r="AB22" s="9"/>
      <c r="AL22" s="9"/>
      <c r="AM22" s="9"/>
      <c r="AN22" s="9"/>
      <c r="AO22" s="9"/>
      <c r="AP22" s="9"/>
      <c r="AQ22" s="9"/>
      <c r="AR22" s="9"/>
      <c r="AS22" s="9"/>
      <c r="AT22" s="9"/>
      <c r="AU22" s="9"/>
      <c r="AV22" s="9"/>
      <c r="AW22" s="9"/>
      <c r="AX22" s="9"/>
      <c r="AY22" s="9"/>
    </row>
    <row r="23" spans="1:51" ht="28.8" x14ac:dyDescent="0.3">
      <c r="A23" s="49">
        <v>5</v>
      </c>
      <c r="B23" s="774">
        <v>7000030367</v>
      </c>
      <c r="C23" s="774">
        <v>10</v>
      </c>
      <c r="D23" s="774" t="s">
        <v>353</v>
      </c>
      <c r="E23" s="774">
        <v>1000034950</v>
      </c>
      <c r="F23" s="774">
        <v>85176990</v>
      </c>
      <c r="G23" s="775"/>
      <c r="H23" s="776">
        <v>18</v>
      </c>
      <c r="I23" s="777"/>
      <c r="J23" s="774" t="s">
        <v>332</v>
      </c>
      <c r="K23" s="776" t="s">
        <v>34</v>
      </c>
      <c r="L23" s="776">
        <v>18</v>
      </c>
      <c r="M23" s="53"/>
      <c r="N23" s="58" t="str">
        <f t="shared" si="0"/>
        <v>Included</v>
      </c>
      <c r="O23" s="55">
        <f t="shared" si="1"/>
        <v>0</v>
      </c>
      <c r="P23" s="8">
        <f t="shared" si="2"/>
        <v>0</v>
      </c>
      <c r="Q23" s="9">
        <f t="shared" si="3"/>
        <v>0</v>
      </c>
      <c r="R23" s="16">
        <f t="shared" si="4"/>
        <v>0</v>
      </c>
      <c r="S23" s="8"/>
      <c r="T23" s="126">
        <f t="shared" si="5"/>
        <v>0</v>
      </c>
      <c r="V23" s="56"/>
      <c r="AB23" s="9"/>
      <c r="AL23" s="9"/>
      <c r="AM23" s="9"/>
      <c r="AN23" s="9"/>
      <c r="AO23" s="9"/>
      <c r="AP23" s="9"/>
      <c r="AQ23" s="9"/>
      <c r="AR23" s="9"/>
      <c r="AS23" s="9"/>
      <c r="AT23" s="9"/>
      <c r="AU23" s="9"/>
      <c r="AV23" s="9"/>
      <c r="AW23" s="9"/>
      <c r="AX23" s="9"/>
      <c r="AY23" s="9"/>
    </row>
    <row r="24" spans="1:51" ht="28.8" x14ac:dyDescent="0.3">
      <c r="A24" s="49">
        <v>6</v>
      </c>
      <c r="B24" s="774">
        <v>7000030368</v>
      </c>
      <c r="C24" s="774">
        <v>10</v>
      </c>
      <c r="D24" s="774" t="s">
        <v>353</v>
      </c>
      <c r="E24" s="774">
        <v>1000031381</v>
      </c>
      <c r="F24" s="774">
        <v>85176290</v>
      </c>
      <c r="G24" s="775"/>
      <c r="H24" s="776">
        <v>18</v>
      </c>
      <c r="I24" s="777"/>
      <c r="J24" s="774" t="s">
        <v>333</v>
      </c>
      <c r="K24" s="776" t="s">
        <v>35</v>
      </c>
      <c r="L24" s="776">
        <v>9</v>
      </c>
      <c r="M24" s="53"/>
      <c r="N24" s="58" t="str">
        <f t="shared" si="0"/>
        <v>Included</v>
      </c>
      <c r="O24" s="55">
        <f t="shared" si="1"/>
        <v>0</v>
      </c>
      <c r="P24" s="8">
        <f t="shared" si="2"/>
        <v>0</v>
      </c>
      <c r="Q24" s="9">
        <f t="shared" si="3"/>
        <v>0</v>
      </c>
      <c r="R24" s="16">
        <f t="shared" si="4"/>
        <v>0</v>
      </c>
      <c r="S24" s="8"/>
      <c r="T24" s="126">
        <f t="shared" si="5"/>
        <v>0</v>
      </c>
      <c r="V24" s="56"/>
      <c r="AB24" s="9"/>
      <c r="AL24" s="9"/>
      <c r="AM24" s="9"/>
      <c r="AN24" s="9"/>
      <c r="AO24" s="9"/>
      <c r="AP24" s="9"/>
      <c r="AQ24" s="9"/>
      <c r="AR24" s="9"/>
      <c r="AS24" s="9"/>
      <c r="AT24" s="9"/>
      <c r="AU24" s="9"/>
      <c r="AV24" s="9"/>
      <c r="AW24" s="9"/>
      <c r="AX24" s="9"/>
      <c r="AY24" s="9"/>
    </row>
    <row r="25" spans="1:51" s="685" customFormat="1" ht="28.8" x14ac:dyDescent="0.3">
      <c r="A25" s="681">
        <v>7</v>
      </c>
      <c r="B25" s="774">
        <v>7000030369</v>
      </c>
      <c r="C25" s="774">
        <v>10</v>
      </c>
      <c r="D25" s="774" t="s">
        <v>353</v>
      </c>
      <c r="E25" s="774">
        <v>1000031386</v>
      </c>
      <c r="F25" s="774">
        <v>84713090</v>
      </c>
      <c r="G25" s="775"/>
      <c r="H25" s="776">
        <v>18</v>
      </c>
      <c r="I25" s="777"/>
      <c r="J25" s="774" t="s">
        <v>38</v>
      </c>
      <c r="K25" s="776" t="s">
        <v>35</v>
      </c>
      <c r="L25" s="776">
        <v>1</v>
      </c>
      <c r="M25" s="682"/>
      <c r="N25" s="683" t="str">
        <f t="shared" si="0"/>
        <v>Included</v>
      </c>
      <c r="O25" s="55">
        <f t="shared" si="1"/>
        <v>0</v>
      </c>
      <c r="P25" s="8">
        <f t="shared" si="2"/>
        <v>0</v>
      </c>
      <c r="Q25" s="9">
        <f t="shared" si="3"/>
        <v>0</v>
      </c>
      <c r="R25" s="16">
        <f t="shared" si="4"/>
        <v>0</v>
      </c>
      <c r="S25" s="8"/>
      <c r="T25" s="126">
        <f t="shared" si="5"/>
        <v>0</v>
      </c>
      <c r="U25" s="684"/>
      <c r="V25" s="687"/>
      <c r="W25" s="684"/>
      <c r="X25" s="684"/>
      <c r="Y25" s="684"/>
    </row>
    <row r="26" spans="1:51" s="685" customFormat="1" ht="28.8" x14ac:dyDescent="0.3">
      <c r="A26" s="681">
        <v>8</v>
      </c>
      <c r="B26" s="774">
        <v>7000030370</v>
      </c>
      <c r="C26" s="774">
        <v>10</v>
      </c>
      <c r="D26" s="774" t="s">
        <v>353</v>
      </c>
      <c r="E26" s="774">
        <v>1000031387</v>
      </c>
      <c r="F26" s="774">
        <v>85238020</v>
      </c>
      <c r="G26" s="775"/>
      <c r="H26" s="776">
        <v>18</v>
      </c>
      <c r="I26" s="777"/>
      <c r="J26" s="774" t="s">
        <v>37</v>
      </c>
      <c r="K26" s="776" t="s">
        <v>35</v>
      </c>
      <c r="L26" s="776">
        <v>1</v>
      </c>
      <c r="M26" s="682"/>
      <c r="N26" s="683" t="str">
        <f t="shared" si="0"/>
        <v>Included</v>
      </c>
      <c r="O26" s="55">
        <f t="shared" si="1"/>
        <v>0</v>
      </c>
      <c r="P26" s="8">
        <f t="shared" si="2"/>
        <v>0</v>
      </c>
      <c r="Q26" s="9">
        <f t="shared" si="3"/>
        <v>0</v>
      </c>
      <c r="R26" s="16">
        <f t="shared" si="4"/>
        <v>0</v>
      </c>
      <c r="S26" s="8"/>
      <c r="T26" s="126">
        <f t="shared" si="5"/>
        <v>0</v>
      </c>
      <c r="U26" s="684"/>
      <c r="V26" s="687"/>
      <c r="W26" s="684"/>
      <c r="X26" s="684"/>
      <c r="Y26" s="684"/>
    </row>
    <row r="27" spans="1:51" s="685" customFormat="1" ht="28.8" x14ac:dyDescent="0.3">
      <c r="A27" s="681">
        <v>9</v>
      </c>
      <c r="B27" s="774">
        <v>7000030371</v>
      </c>
      <c r="C27" s="774">
        <v>10</v>
      </c>
      <c r="D27" s="774" t="s">
        <v>353</v>
      </c>
      <c r="E27" s="774">
        <v>1000031388</v>
      </c>
      <c r="F27" s="774">
        <v>84433240</v>
      </c>
      <c r="G27" s="775"/>
      <c r="H27" s="776">
        <v>18</v>
      </c>
      <c r="I27" s="777"/>
      <c r="J27" s="774" t="s">
        <v>356</v>
      </c>
      <c r="K27" s="776" t="s">
        <v>34</v>
      </c>
      <c r="L27" s="776">
        <v>1</v>
      </c>
      <c r="M27" s="682"/>
      <c r="N27" s="683" t="str">
        <f t="shared" si="0"/>
        <v>Included</v>
      </c>
      <c r="O27" s="55">
        <f t="shared" si="1"/>
        <v>0</v>
      </c>
      <c r="P27" s="8">
        <f t="shared" si="2"/>
        <v>0</v>
      </c>
      <c r="Q27" s="9">
        <f t="shared" si="3"/>
        <v>0</v>
      </c>
      <c r="R27" s="16">
        <f t="shared" si="4"/>
        <v>0</v>
      </c>
      <c r="S27" s="8"/>
      <c r="T27" s="126">
        <f t="shared" si="5"/>
        <v>0</v>
      </c>
      <c r="U27" s="684"/>
      <c r="V27" s="687"/>
      <c r="W27" s="684"/>
      <c r="X27" s="684"/>
      <c r="Y27" s="684"/>
    </row>
    <row r="28" spans="1:51" ht="28.8" x14ac:dyDescent="0.3">
      <c r="A28" s="49">
        <v>10</v>
      </c>
      <c r="B28" s="774">
        <v>7000030372</v>
      </c>
      <c r="C28" s="774">
        <v>10</v>
      </c>
      <c r="D28" s="774" t="s">
        <v>353</v>
      </c>
      <c r="E28" s="774">
        <v>1000026228</v>
      </c>
      <c r="F28" s="774">
        <v>85176290</v>
      </c>
      <c r="G28" s="775"/>
      <c r="H28" s="776">
        <v>18</v>
      </c>
      <c r="I28" s="777"/>
      <c r="J28" s="774" t="s">
        <v>334</v>
      </c>
      <c r="K28" s="776" t="s">
        <v>34</v>
      </c>
      <c r="L28" s="776">
        <v>9</v>
      </c>
      <c r="M28" s="53"/>
      <c r="N28" s="58" t="str">
        <f t="shared" si="0"/>
        <v>Included</v>
      </c>
      <c r="O28" s="55">
        <f t="shared" si="1"/>
        <v>0</v>
      </c>
      <c r="P28" s="8">
        <f t="shared" si="2"/>
        <v>0</v>
      </c>
      <c r="Q28" s="9">
        <f t="shared" si="3"/>
        <v>0</v>
      </c>
      <c r="R28" s="16">
        <f t="shared" si="4"/>
        <v>0</v>
      </c>
      <c r="S28" s="8"/>
      <c r="T28" s="126">
        <f t="shared" si="5"/>
        <v>0</v>
      </c>
      <c r="V28" s="56"/>
      <c r="AB28" s="9"/>
      <c r="AL28" s="9"/>
      <c r="AM28" s="9"/>
      <c r="AN28" s="9"/>
      <c r="AO28" s="9"/>
      <c r="AP28" s="9"/>
      <c r="AQ28" s="9"/>
      <c r="AR28" s="9"/>
      <c r="AS28" s="9"/>
      <c r="AT28" s="9"/>
      <c r="AU28" s="9"/>
      <c r="AV28" s="9"/>
      <c r="AW28" s="9"/>
      <c r="AX28" s="9"/>
      <c r="AY28" s="9"/>
    </row>
    <row r="29" spans="1:51" ht="28.8" x14ac:dyDescent="0.3">
      <c r="A29" s="49">
        <v>11</v>
      </c>
      <c r="B29" s="774">
        <v>7000030373</v>
      </c>
      <c r="C29" s="774">
        <v>10</v>
      </c>
      <c r="D29" s="774" t="s">
        <v>353</v>
      </c>
      <c r="E29" s="774">
        <v>1000034998</v>
      </c>
      <c r="F29" s="774">
        <v>85171890</v>
      </c>
      <c r="G29" s="775"/>
      <c r="H29" s="776">
        <v>18</v>
      </c>
      <c r="I29" s="777"/>
      <c r="J29" s="774" t="s">
        <v>351</v>
      </c>
      <c r="K29" s="776" t="s">
        <v>34</v>
      </c>
      <c r="L29" s="776">
        <v>18</v>
      </c>
      <c r="M29" s="53"/>
      <c r="N29" s="58" t="str">
        <f t="shared" si="0"/>
        <v>Included</v>
      </c>
      <c r="O29" s="55">
        <f t="shared" si="1"/>
        <v>0</v>
      </c>
      <c r="P29" s="8">
        <f t="shared" si="2"/>
        <v>0</v>
      </c>
      <c r="Q29" s="9">
        <f t="shared" si="3"/>
        <v>0</v>
      </c>
      <c r="R29" s="16">
        <f t="shared" si="4"/>
        <v>0</v>
      </c>
      <c r="S29" s="8"/>
      <c r="T29" s="126">
        <f t="shared" si="5"/>
        <v>0</v>
      </c>
      <c r="V29" s="56"/>
      <c r="AB29" s="9"/>
      <c r="AL29" s="9"/>
      <c r="AM29" s="9"/>
      <c r="AN29" s="9"/>
      <c r="AO29" s="9"/>
      <c r="AP29" s="9"/>
      <c r="AQ29" s="9"/>
      <c r="AR29" s="9"/>
      <c r="AS29" s="9"/>
      <c r="AT29" s="9"/>
      <c r="AU29" s="9"/>
      <c r="AV29" s="9"/>
      <c r="AW29" s="9"/>
      <c r="AX29" s="9"/>
      <c r="AY29" s="9"/>
    </row>
    <row r="30" spans="1:51" ht="28.8" x14ac:dyDescent="0.3">
      <c r="A30" s="49">
        <v>12</v>
      </c>
      <c r="B30" s="774">
        <v>7000030374</v>
      </c>
      <c r="C30" s="774">
        <v>10</v>
      </c>
      <c r="D30" s="774" t="s">
        <v>353</v>
      </c>
      <c r="E30" s="774">
        <v>1000031363</v>
      </c>
      <c r="F30" s="774">
        <v>85044010</v>
      </c>
      <c r="G30" s="775"/>
      <c r="H30" s="776">
        <v>18</v>
      </c>
      <c r="I30" s="777"/>
      <c r="J30" s="774" t="s">
        <v>357</v>
      </c>
      <c r="K30" s="776" t="s">
        <v>34</v>
      </c>
      <c r="L30" s="776">
        <v>3</v>
      </c>
      <c r="M30" s="53"/>
      <c r="N30" s="58" t="str">
        <f t="shared" si="0"/>
        <v>Included</v>
      </c>
      <c r="O30" s="55">
        <f t="shared" si="1"/>
        <v>0</v>
      </c>
      <c r="P30" s="8">
        <f t="shared" si="2"/>
        <v>0</v>
      </c>
      <c r="Q30" s="9">
        <f t="shared" si="3"/>
        <v>0</v>
      </c>
      <c r="R30" s="16">
        <f t="shared" si="4"/>
        <v>0</v>
      </c>
      <c r="S30" s="8"/>
      <c r="T30" s="126">
        <f t="shared" si="5"/>
        <v>0</v>
      </c>
      <c r="V30" s="56"/>
      <c r="AB30" s="9"/>
      <c r="AL30" s="9"/>
      <c r="AM30" s="9"/>
      <c r="AN30" s="9"/>
      <c r="AO30" s="9"/>
      <c r="AP30" s="9"/>
      <c r="AQ30" s="9"/>
      <c r="AR30" s="9"/>
      <c r="AS30" s="9"/>
      <c r="AT30" s="9"/>
      <c r="AU30" s="9"/>
      <c r="AV30" s="9"/>
      <c r="AW30" s="9"/>
      <c r="AX30" s="9"/>
      <c r="AY30" s="9"/>
    </row>
    <row r="31" spans="1:51" ht="28.8" x14ac:dyDescent="0.3">
      <c r="A31" s="49">
        <v>13</v>
      </c>
      <c r="B31" s="774">
        <v>7000030375</v>
      </c>
      <c r="C31" s="774">
        <v>10</v>
      </c>
      <c r="D31" s="774" t="s">
        <v>353</v>
      </c>
      <c r="E31" s="774">
        <v>1000031415</v>
      </c>
      <c r="F31" s="774">
        <v>85072000</v>
      </c>
      <c r="G31" s="775"/>
      <c r="H31" s="776">
        <v>18</v>
      </c>
      <c r="I31" s="777"/>
      <c r="J31" s="774" t="s">
        <v>358</v>
      </c>
      <c r="K31" s="776" t="s">
        <v>34</v>
      </c>
      <c r="L31" s="776">
        <v>3</v>
      </c>
      <c r="M31" s="53"/>
      <c r="N31" s="58" t="str">
        <f t="shared" si="0"/>
        <v>Included</v>
      </c>
      <c r="O31" s="55">
        <f t="shared" si="1"/>
        <v>0</v>
      </c>
      <c r="P31" s="8">
        <f t="shared" si="2"/>
        <v>0</v>
      </c>
      <c r="Q31" s="9">
        <f t="shared" si="3"/>
        <v>0</v>
      </c>
      <c r="R31" s="16">
        <f t="shared" si="4"/>
        <v>0</v>
      </c>
      <c r="S31" s="8"/>
      <c r="T31" s="126">
        <f t="shared" si="5"/>
        <v>0</v>
      </c>
      <c r="V31" s="56"/>
      <c r="AB31" s="9"/>
      <c r="AL31" s="9"/>
      <c r="AM31" s="9"/>
      <c r="AN31" s="9"/>
      <c r="AO31" s="9"/>
      <c r="AP31" s="9"/>
      <c r="AQ31" s="9"/>
      <c r="AR31" s="9"/>
      <c r="AS31" s="9"/>
      <c r="AT31" s="9"/>
      <c r="AU31" s="9"/>
      <c r="AV31" s="9"/>
      <c r="AW31" s="9"/>
      <c r="AX31" s="9"/>
      <c r="AY31" s="9"/>
    </row>
    <row r="32" spans="1:51" ht="28.8" x14ac:dyDescent="0.3">
      <c r="A32" s="49">
        <v>14</v>
      </c>
      <c r="B32" s="774">
        <v>7000030376</v>
      </c>
      <c r="C32" s="774">
        <v>10</v>
      </c>
      <c r="D32" s="774" t="s">
        <v>353</v>
      </c>
      <c r="E32" s="774">
        <v>1000031380</v>
      </c>
      <c r="F32" s="774">
        <v>94033090</v>
      </c>
      <c r="G32" s="775"/>
      <c r="H32" s="776">
        <v>18</v>
      </c>
      <c r="I32" s="777"/>
      <c r="J32" s="774" t="s">
        <v>337</v>
      </c>
      <c r="K32" s="776" t="s">
        <v>35</v>
      </c>
      <c r="L32" s="776">
        <v>1</v>
      </c>
      <c r="M32" s="53"/>
      <c r="N32" s="58" t="str">
        <f t="shared" si="0"/>
        <v>Included</v>
      </c>
      <c r="O32" s="55">
        <f t="shared" si="1"/>
        <v>0</v>
      </c>
      <c r="P32" s="8">
        <f t="shared" si="2"/>
        <v>0</v>
      </c>
      <c r="Q32" s="9">
        <f t="shared" si="3"/>
        <v>0</v>
      </c>
      <c r="R32" s="16">
        <f t="shared" si="4"/>
        <v>0</v>
      </c>
      <c r="S32" s="8"/>
      <c r="T32" s="126">
        <f t="shared" si="5"/>
        <v>0</v>
      </c>
      <c r="V32" s="56"/>
      <c r="AB32" s="9"/>
      <c r="AL32" s="9"/>
      <c r="AM32" s="9"/>
      <c r="AN32" s="9"/>
      <c r="AO32" s="9"/>
      <c r="AP32" s="9"/>
      <c r="AQ32" s="9"/>
      <c r="AR32" s="9"/>
      <c r="AS32" s="9"/>
      <c r="AT32" s="9"/>
      <c r="AU32" s="9"/>
      <c r="AV32" s="9"/>
      <c r="AW32" s="9"/>
      <c r="AX32" s="9"/>
      <c r="AY32" s="9"/>
    </row>
    <row r="33" spans="1:51" ht="57.6" x14ac:dyDescent="0.3">
      <c r="A33" s="49">
        <v>15</v>
      </c>
      <c r="B33" s="774">
        <v>7000030377</v>
      </c>
      <c r="C33" s="774">
        <v>10</v>
      </c>
      <c r="D33" s="774" t="s">
        <v>354</v>
      </c>
      <c r="E33" s="774">
        <v>1000031369</v>
      </c>
      <c r="F33" s="774">
        <v>85176260</v>
      </c>
      <c r="G33" s="775"/>
      <c r="H33" s="776">
        <v>18</v>
      </c>
      <c r="I33" s="777"/>
      <c r="J33" s="774" t="s">
        <v>350</v>
      </c>
      <c r="K33" s="776" t="s">
        <v>35</v>
      </c>
      <c r="L33" s="776">
        <v>1</v>
      </c>
      <c r="M33" s="53"/>
      <c r="N33" s="58" t="str">
        <f>IF(M33=0, "Included",IF(ISERROR(L33*M33), M33, L33*M33))</f>
        <v>Included</v>
      </c>
      <c r="O33" s="59">
        <f>R33</f>
        <v>0</v>
      </c>
      <c r="P33" s="8">
        <f t="shared" si="2"/>
        <v>0</v>
      </c>
      <c r="Q33" s="9">
        <f t="shared" si="3"/>
        <v>0</v>
      </c>
      <c r="R33" s="16">
        <f t="shared" si="4"/>
        <v>0</v>
      </c>
      <c r="S33" s="8"/>
      <c r="T33" s="126">
        <f t="shared" si="5"/>
        <v>0</v>
      </c>
      <c r="V33" s="56"/>
      <c r="AB33" s="9"/>
      <c r="AL33" s="9"/>
      <c r="AM33" s="9"/>
      <c r="AN33" s="9"/>
      <c r="AO33" s="9"/>
      <c r="AP33" s="9"/>
      <c r="AQ33" s="9"/>
      <c r="AR33" s="9"/>
      <c r="AS33" s="9"/>
      <c r="AT33" s="9"/>
      <c r="AU33" s="9"/>
      <c r="AV33" s="9"/>
      <c r="AW33" s="9"/>
      <c r="AX33" s="9"/>
      <c r="AY33" s="9"/>
    </row>
    <row r="34" spans="1:51" ht="28.8" x14ac:dyDescent="0.3">
      <c r="A34" s="49">
        <v>16</v>
      </c>
      <c r="B34" s="774">
        <v>7000030383</v>
      </c>
      <c r="C34" s="774">
        <v>10</v>
      </c>
      <c r="D34" s="774" t="s">
        <v>354</v>
      </c>
      <c r="E34" s="774">
        <v>1000018706</v>
      </c>
      <c r="F34" s="774">
        <v>85176990</v>
      </c>
      <c r="G34" s="775"/>
      <c r="H34" s="776">
        <v>18</v>
      </c>
      <c r="I34" s="777"/>
      <c r="J34" s="774" t="s">
        <v>330</v>
      </c>
      <c r="K34" s="776" t="s">
        <v>34</v>
      </c>
      <c r="L34" s="776">
        <v>2</v>
      </c>
      <c r="M34" s="53"/>
      <c r="N34" s="58" t="str">
        <f t="shared" ref="N34:N64" si="6">IF(M34=0, "Included",IF(ISERROR(L34*M34), M34, L34*M34))</f>
        <v>Included</v>
      </c>
      <c r="O34" s="59">
        <f t="shared" ref="O34:O50" si="7">R34</f>
        <v>0</v>
      </c>
      <c r="P34" s="8">
        <f t="shared" si="2"/>
        <v>0</v>
      </c>
      <c r="Q34" s="9">
        <f t="shared" si="3"/>
        <v>0</v>
      </c>
      <c r="R34" s="16">
        <f t="shared" si="4"/>
        <v>0</v>
      </c>
      <c r="S34" s="8"/>
      <c r="T34" s="126">
        <f t="shared" si="5"/>
        <v>0</v>
      </c>
      <c r="V34" s="56"/>
      <c r="AB34" s="9"/>
      <c r="AL34" s="9"/>
      <c r="AM34" s="9"/>
      <c r="AN34" s="9"/>
      <c r="AO34" s="9"/>
      <c r="AP34" s="9"/>
      <c r="AQ34" s="9"/>
      <c r="AR34" s="9"/>
      <c r="AS34" s="9"/>
      <c r="AT34" s="9"/>
      <c r="AU34" s="9"/>
      <c r="AV34" s="9"/>
      <c r="AW34" s="9"/>
      <c r="AX34" s="9"/>
      <c r="AY34" s="9"/>
    </row>
    <row r="35" spans="1:51" ht="28.8" x14ac:dyDescent="0.3">
      <c r="A35" s="49">
        <v>17</v>
      </c>
      <c r="B35" s="774">
        <v>7000030384</v>
      </c>
      <c r="C35" s="774">
        <v>10</v>
      </c>
      <c r="D35" s="774" t="s">
        <v>354</v>
      </c>
      <c r="E35" s="774">
        <v>1000014272</v>
      </c>
      <c r="F35" s="774">
        <v>85176290</v>
      </c>
      <c r="G35" s="775"/>
      <c r="H35" s="776">
        <v>18</v>
      </c>
      <c r="I35" s="777"/>
      <c r="J35" s="774" t="s">
        <v>355</v>
      </c>
      <c r="K35" s="776" t="s">
        <v>34</v>
      </c>
      <c r="L35" s="776">
        <v>2</v>
      </c>
      <c r="M35" s="53"/>
      <c r="N35" s="58" t="str">
        <f t="shared" si="6"/>
        <v>Included</v>
      </c>
      <c r="O35" s="59">
        <f t="shared" si="7"/>
        <v>0</v>
      </c>
      <c r="P35" s="8">
        <f t="shared" si="2"/>
        <v>0</v>
      </c>
      <c r="Q35" s="9">
        <f t="shared" si="3"/>
        <v>0</v>
      </c>
      <c r="R35" s="16">
        <f t="shared" si="4"/>
        <v>0</v>
      </c>
      <c r="S35" s="8"/>
      <c r="T35" s="126">
        <f t="shared" si="5"/>
        <v>0</v>
      </c>
      <c r="V35" s="56"/>
      <c r="AB35" s="9"/>
      <c r="AL35" s="9"/>
      <c r="AM35" s="9"/>
      <c r="AN35" s="9"/>
      <c r="AO35" s="9"/>
      <c r="AP35" s="9"/>
      <c r="AQ35" s="9"/>
      <c r="AR35" s="9"/>
      <c r="AS35" s="9"/>
      <c r="AT35" s="9"/>
      <c r="AU35" s="9"/>
      <c r="AV35" s="9"/>
      <c r="AW35" s="9"/>
      <c r="AX35" s="9"/>
      <c r="AY35" s="9"/>
    </row>
    <row r="36" spans="1:51" ht="28.8" x14ac:dyDescent="0.3">
      <c r="A36" s="49">
        <v>18</v>
      </c>
      <c r="B36" s="774">
        <v>7000030385</v>
      </c>
      <c r="C36" s="774">
        <v>10</v>
      </c>
      <c r="D36" s="774" t="s">
        <v>354</v>
      </c>
      <c r="E36" s="774">
        <v>1000031374</v>
      </c>
      <c r="F36" s="774">
        <v>85176290</v>
      </c>
      <c r="G36" s="775"/>
      <c r="H36" s="776">
        <v>18</v>
      </c>
      <c r="I36" s="777"/>
      <c r="J36" s="774" t="s">
        <v>331</v>
      </c>
      <c r="K36" s="776" t="s">
        <v>35</v>
      </c>
      <c r="L36" s="776">
        <v>2</v>
      </c>
      <c r="M36" s="53"/>
      <c r="N36" s="58" t="str">
        <f t="shared" si="6"/>
        <v>Included</v>
      </c>
      <c r="O36" s="59">
        <f t="shared" si="7"/>
        <v>0</v>
      </c>
      <c r="P36" s="8">
        <f t="shared" si="2"/>
        <v>0</v>
      </c>
      <c r="Q36" s="9">
        <f t="shared" si="3"/>
        <v>0</v>
      </c>
      <c r="R36" s="16">
        <f t="shared" si="4"/>
        <v>0</v>
      </c>
      <c r="S36" s="8"/>
      <c r="T36" s="126">
        <f t="shared" si="5"/>
        <v>0</v>
      </c>
      <c r="V36" s="56"/>
      <c r="AB36" s="9"/>
      <c r="AL36" s="9"/>
      <c r="AM36" s="9"/>
      <c r="AN36" s="9"/>
      <c r="AO36" s="9"/>
      <c r="AP36" s="9"/>
      <c r="AQ36" s="9"/>
      <c r="AR36" s="9"/>
      <c r="AS36" s="9"/>
      <c r="AT36" s="9"/>
      <c r="AU36" s="9"/>
      <c r="AV36" s="9"/>
      <c r="AW36" s="9"/>
      <c r="AX36" s="9"/>
      <c r="AY36" s="9"/>
    </row>
    <row r="37" spans="1:51" ht="28.8" x14ac:dyDescent="0.3">
      <c r="A37" s="49">
        <v>19</v>
      </c>
      <c r="B37" s="774">
        <v>7000030386</v>
      </c>
      <c r="C37" s="774">
        <v>10</v>
      </c>
      <c r="D37" s="774" t="s">
        <v>354</v>
      </c>
      <c r="E37" s="774">
        <v>1000034950</v>
      </c>
      <c r="F37" s="774">
        <v>85176990</v>
      </c>
      <c r="G37" s="775"/>
      <c r="H37" s="776">
        <v>18</v>
      </c>
      <c r="I37" s="777"/>
      <c r="J37" s="774" t="s">
        <v>332</v>
      </c>
      <c r="K37" s="776" t="s">
        <v>34</v>
      </c>
      <c r="L37" s="776">
        <v>2</v>
      </c>
      <c r="M37" s="53"/>
      <c r="N37" s="58" t="str">
        <f t="shared" si="6"/>
        <v>Included</v>
      </c>
      <c r="O37" s="59">
        <f t="shared" si="7"/>
        <v>0</v>
      </c>
      <c r="P37" s="8">
        <f t="shared" si="2"/>
        <v>0</v>
      </c>
      <c r="Q37" s="9">
        <f t="shared" si="3"/>
        <v>0</v>
      </c>
      <c r="R37" s="16">
        <f t="shared" si="4"/>
        <v>0</v>
      </c>
      <c r="S37" s="8"/>
      <c r="T37" s="126">
        <f t="shared" si="5"/>
        <v>0</v>
      </c>
      <c r="V37" s="56"/>
      <c r="AB37" s="9"/>
      <c r="AL37" s="9"/>
      <c r="AM37" s="9"/>
      <c r="AN37" s="9"/>
      <c r="AO37" s="9"/>
      <c r="AP37" s="9"/>
      <c r="AQ37" s="9"/>
      <c r="AR37" s="9"/>
      <c r="AS37" s="9"/>
      <c r="AT37" s="9"/>
      <c r="AU37" s="9"/>
      <c r="AV37" s="9"/>
      <c r="AW37" s="9"/>
      <c r="AX37" s="9"/>
      <c r="AY37" s="9"/>
    </row>
    <row r="38" spans="1:51" ht="28.8" x14ac:dyDescent="0.3">
      <c r="A38" s="49">
        <v>20</v>
      </c>
      <c r="B38" s="774">
        <v>7000030387</v>
      </c>
      <c r="C38" s="774">
        <v>10</v>
      </c>
      <c r="D38" s="774" t="s">
        <v>354</v>
      </c>
      <c r="E38" s="774">
        <v>1000031381</v>
      </c>
      <c r="F38" s="774">
        <v>85176290</v>
      </c>
      <c r="G38" s="775"/>
      <c r="H38" s="776">
        <v>18</v>
      </c>
      <c r="I38" s="777"/>
      <c r="J38" s="774" t="s">
        <v>333</v>
      </c>
      <c r="K38" s="776" t="s">
        <v>35</v>
      </c>
      <c r="L38" s="776">
        <v>1</v>
      </c>
      <c r="M38" s="53"/>
      <c r="N38" s="58" t="str">
        <f t="shared" si="6"/>
        <v>Included</v>
      </c>
      <c r="O38" s="59">
        <f t="shared" si="7"/>
        <v>0</v>
      </c>
      <c r="P38" s="8">
        <f t="shared" si="2"/>
        <v>0</v>
      </c>
      <c r="Q38" s="9">
        <f t="shared" si="3"/>
        <v>0</v>
      </c>
      <c r="R38" s="16">
        <f t="shared" si="4"/>
        <v>0</v>
      </c>
      <c r="S38" s="8"/>
      <c r="T38" s="126">
        <f t="shared" si="5"/>
        <v>0</v>
      </c>
      <c r="V38" s="56"/>
      <c r="AB38" s="9"/>
      <c r="AL38" s="9"/>
      <c r="AM38" s="9"/>
      <c r="AN38" s="9"/>
      <c r="AO38" s="9"/>
      <c r="AP38" s="9"/>
      <c r="AQ38" s="9"/>
      <c r="AR38" s="9"/>
      <c r="AS38" s="9"/>
      <c r="AT38" s="9"/>
      <c r="AU38" s="9"/>
      <c r="AV38" s="9"/>
      <c r="AW38" s="9"/>
      <c r="AX38" s="9"/>
      <c r="AY38" s="9"/>
    </row>
    <row r="39" spans="1:51" ht="28.8" x14ac:dyDescent="0.3">
      <c r="A39" s="49">
        <v>21</v>
      </c>
      <c r="B39" s="774">
        <v>7000030378</v>
      </c>
      <c r="C39" s="774">
        <v>10</v>
      </c>
      <c r="D39" s="774" t="s">
        <v>354</v>
      </c>
      <c r="E39" s="774">
        <v>1000034998</v>
      </c>
      <c r="F39" s="774">
        <v>85171890</v>
      </c>
      <c r="G39" s="775"/>
      <c r="H39" s="776">
        <v>18</v>
      </c>
      <c r="I39" s="777"/>
      <c r="J39" s="774" t="s">
        <v>351</v>
      </c>
      <c r="K39" s="776" t="s">
        <v>34</v>
      </c>
      <c r="L39" s="776">
        <v>2</v>
      </c>
      <c r="M39" s="53"/>
      <c r="N39" s="58" t="str">
        <f t="shared" si="6"/>
        <v>Included</v>
      </c>
      <c r="O39" s="59">
        <f t="shared" si="7"/>
        <v>0</v>
      </c>
      <c r="P39" s="8">
        <f t="shared" si="2"/>
        <v>0</v>
      </c>
      <c r="Q39" s="9">
        <f t="shared" si="3"/>
        <v>0</v>
      </c>
      <c r="R39" s="16">
        <f t="shared" si="4"/>
        <v>0</v>
      </c>
      <c r="S39" s="8"/>
      <c r="T39" s="126">
        <f t="shared" si="5"/>
        <v>0</v>
      </c>
      <c r="V39" s="56"/>
      <c r="AB39" s="9"/>
      <c r="AL39" s="9"/>
      <c r="AM39" s="9"/>
      <c r="AN39" s="9"/>
      <c r="AO39" s="9"/>
      <c r="AP39" s="9"/>
      <c r="AQ39" s="9"/>
      <c r="AR39" s="9"/>
      <c r="AS39" s="9"/>
      <c r="AT39" s="9"/>
      <c r="AU39" s="9"/>
      <c r="AV39" s="9"/>
      <c r="AW39" s="9"/>
      <c r="AX39" s="9"/>
      <c r="AY39" s="9"/>
    </row>
    <row r="40" spans="1:51" ht="28.8" x14ac:dyDescent="0.3">
      <c r="A40" s="49">
        <v>22</v>
      </c>
      <c r="B40" s="774">
        <v>7000030379</v>
      </c>
      <c r="C40" s="774">
        <v>10</v>
      </c>
      <c r="D40" s="774" t="s">
        <v>354</v>
      </c>
      <c r="E40" s="774">
        <v>1000031398</v>
      </c>
      <c r="F40" s="774">
        <v>85171890</v>
      </c>
      <c r="G40" s="775"/>
      <c r="H40" s="776">
        <v>18</v>
      </c>
      <c r="I40" s="777"/>
      <c r="J40" s="774" t="s">
        <v>335</v>
      </c>
      <c r="K40" s="776" t="s">
        <v>35</v>
      </c>
      <c r="L40" s="776">
        <v>1</v>
      </c>
      <c r="M40" s="53"/>
      <c r="N40" s="58" t="str">
        <f t="shared" si="6"/>
        <v>Included</v>
      </c>
      <c r="O40" s="59">
        <f t="shared" si="7"/>
        <v>0</v>
      </c>
      <c r="P40" s="8">
        <f t="shared" si="2"/>
        <v>0</v>
      </c>
      <c r="Q40" s="9">
        <f t="shared" si="3"/>
        <v>0</v>
      </c>
      <c r="R40" s="16">
        <f t="shared" si="4"/>
        <v>0</v>
      </c>
      <c r="S40" s="8"/>
      <c r="T40" s="126">
        <f t="shared" si="5"/>
        <v>0</v>
      </c>
      <c r="V40" s="56"/>
      <c r="AB40" s="9"/>
      <c r="AL40" s="9"/>
      <c r="AM40" s="9"/>
      <c r="AN40" s="9"/>
      <c r="AO40" s="9"/>
      <c r="AP40" s="9"/>
      <c r="AQ40" s="9"/>
      <c r="AR40" s="9"/>
      <c r="AS40" s="9"/>
      <c r="AT40" s="9"/>
      <c r="AU40" s="9"/>
      <c r="AV40" s="9"/>
      <c r="AW40" s="9"/>
      <c r="AX40" s="9"/>
      <c r="AY40" s="9"/>
    </row>
    <row r="41" spans="1:51" ht="28.8" x14ac:dyDescent="0.3">
      <c r="A41" s="49">
        <v>23</v>
      </c>
      <c r="B41" s="774">
        <v>7000030380</v>
      </c>
      <c r="C41" s="774">
        <v>10</v>
      </c>
      <c r="D41" s="774" t="s">
        <v>354</v>
      </c>
      <c r="E41" s="774">
        <v>1000031383</v>
      </c>
      <c r="F41" s="774">
        <v>85362090</v>
      </c>
      <c r="G41" s="775"/>
      <c r="H41" s="776">
        <v>18</v>
      </c>
      <c r="I41" s="777"/>
      <c r="J41" s="774" t="s">
        <v>359</v>
      </c>
      <c r="K41" s="776" t="s">
        <v>35</v>
      </c>
      <c r="L41" s="776">
        <v>1</v>
      </c>
      <c r="M41" s="53"/>
      <c r="N41" s="58" t="str">
        <f t="shared" si="6"/>
        <v>Included</v>
      </c>
      <c r="O41" s="59">
        <f t="shared" si="7"/>
        <v>0</v>
      </c>
      <c r="P41" s="8">
        <f t="shared" si="2"/>
        <v>0</v>
      </c>
      <c r="Q41" s="9">
        <f t="shared" si="3"/>
        <v>0</v>
      </c>
      <c r="R41" s="16">
        <f t="shared" si="4"/>
        <v>0</v>
      </c>
      <c r="S41" s="8"/>
      <c r="T41" s="126">
        <f t="shared" si="5"/>
        <v>0</v>
      </c>
      <c r="V41" s="56"/>
      <c r="AB41" s="9"/>
      <c r="AL41" s="9"/>
      <c r="AM41" s="9"/>
      <c r="AN41" s="9"/>
      <c r="AO41" s="9"/>
      <c r="AP41" s="9"/>
      <c r="AQ41" s="9"/>
      <c r="AR41" s="9"/>
      <c r="AS41" s="9"/>
      <c r="AT41" s="9"/>
      <c r="AU41" s="9"/>
      <c r="AV41" s="9"/>
      <c r="AW41" s="9"/>
      <c r="AX41" s="9"/>
      <c r="AY41" s="9"/>
    </row>
    <row r="42" spans="1:51" ht="28.8" x14ac:dyDescent="0.3">
      <c r="A42" s="49">
        <v>24</v>
      </c>
      <c r="B42" s="774">
        <v>7000030381</v>
      </c>
      <c r="C42" s="774">
        <v>10</v>
      </c>
      <c r="D42" s="774" t="s">
        <v>354</v>
      </c>
      <c r="E42" s="774">
        <v>1000019811</v>
      </c>
      <c r="F42" s="774">
        <v>85362090</v>
      </c>
      <c r="G42" s="775"/>
      <c r="H42" s="776">
        <v>18</v>
      </c>
      <c r="I42" s="777"/>
      <c r="J42" s="774" t="s">
        <v>360</v>
      </c>
      <c r="K42" s="776" t="s">
        <v>35</v>
      </c>
      <c r="L42" s="776">
        <v>3</v>
      </c>
      <c r="M42" s="53"/>
      <c r="N42" s="58" t="str">
        <f>IF(M42=0, "Included",IF(ISERROR(L42*M42), M42, L42*M42))</f>
        <v>Included</v>
      </c>
      <c r="O42" s="59">
        <f t="shared" si="7"/>
        <v>0</v>
      </c>
      <c r="P42" s="8">
        <f t="shared" si="2"/>
        <v>0</v>
      </c>
      <c r="Q42" s="9">
        <f t="shared" si="3"/>
        <v>0</v>
      </c>
      <c r="R42" s="16">
        <f t="shared" si="4"/>
        <v>0</v>
      </c>
      <c r="S42" s="8"/>
      <c r="T42" s="126">
        <f t="shared" si="5"/>
        <v>0</v>
      </c>
      <c r="V42" s="56"/>
      <c r="AB42" s="9"/>
      <c r="AL42" s="9"/>
      <c r="AM42" s="9"/>
      <c r="AN42" s="9"/>
      <c r="AO42" s="9"/>
      <c r="AP42" s="9"/>
      <c r="AQ42" s="9"/>
      <c r="AR42" s="9"/>
      <c r="AS42" s="9"/>
      <c r="AT42" s="9"/>
      <c r="AU42" s="9"/>
      <c r="AV42" s="9"/>
      <c r="AW42" s="9"/>
      <c r="AX42" s="9"/>
      <c r="AY42" s="9"/>
    </row>
    <row r="43" spans="1:51" ht="28.8" x14ac:dyDescent="0.3">
      <c r="A43" s="49">
        <v>25</v>
      </c>
      <c r="B43" s="774">
        <v>7000030382</v>
      </c>
      <c r="C43" s="774">
        <v>10</v>
      </c>
      <c r="D43" s="774" t="s">
        <v>354</v>
      </c>
      <c r="E43" s="774">
        <v>1000028252</v>
      </c>
      <c r="F43" s="774">
        <v>85177010</v>
      </c>
      <c r="G43" s="775"/>
      <c r="H43" s="776">
        <v>18</v>
      </c>
      <c r="I43" s="777"/>
      <c r="J43" s="774" t="s">
        <v>361</v>
      </c>
      <c r="K43" s="776" t="s">
        <v>35</v>
      </c>
      <c r="L43" s="776">
        <v>1</v>
      </c>
      <c r="M43" s="53"/>
      <c r="N43" s="58" t="str">
        <f>IF(M43=0, "Included",IF(ISERROR(L43*M43), M43, L43*M43))</f>
        <v>Included</v>
      </c>
      <c r="O43" s="59">
        <f t="shared" si="7"/>
        <v>0</v>
      </c>
      <c r="P43" s="8">
        <f t="shared" si="2"/>
        <v>0</v>
      </c>
      <c r="Q43" s="9">
        <f t="shared" si="3"/>
        <v>0</v>
      </c>
      <c r="R43" s="16">
        <f t="shared" si="4"/>
        <v>0</v>
      </c>
      <c r="S43" s="8"/>
      <c r="T43" s="126">
        <f t="shared" si="5"/>
        <v>0</v>
      </c>
      <c r="V43" s="56"/>
      <c r="AB43" s="9"/>
      <c r="AL43" s="9"/>
      <c r="AM43" s="9"/>
      <c r="AN43" s="9"/>
      <c r="AO43" s="9"/>
      <c r="AP43" s="9"/>
      <c r="AQ43" s="9"/>
      <c r="AR43" s="9"/>
      <c r="AS43" s="9"/>
      <c r="AT43" s="9"/>
      <c r="AU43" s="9"/>
      <c r="AV43" s="9"/>
      <c r="AW43" s="9"/>
      <c r="AX43" s="9"/>
      <c r="AY43" s="9"/>
    </row>
    <row r="44" spans="1:51" ht="18" x14ac:dyDescent="0.3">
      <c r="A44" s="45" t="s">
        <v>36</v>
      </c>
      <c r="B44" s="46" t="s">
        <v>363</v>
      </c>
      <c r="C44" s="47"/>
      <c r="D44" s="47"/>
      <c r="E44" s="47"/>
      <c r="F44" s="47"/>
      <c r="G44" s="47"/>
      <c r="H44" s="47"/>
      <c r="I44" s="47"/>
      <c r="J44" s="47"/>
      <c r="K44" s="47"/>
      <c r="L44" s="47"/>
      <c r="M44" s="47"/>
      <c r="N44" s="47"/>
      <c r="O44" s="48"/>
      <c r="P44" s="38"/>
      <c r="Q44" s="38"/>
      <c r="R44" s="38"/>
      <c r="S44" s="39"/>
      <c r="T44" s="40"/>
      <c r="U44" s="40"/>
      <c r="V44" s="40"/>
      <c r="W44" s="40"/>
      <c r="AA44" s="10"/>
      <c r="AE44" s="9" t="s">
        <v>14</v>
      </c>
      <c r="AI44" s="33"/>
    </row>
    <row r="45" spans="1:51" ht="86.4" x14ac:dyDescent="0.3">
      <c r="A45" s="49">
        <v>26</v>
      </c>
      <c r="B45" s="774">
        <v>7000030390</v>
      </c>
      <c r="C45" s="774">
        <v>10</v>
      </c>
      <c r="D45" s="774" t="s">
        <v>364</v>
      </c>
      <c r="E45" s="774">
        <v>1000031367</v>
      </c>
      <c r="F45" s="774">
        <v>85176260</v>
      </c>
      <c r="G45" s="775"/>
      <c r="H45" s="776">
        <v>18</v>
      </c>
      <c r="I45" s="777"/>
      <c r="J45" s="774" t="s">
        <v>329</v>
      </c>
      <c r="K45" s="776" t="s">
        <v>34</v>
      </c>
      <c r="L45" s="776">
        <v>5</v>
      </c>
      <c r="M45" s="53"/>
      <c r="N45" s="58" t="str">
        <f>IF(M45=0, "Included",IF(ISERROR(L45*M45), M45, L45*M45))</f>
        <v>Included</v>
      </c>
      <c r="O45" s="59">
        <f t="shared" si="7"/>
        <v>0</v>
      </c>
      <c r="P45" s="8">
        <f t="shared" ref="P20:P79" si="8">+L45*M45</f>
        <v>0</v>
      </c>
      <c r="Q45" s="9">
        <f t="shared" ref="Q20:Q79" si="9">IF(N45="Included",0,N45)</f>
        <v>0</v>
      </c>
      <c r="R45" s="16">
        <f t="shared" ref="R20:R79" si="10">IF(I45="", H45*Q45/100,I45*Q45)</f>
        <v>0</v>
      </c>
      <c r="S45" s="8"/>
      <c r="T45" s="126">
        <f t="shared" ref="T20:T79" si="11">+P45*H45/100</f>
        <v>0</v>
      </c>
      <c r="V45" s="56"/>
      <c r="AB45" s="9"/>
      <c r="AL45" s="9"/>
      <c r="AM45" s="9"/>
      <c r="AN45" s="9"/>
      <c r="AO45" s="9"/>
      <c r="AP45" s="9"/>
      <c r="AQ45" s="9"/>
      <c r="AR45" s="9"/>
      <c r="AS45" s="9"/>
      <c r="AT45" s="9"/>
      <c r="AU45" s="9"/>
      <c r="AV45" s="9"/>
      <c r="AW45" s="9"/>
      <c r="AX45" s="9"/>
      <c r="AY45" s="9"/>
    </row>
    <row r="46" spans="1:51" ht="28.8" x14ac:dyDescent="0.3">
      <c r="A46" s="49">
        <v>27</v>
      </c>
      <c r="B46" s="774">
        <v>7000030391</v>
      </c>
      <c r="C46" s="774">
        <v>10</v>
      </c>
      <c r="D46" s="774" t="s">
        <v>364</v>
      </c>
      <c r="E46" s="774">
        <v>1000031413</v>
      </c>
      <c r="F46" s="774">
        <v>85176290</v>
      </c>
      <c r="G46" s="775"/>
      <c r="H46" s="776">
        <v>18</v>
      </c>
      <c r="I46" s="777"/>
      <c r="J46" s="774" t="s">
        <v>366</v>
      </c>
      <c r="K46" s="776" t="s">
        <v>34</v>
      </c>
      <c r="L46" s="776">
        <v>4</v>
      </c>
      <c r="M46" s="53"/>
      <c r="N46" s="58" t="str">
        <f>IF(M46=0, "Included",IF(ISERROR(L46*M46), M46, L46*M46))</f>
        <v>Included</v>
      </c>
      <c r="O46" s="59">
        <f t="shared" si="7"/>
        <v>0</v>
      </c>
      <c r="P46" s="8">
        <f t="shared" ref="P46:P62" si="12">+L46*M46</f>
        <v>0</v>
      </c>
      <c r="Q46" s="9">
        <f t="shared" ref="Q46:Q62" si="13">IF(N46="Included",0,N46)</f>
        <v>0</v>
      </c>
      <c r="R46" s="16">
        <f t="shared" ref="R46:R62" si="14">IF(I46="", H46*Q46/100,I46*Q46)</f>
        <v>0</v>
      </c>
      <c r="S46" s="8"/>
      <c r="T46" s="126">
        <f t="shared" ref="T46:T62" si="15">+P46*H46/100</f>
        <v>0</v>
      </c>
      <c r="V46" s="56"/>
      <c r="AB46" s="9"/>
      <c r="AL46" s="9"/>
      <c r="AM46" s="9"/>
      <c r="AN46" s="9"/>
      <c r="AO46" s="9"/>
      <c r="AP46" s="9"/>
      <c r="AQ46" s="9"/>
      <c r="AR46" s="9"/>
      <c r="AS46" s="9"/>
      <c r="AT46" s="9"/>
      <c r="AU46" s="9"/>
      <c r="AV46" s="9"/>
      <c r="AW46" s="9"/>
      <c r="AX46" s="9"/>
      <c r="AY46" s="9"/>
    </row>
    <row r="47" spans="1:51" ht="28.8" x14ac:dyDescent="0.3">
      <c r="A47" s="49">
        <v>28</v>
      </c>
      <c r="B47" s="774">
        <v>7000030392</v>
      </c>
      <c r="C47" s="774">
        <v>10</v>
      </c>
      <c r="D47" s="774" t="s">
        <v>364</v>
      </c>
      <c r="E47" s="774">
        <v>1000019317</v>
      </c>
      <c r="F47" s="774">
        <v>85176290</v>
      </c>
      <c r="G47" s="775"/>
      <c r="H47" s="776">
        <v>18</v>
      </c>
      <c r="I47" s="777"/>
      <c r="J47" s="774" t="s">
        <v>367</v>
      </c>
      <c r="K47" s="776" t="s">
        <v>34</v>
      </c>
      <c r="L47" s="776">
        <v>4</v>
      </c>
      <c r="M47" s="53"/>
      <c r="N47" s="58" t="str">
        <f t="shared" ref="N47:N49" si="16">IF(M47=0, "Included",IF(ISERROR(L47*M47), M47, L47*M47))</f>
        <v>Included</v>
      </c>
      <c r="O47" s="59">
        <f t="shared" si="7"/>
        <v>0</v>
      </c>
      <c r="P47" s="8">
        <f t="shared" si="12"/>
        <v>0</v>
      </c>
      <c r="Q47" s="9">
        <f t="shared" si="13"/>
        <v>0</v>
      </c>
      <c r="R47" s="16">
        <f t="shared" si="14"/>
        <v>0</v>
      </c>
      <c r="S47" s="8"/>
      <c r="T47" s="126">
        <f t="shared" si="15"/>
        <v>0</v>
      </c>
      <c r="V47" s="56"/>
      <c r="AB47" s="9"/>
      <c r="AL47" s="9"/>
      <c r="AM47" s="9"/>
      <c r="AN47" s="9"/>
      <c r="AO47" s="9"/>
      <c r="AP47" s="9"/>
      <c r="AQ47" s="9"/>
      <c r="AR47" s="9"/>
      <c r="AS47" s="9"/>
      <c r="AT47" s="9"/>
      <c r="AU47" s="9"/>
      <c r="AV47" s="9"/>
      <c r="AW47" s="9"/>
      <c r="AX47" s="9"/>
      <c r="AY47" s="9"/>
    </row>
    <row r="48" spans="1:51" ht="28.8" x14ac:dyDescent="0.3">
      <c r="A48" s="49">
        <v>29</v>
      </c>
      <c r="B48" s="774">
        <v>7000030393</v>
      </c>
      <c r="C48" s="774">
        <v>10</v>
      </c>
      <c r="D48" s="774" t="s">
        <v>364</v>
      </c>
      <c r="E48" s="774">
        <v>1000019316</v>
      </c>
      <c r="F48" s="774">
        <v>85176290</v>
      </c>
      <c r="G48" s="775"/>
      <c r="H48" s="776">
        <v>18</v>
      </c>
      <c r="I48" s="777"/>
      <c r="J48" s="774" t="s">
        <v>368</v>
      </c>
      <c r="K48" s="776" t="s">
        <v>34</v>
      </c>
      <c r="L48" s="776">
        <v>4</v>
      </c>
      <c r="M48" s="53"/>
      <c r="N48" s="58" t="str">
        <f t="shared" si="16"/>
        <v>Included</v>
      </c>
      <c r="O48" s="59">
        <f t="shared" si="7"/>
        <v>0</v>
      </c>
      <c r="P48" s="8">
        <f t="shared" si="12"/>
        <v>0</v>
      </c>
      <c r="Q48" s="9">
        <f t="shared" si="13"/>
        <v>0</v>
      </c>
      <c r="R48" s="16">
        <f t="shared" si="14"/>
        <v>0</v>
      </c>
      <c r="S48" s="8"/>
      <c r="T48" s="126">
        <f t="shared" si="15"/>
        <v>0</v>
      </c>
      <c r="V48" s="56"/>
      <c r="AB48" s="9"/>
      <c r="AL48" s="9"/>
      <c r="AM48" s="9"/>
      <c r="AN48" s="9"/>
      <c r="AO48" s="9"/>
      <c r="AP48" s="9"/>
      <c r="AQ48" s="9"/>
      <c r="AR48" s="9"/>
      <c r="AS48" s="9"/>
      <c r="AT48" s="9"/>
      <c r="AU48" s="9"/>
      <c r="AV48" s="9"/>
      <c r="AW48" s="9"/>
      <c r="AX48" s="9"/>
      <c r="AY48" s="9"/>
    </row>
    <row r="49" spans="1:51" ht="28.8" x14ac:dyDescent="0.3">
      <c r="A49" s="49">
        <v>30</v>
      </c>
      <c r="B49" s="774">
        <v>7000030394</v>
      </c>
      <c r="C49" s="774">
        <v>10</v>
      </c>
      <c r="D49" s="774" t="s">
        <v>364</v>
      </c>
      <c r="E49" s="774">
        <v>1000031405</v>
      </c>
      <c r="F49" s="774">
        <v>85176290</v>
      </c>
      <c r="G49" s="775"/>
      <c r="H49" s="776">
        <v>18</v>
      </c>
      <c r="I49" s="777"/>
      <c r="J49" s="774" t="s">
        <v>369</v>
      </c>
      <c r="K49" s="776" t="s">
        <v>34</v>
      </c>
      <c r="L49" s="776">
        <v>4</v>
      </c>
      <c r="M49" s="53"/>
      <c r="N49" s="58" t="str">
        <f t="shared" si="16"/>
        <v>Included</v>
      </c>
      <c r="O49" s="59">
        <f t="shared" si="7"/>
        <v>0</v>
      </c>
      <c r="P49" s="8">
        <f t="shared" si="12"/>
        <v>0</v>
      </c>
      <c r="Q49" s="9">
        <f t="shared" si="13"/>
        <v>0</v>
      </c>
      <c r="R49" s="16">
        <f t="shared" si="14"/>
        <v>0</v>
      </c>
      <c r="S49" s="8"/>
      <c r="T49" s="126">
        <f t="shared" si="15"/>
        <v>0</v>
      </c>
      <c r="V49" s="56"/>
      <c r="AB49" s="9"/>
      <c r="AL49" s="9"/>
      <c r="AM49" s="9"/>
      <c r="AN49" s="9"/>
      <c r="AO49" s="9"/>
      <c r="AP49" s="9"/>
      <c r="AQ49" s="9"/>
      <c r="AR49" s="9"/>
      <c r="AS49" s="9"/>
      <c r="AT49" s="9"/>
      <c r="AU49" s="9"/>
      <c r="AV49" s="9"/>
      <c r="AW49" s="9"/>
      <c r="AX49" s="9"/>
      <c r="AY49" s="9"/>
    </row>
    <row r="50" spans="1:51" ht="28.8" x14ac:dyDescent="0.3">
      <c r="A50" s="49">
        <v>31</v>
      </c>
      <c r="B50" s="774">
        <v>7000030395</v>
      </c>
      <c r="C50" s="774">
        <v>10</v>
      </c>
      <c r="D50" s="774" t="s">
        <v>364</v>
      </c>
      <c r="E50" s="774">
        <v>1000031374</v>
      </c>
      <c r="F50" s="774">
        <v>85176290</v>
      </c>
      <c r="G50" s="775"/>
      <c r="H50" s="776">
        <v>18</v>
      </c>
      <c r="I50" s="777"/>
      <c r="J50" s="774" t="s">
        <v>331</v>
      </c>
      <c r="K50" s="776" t="s">
        <v>35</v>
      </c>
      <c r="L50" s="776">
        <v>10</v>
      </c>
      <c r="M50" s="53"/>
      <c r="N50" s="58" t="str">
        <f>IF(M50=0, "Included",IF(ISERROR(L50*M50), M50, L50*M50))</f>
        <v>Included</v>
      </c>
      <c r="O50" s="59">
        <f t="shared" si="7"/>
        <v>0</v>
      </c>
      <c r="P50" s="8">
        <f t="shared" si="12"/>
        <v>0</v>
      </c>
      <c r="Q50" s="9">
        <f t="shared" si="13"/>
        <v>0</v>
      </c>
      <c r="R50" s="16">
        <f t="shared" si="14"/>
        <v>0</v>
      </c>
      <c r="S50" s="8"/>
      <c r="T50" s="126">
        <f t="shared" si="15"/>
        <v>0</v>
      </c>
      <c r="V50" s="56"/>
      <c r="AB50" s="9"/>
      <c r="AL50" s="9"/>
      <c r="AM50" s="9"/>
      <c r="AN50" s="9"/>
      <c r="AO50" s="9"/>
      <c r="AP50" s="9"/>
      <c r="AQ50" s="9"/>
      <c r="AR50" s="9"/>
      <c r="AS50" s="9"/>
      <c r="AT50" s="9"/>
      <c r="AU50" s="9"/>
      <c r="AV50" s="9"/>
      <c r="AW50" s="9"/>
      <c r="AX50" s="9"/>
      <c r="AY50" s="9"/>
    </row>
    <row r="51" spans="1:51" ht="31.2" x14ac:dyDescent="0.3">
      <c r="A51" s="49">
        <v>32</v>
      </c>
      <c r="B51" s="49">
        <v>7000030396</v>
      </c>
      <c r="C51" s="49">
        <v>10</v>
      </c>
      <c r="D51" s="50" t="s">
        <v>364</v>
      </c>
      <c r="E51" s="49">
        <v>1000034950</v>
      </c>
      <c r="F51" s="49">
        <v>85176990</v>
      </c>
      <c r="G51" s="51"/>
      <c r="H51" s="515">
        <v>18</v>
      </c>
      <c r="I51" s="52"/>
      <c r="J51" s="50" t="s">
        <v>332</v>
      </c>
      <c r="K51" s="49" t="s">
        <v>34</v>
      </c>
      <c r="L51" s="49">
        <v>10</v>
      </c>
      <c r="M51" s="53"/>
      <c r="N51" s="58" t="str">
        <f t="shared" ref="N51:N58" si="17">IF(M51=0, "Included",IF(ISERROR(L51*M51), M51, L51*M51))</f>
        <v>Included</v>
      </c>
      <c r="O51" s="59">
        <f t="shared" ref="O51:O71" si="18">R51</f>
        <v>0</v>
      </c>
      <c r="P51" s="8">
        <f t="shared" si="12"/>
        <v>0</v>
      </c>
      <c r="Q51" s="9">
        <f t="shared" si="13"/>
        <v>0</v>
      </c>
      <c r="R51" s="16">
        <f t="shared" si="14"/>
        <v>0</v>
      </c>
      <c r="S51" s="8"/>
      <c r="T51" s="126">
        <f t="shared" si="15"/>
        <v>0</v>
      </c>
      <c r="V51" s="56"/>
      <c r="AB51" s="9"/>
      <c r="AL51" s="9"/>
      <c r="AM51" s="9"/>
      <c r="AN51" s="9"/>
      <c r="AO51" s="9"/>
      <c r="AP51" s="9"/>
      <c r="AQ51" s="9"/>
      <c r="AR51" s="9"/>
      <c r="AS51" s="9"/>
      <c r="AT51" s="9"/>
      <c r="AU51" s="9"/>
      <c r="AV51" s="9"/>
      <c r="AW51" s="9"/>
      <c r="AX51" s="9"/>
      <c r="AY51" s="9"/>
    </row>
    <row r="52" spans="1:51" ht="31.2" x14ac:dyDescent="0.3">
      <c r="A52" s="49">
        <v>33</v>
      </c>
      <c r="B52" s="49">
        <v>7000030397</v>
      </c>
      <c r="C52" s="49">
        <v>10</v>
      </c>
      <c r="D52" s="50" t="s">
        <v>364</v>
      </c>
      <c r="E52" s="49">
        <v>1000031381</v>
      </c>
      <c r="F52" s="49">
        <v>85176290</v>
      </c>
      <c r="G52" s="51"/>
      <c r="H52" s="515">
        <v>18</v>
      </c>
      <c r="I52" s="52"/>
      <c r="J52" s="50" t="s">
        <v>333</v>
      </c>
      <c r="K52" s="49" t="s">
        <v>35</v>
      </c>
      <c r="L52" s="49">
        <v>5</v>
      </c>
      <c r="M52" s="53"/>
      <c r="N52" s="58" t="str">
        <f t="shared" si="17"/>
        <v>Included</v>
      </c>
      <c r="O52" s="59">
        <f t="shared" si="18"/>
        <v>0</v>
      </c>
      <c r="P52" s="8">
        <f t="shared" si="12"/>
        <v>0</v>
      </c>
      <c r="Q52" s="9">
        <f t="shared" si="13"/>
        <v>0</v>
      </c>
      <c r="R52" s="16">
        <f t="shared" si="14"/>
        <v>0</v>
      </c>
      <c r="S52" s="8"/>
      <c r="T52" s="126">
        <f t="shared" si="15"/>
        <v>0</v>
      </c>
      <c r="V52" s="56"/>
      <c r="AB52" s="9"/>
      <c r="AL52" s="9"/>
      <c r="AM52" s="9"/>
      <c r="AN52" s="9"/>
      <c r="AO52" s="9"/>
      <c r="AP52" s="9"/>
      <c r="AQ52" s="9"/>
      <c r="AR52" s="9"/>
      <c r="AS52" s="9"/>
      <c r="AT52" s="9"/>
      <c r="AU52" s="9"/>
      <c r="AV52" s="9"/>
      <c r="AW52" s="9"/>
      <c r="AX52" s="9"/>
      <c r="AY52" s="9"/>
    </row>
    <row r="53" spans="1:51" ht="31.2" x14ac:dyDescent="0.3">
      <c r="A53" s="49">
        <v>34</v>
      </c>
      <c r="B53" s="49">
        <v>7000030398</v>
      </c>
      <c r="C53" s="49">
        <v>10</v>
      </c>
      <c r="D53" s="50" t="s">
        <v>364</v>
      </c>
      <c r="E53" s="49">
        <v>1000026228</v>
      </c>
      <c r="F53" s="49">
        <v>85176290</v>
      </c>
      <c r="G53" s="51"/>
      <c r="H53" s="515">
        <v>18</v>
      </c>
      <c r="I53" s="52"/>
      <c r="J53" s="50" t="s">
        <v>334</v>
      </c>
      <c r="K53" s="49" t="s">
        <v>34</v>
      </c>
      <c r="L53" s="49">
        <v>5</v>
      </c>
      <c r="M53" s="53"/>
      <c r="N53" s="58" t="str">
        <f t="shared" si="17"/>
        <v>Included</v>
      </c>
      <c r="O53" s="59">
        <f t="shared" si="18"/>
        <v>0</v>
      </c>
      <c r="P53" s="8">
        <f t="shared" si="12"/>
        <v>0</v>
      </c>
      <c r="Q53" s="9">
        <f t="shared" si="13"/>
        <v>0</v>
      </c>
      <c r="R53" s="16">
        <f t="shared" si="14"/>
        <v>0</v>
      </c>
      <c r="S53" s="8"/>
      <c r="T53" s="126">
        <f t="shared" si="15"/>
        <v>0</v>
      </c>
      <c r="V53" s="56"/>
      <c r="AB53" s="9"/>
      <c r="AL53" s="9"/>
      <c r="AM53" s="9"/>
      <c r="AN53" s="9"/>
      <c r="AO53" s="9"/>
      <c r="AP53" s="9"/>
      <c r="AQ53" s="9"/>
      <c r="AR53" s="9"/>
      <c r="AS53" s="9"/>
      <c r="AT53" s="9"/>
      <c r="AU53" s="9"/>
      <c r="AV53" s="9"/>
      <c r="AW53" s="9"/>
      <c r="AX53" s="9"/>
      <c r="AY53" s="9"/>
    </row>
    <row r="54" spans="1:51" ht="62.4" x14ac:dyDescent="0.3">
      <c r="A54" s="49">
        <v>35</v>
      </c>
      <c r="B54" s="49">
        <v>7000030399</v>
      </c>
      <c r="C54" s="49">
        <v>10</v>
      </c>
      <c r="D54" s="50" t="s">
        <v>365</v>
      </c>
      <c r="E54" s="49">
        <v>1000031369</v>
      </c>
      <c r="F54" s="49">
        <v>85176260</v>
      </c>
      <c r="G54" s="51"/>
      <c r="H54" s="515">
        <v>18</v>
      </c>
      <c r="I54" s="52"/>
      <c r="J54" s="50" t="s">
        <v>350</v>
      </c>
      <c r="K54" s="49" t="s">
        <v>35</v>
      </c>
      <c r="L54" s="49">
        <v>1</v>
      </c>
      <c r="M54" s="53"/>
      <c r="N54" s="58" t="str">
        <f t="shared" si="17"/>
        <v>Included</v>
      </c>
      <c r="O54" s="59">
        <f t="shared" si="18"/>
        <v>0</v>
      </c>
      <c r="P54" s="8">
        <f t="shared" si="12"/>
        <v>0</v>
      </c>
      <c r="Q54" s="9">
        <f t="shared" si="13"/>
        <v>0</v>
      </c>
      <c r="R54" s="16">
        <f t="shared" si="14"/>
        <v>0</v>
      </c>
      <c r="S54" s="8"/>
      <c r="T54" s="126">
        <f t="shared" si="15"/>
        <v>0</v>
      </c>
      <c r="V54" s="56"/>
      <c r="AB54" s="9"/>
      <c r="AL54" s="9"/>
      <c r="AM54" s="9"/>
      <c r="AN54" s="9"/>
      <c r="AO54" s="9"/>
      <c r="AP54" s="9"/>
      <c r="AQ54" s="9"/>
      <c r="AR54" s="9"/>
      <c r="AS54" s="9"/>
      <c r="AT54" s="9"/>
      <c r="AU54" s="9"/>
      <c r="AV54" s="9"/>
      <c r="AW54" s="9"/>
      <c r="AX54" s="9"/>
      <c r="AY54" s="9"/>
    </row>
    <row r="55" spans="1:51" ht="31.2" x14ac:dyDescent="0.3">
      <c r="A55" s="49">
        <v>36</v>
      </c>
      <c r="B55" s="49">
        <v>7000030400</v>
      </c>
      <c r="C55" s="49">
        <v>10</v>
      </c>
      <c r="D55" s="50" t="s">
        <v>365</v>
      </c>
      <c r="E55" s="49">
        <v>1000031374</v>
      </c>
      <c r="F55" s="49">
        <v>85176290</v>
      </c>
      <c r="G55" s="51"/>
      <c r="H55" s="515">
        <v>18</v>
      </c>
      <c r="I55" s="52"/>
      <c r="J55" s="50" t="s">
        <v>331</v>
      </c>
      <c r="K55" s="49" t="s">
        <v>35</v>
      </c>
      <c r="L55" s="49">
        <v>1</v>
      </c>
      <c r="M55" s="53"/>
      <c r="N55" s="58" t="str">
        <f t="shared" si="17"/>
        <v>Included</v>
      </c>
      <c r="O55" s="59">
        <f t="shared" si="18"/>
        <v>0</v>
      </c>
      <c r="P55" s="8">
        <f t="shared" si="12"/>
        <v>0</v>
      </c>
      <c r="Q55" s="9">
        <f t="shared" si="13"/>
        <v>0</v>
      </c>
      <c r="R55" s="16">
        <f t="shared" si="14"/>
        <v>0</v>
      </c>
      <c r="S55" s="8"/>
      <c r="T55" s="126">
        <f t="shared" si="15"/>
        <v>0</v>
      </c>
      <c r="V55" s="56"/>
      <c r="AB55" s="9"/>
      <c r="AL55" s="9"/>
      <c r="AM55" s="9"/>
      <c r="AN55" s="9"/>
      <c r="AO55" s="9"/>
      <c r="AP55" s="9"/>
      <c r="AQ55" s="9"/>
      <c r="AR55" s="9"/>
      <c r="AS55" s="9"/>
      <c r="AT55" s="9"/>
      <c r="AU55" s="9"/>
      <c r="AV55" s="9"/>
      <c r="AW55" s="9"/>
      <c r="AX55" s="9"/>
      <c r="AY55" s="9"/>
    </row>
    <row r="56" spans="1:51" ht="31.2" x14ac:dyDescent="0.3">
      <c r="A56" s="49">
        <v>37</v>
      </c>
      <c r="B56" s="49">
        <v>7000030401</v>
      </c>
      <c r="C56" s="49">
        <v>10</v>
      </c>
      <c r="D56" s="50" t="s">
        <v>365</v>
      </c>
      <c r="E56" s="49">
        <v>1000034950</v>
      </c>
      <c r="F56" s="49">
        <v>85176990</v>
      </c>
      <c r="G56" s="51"/>
      <c r="H56" s="515">
        <v>18</v>
      </c>
      <c r="I56" s="52"/>
      <c r="J56" s="50" t="s">
        <v>332</v>
      </c>
      <c r="K56" s="49" t="s">
        <v>34</v>
      </c>
      <c r="L56" s="49">
        <v>1</v>
      </c>
      <c r="M56" s="53"/>
      <c r="N56" s="58" t="str">
        <f t="shared" si="17"/>
        <v>Included</v>
      </c>
      <c r="O56" s="59">
        <f t="shared" si="18"/>
        <v>0</v>
      </c>
      <c r="P56" s="8">
        <f t="shared" si="12"/>
        <v>0</v>
      </c>
      <c r="Q56" s="9">
        <f t="shared" si="13"/>
        <v>0</v>
      </c>
      <c r="R56" s="16">
        <f t="shared" si="14"/>
        <v>0</v>
      </c>
      <c r="S56" s="8"/>
      <c r="T56" s="126">
        <f t="shared" si="15"/>
        <v>0</v>
      </c>
      <c r="V56" s="56"/>
      <c r="AB56" s="9"/>
      <c r="AL56" s="9"/>
      <c r="AM56" s="9"/>
      <c r="AN56" s="9"/>
      <c r="AO56" s="9"/>
      <c r="AP56" s="9"/>
      <c r="AQ56" s="9"/>
      <c r="AR56" s="9"/>
      <c r="AS56" s="9"/>
      <c r="AT56" s="9"/>
      <c r="AU56" s="9"/>
      <c r="AV56" s="9"/>
      <c r="AW56" s="9"/>
      <c r="AX56" s="9"/>
      <c r="AY56" s="9"/>
    </row>
    <row r="57" spans="1:51" ht="31.2" x14ac:dyDescent="0.3">
      <c r="A57" s="49">
        <v>38</v>
      </c>
      <c r="B57" s="49">
        <v>7000030402</v>
      </c>
      <c r="C57" s="49">
        <v>10</v>
      </c>
      <c r="D57" s="50" t="s">
        <v>365</v>
      </c>
      <c r="E57" s="49">
        <v>1000031381</v>
      </c>
      <c r="F57" s="49">
        <v>85176290</v>
      </c>
      <c r="G57" s="51"/>
      <c r="H57" s="515">
        <v>18</v>
      </c>
      <c r="I57" s="52"/>
      <c r="J57" s="50" t="s">
        <v>333</v>
      </c>
      <c r="K57" s="49" t="s">
        <v>35</v>
      </c>
      <c r="L57" s="49">
        <v>1</v>
      </c>
      <c r="M57" s="53"/>
      <c r="N57" s="58" t="str">
        <f t="shared" si="17"/>
        <v>Included</v>
      </c>
      <c r="O57" s="59">
        <f t="shared" si="18"/>
        <v>0</v>
      </c>
      <c r="P57" s="8">
        <f t="shared" si="12"/>
        <v>0</v>
      </c>
      <c r="Q57" s="9">
        <f t="shared" si="13"/>
        <v>0</v>
      </c>
      <c r="R57" s="16">
        <f t="shared" si="14"/>
        <v>0</v>
      </c>
      <c r="S57" s="8"/>
      <c r="T57" s="126">
        <f t="shared" si="15"/>
        <v>0</v>
      </c>
      <c r="V57" s="56"/>
      <c r="AB57" s="9"/>
      <c r="AL57" s="9"/>
      <c r="AM57" s="9"/>
      <c r="AN57" s="9"/>
      <c r="AO57" s="9"/>
      <c r="AP57" s="9"/>
      <c r="AQ57" s="9"/>
      <c r="AR57" s="9"/>
      <c r="AS57" s="9"/>
      <c r="AT57" s="9"/>
      <c r="AU57" s="9"/>
      <c r="AV57" s="9"/>
      <c r="AW57" s="9"/>
      <c r="AX57" s="9"/>
      <c r="AY57" s="9"/>
    </row>
    <row r="58" spans="1:51" ht="31.2" x14ac:dyDescent="0.3">
      <c r="A58" s="49">
        <v>39</v>
      </c>
      <c r="B58" s="49">
        <v>7000030403</v>
      </c>
      <c r="C58" s="49">
        <v>10</v>
      </c>
      <c r="D58" s="50" t="s">
        <v>365</v>
      </c>
      <c r="E58" s="49">
        <v>1000031398</v>
      </c>
      <c r="F58" s="49">
        <v>85171890</v>
      </c>
      <c r="G58" s="51"/>
      <c r="H58" s="515">
        <v>18</v>
      </c>
      <c r="I58" s="52"/>
      <c r="J58" s="50" t="s">
        <v>335</v>
      </c>
      <c r="K58" s="49" t="s">
        <v>35</v>
      </c>
      <c r="L58" s="49">
        <v>1</v>
      </c>
      <c r="M58" s="53"/>
      <c r="N58" s="58" t="str">
        <f t="shared" si="17"/>
        <v>Included</v>
      </c>
      <c r="O58" s="59">
        <f t="shared" si="18"/>
        <v>0</v>
      </c>
      <c r="P58" s="8">
        <f t="shared" si="12"/>
        <v>0</v>
      </c>
      <c r="Q58" s="9">
        <f t="shared" si="13"/>
        <v>0</v>
      </c>
      <c r="R58" s="16">
        <f t="shared" si="14"/>
        <v>0</v>
      </c>
      <c r="S58" s="8"/>
      <c r="T58" s="126">
        <f t="shared" si="15"/>
        <v>0</v>
      </c>
      <c r="V58" s="56"/>
      <c r="AB58" s="9"/>
      <c r="AL58" s="9"/>
      <c r="AM58" s="9"/>
      <c r="AN58" s="9"/>
      <c r="AO58" s="9"/>
      <c r="AP58" s="9"/>
      <c r="AQ58" s="9"/>
      <c r="AR58" s="9"/>
      <c r="AS58" s="9"/>
      <c r="AT58" s="9"/>
      <c r="AU58" s="9"/>
      <c r="AV58" s="9"/>
      <c r="AW58" s="9"/>
      <c r="AX58" s="9"/>
      <c r="AY58" s="9"/>
    </row>
    <row r="59" spans="1:51" ht="31.2" x14ac:dyDescent="0.3">
      <c r="A59" s="49">
        <v>40</v>
      </c>
      <c r="B59" s="49">
        <v>7000030404</v>
      </c>
      <c r="C59" s="49">
        <v>10</v>
      </c>
      <c r="D59" s="50" t="s">
        <v>365</v>
      </c>
      <c r="E59" s="49">
        <v>1000031413</v>
      </c>
      <c r="F59" s="49">
        <v>85176290</v>
      </c>
      <c r="G59" s="51"/>
      <c r="H59" s="515">
        <v>18</v>
      </c>
      <c r="I59" s="52"/>
      <c r="J59" s="50" t="s">
        <v>366</v>
      </c>
      <c r="K59" s="49" t="s">
        <v>34</v>
      </c>
      <c r="L59" s="49">
        <v>1</v>
      </c>
      <c r="M59" s="53"/>
      <c r="N59" s="58" t="str">
        <f t="shared" si="6"/>
        <v>Included</v>
      </c>
      <c r="O59" s="59">
        <f t="shared" si="18"/>
        <v>0</v>
      </c>
      <c r="P59" s="8">
        <f t="shared" si="12"/>
        <v>0</v>
      </c>
      <c r="Q59" s="9">
        <f t="shared" si="13"/>
        <v>0</v>
      </c>
      <c r="R59" s="16">
        <f t="shared" si="14"/>
        <v>0</v>
      </c>
      <c r="S59" s="8"/>
      <c r="T59" s="126">
        <f t="shared" si="15"/>
        <v>0</v>
      </c>
      <c r="V59" s="56"/>
      <c r="AB59" s="9"/>
      <c r="AL59" s="9"/>
      <c r="AM59" s="9"/>
      <c r="AN59" s="9"/>
      <c r="AO59" s="9"/>
      <c r="AP59" s="9"/>
      <c r="AQ59" s="9"/>
      <c r="AR59" s="9"/>
      <c r="AS59" s="9"/>
      <c r="AT59" s="9"/>
      <c r="AU59" s="9"/>
      <c r="AV59" s="9"/>
      <c r="AW59" s="9"/>
      <c r="AX59" s="9"/>
      <c r="AY59" s="9"/>
    </row>
    <row r="60" spans="1:51" ht="31.2" x14ac:dyDescent="0.3">
      <c r="A60" s="49">
        <v>41</v>
      </c>
      <c r="B60" s="49">
        <v>7000030405</v>
      </c>
      <c r="C60" s="49">
        <v>10</v>
      </c>
      <c r="D60" s="50" t="s">
        <v>365</v>
      </c>
      <c r="E60" s="49">
        <v>1000019317</v>
      </c>
      <c r="F60" s="49">
        <v>85176290</v>
      </c>
      <c r="G60" s="51"/>
      <c r="H60" s="515">
        <v>18</v>
      </c>
      <c r="I60" s="52"/>
      <c r="J60" s="50" t="s">
        <v>367</v>
      </c>
      <c r="K60" s="49" t="s">
        <v>34</v>
      </c>
      <c r="L60" s="49">
        <v>1</v>
      </c>
      <c r="M60" s="53"/>
      <c r="N60" s="58" t="str">
        <f t="shared" si="6"/>
        <v>Included</v>
      </c>
      <c r="O60" s="59">
        <f t="shared" si="18"/>
        <v>0</v>
      </c>
      <c r="P60" s="8">
        <f t="shared" si="12"/>
        <v>0</v>
      </c>
      <c r="Q60" s="9">
        <f t="shared" si="13"/>
        <v>0</v>
      </c>
      <c r="R60" s="16">
        <f t="shared" si="14"/>
        <v>0</v>
      </c>
      <c r="S60" s="8"/>
      <c r="T60" s="126">
        <f t="shared" si="15"/>
        <v>0</v>
      </c>
      <c r="V60" s="56"/>
      <c r="AB60" s="9"/>
      <c r="AL60" s="9"/>
      <c r="AM60" s="9"/>
      <c r="AN60" s="9"/>
      <c r="AO60" s="9"/>
      <c r="AP60" s="9"/>
      <c r="AQ60" s="9"/>
      <c r="AR60" s="9"/>
      <c r="AS60" s="9"/>
      <c r="AT60" s="9"/>
      <c r="AU60" s="9"/>
      <c r="AV60" s="9"/>
      <c r="AW60" s="9"/>
      <c r="AX60" s="9"/>
      <c r="AY60" s="9"/>
    </row>
    <row r="61" spans="1:51" ht="31.2" x14ac:dyDescent="0.3">
      <c r="A61" s="49">
        <v>42</v>
      </c>
      <c r="B61" s="49">
        <v>7000030406</v>
      </c>
      <c r="C61" s="49">
        <v>10</v>
      </c>
      <c r="D61" s="50" t="s">
        <v>365</v>
      </c>
      <c r="E61" s="49">
        <v>1000019316</v>
      </c>
      <c r="F61" s="49">
        <v>85176290</v>
      </c>
      <c r="G61" s="51"/>
      <c r="H61" s="515">
        <v>18</v>
      </c>
      <c r="I61" s="52"/>
      <c r="J61" s="50" t="s">
        <v>368</v>
      </c>
      <c r="K61" s="49" t="s">
        <v>34</v>
      </c>
      <c r="L61" s="49">
        <v>1</v>
      </c>
      <c r="M61" s="53"/>
      <c r="N61" s="58" t="str">
        <f t="shared" si="6"/>
        <v>Included</v>
      </c>
      <c r="O61" s="59">
        <f t="shared" si="18"/>
        <v>0</v>
      </c>
      <c r="P61" s="8">
        <f t="shared" si="12"/>
        <v>0</v>
      </c>
      <c r="Q61" s="9">
        <f t="shared" si="13"/>
        <v>0</v>
      </c>
      <c r="R61" s="16">
        <f t="shared" si="14"/>
        <v>0</v>
      </c>
      <c r="S61" s="8"/>
      <c r="T61" s="126">
        <f t="shared" si="15"/>
        <v>0</v>
      </c>
      <c r="V61" s="56"/>
      <c r="AB61" s="9"/>
      <c r="AL61" s="9"/>
      <c r="AM61" s="9"/>
      <c r="AN61" s="9"/>
      <c r="AO61" s="9"/>
      <c r="AP61" s="9"/>
      <c r="AQ61" s="9"/>
      <c r="AR61" s="9"/>
      <c r="AS61" s="9"/>
      <c r="AT61" s="9"/>
      <c r="AU61" s="9"/>
      <c r="AV61" s="9"/>
      <c r="AW61" s="9"/>
      <c r="AX61" s="9"/>
      <c r="AY61" s="9"/>
    </row>
    <row r="62" spans="1:51" ht="31.2" x14ac:dyDescent="0.3">
      <c r="A62" s="49">
        <v>43</v>
      </c>
      <c r="B62" s="49">
        <v>7000030407</v>
      </c>
      <c r="C62" s="49">
        <v>10</v>
      </c>
      <c r="D62" s="50" t="s">
        <v>365</v>
      </c>
      <c r="E62" s="49">
        <v>1000031405</v>
      </c>
      <c r="F62" s="49">
        <v>85176290</v>
      </c>
      <c r="G62" s="51"/>
      <c r="H62" s="515">
        <v>18</v>
      </c>
      <c r="I62" s="52"/>
      <c r="J62" s="50" t="s">
        <v>369</v>
      </c>
      <c r="K62" s="49" t="s">
        <v>34</v>
      </c>
      <c r="L62" s="49">
        <v>1</v>
      </c>
      <c r="M62" s="53"/>
      <c r="N62" s="58" t="str">
        <f t="shared" si="6"/>
        <v>Included</v>
      </c>
      <c r="O62" s="59">
        <f t="shared" si="18"/>
        <v>0</v>
      </c>
      <c r="P62" s="8">
        <f t="shared" si="12"/>
        <v>0</v>
      </c>
      <c r="Q62" s="9">
        <f t="shared" si="13"/>
        <v>0</v>
      </c>
      <c r="R62" s="16">
        <f t="shared" si="14"/>
        <v>0</v>
      </c>
      <c r="S62" s="8"/>
      <c r="T62" s="126">
        <f t="shared" si="15"/>
        <v>0</v>
      </c>
      <c r="V62" s="56"/>
      <c r="AB62" s="9"/>
      <c r="AL62" s="9"/>
      <c r="AM62" s="9"/>
      <c r="AN62" s="9"/>
      <c r="AO62" s="9"/>
      <c r="AP62" s="9"/>
      <c r="AQ62" s="9"/>
      <c r="AR62" s="9"/>
      <c r="AS62" s="9"/>
      <c r="AT62" s="9"/>
      <c r="AU62" s="9"/>
      <c r="AV62" s="9"/>
      <c r="AW62" s="9"/>
      <c r="AX62" s="9"/>
      <c r="AY62" s="9"/>
    </row>
    <row r="63" spans="1:51" ht="18" x14ac:dyDescent="0.3">
      <c r="A63" s="45" t="s">
        <v>336</v>
      </c>
      <c r="B63" s="46" t="s">
        <v>370</v>
      </c>
      <c r="C63" s="47"/>
      <c r="D63" s="47"/>
      <c r="E63" s="47"/>
      <c r="F63" s="47"/>
      <c r="G63" s="47"/>
      <c r="H63" s="47"/>
      <c r="I63" s="47"/>
      <c r="J63" s="47"/>
      <c r="K63" s="47"/>
      <c r="L63" s="47"/>
      <c r="M63" s="47"/>
      <c r="N63" s="47"/>
      <c r="O63" s="48"/>
      <c r="P63" s="38"/>
      <c r="Q63" s="38"/>
      <c r="R63" s="38"/>
      <c r="S63" s="39"/>
      <c r="T63" s="40"/>
      <c r="U63" s="40"/>
      <c r="V63" s="40"/>
      <c r="W63" s="40"/>
      <c r="AA63" s="10"/>
      <c r="AE63" s="9" t="s">
        <v>14</v>
      </c>
      <c r="AI63" s="33"/>
    </row>
    <row r="64" spans="1:51" ht="109.2" x14ac:dyDescent="0.3">
      <c r="A64" s="49">
        <v>44</v>
      </c>
      <c r="B64" s="49">
        <v>7000030410</v>
      </c>
      <c r="C64" s="49">
        <v>10</v>
      </c>
      <c r="D64" s="50" t="s">
        <v>371</v>
      </c>
      <c r="E64" s="49">
        <v>1000031367</v>
      </c>
      <c r="F64" s="49">
        <v>85176260</v>
      </c>
      <c r="G64" s="51"/>
      <c r="H64" s="515">
        <v>18</v>
      </c>
      <c r="I64" s="52"/>
      <c r="J64" s="50" t="s">
        <v>329</v>
      </c>
      <c r="K64" s="49" t="s">
        <v>34</v>
      </c>
      <c r="L64" s="49">
        <v>1</v>
      </c>
      <c r="M64" s="53"/>
      <c r="N64" s="58" t="str">
        <f t="shared" si="6"/>
        <v>Included</v>
      </c>
      <c r="O64" s="59">
        <f t="shared" si="18"/>
        <v>0</v>
      </c>
      <c r="P64" s="8">
        <f t="shared" si="8"/>
        <v>0</v>
      </c>
      <c r="Q64" s="9">
        <f t="shared" si="9"/>
        <v>0</v>
      </c>
      <c r="R64" s="16">
        <f t="shared" si="10"/>
        <v>0</v>
      </c>
      <c r="S64" s="8"/>
      <c r="T64" s="126">
        <f t="shared" si="11"/>
        <v>0</v>
      </c>
      <c r="V64" s="56"/>
      <c r="AB64" s="9"/>
      <c r="AL64" s="9"/>
      <c r="AM64" s="9"/>
      <c r="AN64" s="9"/>
      <c r="AO64" s="9"/>
      <c r="AP64" s="9"/>
      <c r="AQ64" s="9"/>
      <c r="AR64" s="9"/>
      <c r="AS64" s="9"/>
      <c r="AT64" s="9"/>
      <c r="AU64" s="9"/>
      <c r="AV64" s="9"/>
      <c r="AW64" s="9"/>
      <c r="AX64" s="9"/>
      <c r="AY64" s="9"/>
    </row>
    <row r="65" spans="1:51" ht="31.2" x14ac:dyDescent="0.3">
      <c r="A65" s="49">
        <v>45</v>
      </c>
      <c r="B65" s="49">
        <v>7000030411</v>
      </c>
      <c r="C65" s="49">
        <v>10</v>
      </c>
      <c r="D65" s="50" t="s">
        <v>371</v>
      </c>
      <c r="E65" s="49">
        <v>1000014272</v>
      </c>
      <c r="F65" s="49">
        <v>85176290</v>
      </c>
      <c r="G65" s="51"/>
      <c r="H65" s="515">
        <v>18</v>
      </c>
      <c r="I65" s="52"/>
      <c r="J65" s="50" t="s">
        <v>355</v>
      </c>
      <c r="K65" s="49" t="s">
        <v>34</v>
      </c>
      <c r="L65" s="49">
        <v>12</v>
      </c>
      <c r="M65" s="53"/>
      <c r="N65" s="58" t="str">
        <f>IF(M65=0, "Included",IF(ISERROR(L65*M65), M65, L65*M65))</f>
        <v>Included</v>
      </c>
      <c r="O65" s="59">
        <f t="shared" si="18"/>
        <v>0</v>
      </c>
      <c r="P65" s="8">
        <f t="shared" ref="P65:P79" si="19">+L65*M65</f>
        <v>0</v>
      </c>
      <c r="Q65" s="9">
        <f t="shared" ref="Q65:Q79" si="20">IF(N65="Included",0,N65)</f>
        <v>0</v>
      </c>
      <c r="R65" s="16">
        <f t="shared" ref="R65:R79" si="21">IF(I65="", H65*Q65/100,I65*Q65)</f>
        <v>0</v>
      </c>
      <c r="S65" s="8"/>
      <c r="T65" s="126">
        <f t="shared" ref="T65:T79" si="22">+P65*H65/100</f>
        <v>0</v>
      </c>
      <c r="V65" s="56"/>
      <c r="AB65" s="9"/>
      <c r="AL65" s="9"/>
      <c r="AM65" s="9"/>
      <c r="AN65" s="9"/>
      <c r="AO65" s="9"/>
      <c r="AP65" s="9"/>
      <c r="AQ65" s="9"/>
      <c r="AR65" s="9"/>
      <c r="AS65" s="9"/>
      <c r="AT65" s="9"/>
      <c r="AU65" s="9"/>
      <c r="AV65" s="9"/>
      <c r="AW65" s="9"/>
      <c r="AX65" s="9"/>
      <c r="AY65" s="9"/>
    </row>
    <row r="66" spans="1:51" ht="31.2" x14ac:dyDescent="0.3">
      <c r="A66" s="49">
        <v>46</v>
      </c>
      <c r="B66" s="49">
        <v>7000030412</v>
      </c>
      <c r="C66" s="49">
        <v>10</v>
      </c>
      <c r="D66" s="50" t="s">
        <v>371</v>
      </c>
      <c r="E66" s="49">
        <v>1000031374</v>
      </c>
      <c r="F66" s="49">
        <v>85176290</v>
      </c>
      <c r="G66" s="51"/>
      <c r="H66" s="515">
        <v>18</v>
      </c>
      <c r="I66" s="52"/>
      <c r="J66" s="50" t="s">
        <v>331</v>
      </c>
      <c r="K66" s="49" t="s">
        <v>35</v>
      </c>
      <c r="L66" s="49">
        <v>2</v>
      </c>
      <c r="M66" s="53"/>
      <c r="N66" s="58" t="str">
        <f>IF(M66=0, "Included",IF(ISERROR(L66*M66), M66, L66*M66))</f>
        <v>Included</v>
      </c>
      <c r="O66" s="59">
        <f t="shared" si="18"/>
        <v>0</v>
      </c>
      <c r="P66" s="8">
        <f t="shared" si="19"/>
        <v>0</v>
      </c>
      <c r="Q66" s="9">
        <f t="shared" si="20"/>
        <v>0</v>
      </c>
      <c r="R66" s="16">
        <f t="shared" si="21"/>
        <v>0</v>
      </c>
      <c r="S66" s="8"/>
      <c r="T66" s="126">
        <f t="shared" si="22"/>
        <v>0</v>
      </c>
      <c r="V66" s="56"/>
      <c r="AB66" s="9"/>
      <c r="AL66" s="9"/>
      <c r="AM66" s="9"/>
      <c r="AN66" s="9"/>
      <c r="AO66" s="9"/>
      <c r="AP66" s="9"/>
      <c r="AQ66" s="9"/>
      <c r="AR66" s="9"/>
      <c r="AS66" s="9"/>
      <c r="AT66" s="9"/>
      <c r="AU66" s="9"/>
      <c r="AV66" s="9"/>
      <c r="AW66" s="9"/>
      <c r="AX66" s="9"/>
      <c r="AY66" s="9"/>
    </row>
    <row r="67" spans="1:51" ht="31.2" x14ac:dyDescent="0.3">
      <c r="A67" s="49">
        <v>47</v>
      </c>
      <c r="B67" s="49">
        <v>7000030413</v>
      </c>
      <c r="C67" s="49">
        <v>10</v>
      </c>
      <c r="D67" s="50" t="s">
        <v>371</v>
      </c>
      <c r="E67" s="49">
        <v>1000034950</v>
      </c>
      <c r="F67" s="49">
        <v>85176990</v>
      </c>
      <c r="G67" s="51"/>
      <c r="H67" s="515">
        <v>18</v>
      </c>
      <c r="I67" s="52"/>
      <c r="J67" s="50" t="s">
        <v>332</v>
      </c>
      <c r="K67" s="49" t="s">
        <v>34</v>
      </c>
      <c r="L67" s="49">
        <v>2</v>
      </c>
      <c r="M67" s="53"/>
      <c r="N67" s="58" t="str">
        <f t="shared" ref="N67:N79" si="23">IF(M67=0, "Included",IF(ISERROR(L67*M67), M67, L67*M67))</f>
        <v>Included</v>
      </c>
      <c r="O67" s="59">
        <f t="shared" si="18"/>
        <v>0</v>
      </c>
      <c r="P67" s="8">
        <f t="shared" si="19"/>
        <v>0</v>
      </c>
      <c r="Q67" s="9">
        <f t="shared" si="20"/>
        <v>0</v>
      </c>
      <c r="R67" s="16">
        <f t="shared" si="21"/>
        <v>0</v>
      </c>
      <c r="S67" s="8"/>
      <c r="T67" s="126">
        <f t="shared" si="22"/>
        <v>0</v>
      </c>
      <c r="V67" s="56"/>
      <c r="AB67" s="9"/>
      <c r="AL67" s="9"/>
      <c r="AM67" s="9"/>
      <c r="AN67" s="9"/>
      <c r="AO67" s="9"/>
      <c r="AP67" s="9"/>
      <c r="AQ67" s="9"/>
      <c r="AR67" s="9"/>
      <c r="AS67" s="9"/>
      <c r="AT67" s="9"/>
      <c r="AU67" s="9"/>
      <c r="AV67" s="9"/>
      <c r="AW67" s="9"/>
      <c r="AX67" s="9"/>
      <c r="AY67" s="9"/>
    </row>
    <row r="68" spans="1:51" ht="31.2" x14ac:dyDescent="0.3">
      <c r="A68" s="49">
        <v>48</v>
      </c>
      <c r="B68" s="49">
        <v>7000030414</v>
      </c>
      <c r="C68" s="49">
        <v>10</v>
      </c>
      <c r="D68" s="50" t="s">
        <v>371</v>
      </c>
      <c r="E68" s="49">
        <v>1000031381</v>
      </c>
      <c r="F68" s="49">
        <v>85176290</v>
      </c>
      <c r="G68" s="51"/>
      <c r="H68" s="515">
        <v>18</v>
      </c>
      <c r="I68" s="52"/>
      <c r="J68" s="50" t="s">
        <v>333</v>
      </c>
      <c r="K68" s="49" t="s">
        <v>35</v>
      </c>
      <c r="L68" s="49">
        <v>1</v>
      </c>
      <c r="M68" s="53"/>
      <c r="N68" s="58" t="str">
        <f t="shared" si="23"/>
        <v>Included</v>
      </c>
      <c r="O68" s="59">
        <f t="shared" si="18"/>
        <v>0</v>
      </c>
      <c r="P68" s="8">
        <f t="shared" si="19"/>
        <v>0</v>
      </c>
      <c r="Q68" s="9">
        <f t="shared" si="20"/>
        <v>0</v>
      </c>
      <c r="R68" s="16">
        <f t="shared" si="21"/>
        <v>0</v>
      </c>
      <c r="S68" s="8"/>
      <c r="T68" s="126">
        <f t="shared" si="22"/>
        <v>0</v>
      </c>
      <c r="V68" s="56"/>
      <c r="AB68" s="9"/>
      <c r="AL68" s="9"/>
      <c r="AM68" s="9"/>
      <c r="AN68" s="9"/>
      <c r="AO68" s="9"/>
      <c r="AP68" s="9"/>
      <c r="AQ68" s="9"/>
      <c r="AR68" s="9"/>
      <c r="AS68" s="9"/>
      <c r="AT68" s="9"/>
      <c r="AU68" s="9"/>
      <c r="AV68" s="9"/>
      <c r="AW68" s="9"/>
      <c r="AX68" s="9"/>
      <c r="AY68" s="9"/>
    </row>
    <row r="69" spans="1:51" ht="31.2" x14ac:dyDescent="0.3">
      <c r="A69" s="49">
        <v>49</v>
      </c>
      <c r="B69" s="49">
        <v>7000030415</v>
      </c>
      <c r="C69" s="49">
        <v>10</v>
      </c>
      <c r="D69" s="50" t="s">
        <v>371</v>
      </c>
      <c r="E69" s="49">
        <v>1000026228</v>
      </c>
      <c r="F69" s="49">
        <v>85176290</v>
      </c>
      <c r="G69" s="51"/>
      <c r="H69" s="515">
        <v>18</v>
      </c>
      <c r="I69" s="52"/>
      <c r="J69" s="50" t="s">
        <v>334</v>
      </c>
      <c r="K69" s="49" t="s">
        <v>34</v>
      </c>
      <c r="L69" s="49">
        <v>1</v>
      </c>
      <c r="M69" s="53"/>
      <c r="N69" s="58" t="str">
        <f t="shared" si="23"/>
        <v>Included</v>
      </c>
      <c r="O69" s="59">
        <f t="shared" si="18"/>
        <v>0</v>
      </c>
      <c r="P69" s="8">
        <f t="shared" si="19"/>
        <v>0</v>
      </c>
      <c r="Q69" s="9">
        <f t="shared" si="20"/>
        <v>0</v>
      </c>
      <c r="R69" s="16">
        <f t="shared" si="21"/>
        <v>0</v>
      </c>
      <c r="S69" s="8"/>
      <c r="T69" s="126">
        <f t="shared" si="22"/>
        <v>0</v>
      </c>
      <c r="V69" s="56"/>
      <c r="AB69" s="9"/>
      <c r="AL69" s="9"/>
      <c r="AM69" s="9"/>
      <c r="AN69" s="9"/>
      <c r="AO69" s="9"/>
      <c r="AP69" s="9"/>
      <c r="AQ69" s="9"/>
      <c r="AR69" s="9"/>
      <c r="AS69" s="9"/>
      <c r="AT69" s="9"/>
      <c r="AU69" s="9"/>
      <c r="AV69" s="9"/>
      <c r="AW69" s="9"/>
      <c r="AX69" s="9"/>
      <c r="AY69" s="9"/>
    </row>
    <row r="70" spans="1:51" ht="31.2" x14ac:dyDescent="0.3">
      <c r="A70" s="49">
        <v>50</v>
      </c>
      <c r="B70" s="49">
        <v>7000030416</v>
      </c>
      <c r="C70" s="49">
        <v>10</v>
      </c>
      <c r="D70" s="50" t="s">
        <v>371</v>
      </c>
      <c r="E70" s="49">
        <v>1000034998</v>
      </c>
      <c r="F70" s="49">
        <v>85171890</v>
      </c>
      <c r="G70" s="51"/>
      <c r="H70" s="515">
        <v>18</v>
      </c>
      <c r="I70" s="52"/>
      <c r="J70" s="50" t="s">
        <v>351</v>
      </c>
      <c r="K70" s="49" t="s">
        <v>34</v>
      </c>
      <c r="L70" s="49">
        <v>2</v>
      </c>
      <c r="M70" s="53"/>
      <c r="N70" s="58" t="str">
        <f t="shared" si="23"/>
        <v>Included</v>
      </c>
      <c r="O70" s="59">
        <f t="shared" si="18"/>
        <v>0</v>
      </c>
      <c r="P70" s="8">
        <f t="shared" si="19"/>
        <v>0</v>
      </c>
      <c r="Q70" s="9">
        <f t="shared" si="20"/>
        <v>0</v>
      </c>
      <c r="R70" s="16">
        <f t="shared" si="21"/>
        <v>0</v>
      </c>
      <c r="S70" s="8"/>
      <c r="T70" s="126">
        <f t="shared" si="22"/>
        <v>0</v>
      </c>
      <c r="V70" s="56"/>
      <c r="AB70" s="9"/>
      <c r="AL70" s="9"/>
      <c r="AM70" s="9"/>
      <c r="AN70" s="9"/>
      <c r="AO70" s="9"/>
      <c r="AP70" s="9"/>
      <c r="AQ70" s="9"/>
      <c r="AR70" s="9"/>
      <c r="AS70" s="9"/>
      <c r="AT70" s="9"/>
      <c r="AU70" s="9"/>
      <c r="AV70" s="9"/>
      <c r="AW70" s="9"/>
      <c r="AX70" s="9"/>
      <c r="AY70" s="9"/>
    </row>
    <row r="71" spans="1:51" ht="31.2" x14ac:dyDescent="0.3">
      <c r="A71" s="49">
        <v>51</v>
      </c>
      <c r="B71" s="49">
        <v>7000030425</v>
      </c>
      <c r="C71" s="49">
        <v>10</v>
      </c>
      <c r="D71" s="50" t="s">
        <v>371</v>
      </c>
      <c r="E71" s="49">
        <v>1000031413</v>
      </c>
      <c r="F71" s="49">
        <v>85176290</v>
      </c>
      <c r="G71" s="51"/>
      <c r="H71" s="515">
        <v>18</v>
      </c>
      <c r="I71" s="52"/>
      <c r="J71" s="50" t="s">
        <v>366</v>
      </c>
      <c r="K71" s="49" t="s">
        <v>34</v>
      </c>
      <c r="L71" s="49">
        <v>2</v>
      </c>
      <c r="M71" s="53"/>
      <c r="N71" s="58" t="str">
        <f t="shared" si="23"/>
        <v>Included</v>
      </c>
      <c r="O71" s="59">
        <f t="shared" si="18"/>
        <v>0</v>
      </c>
      <c r="P71" s="8">
        <f t="shared" si="19"/>
        <v>0</v>
      </c>
      <c r="Q71" s="9">
        <f t="shared" si="20"/>
        <v>0</v>
      </c>
      <c r="R71" s="16">
        <f t="shared" si="21"/>
        <v>0</v>
      </c>
      <c r="S71" s="8"/>
      <c r="T71" s="126">
        <f t="shared" si="22"/>
        <v>0</v>
      </c>
      <c r="V71" s="56"/>
      <c r="AB71" s="9"/>
      <c r="AL71" s="9"/>
      <c r="AM71" s="9"/>
      <c r="AN71" s="9"/>
      <c r="AO71" s="9"/>
      <c r="AP71" s="9"/>
      <c r="AQ71" s="9"/>
      <c r="AR71" s="9"/>
      <c r="AS71" s="9"/>
      <c r="AT71" s="9"/>
      <c r="AU71" s="9"/>
      <c r="AV71" s="9"/>
      <c r="AW71" s="9"/>
      <c r="AX71" s="9"/>
      <c r="AY71" s="9"/>
    </row>
    <row r="72" spans="1:51" ht="57.6" x14ac:dyDescent="0.3">
      <c r="A72" s="49">
        <v>52</v>
      </c>
      <c r="B72" s="774">
        <v>7000030417</v>
      </c>
      <c r="C72" s="774">
        <v>10</v>
      </c>
      <c r="D72" s="774" t="s">
        <v>372</v>
      </c>
      <c r="E72" s="774">
        <v>1000031369</v>
      </c>
      <c r="F72" s="774">
        <v>85176260</v>
      </c>
      <c r="G72" s="775"/>
      <c r="H72" s="776">
        <v>18</v>
      </c>
      <c r="I72" s="777"/>
      <c r="J72" s="774" t="s">
        <v>350</v>
      </c>
      <c r="K72" s="776" t="s">
        <v>35</v>
      </c>
      <c r="L72" s="776">
        <v>1</v>
      </c>
      <c r="M72" s="53"/>
      <c r="N72" s="58" t="str">
        <f t="shared" si="23"/>
        <v>Included</v>
      </c>
      <c r="O72" s="59">
        <f t="shared" ref="O72:O79" si="24">R72</f>
        <v>0</v>
      </c>
      <c r="P72" s="8">
        <f t="shared" si="19"/>
        <v>0</v>
      </c>
      <c r="Q72" s="9">
        <f t="shared" si="20"/>
        <v>0</v>
      </c>
      <c r="R72" s="16">
        <f t="shared" si="21"/>
        <v>0</v>
      </c>
      <c r="S72" s="8"/>
      <c r="T72" s="126">
        <f t="shared" si="22"/>
        <v>0</v>
      </c>
      <c r="V72" s="56"/>
      <c r="AB72" s="9"/>
      <c r="AL72" s="9"/>
      <c r="AM72" s="9"/>
      <c r="AN72" s="9"/>
      <c r="AO72" s="9"/>
      <c r="AP72" s="9"/>
      <c r="AQ72" s="9"/>
      <c r="AR72" s="9"/>
      <c r="AS72" s="9"/>
      <c r="AT72" s="9"/>
      <c r="AU72" s="9"/>
      <c r="AV72" s="9"/>
      <c r="AW72" s="9"/>
      <c r="AX72" s="9"/>
      <c r="AY72" s="9"/>
    </row>
    <row r="73" spans="1:51" ht="28.8" x14ac:dyDescent="0.3">
      <c r="A73" s="49">
        <v>53</v>
      </c>
      <c r="B73" s="774">
        <v>7000030418</v>
      </c>
      <c r="C73" s="774">
        <v>10</v>
      </c>
      <c r="D73" s="774" t="s">
        <v>372</v>
      </c>
      <c r="E73" s="774">
        <v>1000014272</v>
      </c>
      <c r="F73" s="774">
        <v>85176290</v>
      </c>
      <c r="G73" s="775"/>
      <c r="H73" s="776">
        <v>18</v>
      </c>
      <c r="I73" s="777"/>
      <c r="J73" s="774" t="s">
        <v>355</v>
      </c>
      <c r="K73" s="776" t="s">
        <v>34</v>
      </c>
      <c r="L73" s="776">
        <v>1</v>
      </c>
      <c r="M73" s="53"/>
      <c r="N73" s="58" t="str">
        <f t="shared" si="23"/>
        <v>Included</v>
      </c>
      <c r="O73" s="59">
        <f t="shared" si="24"/>
        <v>0</v>
      </c>
      <c r="P73" s="8">
        <f t="shared" si="19"/>
        <v>0</v>
      </c>
      <c r="Q73" s="9">
        <f t="shared" si="20"/>
        <v>0</v>
      </c>
      <c r="R73" s="16">
        <f t="shared" si="21"/>
        <v>0</v>
      </c>
      <c r="S73" s="8"/>
      <c r="T73" s="126">
        <f t="shared" si="22"/>
        <v>0</v>
      </c>
      <c r="V73" s="56"/>
      <c r="AB73" s="9"/>
      <c r="AL73" s="9"/>
      <c r="AM73" s="9"/>
      <c r="AN73" s="9"/>
      <c r="AO73" s="9"/>
      <c r="AP73" s="9"/>
      <c r="AQ73" s="9"/>
      <c r="AR73" s="9"/>
      <c r="AS73" s="9"/>
      <c r="AT73" s="9"/>
      <c r="AU73" s="9"/>
      <c r="AV73" s="9"/>
      <c r="AW73" s="9"/>
      <c r="AX73" s="9"/>
      <c r="AY73" s="9"/>
    </row>
    <row r="74" spans="1:51" ht="28.8" x14ac:dyDescent="0.3">
      <c r="A74" s="49">
        <v>54</v>
      </c>
      <c r="B74" s="774">
        <v>7000030419</v>
      </c>
      <c r="C74" s="774">
        <v>10</v>
      </c>
      <c r="D74" s="774" t="s">
        <v>372</v>
      </c>
      <c r="E74" s="774">
        <v>1000031374</v>
      </c>
      <c r="F74" s="774">
        <v>85176290</v>
      </c>
      <c r="G74" s="775"/>
      <c r="H74" s="776">
        <v>18</v>
      </c>
      <c r="I74" s="777"/>
      <c r="J74" s="774" t="s">
        <v>331</v>
      </c>
      <c r="K74" s="776" t="s">
        <v>35</v>
      </c>
      <c r="L74" s="776">
        <v>1</v>
      </c>
      <c r="M74" s="53"/>
      <c r="N74" s="58" t="str">
        <f t="shared" si="23"/>
        <v>Included</v>
      </c>
      <c r="O74" s="59">
        <f t="shared" si="24"/>
        <v>0</v>
      </c>
      <c r="P74" s="8">
        <f t="shared" si="19"/>
        <v>0</v>
      </c>
      <c r="Q74" s="9">
        <f t="shared" si="20"/>
        <v>0</v>
      </c>
      <c r="R74" s="16">
        <f t="shared" si="21"/>
        <v>0</v>
      </c>
      <c r="S74" s="8"/>
      <c r="T74" s="126">
        <f t="shared" si="22"/>
        <v>0</v>
      </c>
      <c r="V74" s="56"/>
      <c r="AB74" s="9"/>
      <c r="AL74" s="9"/>
      <c r="AM74" s="9"/>
      <c r="AN74" s="9"/>
      <c r="AO74" s="9"/>
      <c r="AP74" s="9"/>
      <c r="AQ74" s="9"/>
      <c r="AR74" s="9"/>
      <c r="AS74" s="9"/>
      <c r="AT74" s="9"/>
      <c r="AU74" s="9"/>
      <c r="AV74" s="9"/>
      <c r="AW74" s="9"/>
      <c r="AX74" s="9"/>
      <c r="AY74" s="9"/>
    </row>
    <row r="75" spans="1:51" ht="28.8" x14ac:dyDescent="0.3">
      <c r="A75" s="49">
        <v>55</v>
      </c>
      <c r="B75" s="774">
        <v>7000030420</v>
      </c>
      <c r="C75" s="774">
        <v>10</v>
      </c>
      <c r="D75" s="774" t="s">
        <v>372</v>
      </c>
      <c r="E75" s="774">
        <v>1000034950</v>
      </c>
      <c r="F75" s="774">
        <v>85176990</v>
      </c>
      <c r="G75" s="775"/>
      <c r="H75" s="776">
        <v>18</v>
      </c>
      <c r="I75" s="777"/>
      <c r="J75" s="774" t="s">
        <v>332</v>
      </c>
      <c r="K75" s="776" t="s">
        <v>34</v>
      </c>
      <c r="L75" s="776">
        <v>1</v>
      </c>
      <c r="M75" s="53"/>
      <c r="N75" s="58" t="str">
        <f t="shared" si="23"/>
        <v>Included</v>
      </c>
      <c r="O75" s="59">
        <f t="shared" si="24"/>
        <v>0</v>
      </c>
      <c r="P75" s="8">
        <f t="shared" si="19"/>
        <v>0</v>
      </c>
      <c r="Q75" s="9">
        <f t="shared" si="20"/>
        <v>0</v>
      </c>
      <c r="R75" s="16">
        <f t="shared" si="21"/>
        <v>0</v>
      </c>
      <c r="S75" s="8"/>
      <c r="T75" s="126">
        <f t="shared" si="22"/>
        <v>0</v>
      </c>
      <c r="V75" s="56"/>
      <c r="AB75" s="9"/>
      <c r="AL75" s="9"/>
      <c r="AM75" s="9"/>
      <c r="AN75" s="9"/>
      <c r="AO75" s="9"/>
      <c r="AP75" s="9"/>
      <c r="AQ75" s="9"/>
      <c r="AR75" s="9"/>
      <c r="AS75" s="9"/>
      <c r="AT75" s="9"/>
      <c r="AU75" s="9"/>
      <c r="AV75" s="9"/>
      <c r="AW75" s="9"/>
      <c r="AX75" s="9"/>
      <c r="AY75" s="9"/>
    </row>
    <row r="76" spans="1:51" ht="28.8" x14ac:dyDescent="0.3">
      <c r="A76" s="49">
        <v>56</v>
      </c>
      <c r="B76" s="774">
        <v>7000030421</v>
      </c>
      <c r="C76" s="774">
        <v>10</v>
      </c>
      <c r="D76" s="774" t="s">
        <v>372</v>
      </c>
      <c r="E76" s="774">
        <v>1000031381</v>
      </c>
      <c r="F76" s="774">
        <v>85176290</v>
      </c>
      <c r="G76" s="775"/>
      <c r="H76" s="776">
        <v>18</v>
      </c>
      <c r="I76" s="777"/>
      <c r="J76" s="774" t="s">
        <v>333</v>
      </c>
      <c r="K76" s="776" t="s">
        <v>35</v>
      </c>
      <c r="L76" s="776">
        <v>1</v>
      </c>
      <c r="M76" s="53"/>
      <c r="N76" s="58" t="str">
        <f t="shared" si="23"/>
        <v>Included</v>
      </c>
      <c r="O76" s="59">
        <f t="shared" si="24"/>
        <v>0</v>
      </c>
      <c r="P76" s="8">
        <f t="shared" si="19"/>
        <v>0</v>
      </c>
      <c r="Q76" s="9">
        <f t="shared" si="20"/>
        <v>0</v>
      </c>
      <c r="R76" s="16">
        <f t="shared" si="21"/>
        <v>0</v>
      </c>
      <c r="S76" s="8"/>
      <c r="T76" s="126">
        <f t="shared" si="22"/>
        <v>0</v>
      </c>
      <c r="V76" s="56"/>
      <c r="AB76" s="9"/>
      <c r="AL76" s="9"/>
      <c r="AM76" s="9"/>
      <c r="AN76" s="9"/>
      <c r="AO76" s="9"/>
      <c r="AP76" s="9"/>
      <c r="AQ76" s="9"/>
      <c r="AR76" s="9"/>
      <c r="AS76" s="9"/>
      <c r="AT76" s="9"/>
      <c r="AU76" s="9"/>
      <c r="AV76" s="9"/>
      <c r="AW76" s="9"/>
      <c r="AX76" s="9"/>
      <c r="AY76" s="9"/>
    </row>
    <row r="77" spans="1:51" ht="28.8" x14ac:dyDescent="0.3">
      <c r="A77" s="49">
        <v>57</v>
      </c>
      <c r="B77" s="774">
        <v>7000030422</v>
      </c>
      <c r="C77" s="774">
        <v>10</v>
      </c>
      <c r="D77" s="774" t="s">
        <v>372</v>
      </c>
      <c r="E77" s="774">
        <v>1000034998</v>
      </c>
      <c r="F77" s="774">
        <v>85171890</v>
      </c>
      <c r="G77" s="775"/>
      <c r="H77" s="776">
        <v>18</v>
      </c>
      <c r="I77" s="777"/>
      <c r="J77" s="774" t="s">
        <v>351</v>
      </c>
      <c r="K77" s="776" t="s">
        <v>34</v>
      </c>
      <c r="L77" s="776">
        <v>1</v>
      </c>
      <c r="M77" s="53"/>
      <c r="N77" s="58" t="str">
        <f t="shared" si="23"/>
        <v>Included</v>
      </c>
      <c r="O77" s="59">
        <f t="shared" si="24"/>
        <v>0</v>
      </c>
      <c r="P77" s="8">
        <f t="shared" si="19"/>
        <v>0</v>
      </c>
      <c r="Q77" s="9">
        <f t="shared" si="20"/>
        <v>0</v>
      </c>
      <c r="R77" s="16">
        <f t="shared" si="21"/>
        <v>0</v>
      </c>
      <c r="S77" s="8"/>
      <c r="T77" s="126">
        <f t="shared" si="22"/>
        <v>0</v>
      </c>
      <c r="V77" s="56"/>
      <c r="AB77" s="9"/>
      <c r="AL77" s="9"/>
      <c r="AM77" s="9"/>
      <c r="AN77" s="9"/>
      <c r="AO77" s="9"/>
      <c r="AP77" s="9"/>
      <c r="AQ77" s="9"/>
      <c r="AR77" s="9"/>
      <c r="AS77" s="9"/>
      <c r="AT77" s="9"/>
      <c r="AU77" s="9"/>
      <c r="AV77" s="9"/>
      <c r="AW77" s="9"/>
      <c r="AX77" s="9"/>
      <c r="AY77" s="9"/>
    </row>
    <row r="78" spans="1:51" ht="28.8" x14ac:dyDescent="0.3">
      <c r="A78" s="49">
        <v>58</v>
      </c>
      <c r="B78" s="774">
        <v>7000030423</v>
      </c>
      <c r="C78" s="774">
        <v>10</v>
      </c>
      <c r="D78" s="774" t="s">
        <v>372</v>
      </c>
      <c r="E78" s="774">
        <v>1000031398</v>
      </c>
      <c r="F78" s="774">
        <v>85171890</v>
      </c>
      <c r="G78" s="775"/>
      <c r="H78" s="776">
        <v>18</v>
      </c>
      <c r="I78" s="777"/>
      <c r="J78" s="774" t="s">
        <v>335</v>
      </c>
      <c r="K78" s="776" t="s">
        <v>35</v>
      </c>
      <c r="L78" s="776">
        <v>1</v>
      </c>
      <c r="M78" s="53"/>
      <c r="N78" s="58" t="str">
        <f t="shared" si="23"/>
        <v>Included</v>
      </c>
      <c r="O78" s="59">
        <f t="shared" si="24"/>
        <v>0</v>
      </c>
      <c r="P78" s="8">
        <f t="shared" si="19"/>
        <v>0</v>
      </c>
      <c r="Q78" s="9">
        <f t="shared" si="20"/>
        <v>0</v>
      </c>
      <c r="R78" s="16">
        <f t="shared" si="21"/>
        <v>0</v>
      </c>
      <c r="S78" s="8"/>
      <c r="T78" s="126">
        <f t="shared" si="22"/>
        <v>0</v>
      </c>
      <c r="V78" s="56"/>
      <c r="AB78" s="9"/>
      <c r="AL78" s="9"/>
      <c r="AM78" s="9"/>
      <c r="AN78" s="9"/>
      <c r="AO78" s="9"/>
      <c r="AP78" s="9"/>
      <c r="AQ78" s="9"/>
      <c r="AR78" s="9"/>
      <c r="AS78" s="9"/>
      <c r="AT78" s="9"/>
      <c r="AU78" s="9"/>
      <c r="AV78" s="9"/>
      <c r="AW78" s="9"/>
      <c r="AX78" s="9"/>
      <c r="AY78" s="9"/>
    </row>
    <row r="79" spans="1:51" ht="28.8" x14ac:dyDescent="0.3">
      <c r="A79" s="49">
        <v>59</v>
      </c>
      <c r="B79" s="774">
        <v>7000030424</v>
      </c>
      <c r="C79" s="774">
        <v>10</v>
      </c>
      <c r="D79" s="774" t="s">
        <v>372</v>
      </c>
      <c r="E79" s="774">
        <v>1000031413</v>
      </c>
      <c r="F79" s="774">
        <v>85176290</v>
      </c>
      <c r="G79" s="775"/>
      <c r="H79" s="776">
        <v>18</v>
      </c>
      <c r="I79" s="777"/>
      <c r="J79" s="774" t="s">
        <v>366</v>
      </c>
      <c r="K79" s="776" t="s">
        <v>34</v>
      </c>
      <c r="L79" s="776">
        <v>1</v>
      </c>
      <c r="M79" s="53"/>
      <c r="N79" s="58" t="str">
        <f t="shared" si="23"/>
        <v>Included</v>
      </c>
      <c r="O79" s="59">
        <f t="shared" si="24"/>
        <v>0</v>
      </c>
      <c r="P79" s="8">
        <f t="shared" si="19"/>
        <v>0</v>
      </c>
      <c r="Q79" s="9">
        <f t="shared" si="20"/>
        <v>0</v>
      </c>
      <c r="R79" s="16">
        <f t="shared" si="21"/>
        <v>0</v>
      </c>
      <c r="S79" s="8"/>
      <c r="T79" s="126">
        <f t="shared" si="22"/>
        <v>0</v>
      </c>
      <c r="V79" s="56"/>
      <c r="AB79" s="9"/>
      <c r="AL79" s="9"/>
      <c r="AM79" s="9"/>
      <c r="AN79" s="9"/>
      <c r="AO79" s="9"/>
      <c r="AP79" s="9"/>
      <c r="AQ79" s="9"/>
      <c r="AR79" s="9"/>
      <c r="AS79" s="9"/>
      <c r="AT79" s="9"/>
      <c r="AU79" s="9"/>
      <c r="AV79" s="9"/>
      <c r="AW79" s="9"/>
      <c r="AX79" s="9"/>
      <c r="AY79" s="9"/>
    </row>
    <row r="80" spans="1:51" hidden="1" x14ac:dyDescent="0.3">
      <c r="A80" s="848"/>
      <c r="B80" s="848"/>
      <c r="C80" s="848"/>
      <c r="D80" s="848"/>
      <c r="E80" s="848"/>
      <c r="F80" s="848"/>
      <c r="G80" s="848"/>
      <c r="H80" s="848"/>
      <c r="I80" s="848"/>
      <c r="J80" s="848"/>
      <c r="K80" s="848"/>
      <c r="L80" s="848"/>
      <c r="M80" s="848"/>
      <c r="N80" s="848"/>
      <c r="O80" s="848"/>
      <c r="P80" s="8">
        <f t="shared" ref="P80" si="25">+L80*M80</f>
        <v>0</v>
      </c>
      <c r="Q80" s="9">
        <f t="shared" ref="Q80" si="26">IF(N80="Included",0,N80)</f>
        <v>0</v>
      </c>
      <c r="R80" s="16">
        <f t="shared" ref="R80" si="27">IF(I80="", H80*Q80/100,I80*Q80)</f>
        <v>0</v>
      </c>
      <c r="S80" s="8"/>
      <c r="T80" s="126">
        <f t="shared" ref="T80" si="28">+P80*H80/100</f>
        <v>0</v>
      </c>
      <c r="V80" s="56"/>
      <c r="AB80" s="9"/>
      <c r="AL80" s="9"/>
      <c r="AM80" s="9"/>
      <c r="AN80" s="9"/>
      <c r="AO80" s="9"/>
      <c r="AP80" s="9"/>
      <c r="AQ80" s="9"/>
      <c r="AR80" s="9"/>
      <c r="AS80" s="9"/>
      <c r="AT80" s="9"/>
      <c r="AU80" s="9"/>
      <c r="AV80" s="9"/>
      <c r="AW80" s="9"/>
      <c r="AX80" s="9"/>
      <c r="AY80" s="9"/>
    </row>
    <row r="81" spans="1:51" ht="30" customHeight="1" x14ac:dyDescent="0.3">
      <c r="A81" s="60"/>
      <c r="B81" s="61"/>
      <c r="C81" s="61"/>
      <c r="D81" s="61"/>
      <c r="E81" s="61"/>
      <c r="F81" s="61"/>
      <c r="G81" s="61"/>
      <c r="H81" s="849" t="s">
        <v>39</v>
      </c>
      <c r="I81" s="849"/>
      <c r="J81" s="849"/>
      <c r="K81" s="849"/>
      <c r="L81" s="849"/>
      <c r="M81" s="850"/>
      <c r="N81" s="62">
        <f>SUM(N19:N79)</f>
        <v>0</v>
      </c>
      <c r="O81" s="63"/>
      <c r="P81" s="6">
        <f>SUM(P19:P80)</f>
        <v>0</v>
      </c>
      <c r="S81" s="6"/>
      <c r="T81" s="64">
        <f>SUM(T19:T80)</f>
        <v>0</v>
      </c>
      <c r="Z81" s="16"/>
      <c r="AA81" s="16"/>
      <c r="AC81" s="16"/>
      <c r="AD81" s="16"/>
      <c r="AF81" s="10"/>
      <c r="AL81" s="9"/>
      <c r="AM81" s="9"/>
      <c r="AN81" s="9"/>
      <c r="AO81" s="9"/>
      <c r="AP81" s="9"/>
      <c r="AQ81" s="9"/>
      <c r="AR81" s="9"/>
      <c r="AS81" s="9"/>
      <c r="AT81" s="9"/>
      <c r="AU81" s="9"/>
      <c r="AV81" s="9"/>
      <c r="AW81" s="9"/>
      <c r="AX81" s="9"/>
      <c r="AY81" s="9"/>
    </row>
    <row r="82" spans="1:51" ht="26.25" customHeight="1" x14ac:dyDescent="0.3">
      <c r="A82" s="65"/>
      <c r="B82" s="66"/>
      <c r="C82" s="66"/>
      <c r="D82" s="66"/>
      <c r="E82" s="66"/>
      <c r="F82" s="66"/>
      <c r="G82" s="66"/>
      <c r="H82" s="851" t="s">
        <v>40</v>
      </c>
      <c r="I82" s="851"/>
      <c r="J82" s="851"/>
      <c r="K82" s="851"/>
      <c r="L82" s="851"/>
      <c r="M82" s="852"/>
      <c r="N82" s="67">
        <f>'Sch-7'!M20</f>
        <v>0</v>
      </c>
      <c r="O82" s="68"/>
      <c r="Z82" s="10"/>
      <c r="AA82" s="16"/>
      <c r="AC82" s="10"/>
      <c r="AD82" s="16"/>
      <c r="AL82" s="9"/>
      <c r="AM82" s="9"/>
      <c r="AN82" s="9"/>
      <c r="AO82" s="9"/>
      <c r="AP82" s="9"/>
      <c r="AQ82" s="9"/>
      <c r="AR82" s="9"/>
      <c r="AS82" s="9"/>
      <c r="AT82" s="9"/>
      <c r="AU82" s="9"/>
      <c r="AV82" s="9"/>
      <c r="AW82" s="9"/>
      <c r="AX82" s="9"/>
      <c r="AY82" s="9"/>
    </row>
    <row r="83" spans="1:51" ht="26.25" customHeight="1" thickBot="1" x14ac:dyDescent="0.35">
      <c r="A83" s="69"/>
      <c r="B83" s="70"/>
      <c r="C83" s="70"/>
      <c r="D83" s="70"/>
      <c r="E83" s="70"/>
      <c r="F83" s="70"/>
      <c r="G83" s="70"/>
      <c r="H83" s="853" t="s">
        <v>41</v>
      </c>
      <c r="I83" s="854"/>
      <c r="J83" s="854"/>
      <c r="K83" s="854"/>
      <c r="L83" s="854"/>
      <c r="M83" s="855"/>
      <c r="N83" s="71">
        <f>N82+N81</f>
        <v>0</v>
      </c>
      <c r="O83" s="72"/>
      <c r="Z83" s="10"/>
      <c r="AA83" s="73"/>
      <c r="AB83" s="74"/>
      <c r="AC83" s="74"/>
      <c r="AD83" s="73"/>
      <c r="AF83" s="75"/>
      <c r="AL83" s="9"/>
      <c r="AM83" s="9"/>
      <c r="AN83" s="9"/>
      <c r="AO83" s="9"/>
      <c r="AP83" s="9"/>
      <c r="AQ83" s="9"/>
      <c r="AR83" s="9"/>
      <c r="AS83" s="9"/>
      <c r="AT83" s="9"/>
      <c r="AU83" s="9"/>
      <c r="AV83" s="9"/>
      <c r="AW83" s="9"/>
      <c r="AX83" s="9"/>
      <c r="AY83" s="9"/>
    </row>
    <row r="84" spans="1:51" ht="15" hidden="1" customHeight="1" x14ac:dyDescent="0.3">
      <c r="A84" s="76"/>
      <c r="B84" s="76"/>
      <c r="C84" s="76"/>
      <c r="D84" s="76"/>
      <c r="E84" s="76"/>
      <c r="F84" s="76"/>
      <c r="G84" s="76"/>
      <c r="H84" s="853" t="s">
        <v>42</v>
      </c>
      <c r="I84" s="854"/>
      <c r="J84" s="854"/>
      <c r="K84" s="854"/>
      <c r="L84" s="854"/>
      <c r="M84" s="855"/>
      <c r="N84" s="71">
        <f>SUM(O19:O80)</f>
        <v>0</v>
      </c>
      <c r="O84" s="72"/>
      <c r="Z84" s="10"/>
      <c r="AA84" s="73"/>
      <c r="AB84" s="74"/>
      <c r="AC84" s="74"/>
      <c r="AD84" s="73"/>
      <c r="AF84" s="75"/>
      <c r="AL84" s="9"/>
      <c r="AM84" s="9"/>
      <c r="AN84" s="9"/>
      <c r="AO84" s="9"/>
      <c r="AP84" s="9"/>
      <c r="AQ84" s="9"/>
      <c r="AR84" s="9"/>
      <c r="AS84" s="9"/>
      <c r="AT84" s="9"/>
      <c r="AU84" s="9"/>
      <c r="AV84" s="9"/>
      <c r="AW84" s="9"/>
      <c r="AX84" s="9"/>
      <c r="AY84" s="9"/>
    </row>
    <row r="85" spans="1:51" x14ac:dyDescent="0.3">
      <c r="A85" s="856"/>
      <c r="B85" s="856"/>
      <c r="C85" s="856"/>
      <c r="D85" s="856"/>
      <c r="E85" s="856"/>
      <c r="F85" s="856"/>
      <c r="G85" s="856"/>
      <c r="H85" s="856"/>
      <c r="I85" s="856"/>
      <c r="J85" s="856"/>
      <c r="K85" s="856"/>
      <c r="L85" s="856"/>
      <c r="M85" s="856"/>
      <c r="N85" s="856"/>
      <c r="O85" s="856"/>
      <c r="Z85" s="75"/>
      <c r="AA85" s="16"/>
      <c r="AC85" s="75"/>
      <c r="AD85" s="16"/>
      <c r="AL85" s="9"/>
      <c r="AM85" s="9"/>
      <c r="AN85" s="9"/>
      <c r="AO85" s="9"/>
      <c r="AP85" s="9"/>
      <c r="AQ85" s="9"/>
      <c r="AR85" s="9"/>
      <c r="AS85" s="9"/>
      <c r="AT85" s="9"/>
      <c r="AU85" s="9"/>
      <c r="AV85" s="9"/>
      <c r="AW85" s="9"/>
      <c r="AX85" s="9"/>
      <c r="AY85" s="9"/>
    </row>
    <row r="86" spans="1:51" ht="26.25" customHeight="1" x14ac:dyDescent="0.3">
      <c r="A86" s="77" t="s">
        <v>43</v>
      </c>
      <c r="B86" s="857" t="s">
        <v>44</v>
      </c>
      <c r="C86" s="857"/>
      <c r="D86" s="857"/>
      <c r="E86" s="857"/>
      <c r="F86" s="857"/>
      <c r="G86" s="857"/>
      <c r="H86" s="857"/>
      <c r="I86" s="857"/>
      <c r="J86" s="857"/>
      <c r="K86" s="857"/>
      <c r="L86" s="857"/>
      <c r="M86" s="857"/>
      <c r="N86" s="857"/>
      <c r="O86" s="857"/>
      <c r="AL86" s="9"/>
      <c r="AM86" s="9"/>
      <c r="AN86" s="9"/>
      <c r="AO86" s="9"/>
      <c r="AP86" s="9"/>
      <c r="AQ86" s="9"/>
      <c r="AR86" s="9"/>
      <c r="AS86" s="9"/>
      <c r="AT86" s="9"/>
      <c r="AU86" s="9"/>
      <c r="AV86" s="9"/>
      <c r="AW86" s="9"/>
      <c r="AX86" s="9"/>
      <c r="AY86" s="9"/>
    </row>
    <row r="87" spans="1:51" ht="26.25" customHeight="1" x14ac:dyDescent="0.3">
      <c r="A87" s="75" t="s">
        <v>45</v>
      </c>
      <c r="B87" s="857" t="s">
        <v>46</v>
      </c>
      <c r="C87" s="857"/>
      <c r="D87" s="857"/>
      <c r="E87" s="857"/>
      <c r="F87" s="857"/>
      <c r="G87" s="857"/>
      <c r="H87" s="857"/>
      <c r="I87" s="857"/>
      <c r="J87" s="857"/>
      <c r="K87" s="857"/>
      <c r="L87" s="857"/>
      <c r="M87" s="857"/>
      <c r="N87" s="857"/>
      <c r="O87" s="857"/>
      <c r="AL87" s="9"/>
      <c r="AM87" s="9"/>
      <c r="AN87" s="9"/>
      <c r="AO87" s="9"/>
      <c r="AP87" s="9"/>
      <c r="AQ87" s="9"/>
      <c r="AR87" s="9"/>
      <c r="AS87" s="9"/>
      <c r="AT87" s="9"/>
      <c r="AU87" s="9"/>
      <c r="AV87" s="9"/>
      <c r="AW87" s="9"/>
      <c r="AX87" s="9"/>
      <c r="AY87" s="9"/>
    </row>
    <row r="88" spans="1:51" x14ac:dyDescent="0.3">
      <c r="A88" s="75"/>
      <c r="B88" s="75"/>
      <c r="C88" s="75"/>
      <c r="D88" s="75"/>
      <c r="E88" s="75"/>
      <c r="F88" s="857"/>
      <c r="G88" s="857"/>
      <c r="H88" s="857"/>
      <c r="I88" s="857"/>
      <c r="J88" s="857"/>
      <c r="K88" s="857"/>
      <c r="L88" s="857"/>
      <c r="M88" s="857"/>
      <c r="N88" s="857"/>
      <c r="O88" s="857"/>
      <c r="AL88" s="9"/>
      <c r="AM88" s="9"/>
      <c r="AN88" s="9"/>
      <c r="AO88" s="9"/>
      <c r="AP88" s="9"/>
      <c r="AQ88" s="9"/>
      <c r="AR88" s="9"/>
      <c r="AS88" s="9"/>
      <c r="AT88" s="9"/>
      <c r="AU88" s="9"/>
      <c r="AV88" s="9"/>
      <c r="AW88" s="9"/>
      <c r="AX88" s="9"/>
      <c r="AY88" s="9"/>
    </row>
    <row r="89" spans="1:51" ht="31.2" x14ac:dyDescent="0.3">
      <c r="A89" s="78" t="s">
        <v>47</v>
      </c>
      <c r="B89" s="79" t="str">
        <f>'Names of Bidder'!C32&amp;"-"&amp; 'Names of Bidder'!D32&amp;"-" &amp;'Names of Bidder'!E32</f>
        <v>--</v>
      </c>
      <c r="C89" s="78"/>
      <c r="D89" s="78"/>
      <c r="E89" s="78"/>
      <c r="F89" s="9"/>
      <c r="G89" s="78"/>
      <c r="H89" s="78"/>
      <c r="I89" s="80"/>
      <c r="K89" s="81"/>
      <c r="L89" s="82"/>
      <c r="AL89" s="9"/>
      <c r="AM89" s="9"/>
      <c r="AN89" s="9"/>
      <c r="AO89" s="9"/>
      <c r="AP89" s="9"/>
      <c r="AQ89" s="9"/>
      <c r="AR89" s="9"/>
      <c r="AS89" s="9"/>
      <c r="AT89" s="9"/>
      <c r="AU89" s="9"/>
      <c r="AV89" s="9"/>
      <c r="AW89" s="9"/>
      <c r="AX89" s="9"/>
      <c r="AY89" s="9"/>
    </row>
    <row r="90" spans="1:51" ht="46.8" x14ac:dyDescent="0.3">
      <c r="A90" s="78" t="s">
        <v>48</v>
      </c>
      <c r="B90" s="41" t="str">
        <f>IF('Names of Bidder'!C33=0, "", 'Names of Bidder'!C33)</f>
        <v/>
      </c>
      <c r="C90" s="78"/>
      <c r="D90" s="78"/>
      <c r="E90" s="78"/>
      <c r="F90" s="9"/>
      <c r="G90" s="78"/>
      <c r="H90" s="78"/>
      <c r="I90" s="80"/>
      <c r="L90" s="82" t="s">
        <v>49</v>
      </c>
      <c r="M90" s="41" t="str">
        <f>IF('Names of Bidder'!C25=0, "", 'Names of Bidder'!C25)</f>
        <v/>
      </c>
      <c r="AL90" s="9"/>
      <c r="AM90" s="9"/>
      <c r="AN90" s="9"/>
      <c r="AO90" s="9"/>
      <c r="AP90" s="9"/>
      <c r="AQ90" s="9"/>
      <c r="AR90" s="9"/>
      <c r="AS90" s="9"/>
      <c r="AT90" s="9"/>
      <c r="AU90" s="9"/>
      <c r="AV90" s="9"/>
      <c r="AW90" s="9"/>
      <c r="AX90" s="9"/>
      <c r="AY90" s="9"/>
    </row>
    <row r="91" spans="1:51" x14ac:dyDescent="0.3">
      <c r="A91" s="7"/>
      <c r="B91" s="7"/>
      <c r="C91" s="7"/>
      <c r="D91" s="7"/>
      <c r="E91" s="7"/>
      <c r="F91" s="7"/>
      <c r="G91" s="7"/>
      <c r="H91" s="7"/>
      <c r="I91" s="83"/>
      <c r="J91" s="8"/>
      <c r="K91" s="7"/>
      <c r="L91" s="82" t="s">
        <v>50</v>
      </c>
      <c r="M91" s="41" t="str">
        <f>IF('Names of Bidder'!C26=0, "", 'Names of Bidder'!C26)</f>
        <v/>
      </c>
      <c r="N91" s="8"/>
      <c r="AL91" s="9"/>
      <c r="AM91" s="9"/>
      <c r="AN91" s="9"/>
      <c r="AO91" s="9"/>
      <c r="AP91" s="9"/>
      <c r="AQ91" s="9"/>
      <c r="AR91" s="9"/>
      <c r="AS91" s="9"/>
      <c r="AT91" s="9"/>
      <c r="AU91" s="9"/>
      <c r="AV91" s="9"/>
      <c r="AW91" s="9"/>
      <c r="AX91" s="9"/>
      <c r="AY91" s="9"/>
    </row>
    <row r="92" spans="1:51" x14ac:dyDescent="0.3">
      <c r="A92" s="84"/>
      <c r="B92" s="84"/>
      <c r="C92" s="84"/>
      <c r="D92" s="84"/>
      <c r="E92" s="84"/>
      <c r="F92" s="84"/>
      <c r="G92" s="84"/>
      <c r="H92" s="84"/>
      <c r="I92" s="85"/>
      <c r="J92" s="56"/>
      <c r="K92" s="84"/>
      <c r="L92" s="82"/>
      <c r="M92" s="86"/>
      <c r="N92" s="56"/>
      <c r="O92" s="32"/>
      <c r="AL92" s="9"/>
      <c r="AM92" s="9"/>
      <c r="AN92" s="9"/>
      <c r="AO92" s="9"/>
      <c r="AP92" s="9"/>
      <c r="AQ92" s="9"/>
      <c r="AR92" s="9"/>
      <c r="AS92" s="9"/>
      <c r="AT92" s="9"/>
      <c r="AU92" s="9"/>
      <c r="AV92" s="9"/>
      <c r="AW92" s="9"/>
      <c r="AX92" s="9"/>
      <c r="AY92" s="9"/>
    </row>
    <row r="93" spans="1:51" x14ac:dyDescent="0.3">
      <c r="A93" s="84"/>
      <c r="B93" s="84"/>
      <c r="C93" s="84"/>
      <c r="D93" s="84"/>
      <c r="E93" s="84"/>
      <c r="F93" s="84"/>
      <c r="G93" s="84"/>
      <c r="H93" s="84"/>
      <c r="I93" s="85"/>
      <c r="J93" s="56"/>
      <c r="K93" s="84"/>
      <c r="L93" s="84"/>
      <c r="M93" s="56"/>
      <c r="N93" s="56"/>
      <c r="O93" s="32"/>
      <c r="AL93" s="9"/>
      <c r="AM93" s="9"/>
      <c r="AN93" s="9"/>
      <c r="AO93" s="9"/>
      <c r="AP93" s="9"/>
      <c r="AQ93" s="9"/>
      <c r="AR93" s="9"/>
      <c r="AS93" s="9"/>
      <c r="AT93" s="9"/>
      <c r="AU93" s="9"/>
      <c r="AV93" s="9"/>
      <c r="AW93" s="9"/>
      <c r="AX93" s="9"/>
      <c r="AY93" s="9"/>
    </row>
    <row r="94" spans="1:51" x14ac:dyDescent="0.3">
      <c r="A94" s="84"/>
      <c r="B94" s="84"/>
      <c r="C94" s="84"/>
      <c r="D94" s="84"/>
      <c r="E94" s="84"/>
      <c r="F94" s="84"/>
      <c r="G94" s="84"/>
      <c r="H94" s="84"/>
      <c r="I94" s="85"/>
      <c r="J94" s="56"/>
      <c r="K94" s="84"/>
      <c r="L94" s="84"/>
      <c r="M94" s="56"/>
      <c r="N94" s="56"/>
      <c r="O94" s="32"/>
      <c r="AL94" s="9"/>
      <c r="AM94" s="9"/>
      <c r="AN94" s="9"/>
      <c r="AO94" s="9"/>
      <c r="AP94" s="9"/>
      <c r="AQ94" s="9"/>
      <c r="AR94" s="9"/>
      <c r="AS94" s="9"/>
      <c r="AT94" s="9"/>
      <c r="AU94" s="9"/>
      <c r="AV94" s="9"/>
      <c r="AW94" s="9"/>
      <c r="AX94" s="9"/>
      <c r="AY94" s="9"/>
    </row>
    <row r="95" spans="1:51" x14ac:dyDescent="0.3">
      <c r="A95" s="84"/>
      <c r="B95" s="84"/>
      <c r="C95" s="84"/>
      <c r="D95" s="84"/>
      <c r="E95" s="84"/>
      <c r="F95" s="84"/>
      <c r="G95" s="84"/>
      <c r="H95" s="84"/>
      <c r="I95" s="85"/>
      <c r="J95" s="56"/>
      <c r="K95" s="84"/>
      <c r="L95" s="84"/>
      <c r="M95" s="56"/>
      <c r="N95" s="56"/>
      <c r="O95" s="32"/>
      <c r="AL95" s="9"/>
      <c r="AM95" s="9"/>
      <c r="AN95" s="9"/>
      <c r="AO95" s="9"/>
      <c r="AP95" s="9"/>
      <c r="AQ95" s="9"/>
      <c r="AR95" s="9"/>
      <c r="AS95" s="9"/>
      <c r="AT95" s="9"/>
      <c r="AU95" s="9"/>
      <c r="AV95" s="9"/>
      <c r="AW95" s="9"/>
      <c r="AX95" s="9"/>
      <c r="AY95" s="9"/>
    </row>
    <row r="96" spans="1:51" x14ac:dyDescent="0.3">
      <c r="A96" s="84"/>
      <c r="B96" s="84"/>
      <c r="C96" s="84"/>
      <c r="D96" s="84"/>
      <c r="E96" s="84"/>
      <c r="F96" s="84"/>
      <c r="G96" s="84"/>
      <c r="H96" s="84"/>
      <c r="I96" s="85"/>
      <c r="J96" s="56"/>
      <c r="K96" s="84"/>
      <c r="L96" s="84"/>
      <c r="M96" s="56"/>
      <c r="N96" s="56"/>
      <c r="O96" s="32"/>
      <c r="AL96" s="9"/>
      <c r="AM96" s="9"/>
      <c r="AN96" s="9"/>
      <c r="AO96" s="9"/>
      <c r="AP96" s="9"/>
      <c r="AQ96" s="9"/>
      <c r="AR96" s="9"/>
      <c r="AS96" s="9"/>
      <c r="AT96" s="9"/>
      <c r="AU96" s="9"/>
      <c r="AV96" s="9"/>
      <c r="AW96" s="9"/>
      <c r="AX96" s="9"/>
      <c r="AY96" s="9"/>
    </row>
    <row r="97" spans="1:51" x14ac:dyDescent="0.3">
      <c r="A97" s="84"/>
      <c r="B97" s="84"/>
      <c r="C97" s="84"/>
      <c r="D97" s="84"/>
      <c r="E97" s="84"/>
      <c r="F97" s="84"/>
      <c r="G97" s="84"/>
      <c r="H97" s="84"/>
      <c r="I97" s="85"/>
      <c r="J97" s="56"/>
      <c r="K97" s="84"/>
      <c r="L97" s="84"/>
      <c r="M97" s="56"/>
      <c r="N97" s="56"/>
      <c r="O97" s="32"/>
      <c r="AL97" s="9"/>
      <c r="AM97" s="9"/>
      <c r="AN97" s="9"/>
      <c r="AO97" s="9"/>
      <c r="AP97" s="9"/>
      <c r="AQ97" s="9"/>
      <c r="AR97" s="9"/>
      <c r="AS97" s="9"/>
      <c r="AT97" s="9"/>
      <c r="AU97" s="9"/>
      <c r="AV97" s="9"/>
      <c r="AW97" s="9"/>
      <c r="AX97" s="9"/>
      <c r="AY97" s="9"/>
    </row>
    <row r="98" spans="1:51" x14ac:dyDescent="0.3">
      <c r="A98" s="84"/>
      <c r="B98" s="84"/>
      <c r="C98" s="84"/>
      <c r="D98" s="84"/>
      <c r="E98" s="84"/>
      <c r="F98" s="84"/>
      <c r="G98" s="84"/>
      <c r="H98" s="84"/>
      <c r="I98" s="85"/>
      <c r="J98" s="56"/>
      <c r="K98" s="84"/>
      <c r="L98" s="84"/>
      <c r="M98" s="56"/>
      <c r="N98" s="56"/>
      <c r="O98" s="32"/>
      <c r="AL98" s="9"/>
      <c r="AM98" s="9"/>
      <c r="AN98" s="9"/>
      <c r="AO98" s="9"/>
      <c r="AP98" s="9"/>
      <c r="AQ98" s="9"/>
      <c r="AR98" s="9"/>
      <c r="AS98" s="9"/>
      <c r="AT98" s="9"/>
      <c r="AU98" s="9"/>
      <c r="AV98" s="9"/>
      <c r="AW98" s="9"/>
      <c r="AX98" s="9"/>
      <c r="AY98" s="9"/>
    </row>
    <row r="99" spans="1:51" x14ac:dyDescent="0.3">
      <c r="A99" s="84"/>
      <c r="B99" s="84"/>
      <c r="C99" s="84"/>
      <c r="D99" s="84"/>
      <c r="E99" s="84"/>
      <c r="F99" s="84"/>
      <c r="G99" s="84"/>
      <c r="H99" s="84"/>
      <c r="I99" s="85"/>
      <c r="J99" s="56"/>
      <c r="K99" s="84"/>
      <c r="L99" s="84"/>
      <c r="M99" s="56"/>
      <c r="N99" s="56"/>
      <c r="O99" s="32"/>
      <c r="P99" s="9"/>
      <c r="Q99" s="9"/>
      <c r="R99" s="9"/>
      <c r="S99" s="9"/>
      <c r="T99" s="9"/>
      <c r="U99" s="9"/>
      <c r="V99" s="9"/>
      <c r="W99" s="9"/>
      <c r="X99" s="9"/>
      <c r="Y99" s="9"/>
      <c r="AB99" s="9"/>
      <c r="AL99" s="9"/>
      <c r="AM99" s="9"/>
      <c r="AN99" s="9"/>
      <c r="AO99" s="9"/>
      <c r="AP99" s="9"/>
      <c r="AQ99" s="9"/>
      <c r="AR99" s="9"/>
      <c r="AS99" s="9"/>
      <c r="AT99" s="9"/>
      <c r="AU99" s="9"/>
      <c r="AV99" s="9"/>
      <c r="AW99" s="9"/>
      <c r="AX99" s="9"/>
      <c r="AY99" s="9"/>
    </row>
    <row r="100" spans="1:51" x14ac:dyDescent="0.3">
      <c r="A100" s="84"/>
      <c r="B100" s="84"/>
      <c r="C100" s="84"/>
      <c r="D100" s="84"/>
      <c r="E100" s="84"/>
      <c r="F100" s="84"/>
      <c r="G100" s="84"/>
      <c r="H100" s="84"/>
      <c r="I100" s="85"/>
      <c r="J100" s="56"/>
      <c r="K100" s="84"/>
      <c r="L100" s="84"/>
      <c r="M100" s="56"/>
      <c r="N100" s="56"/>
      <c r="O100" s="32"/>
      <c r="P100" s="9"/>
      <c r="Q100" s="9"/>
      <c r="R100" s="9"/>
      <c r="S100" s="9"/>
      <c r="T100" s="9"/>
      <c r="U100" s="9"/>
      <c r="V100" s="9"/>
      <c r="W100" s="9"/>
      <c r="X100" s="9"/>
      <c r="Y100" s="9"/>
      <c r="AB100" s="9"/>
      <c r="AL100" s="9"/>
      <c r="AM100" s="9"/>
      <c r="AN100" s="9"/>
      <c r="AO100" s="9"/>
      <c r="AP100" s="9"/>
      <c r="AQ100" s="9"/>
      <c r="AR100" s="9"/>
      <c r="AS100" s="9"/>
      <c r="AT100" s="9"/>
      <c r="AU100" s="9"/>
      <c r="AV100" s="9"/>
      <c r="AW100" s="9"/>
      <c r="AX100" s="9"/>
      <c r="AY100" s="9"/>
    </row>
    <row r="101" spans="1:51" x14ac:dyDescent="0.3">
      <c r="A101" s="84"/>
      <c r="B101" s="84"/>
      <c r="C101" s="84"/>
      <c r="D101" s="84"/>
      <c r="E101" s="84"/>
      <c r="F101" s="84"/>
      <c r="G101" s="84"/>
      <c r="H101" s="84"/>
      <c r="I101" s="85"/>
      <c r="J101" s="56"/>
      <c r="K101" s="84"/>
      <c r="L101" s="84"/>
      <c r="M101" s="56"/>
      <c r="N101" s="56"/>
      <c r="O101" s="32"/>
      <c r="P101" s="9"/>
      <c r="Q101" s="9"/>
      <c r="R101" s="9"/>
      <c r="S101" s="9"/>
      <c r="T101" s="9"/>
      <c r="U101" s="9"/>
      <c r="V101" s="9"/>
      <c r="W101" s="9"/>
      <c r="X101" s="9"/>
      <c r="Y101" s="9"/>
      <c r="AB101" s="9"/>
      <c r="AL101" s="9"/>
      <c r="AM101" s="9"/>
      <c r="AN101" s="9"/>
      <c r="AO101" s="9"/>
      <c r="AP101" s="9"/>
      <c r="AQ101" s="9"/>
      <c r="AR101" s="9"/>
      <c r="AS101" s="9"/>
      <c r="AT101" s="9"/>
      <c r="AU101" s="9"/>
      <c r="AV101" s="9"/>
      <c r="AW101" s="9"/>
      <c r="AX101" s="9"/>
      <c r="AY101" s="9"/>
    </row>
    <row r="102" spans="1:51" x14ac:dyDescent="0.3">
      <c r="A102" s="84"/>
      <c r="B102" s="84"/>
      <c r="C102" s="84"/>
      <c r="D102" s="84"/>
      <c r="E102" s="84"/>
      <c r="F102" s="84"/>
      <c r="G102" s="84"/>
      <c r="H102" s="84"/>
      <c r="I102" s="85"/>
      <c r="J102" s="56"/>
      <c r="K102" s="84"/>
      <c r="L102" s="84"/>
      <c r="M102" s="56"/>
      <c r="N102" s="56"/>
      <c r="O102" s="32"/>
      <c r="P102" s="9"/>
      <c r="Q102" s="9"/>
      <c r="R102" s="9"/>
      <c r="S102" s="9"/>
      <c r="T102" s="9"/>
      <c r="U102" s="9"/>
      <c r="V102" s="9"/>
      <c r="W102" s="9"/>
      <c r="X102" s="9"/>
      <c r="Y102" s="9"/>
      <c r="AB102" s="9"/>
      <c r="AL102" s="9"/>
      <c r="AM102" s="9"/>
      <c r="AN102" s="9"/>
      <c r="AO102" s="9"/>
      <c r="AP102" s="9"/>
      <c r="AQ102" s="9"/>
      <c r="AR102" s="9"/>
      <c r="AS102" s="9"/>
      <c r="AT102" s="9"/>
      <c r="AU102" s="9"/>
      <c r="AV102" s="9"/>
      <c r="AW102" s="9"/>
      <c r="AX102" s="9"/>
      <c r="AY102" s="9"/>
    </row>
    <row r="103" spans="1:51" x14ac:dyDescent="0.3">
      <c r="A103" s="84"/>
      <c r="B103" s="84"/>
      <c r="C103" s="84"/>
      <c r="D103" s="84"/>
      <c r="E103" s="84"/>
      <c r="F103" s="84"/>
      <c r="G103" s="84"/>
      <c r="H103" s="84"/>
      <c r="I103" s="85"/>
      <c r="J103" s="56"/>
      <c r="K103" s="84"/>
      <c r="L103" s="84"/>
      <c r="M103" s="56"/>
      <c r="N103" s="56"/>
      <c r="O103" s="32"/>
      <c r="P103" s="9"/>
      <c r="Q103" s="9"/>
      <c r="R103" s="9"/>
      <c r="S103" s="9"/>
      <c r="T103" s="9"/>
      <c r="U103" s="9"/>
      <c r="V103" s="9"/>
      <c r="W103" s="9"/>
      <c r="X103" s="9"/>
      <c r="Y103" s="9"/>
      <c r="AB103" s="9"/>
      <c r="AL103" s="9"/>
      <c r="AM103" s="9"/>
      <c r="AN103" s="9"/>
      <c r="AO103" s="9"/>
      <c r="AP103" s="9"/>
      <c r="AQ103" s="9"/>
      <c r="AR103" s="9"/>
      <c r="AS103" s="9"/>
      <c r="AT103" s="9"/>
      <c r="AU103" s="9"/>
      <c r="AV103" s="9"/>
      <c r="AW103" s="9"/>
      <c r="AX103" s="9"/>
      <c r="AY103" s="9"/>
    </row>
    <row r="104" spans="1:51" x14ac:dyDescent="0.3">
      <c r="A104" s="84"/>
      <c r="B104" s="84"/>
      <c r="C104" s="84"/>
      <c r="D104" s="84"/>
      <c r="E104" s="84"/>
      <c r="F104" s="84"/>
      <c r="G104" s="84"/>
      <c r="H104" s="84"/>
      <c r="I104" s="85"/>
      <c r="J104" s="56"/>
      <c r="K104" s="84"/>
      <c r="L104" s="84"/>
      <c r="M104" s="56"/>
      <c r="N104" s="56"/>
      <c r="O104" s="32"/>
      <c r="P104" s="9"/>
      <c r="Q104" s="9"/>
      <c r="R104" s="9"/>
      <c r="S104" s="9"/>
      <c r="T104" s="9"/>
      <c r="U104" s="9"/>
      <c r="V104" s="9"/>
      <c r="W104" s="9"/>
      <c r="X104" s="9"/>
      <c r="Y104" s="9"/>
      <c r="AB104" s="9"/>
      <c r="AL104" s="9"/>
      <c r="AM104" s="9"/>
      <c r="AN104" s="9"/>
      <c r="AO104" s="9"/>
      <c r="AP104" s="9"/>
      <c r="AQ104" s="9"/>
      <c r="AR104" s="9"/>
      <c r="AS104" s="9"/>
      <c r="AT104" s="9"/>
      <c r="AU104" s="9"/>
      <c r="AV104" s="9"/>
      <c r="AW104" s="9"/>
      <c r="AX104" s="9"/>
      <c r="AY104" s="9"/>
    </row>
    <row r="105" spans="1:51" x14ac:dyDescent="0.3">
      <c r="A105" s="84"/>
      <c r="B105" s="84"/>
      <c r="C105" s="84"/>
      <c r="D105" s="84"/>
      <c r="E105" s="84"/>
      <c r="F105" s="84"/>
      <c r="G105" s="84"/>
      <c r="H105" s="84"/>
      <c r="I105" s="85"/>
      <c r="J105" s="56"/>
      <c r="K105" s="84"/>
      <c r="L105" s="84"/>
      <c r="M105" s="56"/>
      <c r="N105" s="56"/>
      <c r="O105" s="32"/>
      <c r="P105" s="9"/>
      <c r="Q105" s="9"/>
      <c r="R105" s="9"/>
      <c r="S105" s="9"/>
      <c r="T105" s="9"/>
      <c r="U105" s="9"/>
      <c r="V105" s="9"/>
      <c r="W105" s="9"/>
      <c r="X105" s="9"/>
      <c r="Y105" s="9"/>
      <c r="AB105" s="9"/>
      <c r="AL105" s="9"/>
      <c r="AM105" s="9"/>
      <c r="AN105" s="9"/>
      <c r="AO105" s="9"/>
      <c r="AP105" s="9"/>
      <c r="AQ105" s="9"/>
      <c r="AR105" s="9"/>
      <c r="AS105" s="9"/>
      <c r="AT105" s="9"/>
      <c r="AU105" s="9"/>
      <c r="AV105" s="9"/>
      <c r="AW105" s="9"/>
      <c r="AX105" s="9"/>
      <c r="AY105" s="9"/>
    </row>
    <row r="106" spans="1:51" x14ac:dyDescent="0.3">
      <c r="A106" s="84"/>
      <c r="B106" s="84"/>
      <c r="C106" s="84"/>
      <c r="D106" s="84"/>
      <c r="E106" s="84"/>
      <c r="F106" s="84"/>
      <c r="G106" s="84"/>
      <c r="H106" s="84"/>
      <c r="I106" s="85"/>
      <c r="J106" s="56"/>
      <c r="K106" s="84"/>
      <c r="L106" s="84"/>
      <c r="M106" s="56"/>
      <c r="N106" s="56"/>
      <c r="O106" s="32"/>
      <c r="P106" s="9"/>
      <c r="Q106" s="9"/>
      <c r="R106" s="9"/>
      <c r="S106" s="9"/>
      <c r="T106" s="9"/>
      <c r="U106" s="9"/>
      <c r="V106" s="9"/>
      <c r="W106" s="9"/>
      <c r="X106" s="9"/>
      <c r="Y106" s="9"/>
      <c r="AB106" s="9"/>
      <c r="AL106" s="9"/>
      <c r="AM106" s="9"/>
      <c r="AN106" s="9"/>
      <c r="AO106" s="9"/>
      <c r="AP106" s="9"/>
      <c r="AQ106" s="9"/>
      <c r="AR106" s="9"/>
      <c r="AS106" s="9"/>
      <c r="AT106" s="9"/>
      <c r="AU106" s="9"/>
      <c r="AV106" s="9"/>
      <c r="AW106" s="9"/>
      <c r="AX106" s="9"/>
      <c r="AY106" s="9"/>
    </row>
    <row r="107" spans="1:51" x14ac:dyDescent="0.3">
      <c r="A107" s="84"/>
      <c r="B107" s="84"/>
      <c r="C107" s="84"/>
      <c r="D107" s="84"/>
      <c r="E107" s="84"/>
      <c r="F107" s="84"/>
      <c r="G107" s="84"/>
      <c r="H107" s="84"/>
      <c r="I107" s="85"/>
      <c r="J107" s="56"/>
      <c r="K107" s="84"/>
      <c r="L107" s="84"/>
      <c r="M107" s="56"/>
      <c r="N107" s="56"/>
      <c r="O107" s="32"/>
      <c r="P107" s="9"/>
      <c r="Q107" s="9"/>
      <c r="R107" s="9"/>
      <c r="S107" s="9"/>
      <c r="T107" s="9"/>
      <c r="U107" s="9"/>
      <c r="V107" s="9"/>
      <c r="W107" s="9"/>
      <c r="X107" s="9"/>
      <c r="Y107" s="9"/>
      <c r="AB107" s="9"/>
      <c r="AL107" s="9"/>
      <c r="AM107" s="9"/>
      <c r="AN107" s="9"/>
      <c r="AO107" s="9"/>
      <c r="AP107" s="9"/>
      <c r="AQ107" s="9"/>
      <c r="AR107" s="9"/>
      <c r="AS107" s="9"/>
      <c r="AT107" s="9"/>
      <c r="AU107" s="9"/>
      <c r="AV107" s="9"/>
      <c r="AW107" s="9"/>
      <c r="AX107" s="9"/>
      <c r="AY107" s="9"/>
    </row>
    <row r="108" spans="1:51" x14ac:dyDescent="0.3">
      <c r="A108" s="84"/>
      <c r="B108" s="84"/>
      <c r="C108" s="84"/>
      <c r="D108" s="84"/>
      <c r="E108" s="84"/>
      <c r="F108" s="84"/>
      <c r="G108" s="84"/>
      <c r="H108" s="84"/>
      <c r="I108" s="85"/>
      <c r="J108" s="56"/>
      <c r="K108" s="84"/>
      <c r="L108" s="84"/>
      <c r="M108" s="56"/>
      <c r="N108" s="56"/>
      <c r="O108" s="32"/>
      <c r="P108" s="9"/>
      <c r="Q108" s="9"/>
      <c r="R108" s="9"/>
      <c r="S108" s="9"/>
      <c r="T108" s="9"/>
      <c r="U108" s="9"/>
      <c r="V108" s="9"/>
      <c r="W108" s="9"/>
      <c r="X108" s="9"/>
      <c r="Y108" s="9"/>
      <c r="AB108" s="9"/>
      <c r="AL108" s="9"/>
      <c r="AM108" s="9"/>
      <c r="AN108" s="9"/>
      <c r="AO108" s="9"/>
      <c r="AP108" s="9"/>
      <c r="AQ108" s="9"/>
      <c r="AR108" s="9"/>
      <c r="AS108" s="9"/>
      <c r="AT108" s="9"/>
      <c r="AU108" s="9"/>
      <c r="AV108" s="9"/>
      <c r="AW108" s="9"/>
      <c r="AX108" s="9"/>
      <c r="AY108" s="9"/>
    </row>
    <row r="109" spans="1:51" x14ac:dyDescent="0.3">
      <c r="A109" s="84"/>
      <c r="B109" s="84"/>
      <c r="C109" s="84"/>
      <c r="D109" s="84"/>
      <c r="E109" s="84"/>
      <c r="F109" s="84"/>
      <c r="G109" s="84"/>
      <c r="H109" s="84"/>
      <c r="I109" s="85"/>
      <c r="J109" s="56"/>
      <c r="K109" s="84"/>
      <c r="L109" s="84"/>
      <c r="M109" s="56"/>
      <c r="N109" s="56"/>
      <c r="O109" s="32"/>
      <c r="P109" s="9"/>
      <c r="Q109" s="9"/>
      <c r="R109" s="9"/>
      <c r="S109" s="9"/>
      <c r="T109" s="9"/>
      <c r="U109" s="9"/>
      <c r="V109" s="9"/>
      <c r="W109" s="9"/>
      <c r="X109" s="9"/>
      <c r="Y109" s="9"/>
      <c r="AB109" s="9"/>
      <c r="AL109" s="9"/>
      <c r="AM109" s="9"/>
      <c r="AN109" s="9"/>
      <c r="AO109" s="9"/>
      <c r="AP109" s="9"/>
      <c r="AQ109" s="9"/>
      <c r="AR109" s="9"/>
      <c r="AS109" s="9"/>
      <c r="AT109" s="9"/>
      <c r="AU109" s="9"/>
      <c r="AV109" s="9"/>
      <c r="AW109" s="9"/>
      <c r="AX109" s="9"/>
      <c r="AY109" s="9"/>
    </row>
    <row r="110" spans="1:51" x14ac:dyDescent="0.3">
      <c r="A110" s="84"/>
      <c r="B110" s="84"/>
      <c r="C110" s="84"/>
      <c r="D110" s="84"/>
      <c r="E110" s="84"/>
      <c r="F110" s="84"/>
      <c r="G110" s="84"/>
      <c r="H110" s="84"/>
      <c r="I110" s="85"/>
      <c r="J110" s="56"/>
      <c r="K110" s="84"/>
      <c r="L110" s="84"/>
      <c r="M110" s="56"/>
      <c r="N110" s="56"/>
      <c r="O110" s="32"/>
      <c r="P110" s="9"/>
      <c r="Q110" s="9"/>
      <c r="R110" s="9"/>
      <c r="S110" s="9"/>
      <c r="T110" s="9"/>
      <c r="U110" s="9"/>
      <c r="V110" s="9"/>
      <c r="W110" s="9"/>
      <c r="X110" s="9"/>
      <c r="Y110" s="9"/>
      <c r="AB110" s="9"/>
      <c r="AL110" s="9"/>
      <c r="AM110" s="9"/>
      <c r="AN110" s="9"/>
      <c r="AO110" s="9"/>
      <c r="AP110" s="9"/>
      <c r="AQ110" s="9"/>
      <c r="AR110" s="9"/>
      <c r="AS110" s="9"/>
      <c r="AT110" s="9"/>
      <c r="AU110" s="9"/>
      <c r="AV110" s="9"/>
      <c r="AW110" s="9"/>
      <c r="AX110" s="9"/>
      <c r="AY110" s="9"/>
    </row>
    <row r="111" spans="1:51" x14ac:dyDescent="0.3">
      <c r="A111" s="84"/>
      <c r="B111" s="84"/>
      <c r="C111" s="84"/>
      <c r="D111" s="84"/>
      <c r="E111" s="84"/>
      <c r="F111" s="84"/>
      <c r="G111" s="84"/>
      <c r="H111" s="84"/>
      <c r="I111" s="85"/>
      <c r="J111" s="56"/>
      <c r="K111" s="84"/>
      <c r="L111" s="84"/>
      <c r="M111" s="56"/>
      <c r="N111" s="56"/>
      <c r="O111" s="32"/>
      <c r="P111" s="9"/>
      <c r="Q111" s="9"/>
      <c r="R111" s="9"/>
      <c r="S111" s="9"/>
      <c r="T111" s="9"/>
      <c r="U111" s="9"/>
      <c r="V111" s="9"/>
      <c r="W111" s="9"/>
      <c r="X111" s="9"/>
      <c r="Y111" s="9"/>
      <c r="AB111" s="9"/>
      <c r="AL111" s="9"/>
      <c r="AM111" s="9"/>
      <c r="AN111" s="9"/>
      <c r="AO111" s="9"/>
      <c r="AP111" s="9"/>
      <c r="AQ111" s="9"/>
      <c r="AR111" s="9"/>
      <c r="AS111" s="9"/>
      <c r="AT111" s="9"/>
      <c r="AU111" s="9"/>
      <c r="AV111" s="9"/>
      <c r="AW111" s="9"/>
      <c r="AX111" s="9"/>
      <c r="AY111" s="9"/>
    </row>
    <row r="112" spans="1:51" x14ac:dyDescent="0.3">
      <c r="A112" s="84"/>
      <c r="B112" s="84"/>
      <c r="C112" s="84"/>
      <c r="D112" s="84"/>
      <c r="E112" s="84"/>
      <c r="F112" s="84"/>
      <c r="G112" s="84"/>
      <c r="H112" s="84"/>
      <c r="I112" s="85"/>
      <c r="J112" s="56"/>
      <c r="K112" s="84"/>
      <c r="L112" s="84"/>
      <c r="M112" s="56"/>
      <c r="N112" s="56"/>
      <c r="O112" s="32"/>
      <c r="P112" s="9"/>
      <c r="Q112" s="9"/>
      <c r="R112" s="9"/>
      <c r="S112" s="9"/>
      <c r="T112" s="9"/>
      <c r="U112" s="9"/>
      <c r="V112" s="9"/>
      <c r="W112" s="9"/>
      <c r="X112" s="9"/>
      <c r="Y112" s="9"/>
      <c r="AB112" s="9"/>
      <c r="AL112" s="9"/>
      <c r="AM112" s="9"/>
      <c r="AN112" s="9"/>
      <c r="AO112" s="9"/>
      <c r="AP112" s="9"/>
      <c r="AQ112" s="9"/>
      <c r="AR112" s="9"/>
      <c r="AS112" s="9"/>
      <c r="AT112" s="9"/>
      <c r="AU112" s="9"/>
      <c r="AV112" s="9"/>
      <c r="AW112" s="9"/>
      <c r="AX112" s="9"/>
      <c r="AY112" s="9"/>
    </row>
    <row r="113" spans="1:51" x14ac:dyDescent="0.3">
      <c r="A113" s="84"/>
      <c r="B113" s="84"/>
      <c r="C113" s="84"/>
      <c r="D113" s="84"/>
      <c r="E113" s="84"/>
      <c r="F113" s="84"/>
      <c r="G113" s="84"/>
      <c r="H113" s="84"/>
      <c r="I113" s="85"/>
      <c r="J113" s="56"/>
      <c r="K113" s="84"/>
      <c r="L113" s="84"/>
      <c r="M113" s="56"/>
      <c r="N113" s="56"/>
      <c r="O113" s="32"/>
      <c r="P113" s="9"/>
      <c r="Q113" s="9"/>
      <c r="R113" s="9"/>
      <c r="S113" s="9"/>
      <c r="T113" s="9"/>
      <c r="U113" s="9"/>
      <c r="V113" s="9"/>
      <c r="W113" s="9"/>
      <c r="X113" s="9"/>
      <c r="Y113" s="9"/>
      <c r="AB113" s="9"/>
      <c r="AL113" s="9"/>
      <c r="AM113" s="9"/>
      <c r="AN113" s="9"/>
      <c r="AO113" s="9"/>
      <c r="AP113" s="9"/>
      <c r="AQ113" s="9"/>
      <c r="AR113" s="9"/>
      <c r="AS113" s="9"/>
      <c r="AT113" s="9"/>
      <c r="AU113" s="9"/>
      <c r="AV113" s="9"/>
      <c r="AW113" s="9"/>
      <c r="AX113" s="9"/>
      <c r="AY113" s="9"/>
    </row>
    <row r="114" spans="1:51" x14ac:dyDescent="0.3">
      <c r="A114" s="84"/>
      <c r="B114" s="84"/>
      <c r="C114" s="84"/>
      <c r="D114" s="84"/>
      <c r="E114" s="84"/>
      <c r="F114" s="84"/>
      <c r="G114" s="84"/>
      <c r="H114" s="84"/>
      <c r="I114" s="85"/>
      <c r="J114" s="56"/>
      <c r="K114" s="84"/>
      <c r="L114" s="84"/>
      <c r="M114" s="56"/>
      <c r="N114" s="56"/>
      <c r="O114" s="32"/>
      <c r="P114" s="9"/>
      <c r="Q114" s="9"/>
      <c r="R114" s="9"/>
      <c r="S114" s="9"/>
      <c r="T114" s="9"/>
      <c r="U114" s="9"/>
      <c r="V114" s="9"/>
      <c r="W114" s="9"/>
      <c r="X114" s="9"/>
      <c r="Y114" s="9"/>
      <c r="AB114" s="9"/>
      <c r="AL114" s="9"/>
      <c r="AM114" s="9"/>
      <c r="AN114" s="9"/>
      <c r="AO114" s="9"/>
      <c r="AP114" s="9"/>
      <c r="AQ114" s="9"/>
      <c r="AR114" s="9"/>
      <c r="AS114" s="9"/>
      <c r="AT114" s="9"/>
      <c r="AU114" s="9"/>
      <c r="AV114" s="9"/>
      <c r="AW114" s="9"/>
      <c r="AX114" s="9"/>
      <c r="AY114" s="9"/>
    </row>
    <row r="115" spans="1:51" x14ac:dyDescent="0.3">
      <c r="A115" s="84"/>
      <c r="B115" s="84"/>
      <c r="C115" s="84"/>
      <c r="D115" s="84"/>
      <c r="E115" s="84"/>
      <c r="F115" s="84"/>
      <c r="G115" s="84"/>
      <c r="H115" s="84"/>
      <c r="I115" s="85"/>
      <c r="J115" s="56"/>
      <c r="K115" s="84"/>
      <c r="L115" s="84"/>
      <c r="M115" s="56"/>
      <c r="N115" s="56"/>
      <c r="O115" s="32"/>
      <c r="AL115" s="9"/>
      <c r="AM115" s="9"/>
      <c r="AN115" s="9"/>
      <c r="AO115" s="9"/>
      <c r="AP115" s="9"/>
      <c r="AQ115" s="9"/>
      <c r="AR115" s="9"/>
      <c r="AS115" s="9"/>
      <c r="AT115" s="9"/>
      <c r="AU115" s="9"/>
      <c r="AV115" s="9"/>
      <c r="AW115" s="9"/>
      <c r="AX115" s="9"/>
      <c r="AY115" s="9"/>
    </row>
    <row r="116" spans="1:51" x14ac:dyDescent="0.3">
      <c r="A116" s="84"/>
      <c r="B116" s="84"/>
      <c r="C116" s="84"/>
      <c r="D116" s="84"/>
      <c r="E116" s="84"/>
      <c r="F116" s="84"/>
      <c r="G116" s="84"/>
      <c r="H116" s="84"/>
      <c r="I116" s="85"/>
      <c r="J116" s="56"/>
      <c r="K116" s="84"/>
      <c r="L116" s="84"/>
      <c r="M116" s="56"/>
      <c r="N116" s="56"/>
      <c r="O116" s="32"/>
      <c r="AL116" s="9"/>
      <c r="AM116" s="9"/>
      <c r="AN116" s="9"/>
      <c r="AO116" s="9"/>
      <c r="AP116" s="9"/>
      <c r="AQ116" s="9"/>
      <c r="AR116" s="9"/>
      <c r="AS116" s="9"/>
      <c r="AT116" s="9"/>
      <c r="AU116" s="9"/>
      <c r="AV116" s="9"/>
      <c r="AW116" s="9"/>
      <c r="AX116" s="9"/>
      <c r="AY116" s="9"/>
    </row>
    <row r="117" spans="1:51" x14ac:dyDescent="0.3">
      <c r="A117" s="87"/>
      <c r="B117" s="87"/>
      <c r="C117" s="87"/>
      <c r="D117" s="87"/>
      <c r="E117" s="87"/>
      <c r="F117" s="87"/>
      <c r="G117" s="87"/>
      <c r="H117" s="87"/>
      <c r="I117" s="88"/>
      <c r="J117" s="56"/>
      <c r="K117" s="89"/>
      <c r="L117" s="87"/>
      <c r="M117" s="90"/>
      <c r="N117" s="90"/>
      <c r="O117" s="91"/>
      <c r="AD117" s="13"/>
      <c r="AL117" s="9"/>
      <c r="AM117" s="9"/>
      <c r="AN117" s="9"/>
      <c r="AO117" s="9"/>
      <c r="AP117" s="9"/>
      <c r="AQ117" s="9"/>
      <c r="AR117" s="9"/>
      <c r="AS117" s="9"/>
      <c r="AT117" s="9"/>
      <c r="AU117" s="9"/>
      <c r="AV117" s="9"/>
      <c r="AW117" s="9"/>
      <c r="AX117" s="9"/>
      <c r="AY117" s="9"/>
    </row>
    <row r="118" spans="1:51" x14ac:dyDescent="0.3">
      <c r="A118" s="92"/>
      <c r="B118" s="92"/>
      <c r="C118" s="92"/>
      <c r="D118" s="92"/>
      <c r="E118" s="92"/>
      <c r="F118" s="92"/>
      <c r="G118" s="92"/>
      <c r="H118" s="92"/>
      <c r="I118" s="93"/>
      <c r="J118" s="56"/>
      <c r="K118" s="84"/>
      <c r="L118" s="92"/>
      <c r="M118" s="56"/>
      <c r="N118" s="56"/>
      <c r="O118" s="32"/>
      <c r="AA118" s="10"/>
      <c r="AD118" s="13"/>
      <c r="AL118" s="9"/>
      <c r="AM118" s="9"/>
      <c r="AN118" s="9"/>
      <c r="AO118" s="9"/>
      <c r="AP118" s="9"/>
      <c r="AQ118" s="9"/>
      <c r="AR118" s="9"/>
      <c r="AS118" s="9"/>
      <c r="AT118" s="9"/>
      <c r="AU118" s="9"/>
      <c r="AV118" s="9"/>
      <c r="AW118" s="9"/>
      <c r="AX118" s="9"/>
      <c r="AY118" s="9"/>
    </row>
    <row r="119" spans="1:51" x14ac:dyDescent="0.3">
      <c r="A119" s="858"/>
      <c r="B119" s="858"/>
      <c r="C119" s="858"/>
      <c r="D119" s="858"/>
      <c r="E119" s="858"/>
      <c r="F119" s="858"/>
      <c r="G119" s="858"/>
      <c r="H119" s="858"/>
      <c r="I119" s="858"/>
      <c r="J119" s="858"/>
      <c r="K119" s="858"/>
      <c r="L119" s="858"/>
      <c r="M119" s="858"/>
      <c r="N119" s="858"/>
      <c r="O119" s="858"/>
      <c r="Y119" s="17"/>
      <c r="Z119" s="18"/>
      <c r="AA119" s="18"/>
      <c r="AB119" s="18"/>
      <c r="AD119" s="13"/>
      <c r="AG119" s="839"/>
      <c r="AH119" s="839"/>
      <c r="AL119" s="9"/>
      <c r="AM119" s="9"/>
      <c r="AN119" s="9"/>
      <c r="AO119" s="9"/>
      <c r="AP119" s="9"/>
      <c r="AQ119" s="9"/>
      <c r="AR119" s="9"/>
      <c r="AS119" s="9"/>
      <c r="AT119" s="9"/>
      <c r="AU119" s="9"/>
      <c r="AV119" s="9"/>
      <c r="AW119" s="9"/>
      <c r="AX119" s="9"/>
      <c r="AY119" s="9"/>
    </row>
    <row r="120" spans="1:51" x14ac:dyDescent="0.3">
      <c r="A120" s="847"/>
      <c r="B120" s="847"/>
      <c r="C120" s="847"/>
      <c r="D120" s="847"/>
      <c r="E120" s="847"/>
      <c r="F120" s="847"/>
      <c r="G120" s="847"/>
      <c r="H120" s="847"/>
      <c r="I120" s="847"/>
      <c r="J120" s="847"/>
      <c r="K120" s="847"/>
      <c r="L120" s="847"/>
      <c r="M120" s="847"/>
      <c r="N120" s="847"/>
      <c r="O120" s="847"/>
      <c r="Y120" s="17"/>
      <c r="Z120" s="18"/>
      <c r="AA120" s="18"/>
      <c r="AB120" s="18"/>
      <c r="AD120" s="13"/>
      <c r="AL120" s="9"/>
      <c r="AM120" s="9"/>
      <c r="AN120" s="9"/>
      <c r="AO120" s="9"/>
      <c r="AP120" s="9"/>
      <c r="AQ120" s="9"/>
      <c r="AR120" s="9"/>
      <c r="AS120" s="9"/>
      <c r="AT120" s="9"/>
      <c r="AU120" s="9"/>
      <c r="AV120" s="9"/>
      <c r="AW120" s="9"/>
      <c r="AX120" s="9"/>
      <c r="AY120" s="9"/>
    </row>
    <row r="121" spans="1:51" x14ac:dyDescent="0.3">
      <c r="A121" s="84"/>
      <c r="B121" s="84"/>
      <c r="C121" s="84"/>
      <c r="D121" s="84"/>
      <c r="E121" s="84"/>
      <c r="F121" s="84"/>
      <c r="G121" s="84"/>
      <c r="H121" s="84"/>
      <c r="I121" s="85"/>
      <c r="J121" s="56"/>
      <c r="K121" s="84"/>
      <c r="L121" s="84"/>
      <c r="M121" s="56"/>
      <c r="N121" s="56"/>
      <c r="O121" s="32"/>
      <c r="Y121" s="17"/>
      <c r="Z121" s="18"/>
      <c r="AA121" s="18"/>
      <c r="AB121" s="18"/>
      <c r="AL121" s="9"/>
      <c r="AM121" s="9"/>
      <c r="AN121" s="9"/>
      <c r="AO121" s="9"/>
      <c r="AP121" s="9"/>
      <c r="AQ121" s="9"/>
      <c r="AR121" s="9"/>
      <c r="AS121" s="9"/>
      <c r="AT121" s="9"/>
      <c r="AU121" s="9"/>
      <c r="AV121" s="9"/>
      <c r="AW121" s="9"/>
      <c r="AX121" s="9"/>
      <c r="AY121" s="9"/>
    </row>
    <row r="122" spans="1:51" x14ac:dyDescent="0.3">
      <c r="A122" s="94"/>
      <c r="B122" s="94"/>
      <c r="C122" s="94"/>
      <c r="D122" s="94"/>
      <c r="E122" s="94"/>
      <c r="F122" s="94"/>
      <c r="G122" s="94"/>
      <c r="H122" s="94"/>
      <c r="I122" s="95"/>
      <c r="J122" s="96"/>
      <c r="K122" s="97"/>
      <c r="L122" s="94"/>
      <c r="M122" s="92"/>
      <c r="N122" s="56"/>
      <c r="O122" s="22"/>
      <c r="Y122" s="17"/>
      <c r="Z122" s="18"/>
      <c r="AA122" s="18"/>
      <c r="AB122" s="18"/>
      <c r="AL122" s="9"/>
      <c r="AM122" s="9"/>
      <c r="AN122" s="9"/>
      <c r="AO122" s="9"/>
      <c r="AP122" s="9"/>
      <c r="AQ122" s="9"/>
      <c r="AR122" s="9"/>
      <c r="AS122" s="9"/>
      <c r="AT122" s="9"/>
      <c r="AU122" s="9"/>
      <c r="AV122" s="9"/>
      <c r="AW122" s="9"/>
      <c r="AX122" s="9"/>
      <c r="AY122" s="9"/>
    </row>
    <row r="123" spans="1:51" x14ac:dyDescent="0.3">
      <c r="A123" s="845"/>
      <c r="B123" s="845"/>
      <c r="C123" s="845"/>
      <c r="D123" s="845"/>
      <c r="E123" s="845"/>
      <c r="F123" s="845"/>
      <c r="G123" s="845"/>
      <c r="H123" s="845"/>
      <c r="I123" s="845"/>
      <c r="J123" s="845"/>
      <c r="K123" s="845"/>
      <c r="L123" s="845"/>
      <c r="M123" s="98"/>
      <c r="N123" s="56"/>
      <c r="O123" s="22"/>
      <c r="Y123" s="6"/>
      <c r="Z123" s="26"/>
      <c r="AA123" s="26"/>
      <c r="AB123" s="26"/>
      <c r="AG123" s="839"/>
      <c r="AH123" s="839"/>
      <c r="AL123" s="9"/>
      <c r="AM123" s="9"/>
      <c r="AN123" s="9"/>
      <c r="AO123" s="9"/>
      <c r="AP123" s="9"/>
      <c r="AQ123" s="9"/>
      <c r="AR123" s="9"/>
      <c r="AS123" s="9"/>
      <c r="AT123" s="9"/>
      <c r="AU123" s="9"/>
      <c r="AV123" s="9"/>
      <c r="AW123" s="9"/>
      <c r="AX123" s="9"/>
      <c r="AY123" s="9"/>
    </row>
    <row r="124" spans="1:51" x14ac:dyDescent="0.3">
      <c r="A124" s="94"/>
      <c r="B124" s="94"/>
      <c r="C124" s="94"/>
      <c r="D124" s="94"/>
      <c r="E124" s="94"/>
      <c r="F124" s="94"/>
      <c r="G124" s="94"/>
      <c r="H124" s="94"/>
      <c r="I124" s="95"/>
      <c r="J124" s="838"/>
      <c r="K124" s="838"/>
      <c r="L124" s="838"/>
      <c r="M124" s="98"/>
      <c r="N124" s="56"/>
      <c r="O124" s="22"/>
      <c r="Y124" s="17"/>
      <c r="Z124" s="27"/>
      <c r="AA124" s="27"/>
      <c r="AB124" s="27"/>
      <c r="AL124" s="9"/>
      <c r="AM124" s="9"/>
      <c r="AN124" s="9"/>
      <c r="AO124" s="9"/>
      <c r="AP124" s="9"/>
      <c r="AQ124" s="9"/>
      <c r="AR124" s="9"/>
      <c r="AS124" s="9"/>
      <c r="AT124" s="9"/>
      <c r="AU124" s="9"/>
      <c r="AV124" s="9"/>
      <c r="AW124" s="9"/>
      <c r="AX124" s="9"/>
      <c r="AY124" s="9"/>
    </row>
    <row r="125" spans="1:51" x14ac:dyDescent="0.3">
      <c r="A125" s="94"/>
      <c r="B125" s="94"/>
      <c r="C125" s="94"/>
      <c r="D125" s="94"/>
      <c r="E125" s="94"/>
      <c r="F125" s="94"/>
      <c r="G125" s="94"/>
      <c r="H125" s="94"/>
      <c r="I125" s="95"/>
      <c r="J125" s="838"/>
      <c r="K125" s="838"/>
      <c r="L125" s="838"/>
      <c r="M125" s="98"/>
      <c r="N125" s="56"/>
      <c r="O125" s="22"/>
      <c r="Y125" s="17"/>
      <c r="Z125" s="27"/>
      <c r="AA125" s="27"/>
      <c r="AB125" s="27"/>
      <c r="AL125" s="9"/>
      <c r="AM125" s="9"/>
      <c r="AN125" s="9"/>
      <c r="AO125" s="9"/>
      <c r="AP125" s="9"/>
      <c r="AQ125" s="9"/>
      <c r="AR125" s="9"/>
      <c r="AS125" s="9"/>
      <c r="AT125" s="9"/>
      <c r="AU125" s="9"/>
      <c r="AV125" s="9"/>
      <c r="AW125" s="9"/>
      <c r="AX125" s="9"/>
      <c r="AY125" s="9"/>
    </row>
    <row r="126" spans="1:51" x14ac:dyDescent="0.3">
      <c r="A126" s="96"/>
      <c r="B126" s="96"/>
      <c r="C126" s="96"/>
      <c r="D126" s="96"/>
      <c r="E126" s="96"/>
      <c r="F126" s="96"/>
      <c r="G126" s="96"/>
      <c r="H126" s="96"/>
      <c r="I126" s="99"/>
      <c r="J126" s="838"/>
      <c r="K126" s="838"/>
      <c r="L126" s="838"/>
      <c r="M126" s="98"/>
      <c r="N126" s="56"/>
      <c r="O126" s="22"/>
      <c r="Y126" s="6"/>
      <c r="Z126" s="73"/>
      <c r="AA126" s="100"/>
      <c r="AB126" s="30"/>
      <c r="AL126" s="9"/>
      <c r="AM126" s="9"/>
      <c r="AN126" s="9"/>
      <c r="AO126" s="9"/>
      <c r="AP126" s="9"/>
      <c r="AQ126" s="9"/>
      <c r="AR126" s="9"/>
      <c r="AS126" s="9"/>
      <c r="AT126" s="9"/>
      <c r="AU126" s="9"/>
      <c r="AV126" s="9"/>
      <c r="AW126" s="9"/>
      <c r="AX126" s="9"/>
      <c r="AY126" s="9"/>
    </row>
    <row r="127" spans="1:51" x14ac:dyDescent="0.3">
      <c r="A127" s="96"/>
      <c r="B127" s="96"/>
      <c r="C127" s="96"/>
      <c r="D127" s="96"/>
      <c r="E127" s="96"/>
      <c r="F127" s="96"/>
      <c r="G127" s="96"/>
      <c r="H127" s="96"/>
      <c r="I127" s="99"/>
      <c r="J127" s="838"/>
      <c r="K127" s="838"/>
      <c r="L127" s="838"/>
      <c r="M127" s="98"/>
      <c r="N127" s="56"/>
      <c r="O127" s="22"/>
      <c r="AG127" s="839"/>
      <c r="AH127" s="839"/>
      <c r="AL127" s="9"/>
      <c r="AM127" s="9"/>
      <c r="AN127" s="9"/>
      <c r="AO127" s="9"/>
      <c r="AP127" s="9"/>
      <c r="AQ127" s="9"/>
      <c r="AR127" s="9"/>
      <c r="AS127" s="9"/>
      <c r="AT127" s="9"/>
      <c r="AU127" s="9"/>
      <c r="AV127" s="9"/>
      <c r="AW127" s="9"/>
      <c r="AX127" s="9"/>
      <c r="AY127" s="9"/>
    </row>
    <row r="128" spans="1:51" x14ac:dyDescent="0.3">
      <c r="A128" s="96"/>
      <c r="B128" s="96"/>
      <c r="C128" s="96"/>
      <c r="D128" s="96"/>
      <c r="E128" s="96"/>
      <c r="F128" s="96"/>
      <c r="G128" s="96"/>
      <c r="H128" s="96"/>
      <c r="I128" s="99"/>
      <c r="J128" s="96"/>
      <c r="K128" s="101"/>
      <c r="L128" s="96"/>
      <c r="M128" s="94"/>
      <c r="N128" s="56"/>
      <c r="O128" s="32"/>
      <c r="AI128" s="33"/>
      <c r="AL128" s="9"/>
      <c r="AM128" s="9"/>
      <c r="AN128" s="9"/>
      <c r="AO128" s="9"/>
      <c r="AP128" s="9"/>
      <c r="AQ128" s="9"/>
      <c r="AR128" s="9"/>
      <c r="AS128" s="9"/>
      <c r="AT128" s="9"/>
      <c r="AU128" s="9"/>
      <c r="AV128" s="9"/>
      <c r="AW128" s="9"/>
      <c r="AX128" s="9"/>
      <c r="AY128" s="9"/>
    </row>
    <row r="129" spans="1:51" x14ac:dyDescent="0.3">
      <c r="A129" s="843"/>
      <c r="B129" s="843"/>
      <c r="C129" s="843"/>
      <c r="D129" s="843"/>
      <c r="E129" s="843"/>
      <c r="F129" s="843"/>
      <c r="G129" s="843"/>
      <c r="H129" s="843"/>
      <c r="I129" s="843"/>
      <c r="J129" s="843"/>
      <c r="K129" s="843"/>
      <c r="L129" s="843"/>
      <c r="M129" s="843"/>
      <c r="N129" s="843"/>
      <c r="O129" s="843"/>
      <c r="P129" s="38"/>
      <c r="Q129" s="38"/>
      <c r="R129" s="38"/>
      <c r="S129" s="39"/>
      <c r="T129" s="40"/>
      <c r="U129" s="40"/>
      <c r="V129" s="40"/>
      <c r="W129" s="40"/>
      <c r="AA129" s="10"/>
      <c r="AI129" s="33"/>
      <c r="AL129" s="9"/>
      <c r="AM129" s="9"/>
      <c r="AN129" s="9"/>
      <c r="AO129" s="9"/>
      <c r="AP129" s="9"/>
      <c r="AQ129" s="9"/>
      <c r="AR129" s="9"/>
      <c r="AS129" s="9"/>
      <c r="AT129" s="9"/>
      <c r="AU129" s="9"/>
      <c r="AV129" s="9"/>
      <c r="AW129" s="9"/>
      <c r="AX129" s="9"/>
      <c r="AY129" s="9"/>
    </row>
    <row r="130" spans="1:51" x14ac:dyDescent="0.3">
      <c r="A130" s="84"/>
      <c r="B130" s="84"/>
      <c r="C130" s="84"/>
      <c r="D130" s="84"/>
      <c r="E130" s="84"/>
      <c r="F130" s="84"/>
      <c r="G130" s="84"/>
      <c r="H130" s="84"/>
      <c r="I130" s="85"/>
      <c r="J130" s="56"/>
      <c r="K130" s="84"/>
      <c r="L130" s="84"/>
      <c r="M130" s="90"/>
      <c r="N130" s="90"/>
      <c r="O130" s="91"/>
      <c r="Z130" s="844"/>
      <c r="AA130" s="844"/>
      <c r="AC130" s="846"/>
      <c r="AD130" s="846"/>
      <c r="AG130" s="839"/>
      <c r="AH130" s="839"/>
      <c r="AL130" s="9"/>
      <c r="AM130" s="9"/>
      <c r="AN130" s="9"/>
      <c r="AO130" s="9"/>
      <c r="AP130" s="9"/>
      <c r="AQ130" s="9"/>
      <c r="AR130" s="9"/>
      <c r="AS130" s="9"/>
      <c r="AT130" s="9"/>
      <c r="AU130" s="9"/>
      <c r="AV130" s="9"/>
      <c r="AW130" s="9"/>
      <c r="AX130" s="9"/>
      <c r="AY130" s="9"/>
    </row>
    <row r="131" spans="1:51" x14ac:dyDescent="0.3">
      <c r="A131" s="102"/>
      <c r="B131" s="102"/>
      <c r="C131" s="102"/>
      <c r="D131" s="102"/>
      <c r="E131" s="102"/>
      <c r="F131" s="102"/>
      <c r="G131" s="102"/>
      <c r="H131" s="102"/>
      <c r="I131" s="103"/>
      <c r="J131" s="104"/>
      <c r="K131" s="89"/>
      <c r="L131" s="89"/>
      <c r="M131" s="102"/>
      <c r="N131" s="102"/>
      <c r="O131" s="105"/>
      <c r="Z131" s="43"/>
      <c r="AA131" s="43"/>
      <c r="AC131" s="43"/>
      <c r="AD131" s="43"/>
      <c r="AL131" s="9"/>
      <c r="AM131" s="9"/>
      <c r="AN131" s="9"/>
      <c r="AO131" s="9"/>
      <c r="AP131" s="9"/>
      <c r="AQ131" s="9"/>
      <c r="AR131" s="9"/>
      <c r="AS131" s="9"/>
      <c r="AT131" s="9"/>
      <c r="AU131" s="9"/>
      <c r="AV131" s="9"/>
      <c r="AW131" s="9"/>
      <c r="AX131" s="9"/>
      <c r="AY131" s="9"/>
    </row>
    <row r="132" spans="1:51" x14ac:dyDescent="0.3">
      <c r="A132" s="89"/>
      <c r="B132" s="89"/>
      <c r="C132" s="89"/>
      <c r="D132" s="89"/>
      <c r="E132" s="89"/>
      <c r="F132" s="89"/>
      <c r="G132" s="89"/>
      <c r="H132" s="89"/>
      <c r="I132" s="106"/>
      <c r="J132" s="90"/>
      <c r="K132" s="89"/>
      <c r="L132" s="89"/>
      <c r="M132" s="89"/>
      <c r="N132" s="89"/>
      <c r="O132" s="107"/>
      <c r="Z132" s="44"/>
      <c r="AA132" s="44"/>
      <c r="AC132" s="44"/>
      <c r="AD132" s="44"/>
      <c r="AL132" s="9"/>
      <c r="AM132" s="9"/>
      <c r="AN132" s="9"/>
      <c r="AO132" s="9"/>
      <c r="AP132" s="9"/>
      <c r="AQ132" s="9"/>
      <c r="AR132" s="9"/>
      <c r="AS132" s="9"/>
      <c r="AT132" s="9"/>
      <c r="AU132" s="9"/>
      <c r="AV132" s="9"/>
      <c r="AW132" s="9"/>
      <c r="AX132" s="9"/>
      <c r="AY132" s="9"/>
    </row>
    <row r="133" spans="1:51" x14ac:dyDescent="0.3">
      <c r="A133" s="108"/>
      <c r="B133" s="108"/>
      <c r="C133" s="108"/>
      <c r="D133" s="108"/>
      <c r="E133" s="108"/>
      <c r="F133" s="108"/>
      <c r="G133" s="108"/>
      <c r="H133" s="108"/>
      <c r="I133" s="109"/>
      <c r="J133" s="110"/>
      <c r="K133" s="111"/>
      <c r="L133" s="112"/>
      <c r="M133" s="113"/>
      <c r="N133" s="114"/>
      <c r="O133" s="32"/>
      <c r="Z133" s="44"/>
      <c r="AA133" s="115"/>
      <c r="AC133" s="44"/>
      <c r="AD133" s="115"/>
      <c r="AL133" s="9"/>
      <c r="AM133" s="9"/>
      <c r="AN133" s="9"/>
      <c r="AO133" s="9"/>
      <c r="AP133" s="9"/>
      <c r="AQ133" s="9"/>
      <c r="AR133" s="9"/>
      <c r="AS133" s="9"/>
      <c r="AT133" s="9"/>
      <c r="AU133" s="9"/>
      <c r="AV133" s="9"/>
      <c r="AW133" s="9"/>
      <c r="AX133" s="9"/>
      <c r="AY133" s="9"/>
    </row>
    <row r="134" spans="1:51" x14ac:dyDescent="0.3">
      <c r="A134" s="116"/>
      <c r="B134" s="116"/>
      <c r="C134" s="116"/>
      <c r="D134" s="116"/>
      <c r="E134" s="116"/>
      <c r="F134" s="116"/>
      <c r="G134" s="116"/>
      <c r="H134" s="116"/>
      <c r="I134" s="117"/>
      <c r="J134" s="118"/>
      <c r="K134" s="111"/>
      <c r="L134" s="111"/>
      <c r="M134" s="119"/>
      <c r="N134" s="120"/>
      <c r="O134" s="121"/>
      <c r="Z134" s="122"/>
      <c r="AA134" s="123"/>
      <c r="AC134" s="122"/>
      <c r="AD134" s="123"/>
      <c r="AG134" s="839"/>
      <c r="AH134" s="839"/>
      <c r="AL134" s="9"/>
      <c r="AM134" s="9"/>
      <c r="AN134" s="9"/>
      <c r="AO134" s="9"/>
      <c r="AP134" s="9"/>
      <c r="AQ134" s="9"/>
      <c r="AR134" s="9"/>
      <c r="AS134" s="9"/>
      <c r="AT134" s="9"/>
      <c r="AU134" s="9"/>
      <c r="AV134" s="9"/>
      <c r="AW134" s="9"/>
      <c r="AX134" s="9"/>
      <c r="AY134" s="9"/>
    </row>
    <row r="135" spans="1:51" x14ac:dyDescent="0.3">
      <c r="A135" s="116"/>
      <c r="B135" s="116"/>
      <c r="C135" s="116"/>
      <c r="D135" s="116"/>
      <c r="E135" s="116"/>
      <c r="F135" s="116"/>
      <c r="G135" s="116"/>
      <c r="H135" s="116"/>
      <c r="I135" s="117"/>
      <c r="J135" s="124"/>
      <c r="K135" s="111"/>
      <c r="L135" s="111"/>
      <c r="M135" s="125"/>
      <c r="N135" s="126"/>
      <c r="O135" s="32"/>
      <c r="Z135" s="16"/>
      <c r="AA135" s="127"/>
      <c r="AC135" s="16"/>
      <c r="AD135" s="127"/>
      <c r="AL135" s="9"/>
      <c r="AM135" s="9"/>
      <c r="AN135" s="9"/>
      <c r="AO135" s="9"/>
      <c r="AP135" s="9"/>
      <c r="AQ135" s="9"/>
      <c r="AR135" s="9"/>
      <c r="AS135" s="9"/>
      <c r="AT135" s="9"/>
      <c r="AU135" s="9"/>
      <c r="AV135" s="9"/>
      <c r="AW135" s="9"/>
      <c r="AX135" s="9"/>
      <c r="AY135" s="9"/>
    </row>
    <row r="136" spans="1:51" x14ac:dyDescent="0.3">
      <c r="A136" s="128"/>
      <c r="B136" s="128"/>
      <c r="C136" s="128"/>
      <c r="D136" s="128"/>
      <c r="E136" s="128"/>
      <c r="F136" s="128"/>
      <c r="G136" s="128"/>
      <c r="H136" s="128"/>
      <c r="I136" s="117"/>
      <c r="J136" s="118"/>
      <c r="K136" s="111"/>
      <c r="L136" s="112"/>
      <c r="M136" s="113"/>
      <c r="N136" s="114"/>
      <c r="O136" s="32"/>
      <c r="Z136" s="16"/>
      <c r="AA136" s="127"/>
      <c r="AC136" s="16"/>
      <c r="AD136" s="127"/>
      <c r="AF136" s="10"/>
      <c r="AL136" s="9"/>
      <c r="AM136" s="9"/>
      <c r="AN136" s="9"/>
      <c r="AO136" s="9"/>
      <c r="AP136" s="9"/>
      <c r="AQ136" s="9"/>
      <c r="AR136" s="9"/>
      <c r="AS136" s="9"/>
      <c r="AT136" s="9"/>
      <c r="AU136" s="9"/>
      <c r="AV136" s="9"/>
      <c r="AW136" s="9"/>
      <c r="AX136" s="9"/>
      <c r="AY136" s="9"/>
    </row>
    <row r="137" spans="1:51" x14ac:dyDescent="0.3">
      <c r="A137" s="128"/>
      <c r="B137" s="128"/>
      <c r="C137" s="128"/>
      <c r="D137" s="128"/>
      <c r="E137" s="128"/>
      <c r="F137" s="128"/>
      <c r="G137" s="128"/>
      <c r="H137" s="128"/>
      <c r="I137" s="117"/>
      <c r="J137" s="118"/>
      <c r="K137" s="111"/>
      <c r="L137" s="112"/>
      <c r="M137" s="113"/>
      <c r="N137" s="114"/>
      <c r="O137" s="32"/>
      <c r="Z137" s="16"/>
      <c r="AA137" s="127"/>
      <c r="AC137" s="16"/>
      <c r="AD137" s="127"/>
      <c r="AF137" s="10"/>
      <c r="AL137" s="9"/>
      <c r="AM137" s="9"/>
      <c r="AN137" s="9"/>
      <c r="AO137" s="9"/>
      <c r="AP137" s="9"/>
      <c r="AQ137" s="9"/>
      <c r="AR137" s="9"/>
      <c r="AS137" s="9"/>
      <c r="AT137" s="9"/>
      <c r="AU137" s="9"/>
      <c r="AV137" s="9"/>
      <c r="AW137" s="9"/>
      <c r="AX137" s="9"/>
      <c r="AY137" s="9"/>
    </row>
    <row r="138" spans="1:51" x14ac:dyDescent="0.3">
      <c r="A138" s="116"/>
      <c r="B138" s="116"/>
      <c r="C138" s="116"/>
      <c r="D138" s="116"/>
      <c r="E138" s="116"/>
      <c r="F138" s="116"/>
      <c r="G138" s="116"/>
      <c r="H138" s="116"/>
      <c r="I138" s="117"/>
      <c r="J138" s="118"/>
      <c r="K138" s="111"/>
      <c r="L138" s="112"/>
      <c r="M138" s="113"/>
      <c r="N138" s="114"/>
      <c r="O138" s="32"/>
      <c r="Z138" s="16"/>
      <c r="AA138" s="127"/>
      <c r="AC138" s="16"/>
      <c r="AD138" s="127"/>
      <c r="AF138" s="10"/>
      <c r="AG138" s="839"/>
      <c r="AH138" s="839"/>
      <c r="AL138" s="9"/>
      <c r="AM138" s="9"/>
      <c r="AN138" s="9"/>
      <c r="AO138" s="9"/>
      <c r="AP138" s="9"/>
      <c r="AQ138" s="9"/>
      <c r="AR138" s="9"/>
      <c r="AS138" s="9"/>
      <c r="AT138" s="9"/>
      <c r="AU138" s="9"/>
      <c r="AV138" s="9"/>
      <c r="AW138" s="9"/>
      <c r="AX138" s="9"/>
      <c r="AY138" s="9"/>
    </row>
    <row r="139" spans="1:51" x14ac:dyDescent="0.3">
      <c r="A139" s="116"/>
      <c r="B139" s="116"/>
      <c r="C139" s="116"/>
      <c r="D139" s="116"/>
      <c r="E139" s="116"/>
      <c r="F139" s="116"/>
      <c r="G139" s="116"/>
      <c r="H139" s="116"/>
      <c r="I139" s="117"/>
      <c r="J139" s="124"/>
      <c r="K139" s="111"/>
      <c r="L139" s="112"/>
      <c r="M139" s="113"/>
      <c r="N139" s="114"/>
      <c r="O139" s="121"/>
      <c r="Z139" s="16"/>
      <c r="AA139" s="127"/>
      <c r="AC139" s="16"/>
      <c r="AD139" s="127"/>
      <c r="AF139" s="10"/>
      <c r="AL139" s="9"/>
      <c r="AM139" s="9"/>
      <c r="AN139" s="9"/>
      <c r="AO139" s="9"/>
      <c r="AP139" s="9"/>
      <c r="AQ139" s="9"/>
      <c r="AR139" s="9"/>
      <c r="AS139" s="9"/>
      <c r="AT139" s="9"/>
      <c r="AU139" s="9"/>
      <c r="AV139" s="9"/>
      <c r="AW139" s="9"/>
      <c r="AX139" s="9"/>
      <c r="AY139" s="9"/>
    </row>
    <row r="140" spans="1:51" x14ac:dyDescent="0.3">
      <c r="A140" s="116"/>
      <c r="B140" s="116"/>
      <c r="C140" s="116"/>
      <c r="D140" s="116"/>
      <c r="E140" s="116"/>
      <c r="F140" s="116"/>
      <c r="G140" s="116"/>
      <c r="H140" s="116"/>
      <c r="I140" s="117"/>
      <c r="J140" s="118"/>
      <c r="K140" s="111"/>
      <c r="L140" s="112"/>
      <c r="M140" s="113"/>
      <c r="N140" s="114"/>
      <c r="O140" s="32"/>
      <c r="Z140" s="16"/>
      <c r="AA140" s="127"/>
      <c r="AC140" s="16"/>
      <c r="AD140" s="127"/>
      <c r="AF140" s="10"/>
      <c r="AL140" s="9"/>
      <c r="AM140" s="9"/>
      <c r="AN140" s="9"/>
      <c r="AO140" s="9"/>
      <c r="AP140" s="9"/>
      <c r="AQ140" s="9"/>
      <c r="AR140" s="9"/>
      <c r="AS140" s="9"/>
      <c r="AT140" s="9"/>
      <c r="AU140" s="9"/>
      <c r="AV140" s="9"/>
      <c r="AW140" s="9"/>
      <c r="AX140" s="9"/>
      <c r="AY140" s="9"/>
    </row>
    <row r="141" spans="1:51" x14ac:dyDescent="0.3">
      <c r="A141" s="116"/>
      <c r="B141" s="116"/>
      <c r="C141" s="116"/>
      <c r="D141" s="116"/>
      <c r="E141" s="116"/>
      <c r="F141" s="116"/>
      <c r="G141" s="116"/>
      <c r="H141" s="116"/>
      <c r="I141" s="117"/>
      <c r="J141" s="118"/>
      <c r="K141" s="111"/>
      <c r="L141" s="112"/>
      <c r="M141" s="113"/>
      <c r="N141" s="114"/>
      <c r="O141" s="32"/>
      <c r="Z141" s="16"/>
      <c r="AA141" s="127"/>
      <c r="AC141" s="16"/>
      <c r="AD141" s="127"/>
      <c r="AF141" s="10"/>
      <c r="AL141" s="9"/>
      <c r="AM141" s="9"/>
      <c r="AN141" s="9"/>
      <c r="AO141" s="9"/>
      <c r="AP141" s="9"/>
      <c r="AQ141" s="9"/>
      <c r="AR141" s="9"/>
      <c r="AS141" s="9"/>
      <c r="AT141" s="9"/>
      <c r="AU141" s="9"/>
      <c r="AV141" s="9"/>
      <c r="AW141" s="9"/>
      <c r="AX141" s="9"/>
      <c r="AY141" s="9"/>
    </row>
    <row r="142" spans="1:51" x14ac:dyDescent="0.3">
      <c r="A142" s="116"/>
      <c r="B142" s="116"/>
      <c r="C142" s="116"/>
      <c r="D142" s="116"/>
      <c r="E142" s="116"/>
      <c r="F142" s="116"/>
      <c r="G142" s="116"/>
      <c r="H142" s="116"/>
      <c r="I142" s="117"/>
      <c r="J142" s="118"/>
      <c r="K142" s="111"/>
      <c r="L142" s="111"/>
      <c r="M142" s="113"/>
      <c r="N142" s="114"/>
      <c r="O142" s="121"/>
      <c r="Z142" s="16"/>
      <c r="AA142" s="127"/>
      <c r="AC142" s="16"/>
      <c r="AD142" s="127"/>
      <c r="AF142" s="10"/>
      <c r="AL142" s="9"/>
      <c r="AM142" s="9"/>
      <c r="AN142" s="9"/>
      <c r="AO142" s="9"/>
      <c r="AP142" s="9"/>
      <c r="AQ142" s="9"/>
      <c r="AR142" s="9"/>
      <c r="AS142" s="9"/>
      <c r="AT142" s="9"/>
      <c r="AU142" s="9"/>
      <c r="AV142" s="9"/>
      <c r="AW142" s="9"/>
      <c r="AX142" s="9"/>
      <c r="AY142" s="9"/>
    </row>
    <row r="143" spans="1:51" x14ac:dyDescent="0.3">
      <c r="A143" s="116"/>
      <c r="B143" s="116"/>
      <c r="C143" s="116"/>
      <c r="D143" s="116"/>
      <c r="E143" s="116"/>
      <c r="F143" s="116"/>
      <c r="G143" s="116"/>
      <c r="H143" s="116"/>
      <c r="I143" s="117"/>
      <c r="J143" s="124"/>
      <c r="K143" s="111"/>
      <c r="L143" s="111"/>
      <c r="M143" s="129"/>
      <c r="N143" s="114"/>
      <c r="O143" s="130"/>
      <c r="Z143" s="16"/>
      <c r="AA143" s="127"/>
      <c r="AC143" s="16"/>
      <c r="AD143" s="127"/>
      <c r="AF143" s="10"/>
      <c r="AL143" s="9"/>
      <c r="AM143" s="9"/>
      <c r="AN143" s="9"/>
      <c r="AO143" s="9"/>
      <c r="AP143" s="9"/>
      <c r="AQ143" s="9"/>
      <c r="AR143" s="9"/>
      <c r="AS143" s="9"/>
      <c r="AT143" s="9"/>
      <c r="AU143" s="9"/>
      <c r="AV143" s="9"/>
      <c r="AW143" s="9"/>
      <c r="AX143" s="9"/>
      <c r="AY143" s="9"/>
    </row>
    <row r="144" spans="1:51" x14ac:dyDescent="0.3">
      <c r="A144" s="128"/>
      <c r="B144" s="128"/>
      <c r="C144" s="128"/>
      <c r="D144" s="128"/>
      <c r="E144" s="128"/>
      <c r="F144" s="128"/>
      <c r="G144" s="128"/>
      <c r="H144" s="128"/>
      <c r="I144" s="117"/>
      <c r="J144" s="131"/>
      <c r="K144" s="111"/>
      <c r="L144" s="112"/>
      <c r="M144" s="113"/>
      <c r="N144" s="114"/>
      <c r="O144" s="32"/>
      <c r="X144" s="17"/>
      <c r="Z144" s="16"/>
      <c r="AA144" s="127"/>
      <c r="AC144" s="16"/>
      <c r="AD144" s="127"/>
      <c r="AF144" s="10"/>
      <c r="AL144" s="9"/>
      <c r="AM144" s="9"/>
      <c r="AN144" s="9"/>
      <c r="AO144" s="9"/>
      <c r="AP144" s="9"/>
      <c r="AQ144" s="9"/>
      <c r="AR144" s="9"/>
      <c r="AS144" s="9"/>
      <c r="AT144" s="9"/>
      <c r="AU144" s="9"/>
      <c r="AV144" s="9"/>
      <c r="AW144" s="9"/>
      <c r="AX144" s="9"/>
      <c r="AY144" s="9"/>
    </row>
    <row r="145" spans="1:51" x14ac:dyDescent="0.3">
      <c r="A145" s="128"/>
      <c r="B145" s="128"/>
      <c r="C145" s="128"/>
      <c r="D145" s="128"/>
      <c r="E145" s="128"/>
      <c r="F145" s="128"/>
      <c r="G145" s="128"/>
      <c r="H145" s="128"/>
      <c r="I145" s="117"/>
      <c r="J145" s="132"/>
      <c r="K145" s="111"/>
      <c r="L145" s="112"/>
      <c r="M145" s="129"/>
      <c r="N145" s="114"/>
      <c r="O145" s="32"/>
      <c r="X145" s="17"/>
      <c r="Z145" s="16"/>
      <c r="AA145" s="127"/>
      <c r="AC145" s="16"/>
      <c r="AD145" s="127"/>
      <c r="AF145" s="10"/>
      <c r="AL145" s="9"/>
      <c r="AM145" s="9"/>
      <c r="AN145" s="9"/>
      <c r="AO145" s="9"/>
      <c r="AP145" s="9"/>
      <c r="AQ145" s="9"/>
      <c r="AR145" s="9"/>
      <c r="AS145" s="9"/>
      <c r="AT145" s="9"/>
      <c r="AU145" s="9"/>
      <c r="AV145" s="9"/>
      <c r="AW145" s="9"/>
      <c r="AX145" s="9"/>
      <c r="AY145" s="9"/>
    </row>
    <row r="146" spans="1:51" x14ac:dyDescent="0.3">
      <c r="A146" s="128"/>
      <c r="B146" s="128"/>
      <c r="C146" s="128"/>
      <c r="D146" s="128"/>
      <c r="E146" s="128"/>
      <c r="F146" s="128"/>
      <c r="G146" s="128"/>
      <c r="H146" s="128"/>
      <c r="I146" s="117"/>
      <c r="J146" s="132"/>
      <c r="K146" s="111"/>
      <c r="L146" s="112"/>
      <c r="M146" s="129"/>
      <c r="N146" s="114"/>
      <c r="O146" s="32"/>
      <c r="X146" s="17"/>
      <c r="Z146" s="16"/>
      <c r="AA146" s="127"/>
      <c r="AC146" s="16"/>
      <c r="AD146" s="127"/>
      <c r="AF146" s="10"/>
      <c r="AL146" s="9"/>
      <c r="AM146" s="9"/>
      <c r="AN146" s="9"/>
      <c r="AO146" s="9"/>
      <c r="AP146" s="9"/>
      <c r="AQ146" s="9"/>
      <c r="AR146" s="9"/>
      <c r="AS146" s="9"/>
      <c r="AT146" s="9"/>
      <c r="AU146" s="9"/>
      <c r="AV146" s="9"/>
      <c r="AW146" s="9"/>
      <c r="AX146" s="9"/>
      <c r="AY146" s="9"/>
    </row>
    <row r="147" spans="1:51" x14ac:dyDescent="0.3">
      <c r="A147" s="108"/>
      <c r="B147" s="108"/>
      <c r="C147" s="108"/>
      <c r="D147" s="108"/>
      <c r="E147" s="108"/>
      <c r="F147" s="108"/>
      <c r="G147" s="108"/>
      <c r="H147" s="108"/>
      <c r="I147" s="109"/>
      <c r="J147" s="133"/>
      <c r="K147" s="111"/>
      <c r="L147" s="112"/>
      <c r="M147" s="113"/>
      <c r="N147" s="114"/>
      <c r="O147" s="32"/>
      <c r="Z147" s="16"/>
      <c r="AA147" s="127"/>
      <c r="AC147" s="16"/>
      <c r="AD147" s="127"/>
      <c r="AF147" s="10"/>
      <c r="AL147" s="9"/>
      <c r="AM147" s="9"/>
      <c r="AN147" s="9"/>
      <c r="AO147" s="9"/>
      <c r="AP147" s="9"/>
      <c r="AQ147" s="9"/>
      <c r="AR147" s="9"/>
      <c r="AS147" s="9"/>
      <c r="AT147" s="9"/>
      <c r="AU147" s="9"/>
      <c r="AV147" s="9"/>
      <c r="AW147" s="9"/>
      <c r="AX147" s="9"/>
      <c r="AY147" s="9"/>
    </row>
    <row r="148" spans="1:51" x14ac:dyDescent="0.3">
      <c r="A148" s="128"/>
      <c r="B148" s="128"/>
      <c r="C148" s="128"/>
      <c r="D148" s="128"/>
      <c r="E148" s="128"/>
      <c r="F148" s="128"/>
      <c r="G148" s="128"/>
      <c r="H148" s="128"/>
      <c r="I148" s="117"/>
      <c r="J148" s="134"/>
      <c r="K148" s="111"/>
      <c r="L148" s="112"/>
      <c r="M148" s="113"/>
      <c r="N148" s="114"/>
      <c r="O148" s="32"/>
      <c r="Z148" s="16"/>
      <c r="AA148" s="127"/>
      <c r="AC148" s="16"/>
      <c r="AD148" s="127"/>
      <c r="AF148" s="10"/>
      <c r="AL148" s="9"/>
      <c r="AM148" s="9"/>
      <c r="AN148" s="9"/>
      <c r="AO148" s="9"/>
      <c r="AP148" s="9"/>
      <c r="AQ148" s="9"/>
      <c r="AR148" s="9"/>
      <c r="AS148" s="9"/>
      <c r="AT148" s="9"/>
      <c r="AU148" s="9"/>
      <c r="AV148" s="9"/>
      <c r="AW148" s="9"/>
      <c r="AX148" s="9"/>
      <c r="AY148" s="9"/>
    </row>
    <row r="149" spans="1:51" x14ac:dyDescent="0.3">
      <c r="A149" s="116"/>
      <c r="B149" s="116"/>
      <c r="C149" s="116"/>
      <c r="D149" s="116"/>
      <c r="E149" s="116"/>
      <c r="F149" s="116"/>
      <c r="G149" s="116"/>
      <c r="H149" s="116"/>
      <c r="I149" s="117"/>
      <c r="J149" s="118"/>
      <c r="K149" s="111"/>
      <c r="L149" s="112"/>
      <c r="M149" s="113"/>
      <c r="N149" s="114"/>
      <c r="O149" s="32"/>
      <c r="Z149" s="16"/>
      <c r="AA149" s="127"/>
      <c r="AC149" s="16"/>
      <c r="AD149" s="127"/>
      <c r="AF149" s="10"/>
      <c r="AL149" s="9"/>
      <c r="AM149" s="9"/>
      <c r="AN149" s="9"/>
      <c r="AO149" s="9"/>
      <c r="AP149" s="9"/>
      <c r="AQ149" s="9"/>
      <c r="AR149" s="9"/>
      <c r="AS149" s="9"/>
      <c r="AT149" s="9"/>
      <c r="AU149" s="9"/>
      <c r="AV149" s="9"/>
      <c r="AW149" s="9"/>
      <c r="AX149" s="9"/>
      <c r="AY149" s="9"/>
    </row>
    <row r="150" spans="1:51" x14ac:dyDescent="0.3">
      <c r="A150" s="128"/>
      <c r="B150" s="128"/>
      <c r="C150" s="128"/>
      <c r="D150" s="128"/>
      <c r="E150" s="128"/>
      <c r="F150" s="128"/>
      <c r="G150" s="128"/>
      <c r="H150" s="128"/>
      <c r="I150" s="117"/>
      <c r="J150" s="132"/>
      <c r="K150" s="111"/>
      <c r="L150" s="112"/>
      <c r="M150" s="129"/>
      <c r="N150" s="114"/>
      <c r="O150" s="32"/>
      <c r="Z150" s="16"/>
      <c r="AA150" s="127"/>
      <c r="AC150" s="16"/>
      <c r="AD150" s="127"/>
      <c r="AF150" s="10"/>
      <c r="AL150" s="9"/>
      <c r="AM150" s="9"/>
      <c r="AN150" s="9"/>
      <c r="AO150" s="9"/>
      <c r="AP150" s="9"/>
      <c r="AQ150" s="9"/>
      <c r="AR150" s="9"/>
      <c r="AS150" s="9"/>
      <c r="AT150" s="9"/>
      <c r="AU150" s="9"/>
      <c r="AV150" s="9"/>
      <c r="AW150" s="9"/>
      <c r="AX150" s="9"/>
      <c r="AY150" s="9"/>
    </row>
    <row r="151" spans="1:51" x14ac:dyDescent="0.3">
      <c r="A151" s="108"/>
      <c r="B151" s="108"/>
      <c r="C151" s="108"/>
      <c r="D151" s="108"/>
      <c r="E151" s="108"/>
      <c r="F151" s="108"/>
      <c r="G151" s="108"/>
      <c r="H151" s="108"/>
      <c r="I151" s="109"/>
      <c r="J151" s="110"/>
      <c r="K151" s="111"/>
      <c r="L151" s="112"/>
      <c r="M151" s="113"/>
      <c r="N151" s="114"/>
      <c r="O151" s="32"/>
      <c r="Z151" s="16"/>
      <c r="AA151" s="135"/>
      <c r="AC151" s="16"/>
      <c r="AD151" s="135"/>
      <c r="AF151" s="10"/>
      <c r="AL151" s="9"/>
      <c r="AM151" s="9"/>
      <c r="AN151" s="9"/>
      <c r="AO151" s="9"/>
      <c r="AP151" s="9"/>
      <c r="AQ151" s="9"/>
      <c r="AR151" s="9"/>
      <c r="AS151" s="9"/>
      <c r="AT151" s="9"/>
      <c r="AU151" s="9"/>
      <c r="AV151" s="9"/>
      <c r="AW151" s="9"/>
      <c r="AX151" s="9"/>
      <c r="AY151" s="9"/>
    </row>
    <row r="152" spans="1:51" x14ac:dyDescent="0.3">
      <c r="A152" s="116"/>
      <c r="B152" s="116"/>
      <c r="C152" s="116"/>
      <c r="D152" s="116"/>
      <c r="E152" s="116"/>
      <c r="F152" s="116"/>
      <c r="G152" s="116"/>
      <c r="H152" s="116"/>
      <c r="I152" s="117"/>
      <c r="J152" s="118"/>
      <c r="K152" s="111"/>
      <c r="L152" s="111"/>
      <c r="M152" s="129"/>
      <c r="N152" s="114"/>
      <c r="O152" s="130"/>
      <c r="Z152" s="16"/>
      <c r="AA152" s="135"/>
      <c r="AC152" s="16"/>
      <c r="AD152" s="135"/>
      <c r="AF152" s="10"/>
      <c r="AL152" s="9"/>
      <c r="AM152" s="9"/>
      <c r="AN152" s="9"/>
      <c r="AO152" s="9"/>
      <c r="AP152" s="9"/>
      <c r="AQ152" s="9"/>
      <c r="AR152" s="9"/>
      <c r="AS152" s="9"/>
      <c r="AT152" s="9"/>
      <c r="AU152" s="9"/>
      <c r="AV152" s="9"/>
      <c r="AW152" s="9"/>
      <c r="AX152" s="9"/>
      <c r="AY152" s="9"/>
    </row>
    <row r="153" spans="1:51" x14ac:dyDescent="0.3">
      <c r="A153" s="116"/>
      <c r="B153" s="116"/>
      <c r="C153" s="116"/>
      <c r="D153" s="116"/>
      <c r="E153" s="116"/>
      <c r="F153" s="116"/>
      <c r="G153" s="116"/>
      <c r="H153" s="116"/>
      <c r="I153" s="117"/>
      <c r="J153" s="118"/>
      <c r="K153" s="128"/>
      <c r="L153" s="112"/>
      <c r="M153" s="129"/>
      <c r="N153" s="114"/>
      <c r="O153" s="32"/>
      <c r="Z153" s="16"/>
      <c r="AA153" s="127"/>
      <c r="AC153" s="16"/>
      <c r="AD153" s="127"/>
      <c r="AF153" s="10"/>
      <c r="AL153" s="9"/>
      <c r="AM153" s="9"/>
      <c r="AN153" s="9"/>
      <c r="AO153" s="9"/>
      <c r="AP153" s="9"/>
      <c r="AQ153" s="9"/>
      <c r="AR153" s="9"/>
      <c r="AS153" s="9"/>
      <c r="AT153" s="9"/>
      <c r="AU153" s="9"/>
      <c r="AV153" s="9"/>
      <c r="AW153" s="9"/>
      <c r="AX153" s="9"/>
      <c r="AY153" s="9"/>
    </row>
    <row r="154" spans="1:51" x14ac:dyDescent="0.3">
      <c r="A154" s="128"/>
      <c r="B154" s="128"/>
      <c r="C154" s="128"/>
      <c r="D154" s="128"/>
      <c r="E154" s="128"/>
      <c r="F154" s="128"/>
      <c r="G154" s="128"/>
      <c r="H154" s="128"/>
      <c r="I154" s="117"/>
      <c r="J154" s="118"/>
      <c r="K154" s="128"/>
      <c r="L154" s="112"/>
      <c r="M154" s="129"/>
      <c r="N154" s="114"/>
      <c r="O154" s="32"/>
      <c r="Z154" s="16"/>
      <c r="AA154" s="127"/>
      <c r="AC154" s="16"/>
      <c r="AD154" s="127"/>
      <c r="AF154" s="10"/>
      <c r="AL154" s="9"/>
      <c r="AM154" s="9"/>
      <c r="AN154" s="9"/>
      <c r="AO154" s="9"/>
      <c r="AP154" s="9"/>
      <c r="AQ154" s="9"/>
      <c r="AR154" s="9"/>
      <c r="AS154" s="9"/>
      <c r="AT154" s="9"/>
      <c r="AU154" s="9"/>
      <c r="AV154" s="9"/>
      <c r="AW154" s="9"/>
      <c r="AX154" s="9"/>
      <c r="AY154" s="9"/>
    </row>
    <row r="155" spans="1:51" x14ac:dyDescent="0.3">
      <c r="A155" s="128"/>
      <c r="B155" s="128"/>
      <c r="C155" s="128"/>
      <c r="D155" s="128"/>
      <c r="E155" s="128"/>
      <c r="F155" s="128"/>
      <c r="G155" s="128"/>
      <c r="H155" s="128"/>
      <c r="I155" s="117"/>
      <c r="J155" s="118"/>
      <c r="K155" s="128"/>
      <c r="L155" s="112"/>
      <c r="M155" s="129"/>
      <c r="N155" s="114"/>
      <c r="O155" s="32"/>
      <c r="Z155" s="16"/>
      <c r="AA155" s="127"/>
      <c r="AC155" s="16"/>
      <c r="AD155" s="127"/>
      <c r="AF155" s="10"/>
      <c r="AL155" s="9"/>
      <c r="AM155" s="9"/>
      <c r="AN155" s="9"/>
      <c r="AO155" s="9"/>
      <c r="AP155" s="9"/>
      <c r="AQ155" s="9"/>
      <c r="AR155" s="9"/>
      <c r="AS155" s="9"/>
      <c r="AT155" s="9"/>
      <c r="AU155" s="9"/>
      <c r="AV155" s="9"/>
      <c r="AW155" s="9"/>
      <c r="AX155" s="9"/>
      <c r="AY155" s="9"/>
    </row>
    <row r="156" spans="1:51" x14ac:dyDescent="0.3">
      <c r="A156" s="128"/>
      <c r="B156" s="128"/>
      <c r="C156" s="128"/>
      <c r="D156" s="128"/>
      <c r="E156" s="128"/>
      <c r="F156" s="128"/>
      <c r="G156" s="128"/>
      <c r="H156" s="128"/>
      <c r="I156" s="117"/>
      <c r="J156" s="118"/>
      <c r="K156" s="128"/>
      <c r="L156" s="112"/>
      <c r="M156" s="129"/>
      <c r="N156" s="114"/>
      <c r="O156" s="32"/>
      <c r="Z156" s="16"/>
      <c r="AA156" s="127"/>
      <c r="AC156" s="16"/>
      <c r="AD156" s="127"/>
      <c r="AF156" s="10"/>
      <c r="AL156" s="9"/>
      <c r="AM156" s="9"/>
      <c r="AN156" s="9"/>
      <c r="AO156" s="9"/>
      <c r="AP156" s="9"/>
      <c r="AQ156" s="9"/>
      <c r="AR156" s="9"/>
      <c r="AS156" s="9"/>
      <c r="AT156" s="9"/>
      <c r="AU156" s="9"/>
      <c r="AV156" s="9"/>
      <c r="AW156" s="9"/>
      <c r="AX156" s="9"/>
      <c r="AY156" s="9"/>
    </row>
    <row r="157" spans="1:51" x14ac:dyDescent="0.3">
      <c r="A157" s="128"/>
      <c r="B157" s="128"/>
      <c r="C157" s="128"/>
      <c r="D157" s="128"/>
      <c r="E157" s="128"/>
      <c r="F157" s="128"/>
      <c r="G157" s="128"/>
      <c r="H157" s="128"/>
      <c r="I157" s="117"/>
      <c r="J157" s="118"/>
      <c r="K157" s="128"/>
      <c r="L157" s="112"/>
      <c r="M157" s="129"/>
      <c r="N157" s="114"/>
      <c r="O157" s="32"/>
      <c r="Z157" s="16"/>
      <c r="AA157" s="127"/>
      <c r="AC157" s="16"/>
      <c r="AD157" s="127"/>
      <c r="AF157" s="10"/>
      <c r="AL157" s="9"/>
      <c r="AM157" s="9"/>
      <c r="AN157" s="9"/>
      <c r="AO157" s="9"/>
      <c r="AP157" s="9"/>
      <c r="AQ157" s="9"/>
      <c r="AR157" s="9"/>
      <c r="AS157" s="9"/>
      <c r="AT157" s="9"/>
      <c r="AU157" s="9"/>
      <c r="AV157" s="9"/>
      <c r="AW157" s="9"/>
      <c r="AX157" s="9"/>
      <c r="AY157" s="9"/>
    </row>
    <row r="158" spans="1:51" x14ac:dyDescent="0.3">
      <c r="A158" s="128"/>
      <c r="B158" s="128"/>
      <c r="C158" s="128"/>
      <c r="D158" s="128"/>
      <c r="E158" s="128"/>
      <c r="F158" s="128"/>
      <c r="G158" s="128"/>
      <c r="H158" s="128"/>
      <c r="I158" s="117"/>
      <c r="J158" s="118"/>
      <c r="K158" s="128"/>
      <c r="L158" s="112"/>
      <c r="M158" s="129"/>
      <c r="N158" s="114"/>
      <c r="O158" s="32"/>
      <c r="Z158" s="16"/>
      <c r="AA158" s="127"/>
      <c r="AC158" s="16"/>
      <c r="AD158" s="127"/>
      <c r="AF158" s="10"/>
      <c r="AL158" s="9"/>
      <c r="AM158" s="9"/>
      <c r="AN158" s="9"/>
      <c r="AO158" s="9"/>
      <c r="AP158" s="9"/>
      <c r="AQ158" s="9"/>
      <c r="AR158" s="9"/>
      <c r="AS158" s="9"/>
      <c r="AT158" s="9"/>
      <c r="AU158" s="9"/>
      <c r="AV158" s="9"/>
      <c r="AW158" s="9"/>
      <c r="AX158" s="9"/>
      <c r="AY158" s="9"/>
    </row>
    <row r="159" spans="1:51" x14ac:dyDescent="0.3">
      <c r="A159" s="128"/>
      <c r="B159" s="128"/>
      <c r="C159" s="128"/>
      <c r="D159" s="128"/>
      <c r="E159" s="128"/>
      <c r="F159" s="128"/>
      <c r="G159" s="128"/>
      <c r="H159" s="128"/>
      <c r="I159" s="117"/>
      <c r="J159" s="118"/>
      <c r="K159" s="128"/>
      <c r="L159" s="112"/>
      <c r="M159" s="129"/>
      <c r="N159" s="114"/>
      <c r="O159" s="32"/>
      <c r="Z159" s="16"/>
      <c r="AA159" s="127"/>
      <c r="AC159" s="16"/>
      <c r="AD159" s="127"/>
      <c r="AF159" s="10"/>
      <c r="AL159" s="9"/>
      <c r="AM159" s="9"/>
      <c r="AN159" s="9"/>
      <c r="AO159" s="9"/>
      <c r="AP159" s="9"/>
      <c r="AQ159" s="9"/>
      <c r="AR159" s="9"/>
      <c r="AS159" s="9"/>
      <c r="AT159" s="9"/>
      <c r="AU159" s="9"/>
      <c r="AV159" s="9"/>
      <c r="AW159" s="9"/>
      <c r="AX159" s="9"/>
      <c r="AY159" s="9"/>
    </row>
    <row r="160" spans="1:51" x14ac:dyDescent="0.3">
      <c r="A160" s="108"/>
      <c r="B160" s="108"/>
      <c r="C160" s="108"/>
      <c r="D160" s="108"/>
      <c r="E160" s="108"/>
      <c r="F160" s="108"/>
      <c r="G160" s="108"/>
      <c r="H160" s="108"/>
      <c r="I160" s="109"/>
      <c r="J160" s="110"/>
      <c r="K160" s="111"/>
      <c r="L160" s="112"/>
      <c r="M160" s="113"/>
      <c r="N160" s="114"/>
      <c r="O160" s="32"/>
      <c r="Z160" s="16"/>
      <c r="AA160" s="135"/>
      <c r="AC160" s="16"/>
      <c r="AD160" s="135"/>
      <c r="AF160" s="10"/>
      <c r="AL160" s="9"/>
      <c r="AM160" s="9"/>
      <c r="AN160" s="9"/>
      <c r="AO160" s="9"/>
      <c r="AP160" s="9"/>
      <c r="AQ160" s="9"/>
      <c r="AR160" s="9"/>
      <c r="AS160" s="9"/>
      <c r="AT160" s="9"/>
      <c r="AU160" s="9"/>
      <c r="AV160" s="9"/>
      <c r="AW160" s="9"/>
      <c r="AX160" s="9"/>
      <c r="AY160" s="9"/>
    </row>
    <row r="161" spans="1:51" x14ac:dyDescent="0.3">
      <c r="A161" s="116"/>
      <c r="B161" s="116"/>
      <c r="C161" s="116"/>
      <c r="D161" s="116"/>
      <c r="E161" s="116"/>
      <c r="F161" s="116"/>
      <c r="G161" s="116"/>
      <c r="H161" s="116"/>
      <c r="I161" s="117"/>
      <c r="J161" s="136"/>
      <c r="K161" s="111"/>
      <c r="L161" s="112"/>
      <c r="M161" s="129"/>
      <c r="N161" s="114"/>
      <c r="O161" s="130"/>
      <c r="Z161" s="16"/>
      <c r="AA161" s="135"/>
      <c r="AC161" s="16"/>
      <c r="AD161" s="135"/>
      <c r="AF161" s="10"/>
      <c r="AL161" s="9"/>
      <c r="AM161" s="9"/>
      <c r="AN161" s="9"/>
      <c r="AO161" s="9"/>
      <c r="AP161" s="9"/>
      <c r="AQ161" s="9"/>
      <c r="AR161" s="9"/>
      <c r="AS161" s="9"/>
      <c r="AT161" s="9"/>
      <c r="AU161" s="9"/>
      <c r="AV161" s="9"/>
      <c r="AW161" s="9"/>
      <c r="AX161" s="9"/>
      <c r="AY161" s="9"/>
    </row>
    <row r="162" spans="1:51" x14ac:dyDescent="0.3">
      <c r="A162" s="116"/>
      <c r="B162" s="116"/>
      <c r="C162" s="116"/>
      <c r="D162" s="116"/>
      <c r="E162" s="116"/>
      <c r="F162" s="116"/>
      <c r="G162" s="116"/>
      <c r="H162" s="116"/>
      <c r="I162" s="117"/>
      <c r="J162" s="118"/>
      <c r="K162" s="128"/>
      <c r="L162" s="136"/>
      <c r="M162" s="129"/>
      <c r="N162" s="114"/>
      <c r="O162" s="32"/>
      <c r="Z162" s="16"/>
      <c r="AA162" s="127"/>
      <c r="AC162" s="16"/>
      <c r="AD162" s="127"/>
      <c r="AF162" s="10"/>
      <c r="AL162" s="9"/>
      <c r="AM162" s="9"/>
      <c r="AN162" s="9"/>
      <c r="AO162" s="9"/>
      <c r="AP162" s="9"/>
      <c r="AQ162" s="9"/>
      <c r="AR162" s="9"/>
      <c r="AS162" s="9"/>
      <c r="AT162" s="9"/>
      <c r="AU162" s="9"/>
      <c r="AV162" s="9"/>
      <c r="AW162" s="9"/>
      <c r="AX162" s="9"/>
      <c r="AY162" s="9"/>
    </row>
    <row r="163" spans="1:51" x14ac:dyDescent="0.3">
      <c r="A163" s="116"/>
      <c r="B163" s="116"/>
      <c r="C163" s="116"/>
      <c r="D163" s="116"/>
      <c r="E163" s="116"/>
      <c r="F163" s="116"/>
      <c r="G163" s="116"/>
      <c r="H163" s="116"/>
      <c r="I163" s="117"/>
      <c r="J163" s="110"/>
      <c r="K163" s="111"/>
      <c r="L163" s="112"/>
      <c r="M163" s="113"/>
      <c r="N163" s="114"/>
      <c r="O163" s="32"/>
      <c r="Z163" s="16"/>
      <c r="AA163" s="127"/>
      <c r="AC163" s="16"/>
      <c r="AD163" s="127"/>
      <c r="AF163" s="10"/>
      <c r="AL163" s="9"/>
      <c r="AM163" s="9"/>
      <c r="AN163" s="9"/>
      <c r="AO163" s="9"/>
      <c r="AP163" s="9"/>
      <c r="AQ163" s="9"/>
      <c r="AR163" s="9"/>
      <c r="AS163" s="9"/>
      <c r="AT163" s="9"/>
      <c r="AU163" s="9"/>
      <c r="AV163" s="9"/>
      <c r="AW163" s="9"/>
      <c r="AX163" s="9"/>
      <c r="AY163" s="9"/>
    </row>
    <row r="164" spans="1:51" x14ac:dyDescent="0.3">
      <c r="A164" s="108"/>
      <c r="B164" s="108"/>
      <c r="C164" s="108"/>
      <c r="D164" s="108"/>
      <c r="E164" s="108"/>
      <c r="F164" s="108"/>
      <c r="G164" s="108"/>
      <c r="H164" s="108"/>
      <c r="I164" s="109"/>
      <c r="J164" s="137"/>
      <c r="K164" s="128"/>
      <c r="L164" s="112"/>
      <c r="M164" s="114"/>
      <c r="N164" s="114"/>
      <c r="O164" s="32"/>
      <c r="Z164" s="16"/>
      <c r="AA164" s="127"/>
      <c r="AC164" s="16"/>
      <c r="AD164" s="127"/>
      <c r="AF164" s="10"/>
      <c r="AL164" s="9"/>
      <c r="AM164" s="9"/>
      <c r="AN164" s="9"/>
      <c r="AO164" s="9"/>
      <c r="AP164" s="9"/>
      <c r="AQ164" s="9"/>
      <c r="AR164" s="9"/>
      <c r="AS164" s="9"/>
      <c r="AT164" s="9"/>
      <c r="AU164" s="9"/>
      <c r="AV164" s="9"/>
      <c r="AW164" s="9"/>
      <c r="AX164" s="9"/>
      <c r="AY164" s="9"/>
    </row>
    <row r="165" spans="1:51" x14ac:dyDescent="0.3">
      <c r="A165" s="108"/>
      <c r="B165" s="108"/>
      <c r="C165" s="108"/>
      <c r="D165" s="108"/>
      <c r="E165" s="108"/>
      <c r="F165" s="108"/>
      <c r="G165" s="108"/>
      <c r="H165" s="108"/>
      <c r="I165" s="109"/>
      <c r="J165" s="137"/>
      <c r="K165" s="128"/>
      <c r="L165" s="112"/>
      <c r="M165" s="113"/>
      <c r="N165" s="114"/>
      <c r="O165" s="32"/>
      <c r="Z165" s="16"/>
      <c r="AA165" s="127"/>
      <c r="AC165" s="16"/>
      <c r="AD165" s="127"/>
      <c r="AF165" s="10"/>
      <c r="AL165" s="9"/>
      <c r="AM165" s="9"/>
      <c r="AN165" s="9"/>
      <c r="AO165" s="9"/>
      <c r="AP165" s="9"/>
      <c r="AQ165" s="9"/>
      <c r="AR165" s="9"/>
      <c r="AS165" s="9"/>
      <c r="AT165" s="9"/>
      <c r="AU165" s="9"/>
      <c r="AV165" s="9"/>
      <c r="AW165" s="9"/>
      <c r="AX165" s="9"/>
      <c r="AY165" s="9"/>
    </row>
    <row r="166" spans="1:51" x14ac:dyDescent="0.3">
      <c r="A166" s="108"/>
      <c r="B166" s="108"/>
      <c r="C166" s="108"/>
      <c r="D166" s="108"/>
      <c r="E166" s="108"/>
      <c r="F166" s="108"/>
      <c r="G166" s="108"/>
      <c r="H166" s="108"/>
      <c r="I166" s="109"/>
      <c r="J166" s="137"/>
      <c r="K166" s="128"/>
      <c r="L166" s="112"/>
      <c r="M166" s="114"/>
      <c r="N166" s="114"/>
      <c r="O166" s="32"/>
      <c r="Z166" s="16"/>
      <c r="AA166" s="127"/>
      <c r="AC166" s="16"/>
      <c r="AD166" s="127"/>
      <c r="AF166" s="10"/>
      <c r="AL166" s="9"/>
      <c r="AM166" s="9"/>
      <c r="AN166" s="9"/>
      <c r="AO166" s="9"/>
      <c r="AP166" s="9"/>
      <c r="AQ166" s="9"/>
      <c r="AR166" s="9"/>
      <c r="AS166" s="9"/>
      <c r="AT166" s="9"/>
      <c r="AU166" s="9"/>
      <c r="AV166" s="9"/>
      <c r="AW166" s="9"/>
      <c r="AX166" s="9"/>
      <c r="AY166" s="9"/>
    </row>
    <row r="167" spans="1:51" x14ac:dyDescent="0.3">
      <c r="A167" s="108"/>
      <c r="B167" s="108"/>
      <c r="C167" s="108"/>
      <c r="D167" s="108"/>
      <c r="E167" s="108"/>
      <c r="F167" s="108"/>
      <c r="G167" s="108"/>
      <c r="H167" s="108"/>
      <c r="I167" s="109"/>
      <c r="J167" s="137"/>
      <c r="K167" s="128"/>
      <c r="L167" s="112"/>
      <c r="M167" s="114"/>
      <c r="N167" s="114"/>
      <c r="O167" s="32"/>
      <c r="Z167" s="16"/>
      <c r="AA167" s="127"/>
      <c r="AC167" s="16"/>
      <c r="AD167" s="127"/>
      <c r="AF167" s="10"/>
      <c r="AL167" s="9"/>
      <c r="AM167" s="9"/>
      <c r="AN167" s="9"/>
      <c r="AO167" s="9"/>
      <c r="AP167" s="9"/>
      <c r="AQ167" s="9"/>
      <c r="AR167" s="9"/>
      <c r="AS167" s="9"/>
      <c r="AT167" s="9"/>
      <c r="AU167" s="9"/>
      <c r="AV167" s="9"/>
      <c r="AW167" s="9"/>
      <c r="AX167" s="9"/>
      <c r="AY167" s="9"/>
    </row>
    <row r="168" spans="1:51" x14ac:dyDescent="0.3">
      <c r="A168" s="108"/>
      <c r="B168" s="108"/>
      <c r="C168" s="108"/>
      <c r="D168" s="108"/>
      <c r="E168" s="108"/>
      <c r="F168" s="108"/>
      <c r="G168" s="108"/>
      <c r="H168" s="108"/>
      <c r="I168" s="109"/>
      <c r="J168" s="118"/>
      <c r="K168" s="128"/>
      <c r="L168" s="112"/>
      <c r="M168" s="114"/>
      <c r="N168" s="114"/>
      <c r="O168" s="32"/>
      <c r="Z168" s="16"/>
      <c r="AA168" s="127"/>
      <c r="AC168" s="16"/>
      <c r="AD168" s="127"/>
      <c r="AF168" s="10"/>
      <c r="AL168" s="9"/>
      <c r="AM168" s="9"/>
      <c r="AN168" s="9"/>
      <c r="AO168" s="9"/>
      <c r="AP168" s="9"/>
      <c r="AQ168" s="9"/>
      <c r="AR168" s="9"/>
      <c r="AS168" s="9"/>
      <c r="AT168" s="9"/>
      <c r="AU168" s="9"/>
      <c r="AV168" s="9"/>
      <c r="AW168" s="9"/>
      <c r="AX168" s="9"/>
      <c r="AY168" s="9"/>
    </row>
    <row r="169" spans="1:51" x14ac:dyDescent="0.3">
      <c r="A169" s="108"/>
      <c r="B169" s="108"/>
      <c r="C169" s="108"/>
      <c r="D169" s="108"/>
      <c r="E169" s="108"/>
      <c r="F169" s="108"/>
      <c r="G169" s="108"/>
      <c r="H169" s="108"/>
      <c r="I169" s="109"/>
      <c r="J169" s="118"/>
      <c r="K169" s="128"/>
      <c r="L169" s="112"/>
      <c r="M169" s="114"/>
      <c r="N169" s="114"/>
      <c r="O169" s="32"/>
      <c r="Z169" s="16"/>
      <c r="AA169" s="127"/>
      <c r="AC169" s="16"/>
      <c r="AD169" s="127"/>
      <c r="AF169" s="10"/>
      <c r="AL169" s="9"/>
      <c r="AM169" s="9"/>
      <c r="AN169" s="9"/>
      <c r="AO169" s="9"/>
      <c r="AP169" s="9"/>
      <c r="AQ169" s="9"/>
      <c r="AR169" s="9"/>
      <c r="AS169" s="9"/>
      <c r="AT169" s="9"/>
      <c r="AU169" s="9"/>
      <c r="AV169" s="9"/>
      <c r="AW169" s="9"/>
      <c r="AX169" s="9"/>
      <c r="AY169" s="9"/>
    </row>
    <row r="170" spans="1:51" x14ac:dyDescent="0.3">
      <c r="A170" s="108"/>
      <c r="B170" s="108"/>
      <c r="C170" s="108"/>
      <c r="D170" s="108"/>
      <c r="E170" s="108"/>
      <c r="F170" s="108"/>
      <c r="G170" s="108"/>
      <c r="H170" s="108"/>
      <c r="I170" s="109"/>
      <c r="J170" s="110"/>
      <c r="K170" s="111"/>
      <c r="L170" s="112"/>
      <c r="M170" s="113"/>
      <c r="N170" s="114"/>
      <c r="O170" s="32"/>
      <c r="Z170" s="16"/>
      <c r="AA170" s="127"/>
      <c r="AC170" s="16"/>
      <c r="AD170" s="127"/>
      <c r="AF170" s="10"/>
      <c r="AL170" s="9"/>
      <c r="AM170" s="9"/>
      <c r="AN170" s="9"/>
      <c r="AO170" s="9"/>
      <c r="AP170" s="9"/>
      <c r="AQ170" s="9"/>
      <c r="AR170" s="9"/>
      <c r="AS170" s="9"/>
      <c r="AT170" s="9"/>
      <c r="AU170" s="9"/>
      <c r="AV170" s="9"/>
      <c r="AW170" s="9"/>
      <c r="AX170" s="9"/>
      <c r="AY170" s="9"/>
    </row>
    <row r="171" spans="1:51" x14ac:dyDescent="0.3">
      <c r="A171" s="116"/>
      <c r="B171" s="116"/>
      <c r="C171" s="116"/>
      <c r="D171" s="116"/>
      <c r="E171" s="116"/>
      <c r="F171" s="116"/>
      <c r="G171" s="116"/>
      <c r="H171" s="116"/>
      <c r="I171" s="117"/>
      <c r="J171" s="137"/>
      <c r="K171" s="128"/>
      <c r="L171" s="138"/>
      <c r="M171" s="114"/>
      <c r="N171" s="114"/>
      <c r="O171" s="32"/>
      <c r="Z171" s="16"/>
      <c r="AA171" s="127"/>
      <c r="AC171" s="16"/>
      <c r="AD171" s="127"/>
      <c r="AF171" s="10"/>
      <c r="AL171" s="9"/>
      <c r="AM171" s="9"/>
      <c r="AN171" s="9"/>
      <c r="AO171" s="9"/>
      <c r="AP171" s="9"/>
      <c r="AQ171" s="9"/>
      <c r="AR171" s="9"/>
      <c r="AS171" s="9"/>
      <c r="AT171" s="9"/>
      <c r="AU171" s="9"/>
      <c r="AV171" s="9"/>
      <c r="AW171" s="9"/>
      <c r="AX171" s="9"/>
      <c r="AY171" s="9"/>
    </row>
    <row r="172" spans="1:51" x14ac:dyDescent="0.3">
      <c r="A172" s="116"/>
      <c r="B172" s="116"/>
      <c r="C172" s="116"/>
      <c r="D172" s="116"/>
      <c r="E172" s="116"/>
      <c r="F172" s="116"/>
      <c r="G172" s="116"/>
      <c r="H172" s="116"/>
      <c r="I172" s="117"/>
      <c r="J172" s="137"/>
      <c r="K172" s="128"/>
      <c r="L172" s="138"/>
      <c r="M172" s="114"/>
      <c r="N172" s="114"/>
      <c r="O172" s="32"/>
      <c r="Z172" s="16"/>
      <c r="AA172" s="127"/>
      <c r="AC172" s="16"/>
      <c r="AD172" s="127"/>
      <c r="AF172" s="10"/>
      <c r="AL172" s="9"/>
      <c r="AM172" s="9"/>
      <c r="AN172" s="9"/>
      <c r="AO172" s="9"/>
      <c r="AP172" s="9"/>
      <c r="AQ172" s="9"/>
      <c r="AR172" s="9"/>
      <c r="AS172" s="9"/>
      <c r="AT172" s="9"/>
      <c r="AU172" s="9"/>
      <c r="AV172" s="9"/>
      <c r="AW172" s="9"/>
      <c r="AX172" s="9"/>
      <c r="AY172" s="9"/>
    </row>
    <row r="173" spans="1:51" x14ac:dyDescent="0.3">
      <c r="A173" s="116"/>
      <c r="B173" s="116"/>
      <c r="C173" s="116"/>
      <c r="D173" s="116"/>
      <c r="E173" s="116"/>
      <c r="F173" s="116"/>
      <c r="G173" s="116"/>
      <c r="H173" s="116"/>
      <c r="I173" s="117"/>
      <c r="J173" s="137"/>
      <c r="K173" s="128"/>
      <c r="L173" s="138"/>
      <c r="M173" s="114"/>
      <c r="N173" s="114"/>
      <c r="O173" s="32"/>
      <c r="Z173" s="16"/>
      <c r="AA173" s="127"/>
      <c r="AC173" s="16"/>
      <c r="AD173" s="127"/>
      <c r="AF173" s="10"/>
      <c r="AL173" s="9"/>
      <c r="AM173" s="9"/>
      <c r="AN173" s="9"/>
      <c r="AO173" s="9"/>
      <c r="AP173" s="9"/>
      <c r="AQ173" s="9"/>
      <c r="AR173" s="9"/>
      <c r="AS173" s="9"/>
      <c r="AT173" s="9"/>
      <c r="AU173" s="9"/>
      <c r="AV173" s="9"/>
      <c r="AW173" s="9"/>
      <c r="AX173" s="9"/>
      <c r="AY173" s="9"/>
    </row>
    <row r="174" spans="1:51" x14ac:dyDescent="0.3">
      <c r="A174" s="116"/>
      <c r="B174" s="116"/>
      <c r="C174" s="116"/>
      <c r="D174" s="116"/>
      <c r="E174" s="116"/>
      <c r="F174" s="116"/>
      <c r="G174" s="116"/>
      <c r="H174" s="116"/>
      <c r="I174" s="117"/>
      <c r="J174" s="137"/>
      <c r="K174" s="128"/>
      <c r="L174" s="138"/>
      <c r="M174" s="114"/>
      <c r="N174" s="114"/>
      <c r="O174" s="32"/>
      <c r="Z174" s="16"/>
      <c r="AA174" s="127"/>
      <c r="AC174" s="16"/>
      <c r="AD174" s="127"/>
      <c r="AF174" s="10"/>
      <c r="AL174" s="9"/>
      <c r="AM174" s="9"/>
      <c r="AN174" s="9"/>
      <c r="AO174" s="9"/>
      <c r="AP174" s="9"/>
      <c r="AQ174" s="9"/>
      <c r="AR174" s="9"/>
      <c r="AS174" s="9"/>
      <c r="AT174" s="9"/>
      <c r="AU174" s="9"/>
      <c r="AV174" s="9"/>
      <c r="AW174" s="9"/>
      <c r="AX174" s="9"/>
      <c r="AY174" s="9"/>
    </row>
    <row r="175" spans="1:51" x14ac:dyDescent="0.3">
      <c r="A175" s="139"/>
      <c r="B175" s="139"/>
      <c r="C175" s="139"/>
      <c r="D175" s="139"/>
      <c r="E175" s="139"/>
      <c r="F175" s="139"/>
      <c r="G175" s="139"/>
      <c r="H175" s="139"/>
      <c r="I175" s="109"/>
      <c r="J175" s="110"/>
      <c r="K175" s="111"/>
      <c r="L175" s="112"/>
      <c r="M175" s="113"/>
      <c r="N175" s="114"/>
      <c r="O175" s="32"/>
      <c r="Z175" s="16"/>
      <c r="AA175" s="127"/>
      <c r="AC175" s="16"/>
      <c r="AD175" s="127"/>
      <c r="AF175" s="10"/>
      <c r="AL175" s="9"/>
      <c r="AM175" s="9"/>
      <c r="AN175" s="9"/>
      <c r="AO175" s="9"/>
      <c r="AP175" s="9"/>
      <c r="AQ175" s="9"/>
      <c r="AR175" s="9"/>
      <c r="AS175" s="9"/>
      <c r="AT175" s="9"/>
      <c r="AU175" s="9"/>
      <c r="AV175" s="9"/>
      <c r="AW175" s="9"/>
      <c r="AX175" s="9"/>
      <c r="AY175" s="9"/>
    </row>
    <row r="176" spans="1:51" x14ac:dyDescent="0.3">
      <c r="A176" s="140"/>
      <c r="B176" s="140"/>
      <c r="C176" s="140"/>
      <c r="D176" s="140"/>
      <c r="E176" s="140"/>
      <c r="F176" s="140"/>
      <c r="G176" s="140"/>
      <c r="H176" s="140"/>
      <c r="I176" s="141"/>
      <c r="J176" s="137"/>
      <c r="K176" s="140"/>
      <c r="L176" s="142"/>
      <c r="M176" s="114"/>
      <c r="N176" s="114"/>
      <c r="O176" s="32"/>
      <c r="Z176" s="16"/>
      <c r="AA176" s="127"/>
      <c r="AC176" s="16"/>
      <c r="AD176" s="127"/>
      <c r="AF176" s="10"/>
      <c r="AL176" s="9"/>
      <c r="AM176" s="9"/>
      <c r="AN176" s="9"/>
      <c r="AO176" s="9"/>
      <c r="AP176" s="9"/>
      <c r="AQ176" s="9"/>
      <c r="AR176" s="9"/>
      <c r="AS176" s="9"/>
      <c r="AT176" s="9"/>
      <c r="AU176" s="9"/>
      <c r="AV176" s="9"/>
      <c r="AW176" s="9"/>
      <c r="AX176" s="9"/>
      <c r="AY176" s="9"/>
    </row>
    <row r="177" spans="1:51" x14ac:dyDescent="0.3">
      <c r="A177" s="140"/>
      <c r="B177" s="140"/>
      <c r="C177" s="140"/>
      <c r="D177" s="140"/>
      <c r="E177" s="140"/>
      <c r="F177" s="140"/>
      <c r="G177" s="140"/>
      <c r="H177" s="140"/>
      <c r="I177" s="141"/>
      <c r="J177" s="137"/>
      <c r="K177" s="140"/>
      <c r="L177" s="142"/>
      <c r="M177" s="114"/>
      <c r="N177" s="114"/>
      <c r="O177" s="32"/>
      <c r="Z177" s="16"/>
      <c r="AA177" s="127"/>
      <c r="AC177" s="16"/>
      <c r="AD177" s="127"/>
      <c r="AF177" s="10"/>
      <c r="AL177" s="9"/>
      <c r="AM177" s="9"/>
      <c r="AN177" s="9"/>
      <c r="AO177" s="9"/>
      <c r="AP177" s="9"/>
      <c r="AQ177" s="9"/>
      <c r="AR177" s="9"/>
      <c r="AS177" s="9"/>
      <c r="AT177" s="9"/>
      <c r="AU177" s="9"/>
      <c r="AV177" s="9"/>
      <c r="AW177" s="9"/>
      <c r="AX177" s="9"/>
      <c r="AY177" s="9"/>
    </row>
    <row r="178" spans="1:51" x14ac:dyDescent="0.3">
      <c r="A178" s="140"/>
      <c r="B178" s="140"/>
      <c r="C178" s="140"/>
      <c r="D178" s="140"/>
      <c r="E178" s="140"/>
      <c r="F178" s="140"/>
      <c r="G178" s="140"/>
      <c r="H178" s="140"/>
      <c r="I178" s="141"/>
      <c r="J178" s="137"/>
      <c r="K178" s="140"/>
      <c r="L178" s="142"/>
      <c r="M178" s="114"/>
      <c r="N178" s="114"/>
      <c r="O178" s="32"/>
      <c r="Z178" s="16"/>
      <c r="AA178" s="127"/>
      <c r="AC178" s="16"/>
      <c r="AD178" s="127"/>
      <c r="AF178" s="10"/>
      <c r="AL178" s="9"/>
      <c r="AM178" s="9"/>
      <c r="AN178" s="9"/>
      <c r="AO178" s="9"/>
      <c r="AP178" s="9"/>
      <c r="AQ178" s="9"/>
      <c r="AR178" s="9"/>
      <c r="AS178" s="9"/>
      <c r="AT178" s="9"/>
      <c r="AU178" s="9"/>
      <c r="AV178" s="9"/>
      <c r="AW178" s="9"/>
      <c r="AX178" s="9"/>
      <c r="AY178" s="9"/>
    </row>
    <row r="179" spans="1:51" x14ac:dyDescent="0.3">
      <c r="A179" s="140"/>
      <c r="B179" s="140"/>
      <c r="C179" s="140"/>
      <c r="D179" s="140"/>
      <c r="E179" s="140"/>
      <c r="F179" s="140"/>
      <c r="G179" s="140"/>
      <c r="H179" s="140"/>
      <c r="I179" s="141"/>
      <c r="J179" s="137"/>
      <c r="K179" s="140"/>
      <c r="L179" s="142"/>
      <c r="M179" s="114"/>
      <c r="N179" s="114"/>
      <c r="O179" s="32"/>
      <c r="Z179" s="16"/>
      <c r="AA179" s="127"/>
      <c r="AC179" s="16"/>
      <c r="AD179" s="127"/>
      <c r="AF179" s="10"/>
      <c r="AL179" s="9"/>
      <c r="AM179" s="9"/>
      <c r="AN179" s="9"/>
      <c r="AO179" s="9"/>
      <c r="AP179" s="9"/>
      <c r="AQ179" s="9"/>
      <c r="AR179" s="9"/>
      <c r="AS179" s="9"/>
      <c r="AT179" s="9"/>
      <c r="AU179" s="9"/>
      <c r="AV179" s="9"/>
      <c r="AW179" s="9"/>
      <c r="AX179" s="9"/>
      <c r="AY179" s="9"/>
    </row>
    <row r="180" spans="1:51" x14ac:dyDescent="0.3">
      <c r="A180" s="140"/>
      <c r="B180" s="140"/>
      <c r="C180" s="140"/>
      <c r="D180" s="140"/>
      <c r="E180" s="140"/>
      <c r="F180" s="140"/>
      <c r="G180" s="140"/>
      <c r="H180" s="140"/>
      <c r="I180" s="141"/>
      <c r="J180" s="137"/>
      <c r="K180" s="140"/>
      <c r="L180" s="142"/>
      <c r="M180" s="114"/>
      <c r="N180" s="114"/>
      <c r="O180" s="32"/>
      <c r="Z180" s="16"/>
      <c r="AA180" s="127"/>
      <c r="AC180" s="16"/>
      <c r="AD180" s="127"/>
      <c r="AF180" s="10"/>
      <c r="AL180" s="9"/>
      <c r="AM180" s="9"/>
      <c r="AN180" s="9"/>
      <c r="AO180" s="9"/>
      <c r="AP180" s="9"/>
      <c r="AQ180" s="9"/>
      <c r="AR180" s="9"/>
      <c r="AS180" s="9"/>
      <c r="AT180" s="9"/>
      <c r="AU180" s="9"/>
      <c r="AV180" s="9"/>
      <c r="AW180" s="9"/>
      <c r="AX180" s="9"/>
      <c r="AY180" s="9"/>
    </row>
    <row r="181" spans="1:51" x14ac:dyDescent="0.3">
      <c r="A181" s="128"/>
      <c r="B181" s="128"/>
      <c r="C181" s="128"/>
      <c r="D181" s="128"/>
      <c r="E181" s="128"/>
      <c r="F181" s="128"/>
      <c r="G181" s="128"/>
      <c r="H181" s="128"/>
      <c r="I181" s="117"/>
      <c r="J181" s="840"/>
      <c r="K181" s="840"/>
      <c r="L181" s="840"/>
      <c r="M181" s="114"/>
      <c r="N181" s="114"/>
      <c r="O181" s="32"/>
      <c r="Z181" s="107"/>
      <c r="AA181" s="127"/>
      <c r="AC181" s="107"/>
      <c r="AD181" s="127"/>
      <c r="AF181" s="10"/>
      <c r="AL181" s="9"/>
      <c r="AM181" s="9"/>
      <c r="AN181" s="9"/>
      <c r="AO181" s="9"/>
      <c r="AP181" s="9"/>
      <c r="AQ181" s="9"/>
      <c r="AR181" s="9"/>
      <c r="AS181" s="9"/>
      <c r="AT181" s="9"/>
      <c r="AU181" s="9"/>
      <c r="AV181" s="9"/>
      <c r="AW181" s="9"/>
      <c r="AX181" s="9"/>
      <c r="AY181" s="9"/>
    </row>
    <row r="182" spans="1:51" x14ac:dyDescent="0.3">
      <c r="A182" s="140"/>
      <c r="B182" s="140"/>
      <c r="C182" s="140"/>
      <c r="D182" s="140"/>
      <c r="E182" s="140"/>
      <c r="F182" s="140"/>
      <c r="G182" s="140"/>
      <c r="H182" s="140"/>
      <c r="I182" s="141"/>
      <c r="J182" s="841"/>
      <c r="K182" s="841"/>
      <c r="L182" s="841"/>
      <c r="M182" s="114"/>
      <c r="N182" s="114"/>
      <c r="O182" s="32"/>
      <c r="Z182" s="107"/>
      <c r="AA182" s="127"/>
      <c r="AC182" s="107"/>
      <c r="AD182" s="127"/>
      <c r="AL182" s="9"/>
      <c r="AM182" s="9"/>
      <c r="AN182" s="9"/>
      <c r="AO182" s="9"/>
      <c r="AP182" s="9"/>
      <c r="AQ182" s="9"/>
      <c r="AR182" s="9"/>
      <c r="AS182" s="9"/>
      <c r="AT182" s="9"/>
      <c r="AU182" s="9"/>
      <c r="AV182" s="9"/>
      <c r="AW182" s="9"/>
      <c r="AX182" s="9"/>
      <c r="AY182" s="9"/>
    </row>
    <row r="183" spans="1:51" x14ac:dyDescent="0.3">
      <c r="A183" s="140"/>
      <c r="B183" s="140"/>
      <c r="C183" s="140"/>
      <c r="D183" s="140"/>
      <c r="E183" s="140"/>
      <c r="F183" s="140"/>
      <c r="G183" s="140"/>
      <c r="H183" s="140"/>
      <c r="I183" s="141"/>
      <c r="J183" s="842"/>
      <c r="K183" s="842"/>
      <c r="L183" s="842"/>
      <c r="M183" s="114"/>
      <c r="N183" s="114"/>
      <c r="O183" s="32"/>
      <c r="Z183" s="107"/>
      <c r="AA183" s="127"/>
      <c r="AC183" s="107"/>
      <c r="AD183" s="127"/>
      <c r="AF183" s="75"/>
      <c r="AL183" s="9"/>
      <c r="AM183" s="9"/>
      <c r="AN183" s="9"/>
      <c r="AO183" s="9"/>
      <c r="AP183" s="9"/>
      <c r="AQ183" s="9"/>
      <c r="AR183" s="9"/>
      <c r="AS183" s="9"/>
      <c r="AT183" s="9"/>
      <c r="AU183" s="9"/>
      <c r="AV183" s="9"/>
      <c r="AW183" s="9"/>
      <c r="AX183" s="9"/>
      <c r="AY183" s="9"/>
    </row>
    <row r="184" spans="1:51" x14ac:dyDescent="0.3">
      <c r="A184" s="84"/>
      <c r="B184" s="84"/>
      <c r="C184" s="84"/>
      <c r="D184" s="84"/>
      <c r="E184" s="84"/>
      <c r="F184" s="84"/>
      <c r="G184" s="84"/>
      <c r="H184" s="84"/>
      <c r="I184" s="85"/>
      <c r="J184" s="56"/>
      <c r="K184" s="84"/>
      <c r="L184" s="84"/>
      <c r="M184" s="56"/>
      <c r="N184" s="56"/>
      <c r="O184" s="32"/>
      <c r="AL184" s="9"/>
      <c r="AM184" s="9"/>
      <c r="AN184" s="9"/>
      <c r="AO184" s="9"/>
      <c r="AP184" s="9"/>
      <c r="AQ184" s="9"/>
      <c r="AR184" s="9"/>
      <c r="AS184" s="9"/>
      <c r="AT184" s="9"/>
      <c r="AU184" s="9"/>
      <c r="AV184" s="9"/>
      <c r="AW184" s="9"/>
      <c r="AX184" s="9"/>
      <c r="AY184" s="9"/>
    </row>
    <row r="185" spans="1:51" x14ac:dyDescent="0.3">
      <c r="A185" s="84"/>
      <c r="B185" s="84"/>
      <c r="C185" s="84"/>
      <c r="D185" s="84"/>
      <c r="E185" s="84"/>
      <c r="F185" s="84"/>
      <c r="G185" s="84"/>
      <c r="H185" s="84"/>
      <c r="I185" s="85"/>
      <c r="J185" s="56"/>
      <c r="K185" s="84"/>
      <c r="L185" s="84"/>
      <c r="M185" s="56"/>
      <c r="N185" s="56"/>
      <c r="O185" s="32"/>
      <c r="AL185" s="9"/>
      <c r="AM185" s="9"/>
      <c r="AN185" s="9"/>
      <c r="AO185" s="9"/>
      <c r="AP185" s="9"/>
      <c r="AQ185" s="9"/>
      <c r="AR185" s="9"/>
      <c r="AS185" s="9"/>
      <c r="AT185" s="9"/>
      <c r="AU185" s="9"/>
      <c r="AV185" s="9"/>
      <c r="AW185" s="9"/>
      <c r="AX185" s="9"/>
      <c r="AY185" s="9"/>
    </row>
    <row r="186" spans="1:51" x14ac:dyDescent="0.3">
      <c r="A186" s="84"/>
      <c r="B186" s="84"/>
      <c r="C186" s="84"/>
      <c r="D186" s="84"/>
      <c r="E186" s="84"/>
      <c r="F186" s="84"/>
      <c r="G186" s="84"/>
      <c r="H186" s="84"/>
      <c r="I186" s="85"/>
      <c r="J186" s="56"/>
      <c r="K186" s="84"/>
      <c r="L186" s="84"/>
      <c r="M186" s="56"/>
      <c r="N186" s="56"/>
      <c r="O186" s="32"/>
      <c r="AL186" s="9"/>
      <c r="AM186" s="9"/>
      <c r="AN186" s="9"/>
      <c r="AO186" s="9"/>
      <c r="AP186" s="9"/>
      <c r="AQ186" s="9"/>
      <c r="AR186" s="9"/>
      <c r="AS186" s="9"/>
      <c r="AT186" s="9"/>
      <c r="AU186" s="9"/>
      <c r="AV186" s="9"/>
      <c r="AW186" s="9"/>
      <c r="AX186" s="9"/>
      <c r="AY186" s="9"/>
    </row>
    <row r="187" spans="1:51" x14ac:dyDescent="0.3">
      <c r="A187" s="84"/>
      <c r="B187" s="84"/>
      <c r="C187" s="84"/>
      <c r="D187" s="84"/>
      <c r="E187" s="84"/>
      <c r="F187" s="84"/>
      <c r="G187" s="84"/>
      <c r="H187" s="84"/>
      <c r="I187" s="85"/>
      <c r="J187" s="56"/>
      <c r="K187" s="84"/>
      <c r="L187" s="84"/>
      <c r="M187" s="56"/>
      <c r="N187" s="56"/>
      <c r="O187" s="32"/>
      <c r="AL187" s="9"/>
      <c r="AM187" s="9"/>
      <c r="AN187" s="9"/>
      <c r="AO187" s="9"/>
      <c r="AP187" s="9"/>
      <c r="AQ187" s="9"/>
      <c r="AR187" s="9"/>
      <c r="AS187" s="9"/>
      <c r="AT187" s="9"/>
      <c r="AU187" s="9"/>
      <c r="AV187" s="9"/>
      <c r="AW187" s="9"/>
      <c r="AX187" s="9"/>
      <c r="AY187" s="9"/>
    </row>
    <row r="188" spans="1:51" x14ac:dyDescent="0.3">
      <c r="A188" s="84"/>
      <c r="B188" s="84"/>
      <c r="C188" s="84"/>
      <c r="D188" s="84"/>
      <c r="E188" s="84"/>
      <c r="F188" s="84"/>
      <c r="G188" s="84"/>
      <c r="H188" s="84"/>
      <c r="I188" s="85"/>
      <c r="J188" s="56"/>
      <c r="K188" s="84"/>
      <c r="L188" s="84"/>
      <c r="M188" s="56"/>
      <c r="N188" s="56"/>
      <c r="O188" s="32"/>
      <c r="AL188" s="9"/>
      <c r="AM188" s="9"/>
      <c r="AN188" s="9"/>
      <c r="AO188" s="9"/>
      <c r="AP188" s="9"/>
      <c r="AQ188" s="9"/>
      <c r="AR188" s="9"/>
      <c r="AS188" s="9"/>
      <c r="AT188" s="9"/>
      <c r="AU188" s="9"/>
      <c r="AV188" s="9"/>
      <c r="AW188" s="9"/>
      <c r="AX188" s="9"/>
      <c r="AY188" s="9"/>
    </row>
    <row r="189" spans="1:51" x14ac:dyDescent="0.3">
      <c r="A189" s="84"/>
      <c r="B189" s="84"/>
      <c r="C189" s="84"/>
      <c r="D189" s="84"/>
      <c r="E189" s="84"/>
      <c r="F189" s="84"/>
      <c r="G189" s="84"/>
      <c r="H189" s="84"/>
      <c r="I189" s="85"/>
      <c r="J189" s="56"/>
      <c r="K189" s="84"/>
      <c r="L189" s="84"/>
      <c r="M189" s="56"/>
      <c r="N189" s="56"/>
      <c r="O189" s="32"/>
      <c r="AL189" s="9"/>
      <c r="AM189" s="9"/>
      <c r="AN189" s="9"/>
      <c r="AO189" s="9"/>
      <c r="AP189" s="9"/>
      <c r="AQ189" s="9"/>
      <c r="AR189" s="9"/>
      <c r="AS189" s="9"/>
      <c r="AT189" s="9"/>
      <c r="AU189" s="9"/>
      <c r="AV189" s="9"/>
      <c r="AW189" s="9"/>
      <c r="AX189" s="9"/>
      <c r="AY189" s="9"/>
    </row>
    <row r="190" spans="1:51" x14ac:dyDescent="0.3">
      <c r="A190" s="84"/>
      <c r="B190" s="84"/>
      <c r="C190" s="84"/>
      <c r="D190" s="84"/>
      <c r="E190" s="84"/>
      <c r="F190" s="84"/>
      <c r="G190" s="84"/>
      <c r="H190" s="84"/>
      <c r="I190" s="85"/>
      <c r="J190" s="56"/>
      <c r="K190" s="84"/>
      <c r="L190" s="84"/>
      <c r="M190" s="56"/>
      <c r="N190" s="56"/>
      <c r="O190" s="32"/>
      <c r="AL190" s="9"/>
      <c r="AM190" s="9"/>
      <c r="AN190" s="9"/>
      <c r="AO190" s="9"/>
      <c r="AP190" s="9"/>
      <c r="AQ190" s="9"/>
      <c r="AR190" s="9"/>
      <c r="AS190" s="9"/>
      <c r="AT190" s="9"/>
      <c r="AU190" s="9"/>
      <c r="AV190" s="9"/>
      <c r="AW190" s="9"/>
      <c r="AX190" s="9"/>
      <c r="AY190" s="9"/>
    </row>
    <row r="191" spans="1:51" x14ac:dyDescent="0.3">
      <c r="A191" s="84"/>
      <c r="B191" s="84"/>
      <c r="C191" s="84"/>
      <c r="D191" s="84"/>
      <c r="E191" s="84"/>
      <c r="F191" s="84"/>
      <c r="G191" s="84"/>
      <c r="H191" s="84"/>
      <c r="I191" s="85"/>
      <c r="J191" s="56"/>
      <c r="K191" s="84"/>
      <c r="L191" s="84"/>
      <c r="M191" s="56"/>
      <c r="N191" s="56"/>
      <c r="O191" s="32"/>
      <c r="AL191" s="9"/>
      <c r="AM191" s="9"/>
      <c r="AN191" s="9"/>
      <c r="AO191" s="9"/>
      <c r="AP191" s="9"/>
      <c r="AQ191" s="9"/>
      <c r="AR191" s="9"/>
      <c r="AS191" s="9"/>
      <c r="AT191" s="9"/>
      <c r="AU191" s="9"/>
      <c r="AV191" s="9"/>
      <c r="AW191" s="9"/>
      <c r="AX191" s="9"/>
      <c r="AY191" s="9"/>
    </row>
  </sheetData>
  <sheetProtection algorithmName="SHA-512" hashValue="y0fCtuGoYiUC8J8mZUckVDnHR5DMtuaxYAKiqimxef1RxlPe5FH7S5L6Jr/707sd6yT8pI02096BDuie9lItcw==" saltValue="t/xmFDTwSfobiligC8ghvg==" spinCount="100000" sheet="1" formatColumns="0" formatRows="0" selectLockedCells="1"/>
  <customSheetViews>
    <customSheetView guid="{03FF083C-583E-419B-931B-109B3C9F6C32}" scale="70" fitToPage="1" printArea="1" hiddenRows="1" hiddenColumns="1" view="pageBreakPreview" topLeftCell="A85">
      <selection activeCell="M19" sqref="M19"/>
      <pageMargins left="0.25" right="0.25" top="0.75" bottom="0.75" header="0.3" footer="0.3"/>
      <printOptions horizontalCentered="1"/>
      <pageSetup paperSize="9" scale="52" fitToHeight="0" orientation="landscape" r:id="rId1"/>
      <headerFooter alignWithMargins="0">
        <oddFooter>&amp;R&amp;"Book Antiqua,Bold"&amp;10Schedule-1/ Page &amp;P of &amp;N</oddFooter>
      </headerFooter>
    </customSheetView>
    <customSheetView guid="{C6A7FFED-91EB-41DF-A944-2BFB2D792481}" scale="85" fitToPage="1" printArea="1" showAutoFilter="1" hiddenColumns="1" view="pageBreakPreview" topLeftCell="G19">
      <selection activeCell="G19" sqref="G19"/>
      <pageMargins left="0.25" right="0.25" top="0.75" bottom="0.75" header="0.3" footer="0.3"/>
      <printOptions horizontalCentered="1"/>
      <pageSetup paperSize="9" scale="54" fitToHeight="0" orientation="landscape" r:id="rId2"/>
      <headerFooter alignWithMargins="0">
        <oddFooter>&amp;R&amp;"Book Antiqua,Bold"&amp;10Schedule-1/ Page &amp;P of &amp;N</oddFooter>
      </headerFooter>
      <autoFilter ref="A18:AY177" xr:uid="{341EDBFA-622F-481C-9206-AC60AE5A82BE}"/>
    </customSheetView>
    <customSheetView guid="{302D9D75-0757-45DA-AFBF-614F08F1401B}" scale="85" fitToPage="1" printArea="1" showAutoFilter="1" hiddenColumns="1" view="pageBreakPreview" topLeftCell="A160">
      <selection activeCell="I171" sqref="I171"/>
      <pageMargins left="0.25" right="0.25" top="0.75" bottom="0.75" header="0.3" footer="0.3"/>
      <printOptions horizontalCentered="1"/>
      <pageSetup paperSize="9" scale="54" fitToHeight="0" orientation="landscape" r:id="rId3"/>
      <headerFooter alignWithMargins="0">
        <oddFooter>&amp;R&amp;"Book Antiqua,Bold"&amp;10Schedule-1/ Page &amp;P of &amp;N</oddFooter>
      </headerFooter>
      <autoFilter ref="A18:AY177" xr:uid="{5B6645A6-840F-487C-917E-D3BCF90D02B6}"/>
    </customSheetView>
    <customSheetView guid="{B506D4DB-B5B3-4722-9CF5-EE949FBC5D29}" scale="70" fitToPage="1" printArea="1" hiddenRows="1" hiddenColumns="1" view="pageBreakPreview" topLeftCell="A80">
      <selection activeCell="M86" sqref="M86"/>
      <pageMargins left="0.25" right="0.25" top="0.75" bottom="0.75" header="0.3" footer="0.3"/>
      <printOptions horizontalCentered="1"/>
      <pageSetup paperSize="9" scale="52" fitToHeight="0" orientation="landscape" r:id="rId4"/>
      <headerFooter alignWithMargins="0">
        <oddFooter>&amp;R&amp;"Book Antiqua,Bold"&amp;10Schedule-1/ Page &amp;P of &amp;N</oddFooter>
      </headerFooter>
    </customSheetView>
    <customSheetView guid="{C058D58D-0A44-4B7F-A839-6AD7930832D3}" scale="70" fitToPage="1" printArea="1" hiddenRows="1" hiddenColumns="1" view="pageBreakPreview" topLeftCell="A85">
      <selection activeCell="M19" sqref="M19"/>
      <pageMargins left="0.25" right="0.25" top="0.75" bottom="0.75" header="0.3" footer="0.3"/>
      <printOptions horizontalCentered="1"/>
      <pageSetup paperSize="9" scale="52" fitToHeight="0" orientation="landscape" r:id="rId5"/>
      <headerFooter alignWithMargins="0">
        <oddFooter>&amp;R&amp;"Book Antiqua,Bold"&amp;10Schedule-1/ Page &amp;P of &amp;N</oddFooter>
      </headerFooter>
    </customSheetView>
  </customSheetViews>
  <mergeCells count="42">
    <mergeCell ref="Z15:AA15"/>
    <mergeCell ref="AC15:AD15"/>
    <mergeCell ref="AG15:AH15"/>
    <mergeCell ref="A3:O3"/>
    <mergeCell ref="AG3:AH3"/>
    <mergeCell ref="A4:O4"/>
    <mergeCell ref="A7:L7"/>
    <mergeCell ref="AG7:AH7"/>
    <mergeCell ref="C8:E8"/>
    <mergeCell ref="C9:E9"/>
    <mergeCell ref="C10:E10"/>
    <mergeCell ref="C11:E11"/>
    <mergeCell ref="AG11:AH11"/>
    <mergeCell ref="A13:O13"/>
    <mergeCell ref="A120:O120"/>
    <mergeCell ref="A80:O80"/>
    <mergeCell ref="H81:M81"/>
    <mergeCell ref="H82:M82"/>
    <mergeCell ref="H83:M83"/>
    <mergeCell ref="H84:M84"/>
    <mergeCell ref="A85:O85"/>
    <mergeCell ref="B86:O86"/>
    <mergeCell ref="B87:O87"/>
    <mergeCell ref="F88:O88"/>
    <mergeCell ref="A119:O119"/>
    <mergeCell ref="AG119:AH119"/>
    <mergeCell ref="AC130:AD130"/>
    <mergeCell ref="AG130:AH130"/>
    <mergeCell ref="AG134:AH134"/>
    <mergeCell ref="AG138:AH138"/>
    <mergeCell ref="A123:L123"/>
    <mergeCell ref="AG123:AH123"/>
    <mergeCell ref="J124:L124"/>
    <mergeCell ref="J125:L125"/>
    <mergeCell ref="J126:L126"/>
    <mergeCell ref="J127:L127"/>
    <mergeCell ref="AG127:AH127"/>
    <mergeCell ref="J181:L181"/>
    <mergeCell ref="J182:L182"/>
    <mergeCell ref="J183:L183"/>
    <mergeCell ref="A129:O129"/>
    <mergeCell ref="Z130:AA130"/>
  </mergeCells>
  <conditionalFormatting sqref="G19:G32 M19:M32 I72:I79 G72:G79">
    <cfRule type="expression" dxfId="55" priority="15" stopIfTrue="1">
      <formula>F19&gt;0</formula>
    </cfRule>
  </conditionalFormatting>
  <conditionalFormatting sqref="I19:I32">
    <cfRule type="expression" dxfId="54" priority="10" stopIfTrue="1">
      <formula>F19&gt;0</formula>
    </cfRule>
    <cfRule type="expression" dxfId="53" priority="11" stopIfTrue="1">
      <formula>H19&gt;0</formula>
    </cfRule>
    <cfRule type="cellIs" dxfId="52" priority="12" stopIfTrue="1" operator="equal">
      <formula>"a"</formula>
    </cfRule>
  </conditionalFormatting>
  <conditionalFormatting sqref="I33:I43 G33:G43 G45:G50 I45:I50">
    <cfRule type="expression" dxfId="51" priority="9" stopIfTrue="1">
      <formula>F33&gt;0</formula>
    </cfRule>
  </conditionalFormatting>
  <conditionalFormatting sqref="I33:I43 I45:I50 I72:I79">
    <cfRule type="cellIs" dxfId="50" priority="7" stopIfTrue="1" operator="equal">
      <formula>"a"</formula>
    </cfRule>
    <cfRule type="expression" dxfId="49" priority="8" stopIfTrue="1">
      <formula>F33&gt;0</formula>
    </cfRule>
  </conditionalFormatting>
  <conditionalFormatting sqref="M19:M32">
    <cfRule type="cellIs" dxfId="48" priority="43" stopIfTrue="1" operator="equal">
      <formula>"a"</formula>
    </cfRule>
  </conditionalFormatting>
  <conditionalFormatting sqref="M33:M43 G51:G62 I51:I62 M45:M62 M64:M71 I64:I71 G64:G71">
    <cfRule type="expression" dxfId="47" priority="40" stopIfTrue="1">
      <formula>F33&gt;0</formula>
    </cfRule>
  </conditionalFormatting>
  <conditionalFormatting sqref="M33:M43 M45:M62 M64:M71">
    <cfRule type="cellIs" dxfId="46" priority="41" stopIfTrue="1" operator="equal">
      <formula>"a"</formula>
    </cfRule>
  </conditionalFormatting>
  <conditionalFormatting sqref="M72:M79">
    <cfRule type="expression" dxfId="45" priority="36" stopIfTrue="1">
      <formula>L72&gt;0</formula>
    </cfRule>
    <cfRule type="cellIs" dxfId="44" priority="37" stopIfTrue="1" operator="equal">
      <formula>"a"</formula>
    </cfRule>
  </conditionalFormatting>
  <conditionalFormatting sqref="M143 O143 M150 AA151:AA152 AD151:AD152 O152 M152:M159 AA160:AA161 AD160:AD161 O161 M161:M162">
    <cfRule type="cellIs" dxfId="43" priority="45" stopIfTrue="1" operator="equal">
      <formula>"a"</formula>
    </cfRule>
  </conditionalFormatting>
  <conditionalFormatting sqref="O136:O137 O140:O141 O144:O146 O149:O150 O153:O159 O162 O164:O169 O171:O174 O176:O180">
    <cfRule type="expression" dxfId="42" priority="44" stopIfTrue="1">
      <formula>M136=""</formula>
    </cfRule>
  </conditionalFormatting>
  <dataValidations count="4">
    <dataValidation type="list" operator="greaterThan" allowBlank="1" showInputMessage="1" showErrorMessage="1" sqref="I19:I43 I45:I62 I64:I79" xr:uid="{00000000-0002-0000-0400-000000000000}">
      <formula1>"0%,5%,12%,18%,28%"</formula1>
    </dataValidation>
    <dataValidation type="whole" operator="greaterThan" allowBlank="1" showInputMessage="1" showErrorMessage="1" sqref="G19:G43 G45:G62 G64:G79" xr:uid="{00000000-0002-0000-0400-000001000000}">
      <formula1>1</formula1>
    </dataValidation>
    <dataValidation type="decimal" operator="greaterThan" allowBlank="1" showInputMessage="1" showErrorMessage="1" sqref="M19:M43 M45:M62 M64:M79" xr:uid="{00000000-0002-0000-0400-000002000000}">
      <formula1>0</formula1>
    </dataValidation>
    <dataValidation allowBlank="1" showInputMessage="1" showErrorMessage="1" error="Enter Direct or Bought-out only" sqref="O88:O65438 O81:O85 N1 N15 O2:O79" xr:uid="{00000000-0002-0000-0400-000003000000}"/>
  </dataValidations>
  <printOptions horizontalCentered="1"/>
  <pageMargins left="0.25" right="0.25" top="0.75" bottom="0.75" header="0.3" footer="0.3"/>
  <pageSetup paperSize="9" scale="52" fitToHeight="0" orientation="landscape" r:id="rId6"/>
  <headerFooter alignWithMargins="0">
    <oddFooter>&amp;R&amp;"Book Antiqua,Bold"&amp;10Schedule-1/ Page &amp;P of &amp;N</oddFooter>
  </headerFooter>
  <drawing r:id="rId7"/>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tabColor indexed="53"/>
    <pageSetUpPr autoPageBreaks="0" fitToPage="1"/>
  </sheetPr>
  <dimension ref="A1:AJ167"/>
  <sheetViews>
    <sheetView view="pageBreakPreview" topLeftCell="A69" zoomScale="70" zoomScaleNormal="100" zoomScaleSheetLayoutView="70" workbookViewId="0">
      <selection activeCell="I76" sqref="I76:I79"/>
    </sheetView>
  </sheetViews>
  <sheetFormatPr defaultColWidth="9" defaultRowHeight="14.4" x14ac:dyDescent="0.3"/>
  <cols>
    <col min="1" max="1" width="10.77734375" style="219" customWidth="1"/>
    <col min="2" max="2" width="12.6640625" style="219" customWidth="1"/>
    <col min="3" max="3" width="8.77734375" style="219" customWidth="1"/>
    <col min="4" max="4" width="24.77734375" style="219" customWidth="1"/>
    <col min="5" max="5" width="13.88671875" style="219" customWidth="1"/>
    <col min="6" max="6" width="74.77734375" style="220" customWidth="1"/>
    <col min="7" max="8" width="9.21875" style="219" customWidth="1"/>
    <col min="9" max="9" width="19.44140625" style="221" customWidth="1"/>
    <col min="10" max="10" width="23" style="221" customWidth="1"/>
    <col min="11" max="11" width="9" style="210" hidden="1" customWidth="1"/>
    <col min="12" max="13" width="9" style="211" customWidth="1"/>
    <col min="14" max="20" width="9" style="210" customWidth="1"/>
    <col min="21" max="32" width="9" style="210"/>
    <col min="33" max="16384" width="9" style="211"/>
  </cols>
  <sheetData>
    <row r="1" spans="1:36" ht="18" customHeight="1" x14ac:dyDescent="0.3">
      <c r="A1" s="205" t="str">
        <f>Cover!B3</f>
        <v>CC/NT/W-COMM/DOM/A01/25/03967</v>
      </c>
      <c r="B1" s="205"/>
      <c r="C1" s="205"/>
      <c r="D1" s="205"/>
      <c r="E1" s="205"/>
      <c r="F1" s="206"/>
      <c r="G1" s="207"/>
      <c r="H1" s="207"/>
      <c r="I1" s="208"/>
      <c r="J1" s="209" t="s">
        <v>117</v>
      </c>
    </row>
    <row r="2" spans="1:36" ht="6.75" customHeight="1" x14ac:dyDescent="0.3">
      <c r="A2" s="212"/>
      <c r="B2" s="212"/>
      <c r="C2" s="212"/>
      <c r="D2" s="212"/>
      <c r="E2" s="212"/>
      <c r="F2" s="213"/>
      <c r="G2" s="212"/>
      <c r="H2" s="212"/>
      <c r="I2" s="211"/>
      <c r="J2" s="211"/>
    </row>
    <row r="3" spans="1:36" ht="45" customHeight="1" x14ac:dyDescent="0.3">
      <c r="A3" s="872" t="str">
        <f>Cover!$B$2</f>
        <v>Package FOTE-06: Communication Equipment (SDH) Supply and Installation Package for Communication Schemes approved in 26th NCT</v>
      </c>
      <c r="B3" s="872"/>
      <c r="C3" s="872"/>
      <c r="D3" s="872"/>
      <c r="E3" s="872"/>
      <c r="F3" s="872"/>
      <c r="G3" s="872"/>
      <c r="H3" s="872"/>
      <c r="I3" s="872"/>
      <c r="J3" s="872"/>
      <c r="K3" s="214"/>
      <c r="L3" s="215"/>
      <c r="M3" s="216"/>
      <c r="O3" s="217"/>
      <c r="R3" s="873"/>
      <c r="S3" s="873"/>
      <c r="AG3" s="210"/>
      <c r="AH3" s="210"/>
      <c r="AI3" s="210"/>
      <c r="AJ3" s="210"/>
    </row>
    <row r="4" spans="1:36" ht="21.9" customHeight="1" x14ac:dyDescent="0.3">
      <c r="A4" s="874" t="s">
        <v>4</v>
      </c>
      <c r="B4" s="874"/>
      <c r="C4" s="874"/>
      <c r="D4" s="874"/>
      <c r="E4" s="874"/>
      <c r="F4" s="874"/>
      <c r="G4" s="874"/>
      <c r="H4" s="874"/>
      <c r="I4" s="874"/>
      <c r="J4" s="874"/>
      <c r="K4" s="218"/>
    </row>
    <row r="5" spans="1:36" ht="15" customHeight="1" x14ac:dyDescent="0.3">
      <c r="J5" s="211"/>
    </row>
    <row r="6" spans="1:36" ht="18" customHeight="1" x14ac:dyDescent="0.3">
      <c r="A6" s="222" t="str">
        <f>+'[1]Sch-1'!A6</f>
        <v>Bidder’s Name and Address (Sole Bidder) :</v>
      </c>
      <c r="B6" s="222"/>
      <c r="C6" s="222"/>
      <c r="D6" s="222"/>
      <c r="E6" s="223"/>
      <c r="F6" s="224"/>
      <c r="G6" s="225"/>
      <c r="H6" s="225"/>
      <c r="I6" s="226" t="s">
        <v>5</v>
      </c>
      <c r="J6" s="211"/>
      <c r="K6" s="227"/>
    </row>
    <row r="7" spans="1:36" x14ac:dyDescent="0.3">
      <c r="A7" s="875" t="str">
        <f>'[1]Sch-1'!A7</f>
        <v/>
      </c>
      <c r="B7" s="875"/>
      <c r="C7" s="875"/>
      <c r="D7" s="875"/>
      <c r="E7" s="875"/>
      <c r="F7" s="875"/>
      <c r="G7" s="875"/>
      <c r="H7" s="875"/>
      <c r="I7" s="228" t="str">
        <f>'[1]Sch-1'!M7</f>
        <v>Contracts Services, 3rd Floor</v>
      </c>
      <c r="J7" s="211"/>
      <c r="K7" s="227"/>
    </row>
    <row r="8" spans="1:36" ht="18" customHeight="1" x14ac:dyDescent="0.3">
      <c r="A8" s="868" t="s">
        <v>7</v>
      </c>
      <c r="B8" s="868"/>
      <c r="C8" s="869" t="str">
        <f>IF('[1]Sch-1'!C8=0, "", '[1]Sch-1'!C8)</f>
        <v/>
      </c>
      <c r="D8" s="869"/>
      <c r="E8" s="869"/>
      <c r="I8" s="228" t="str">
        <f>'[1]Sch-1'!M8</f>
        <v>Power Grid Corporation of India Ltd.,</v>
      </c>
      <c r="J8" s="211"/>
      <c r="K8" s="227"/>
    </row>
    <row r="9" spans="1:36" ht="18" customHeight="1" x14ac:dyDescent="0.3">
      <c r="A9" s="868" t="s">
        <v>9</v>
      </c>
      <c r="B9" s="868"/>
      <c r="C9" s="869" t="str">
        <f>'Sch-1'!C8:E8</f>
        <v/>
      </c>
      <c r="D9" s="869"/>
      <c r="E9" s="869"/>
      <c r="I9" s="228" t="str">
        <f>'[1]Sch-1'!M9</f>
        <v>"Saudamini", Plot No.-2</v>
      </c>
      <c r="J9" s="211"/>
      <c r="K9" s="227"/>
    </row>
    <row r="10" spans="1:36" ht="18" customHeight="1" x14ac:dyDescent="0.3">
      <c r="A10" s="225"/>
      <c r="B10" s="225"/>
      <c r="C10" s="869" t="str">
        <f>'Sch-1'!C9:E9</f>
        <v/>
      </c>
      <c r="D10" s="869"/>
      <c r="E10" s="869"/>
      <c r="I10" s="228" t="str">
        <f>'[1]Sch-1'!M10</f>
        <v xml:space="preserve">Sector-29, </v>
      </c>
      <c r="J10" s="211"/>
      <c r="K10" s="227"/>
    </row>
    <row r="11" spans="1:36" ht="18" customHeight="1" x14ac:dyDescent="0.3">
      <c r="A11" s="225"/>
      <c r="B11" s="225"/>
      <c r="C11" s="869" t="str">
        <f>'Sch-1'!C10:E10</f>
        <v/>
      </c>
      <c r="D11" s="869"/>
      <c r="E11" s="869"/>
      <c r="I11" s="228" t="str">
        <f>'[1]Sch-1'!M11</f>
        <v>Gurugram (Haryana) - 122001</v>
      </c>
      <c r="J11" s="211"/>
      <c r="K11" s="227"/>
    </row>
    <row r="12" spans="1:36" ht="18" customHeight="1" x14ac:dyDescent="0.3">
      <c r="A12" s="225"/>
      <c r="B12" s="225"/>
      <c r="C12" s="229" t="str">
        <f>'Sch-1'!C11:E11</f>
        <v/>
      </c>
      <c r="D12" s="229"/>
      <c r="E12" s="229"/>
      <c r="I12" s="228"/>
      <c r="J12" s="211"/>
      <c r="K12" s="227"/>
    </row>
    <row r="13" spans="1:36" ht="18" customHeight="1" x14ac:dyDescent="0.3">
      <c r="A13" s="225"/>
      <c r="B13" s="225"/>
      <c r="C13" s="225"/>
      <c r="D13" s="225"/>
      <c r="E13" s="225"/>
      <c r="F13" s="229"/>
      <c r="G13" s="229"/>
      <c r="H13" s="229"/>
      <c r="I13" s="228"/>
      <c r="J13" s="211"/>
      <c r="K13" s="227"/>
    </row>
    <row r="14" spans="1:36" s="231" customFormat="1" ht="25.5" customHeight="1" x14ac:dyDescent="0.3">
      <c r="A14" s="870" t="s">
        <v>118</v>
      </c>
      <c r="B14" s="870"/>
      <c r="C14" s="870"/>
      <c r="D14" s="870"/>
      <c r="E14" s="870"/>
      <c r="F14" s="870"/>
      <c r="G14" s="870"/>
      <c r="H14" s="870"/>
      <c r="I14" s="870"/>
      <c r="J14" s="870"/>
      <c r="K14" s="230"/>
      <c r="N14" s="232"/>
      <c r="O14" s="232"/>
      <c r="P14" s="232"/>
      <c r="Q14" s="232"/>
      <c r="R14" s="232"/>
      <c r="S14" s="232"/>
      <c r="T14" s="232"/>
      <c r="U14" s="232"/>
      <c r="V14" s="232"/>
      <c r="W14" s="232"/>
      <c r="X14" s="232"/>
      <c r="Y14" s="232"/>
      <c r="Z14" s="232"/>
      <c r="AA14" s="232"/>
      <c r="AB14" s="232"/>
      <c r="AC14" s="232"/>
      <c r="AD14" s="232"/>
      <c r="AE14" s="232"/>
      <c r="AF14" s="232"/>
    </row>
    <row r="15" spans="1:36" x14ac:dyDescent="0.3">
      <c r="A15" s="225"/>
      <c r="B15" s="225"/>
      <c r="C15" s="225"/>
      <c r="D15" s="225"/>
      <c r="E15" s="225"/>
      <c r="F15" s="233"/>
      <c r="G15" s="223"/>
      <c r="H15" s="223"/>
      <c r="I15" s="871" t="s">
        <v>15</v>
      </c>
      <c r="J15" s="871"/>
      <c r="K15" s="234"/>
    </row>
    <row r="16" spans="1:36" s="706" customFormat="1" ht="72" x14ac:dyDescent="0.3">
      <c r="A16" s="702" t="s">
        <v>17</v>
      </c>
      <c r="B16" s="702" t="s">
        <v>18</v>
      </c>
      <c r="C16" s="702" t="s">
        <v>19</v>
      </c>
      <c r="D16" s="702" t="s">
        <v>20</v>
      </c>
      <c r="E16" s="702" t="s">
        <v>21</v>
      </c>
      <c r="F16" s="703" t="s">
        <v>119</v>
      </c>
      <c r="G16" s="704" t="s">
        <v>27</v>
      </c>
      <c r="H16" s="704" t="s">
        <v>120</v>
      </c>
      <c r="I16" s="702" t="s">
        <v>121</v>
      </c>
      <c r="J16" s="702" t="s">
        <v>122</v>
      </c>
      <c r="K16" s="705"/>
      <c r="N16" s="705"/>
      <c r="O16" s="705"/>
      <c r="P16" s="705"/>
      <c r="Q16" s="705"/>
      <c r="R16" s="705"/>
      <c r="S16" s="705"/>
      <c r="T16" s="705"/>
      <c r="U16" s="705"/>
      <c r="V16" s="705"/>
      <c r="W16" s="705"/>
      <c r="X16" s="705"/>
      <c r="Y16" s="705"/>
      <c r="Z16" s="705"/>
      <c r="AA16" s="705"/>
      <c r="AB16" s="705"/>
      <c r="AC16" s="705"/>
      <c r="AD16" s="705"/>
      <c r="AE16" s="705"/>
      <c r="AF16" s="705"/>
    </row>
    <row r="17" spans="1:32" s="706" customFormat="1" x14ac:dyDescent="0.3">
      <c r="A17" s="707">
        <v>1</v>
      </c>
      <c r="B17" s="707">
        <v>2</v>
      </c>
      <c r="C17" s="707">
        <v>3</v>
      </c>
      <c r="D17" s="707">
        <v>4</v>
      </c>
      <c r="E17" s="707">
        <v>5</v>
      </c>
      <c r="F17" s="707">
        <v>4</v>
      </c>
      <c r="G17" s="707">
        <v>5</v>
      </c>
      <c r="H17" s="707">
        <v>6</v>
      </c>
      <c r="I17" s="707">
        <v>7</v>
      </c>
      <c r="J17" s="707" t="s">
        <v>123</v>
      </c>
      <c r="K17" s="708"/>
      <c r="N17" s="705"/>
      <c r="O17" s="705"/>
      <c r="P17" s="705"/>
      <c r="Q17" s="705"/>
      <c r="R17" s="705"/>
      <c r="S17" s="705"/>
      <c r="T17" s="705"/>
      <c r="U17" s="705"/>
      <c r="V17" s="705"/>
      <c r="W17" s="705"/>
      <c r="X17" s="705"/>
      <c r="Y17" s="705"/>
      <c r="Z17" s="705"/>
      <c r="AA17" s="705"/>
      <c r="AB17" s="705"/>
      <c r="AC17" s="705"/>
      <c r="AD17" s="705"/>
      <c r="AE17" s="705"/>
      <c r="AF17" s="705"/>
    </row>
    <row r="18" spans="1:32" ht="18" x14ac:dyDescent="0.3">
      <c r="A18" s="235" t="str">
        <f>'[1]Sch-1'!A18</f>
        <v>I</v>
      </c>
      <c r="B18" s="46" t="s">
        <v>362</v>
      </c>
      <c r="C18" s="236"/>
      <c r="D18" s="236"/>
      <c r="E18" s="237"/>
      <c r="F18" s="237"/>
      <c r="G18" s="237"/>
      <c r="H18" s="237"/>
      <c r="I18" s="237"/>
      <c r="J18" s="238"/>
      <c r="K18" s="227"/>
    </row>
    <row r="19" spans="1:32" s="221" customFormat="1" ht="86.4" x14ac:dyDescent="0.3">
      <c r="A19" s="239">
        <v>1</v>
      </c>
      <c r="B19" s="778">
        <v>7000030363</v>
      </c>
      <c r="C19" s="778">
        <v>10</v>
      </c>
      <c r="D19" s="778" t="s">
        <v>353</v>
      </c>
      <c r="E19" s="778">
        <v>1000031367</v>
      </c>
      <c r="F19" s="778" t="s">
        <v>329</v>
      </c>
      <c r="G19" s="776" t="s">
        <v>34</v>
      </c>
      <c r="H19" s="776">
        <v>9</v>
      </c>
      <c r="I19" s="240"/>
      <c r="J19" s="241" t="str">
        <f>IF(I19=0, "Included",IF(ISERROR(H19*I19), I19, H19*I19))</f>
        <v>Included</v>
      </c>
      <c r="K19" s="242">
        <f>+H19*I19</f>
        <v>0</v>
      </c>
      <c r="M19" s="211"/>
    </row>
    <row r="20" spans="1:32" s="221" customFormat="1" ht="28.8" x14ac:dyDescent="0.3">
      <c r="A20" s="239">
        <v>2</v>
      </c>
      <c r="B20" s="778">
        <v>7000030364</v>
      </c>
      <c r="C20" s="778">
        <v>10</v>
      </c>
      <c r="D20" s="778" t="s">
        <v>353</v>
      </c>
      <c r="E20" s="778">
        <v>1000018706</v>
      </c>
      <c r="F20" s="778" t="s">
        <v>330</v>
      </c>
      <c r="G20" s="776" t="s">
        <v>34</v>
      </c>
      <c r="H20" s="776">
        <v>20</v>
      </c>
      <c r="I20" s="240"/>
      <c r="J20" s="243" t="str">
        <f>IF(I20=0, "Included",IF(ISERROR(H20*I20), I20, H20*I20))</f>
        <v>Included</v>
      </c>
      <c r="K20" s="242">
        <f t="shared" ref="K20:K79" si="0">+H20*I20</f>
        <v>0</v>
      </c>
      <c r="M20" s="211"/>
    </row>
    <row r="21" spans="1:32" s="221" customFormat="1" ht="28.8" x14ac:dyDescent="0.3">
      <c r="A21" s="239">
        <v>3</v>
      </c>
      <c r="B21" s="778">
        <v>7000030365</v>
      </c>
      <c r="C21" s="778">
        <v>10</v>
      </c>
      <c r="D21" s="778" t="s">
        <v>353</v>
      </c>
      <c r="E21" s="778">
        <v>1000014272</v>
      </c>
      <c r="F21" s="778" t="s">
        <v>355</v>
      </c>
      <c r="G21" s="776" t="s">
        <v>34</v>
      </c>
      <c r="H21" s="776">
        <v>20</v>
      </c>
      <c r="I21" s="240"/>
      <c r="J21" s="243" t="str">
        <f t="shared" ref="J21:J71" si="1">IF(I21=0, "Included",IF(ISERROR(H21*I21), I21, H21*I21))</f>
        <v>Included</v>
      </c>
      <c r="K21" s="242">
        <f t="shared" si="0"/>
        <v>0</v>
      </c>
      <c r="M21" s="211"/>
    </row>
    <row r="22" spans="1:32" s="221" customFormat="1" ht="28.8" x14ac:dyDescent="0.3">
      <c r="A22" s="239">
        <v>4</v>
      </c>
      <c r="B22" s="778">
        <v>7000030366</v>
      </c>
      <c r="C22" s="778">
        <v>10</v>
      </c>
      <c r="D22" s="778" t="s">
        <v>353</v>
      </c>
      <c r="E22" s="778">
        <v>1000031374</v>
      </c>
      <c r="F22" s="778" t="s">
        <v>331</v>
      </c>
      <c r="G22" s="776" t="s">
        <v>35</v>
      </c>
      <c r="H22" s="776">
        <v>18</v>
      </c>
      <c r="I22" s="240"/>
      <c r="J22" s="243" t="str">
        <f t="shared" si="1"/>
        <v>Included</v>
      </c>
      <c r="K22" s="242">
        <f t="shared" si="0"/>
        <v>0</v>
      </c>
      <c r="M22" s="211"/>
    </row>
    <row r="23" spans="1:32" s="221" customFormat="1" ht="28.8" x14ac:dyDescent="0.3">
      <c r="A23" s="239">
        <v>5</v>
      </c>
      <c r="B23" s="778">
        <v>7000030367</v>
      </c>
      <c r="C23" s="778">
        <v>10</v>
      </c>
      <c r="D23" s="778" t="s">
        <v>353</v>
      </c>
      <c r="E23" s="778">
        <v>1000034950</v>
      </c>
      <c r="F23" s="778" t="s">
        <v>332</v>
      </c>
      <c r="G23" s="776" t="s">
        <v>34</v>
      </c>
      <c r="H23" s="776">
        <v>18</v>
      </c>
      <c r="I23" s="240"/>
      <c r="J23" s="243" t="str">
        <f t="shared" si="1"/>
        <v>Included</v>
      </c>
      <c r="K23" s="242">
        <f t="shared" si="0"/>
        <v>0</v>
      </c>
      <c r="M23" s="211"/>
    </row>
    <row r="24" spans="1:32" s="221" customFormat="1" ht="28.8" x14ac:dyDescent="0.3">
      <c r="A24" s="239">
        <v>6</v>
      </c>
      <c r="B24" s="778">
        <v>7000030368</v>
      </c>
      <c r="C24" s="778">
        <v>10</v>
      </c>
      <c r="D24" s="778" t="s">
        <v>353</v>
      </c>
      <c r="E24" s="778">
        <v>1000031381</v>
      </c>
      <c r="F24" s="778" t="s">
        <v>333</v>
      </c>
      <c r="G24" s="776" t="s">
        <v>35</v>
      </c>
      <c r="H24" s="776">
        <v>9</v>
      </c>
      <c r="I24" s="240"/>
      <c r="J24" s="243" t="str">
        <f t="shared" si="1"/>
        <v>Included</v>
      </c>
      <c r="K24" s="242">
        <f t="shared" si="0"/>
        <v>0</v>
      </c>
      <c r="M24" s="211"/>
    </row>
    <row r="25" spans="1:32" s="221" customFormat="1" ht="28.8" x14ac:dyDescent="0.3">
      <c r="A25" s="239">
        <v>7</v>
      </c>
      <c r="B25" s="778">
        <v>7000030369</v>
      </c>
      <c r="C25" s="778">
        <v>10</v>
      </c>
      <c r="D25" s="778" t="s">
        <v>353</v>
      </c>
      <c r="E25" s="778">
        <v>1000031386</v>
      </c>
      <c r="F25" s="778" t="s">
        <v>38</v>
      </c>
      <c r="G25" s="776" t="s">
        <v>35</v>
      </c>
      <c r="H25" s="776">
        <v>1</v>
      </c>
      <c r="I25" s="240"/>
      <c r="J25" s="243" t="str">
        <f t="shared" si="1"/>
        <v>Included</v>
      </c>
      <c r="K25" s="242">
        <f t="shared" si="0"/>
        <v>0</v>
      </c>
      <c r="M25" s="211"/>
    </row>
    <row r="26" spans="1:32" s="221" customFormat="1" ht="28.8" x14ac:dyDescent="0.3">
      <c r="A26" s="239">
        <v>8</v>
      </c>
      <c r="B26" s="778">
        <v>7000030370</v>
      </c>
      <c r="C26" s="778">
        <v>10</v>
      </c>
      <c r="D26" s="778" t="s">
        <v>353</v>
      </c>
      <c r="E26" s="778">
        <v>1000031387</v>
      </c>
      <c r="F26" s="778" t="s">
        <v>37</v>
      </c>
      <c r="G26" s="776" t="s">
        <v>35</v>
      </c>
      <c r="H26" s="776">
        <v>1</v>
      </c>
      <c r="I26" s="240"/>
      <c r="J26" s="243" t="str">
        <f t="shared" si="1"/>
        <v>Included</v>
      </c>
      <c r="K26" s="242">
        <f t="shared" si="0"/>
        <v>0</v>
      </c>
      <c r="M26" s="211"/>
    </row>
    <row r="27" spans="1:32" s="221" customFormat="1" ht="28.8" x14ac:dyDescent="0.3">
      <c r="A27" s="239">
        <v>9</v>
      </c>
      <c r="B27" s="778">
        <v>7000030371</v>
      </c>
      <c r="C27" s="778">
        <v>10</v>
      </c>
      <c r="D27" s="778" t="s">
        <v>353</v>
      </c>
      <c r="E27" s="778">
        <v>1000031388</v>
      </c>
      <c r="F27" s="778" t="s">
        <v>356</v>
      </c>
      <c r="G27" s="776" t="s">
        <v>34</v>
      </c>
      <c r="H27" s="776">
        <v>1</v>
      </c>
      <c r="I27" s="240"/>
      <c r="J27" s="243" t="str">
        <f t="shared" si="1"/>
        <v>Included</v>
      </c>
      <c r="K27" s="242">
        <f t="shared" si="0"/>
        <v>0</v>
      </c>
      <c r="M27" s="211"/>
    </row>
    <row r="28" spans="1:32" s="221" customFormat="1" ht="28.8" x14ac:dyDescent="0.3">
      <c r="A28" s="239">
        <v>10</v>
      </c>
      <c r="B28" s="778">
        <v>7000030372</v>
      </c>
      <c r="C28" s="778">
        <v>10</v>
      </c>
      <c r="D28" s="778" t="s">
        <v>353</v>
      </c>
      <c r="E28" s="778">
        <v>1000026228</v>
      </c>
      <c r="F28" s="778" t="s">
        <v>334</v>
      </c>
      <c r="G28" s="776" t="s">
        <v>34</v>
      </c>
      <c r="H28" s="776">
        <v>9</v>
      </c>
      <c r="I28" s="240"/>
      <c r="J28" s="243" t="str">
        <f t="shared" si="1"/>
        <v>Included</v>
      </c>
      <c r="K28" s="242">
        <f t="shared" si="0"/>
        <v>0</v>
      </c>
      <c r="M28" s="211"/>
    </row>
    <row r="29" spans="1:32" s="221" customFormat="1" ht="28.8" x14ac:dyDescent="0.3">
      <c r="A29" s="239">
        <v>11</v>
      </c>
      <c r="B29" s="778">
        <v>7000030373</v>
      </c>
      <c r="C29" s="778">
        <v>10</v>
      </c>
      <c r="D29" s="778" t="s">
        <v>353</v>
      </c>
      <c r="E29" s="778">
        <v>1000034998</v>
      </c>
      <c r="F29" s="778" t="s">
        <v>351</v>
      </c>
      <c r="G29" s="776" t="s">
        <v>34</v>
      </c>
      <c r="H29" s="776">
        <v>18</v>
      </c>
      <c r="I29" s="240"/>
      <c r="J29" s="243" t="str">
        <f t="shared" si="1"/>
        <v>Included</v>
      </c>
      <c r="K29" s="242">
        <f t="shared" si="0"/>
        <v>0</v>
      </c>
      <c r="M29" s="211"/>
    </row>
    <row r="30" spans="1:32" s="221" customFormat="1" ht="28.8" x14ac:dyDescent="0.3">
      <c r="A30" s="239">
        <v>12</v>
      </c>
      <c r="B30" s="778">
        <v>7000030374</v>
      </c>
      <c r="C30" s="778">
        <v>10</v>
      </c>
      <c r="D30" s="778" t="s">
        <v>353</v>
      </c>
      <c r="E30" s="778">
        <v>1000031363</v>
      </c>
      <c r="F30" s="778" t="s">
        <v>357</v>
      </c>
      <c r="G30" s="776" t="s">
        <v>34</v>
      </c>
      <c r="H30" s="776">
        <v>3</v>
      </c>
      <c r="I30" s="240"/>
      <c r="J30" s="243" t="str">
        <f t="shared" si="1"/>
        <v>Included</v>
      </c>
      <c r="K30" s="242">
        <f t="shared" si="0"/>
        <v>0</v>
      </c>
      <c r="M30" s="211"/>
    </row>
    <row r="31" spans="1:32" s="221" customFormat="1" ht="28.8" x14ac:dyDescent="0.3">
      <c r="A31" s="239">
        <v>13</v>
      </c>
      <c r="B31" s="778">
        <v>7000030375</v>
      </c>
      <c r="C31" s="778">
        <v>10</v>
      </c>
      <c r="D31" s="778" t="s">
        <v>353</v>
      </c>
      <c r="E31" s="778">
        <v>1000031415</v>
      </c>
      <c r="F31" s="778" t="s">
        <v>358</v>
      </c>
      <c r="G31" s="776" t="s">
        <v>34</v>
      </c>
      <c r="H31" s="776">
        <v>3</v>
      </c>
      <c r="I31" s="240"/>
      <c r="J31" s="243" t="str">
        <f t="shared" si="1"/>
        <v>Included</v>
      </c>
      <c r="K31" s="242">
        <f t="shared" si="0"/>
        <v>0</v>
      </c>
      <c r="M31" s="211"/>
    </row>
    <row r="32" spans="1:32" s="221" customFormat="1" ht="28.8" x14ac:dyDescent="0.3">
      <c r="A32" s="239">
        <v>14</v>
      </c>
      <c r="B32" s="778">
        <v>7000030376</v>
      </c>
      <c r="C32" s="778">
        <v>10</v>
      </c>
      <c r="D32" s="778" t="s">
        <v>353</v>
      </c>
      <c r="E32" s="778">
        <v>1000031380</v>
      </c>
      <c r="F32" s="778" t="s">
        <v>337</v>
      </c>
      <c r="G32" s="776" t="s">
        <v>35</v>
      </c>
      <c r="H32" s="776">
        <v>1</v>
      </c>
      <c r="I32" s="240"/>
      <c r="J32" s="243" t="str">
        <f t="shared" si="1"/>
        <v>Included</v>
      </c>
      <c r="K32" s="242">
        <f t="shared" si="0"/>
        <v>0</v>
      </c>
      <c r="M32" s="211"/>
    </row>
    <row r="33" spans="1:13" s="221" customFormat="1" ht="57.6" x14ac:dyDescent="0.3">
      <c r="A33" s="239">
        <v>15</v>
      </c>
      <c r="B33" s="778">
        <v>7000030377</v>
      </c>
      <c r="C33" s="778">
        <v>10</v>
      </c>
      <c r="D33" s="778" t="s">
        <v>354</v>
      </c>
      <c r="E33" s="778">
        <v>1000031369</v>
      </c>
      <c r="F33" s="778" t="s">
        <v>350</v>
      </c>
      <c r="G33" s="776" t="s">
        <v>35</v>
      </c>
      <c r="H33" s="779">
        <v>1</v>
      </c>
      <c r="I33" s="240"/>
      <c r="J33" s="243" t="str">
        <f t="shared" si="1"/>
        <v>Included</v>
      </c>
      <c r="K33" s="242">
        <f t="shared" si="0"/>
        <v>0</v>
      </c>
      <c r="M33" s="211"/>
    </row>
    <row r="34" spans="1:13" s="221" customFormat="1" ht="28.8" x14ac:dyDescent="0.3">
      <c r="A34" s="239">
        <v>16</v>
      </c>
      <c r="B34" s="778">
        <v>7000030383</v>
      </c>
      <c r="C34" s="778">
        <v>10</v>
      </c>
      <c r="D34" s="778" t="s">
        <v>354</v>
      </c>
      <c r="E34" s="778">
        <v>1000018706</v>
      </c>
      <c r="F34" s="778" t="s">
        <v>330</v>
      </c>
      <c r="G34" s="776" t="s">
        <v>34</v>
      </c>
      <c r="H34" s="779">
        <v>2</v>
      </c>
      <c r="I34" s="240"/>
      <c r="J34" s="243" t="str">
        <f t="shared" si="1"/>
        <v>Included</v>
      </c>
      <c r="K34" s="242">
        <f t="shared" si="0"/>
        <v>0</v>
      </c>
      <c r="M34" s="211"/>
    </row>
    <row r="35" spans="1:13" s="221" customFormat="1" ht="28.8" x14ac:dyDescent="0.3">
      <c r="A35" s="239">
        <v>17</v>
      </c>
      <c r="B35" s="778">
        <v>7000030384</v>
      </c>
      <c r="C35" s="778">
        <v>10</v>
      </c>
      <c r="D35" s="778" t="s">
        <v>354</v>
      </c>
      <c r="E35" s="778">
        <v>1000014272</v>
      </c>
      <c r="F35" s="778" t="s">
        <v>355</v>
      </c>
      <c r="G35" s="776" t="s">
        <v>34</v>
      </c>
      <c r="H35" s="779">
        <v>2</v>
      </c>
      <c r="I35" s="240"/>
      <c r="J35" s="243" t="str">
        <f t="shared" si="1"/>
        <v>Included</v>
      </c>
      <c r="K35" s="242">
        <f t="shared" si="0"/>
        <v>0</v>
      </c>
      <c r="M35" s="211"/>
    </row>
    <row r="36" spans="1:13" s="221" customFormat="1" ht="28.8" x14ac:dyDescent="0.3">
      <c r="A36" s="239">
        <v>18</v>
      </c>
      <c r="B36" s="778">
        <v>7000030385</v>
      </c>
      <c r="C36" s="778">
        <v>10</v>
      </c>
      <c r="D36" s="778" t="s">
        <v>354</v>
      </c>
      <c r="E36" s="778">
        <v>1000031374</v>
      </c>
      <c r="F36" s="778" t="s">
        <v>331</v>
      </c>
      <c r="G36" s="776" t="s">
        <v>35</v>
      </c>
      <c r="H36" s="779">
        <v>2</v>
      </c>
      <c r="I36" s="240"/>
      <c r="J36" s="243" t="str">
        <f t="shared" si="1"/>
        <v>Included</v>
      </c>
      <c r="K36" s="242">
        <f t="shared" si="0"/>
        <v>0</v>
      </c>
      <c r="M36" s="211"/>
    </row>
    <row r="37" spans="1:13" s="221" customFormat="1" ht="28.8" x14ac:dyDescent="0.3">
      <c r="A37" s="239">
        <v>19</v>
      </c>
      <c r="B37" s="778">
        <v>7000030386</v>
      </c>
      <c r="C37" s="778">
        <v>10</v>
      </c>
      <c r="D37" s="778" t="s">
        <v>354</v>
      </c>
      <c r="E37" s="778">
        <v>1000034950</v>
      </c>
      <c r="F37" s="778" t="s">
        <v>332</v>
      </c>
      <c r="G37" s="776" t="s">
        <v>34</v>
      </c>
      <c r="H37" s="779">
        <v>2</v>
      </c>
      <c r="I37" s="240"/>
      <c r="J37" s="243" t="str">
        <f t="shared" si="1"/>
        <v>Included</v>
      </c>
      <c r="K37" s="242">
        <f t="shared" si="0"/>
        <v>0</v>
      </c>
      <c r="M37" s="211"/>
    </row>
    <row r="38" spans="1:13" s="221" customFormat="1" ht="28.8" x14ac:dyDescent="0.3">
      <c r="A38" s="239">
        <v>20</v>
      </c>
      <c r="B38" s="778">
        <v>7000030387</v>
      </c>
      <c r="C38" s="778">
        <v>10</v>
      </c>
      <c r="D38" s="778" t="s">
        <v>354</v>
      </c>
      <c r="E38" s="778">
        <v>1000031381</v>
      </c>
      <c r="F38" s="778" t="s">
        <v>333</v>
      </c>
      <c r="G38" s="776" t="s">
        <v>35</v>
      </c>
      <c r="H38" s="779">
        <v>1</v>
      </c>
      <c r="I38" s="240"/>
      <c r="J38" s="243" t="str">
        <f t="shared" si="1"/>
        <v>Included</v>
      </c>
      <c r="K38" s="242">
        <f t="shared" si="0"/>
        <v>0</v>
      </c>
      <c r="M38" s="211"/>
    </row>
    <row r="39" spans="1:13" s="221" customFormat="1" ht="28.8" x14ac:dyDescent="0.3">
      <c r="A39" s="239">
        <v>21</v>
      </c>
      <c r="B39" s="778">
        <v>7000030378</v>
      </c>
      <c r="C39" s="778">
        <v>10</v>
      </c>
      <c r="D39" s="778" t="s">
        <v>354</v>
      </c>
      <c r="E39" s="778">
        <v>1000034998</v>
      </c>
      <c r="F39" s="778" t="s">
        <v>351</v>
      </c>
      <c r="G39" s="776" t="s">
        <v>34</v>
      </c>
      <c r="H39" s="779">
        <v>2</v>
      </c>
      <c r="I39" s="240"/>
      <c r="J39" s="243" t="str">
        <f t="shared" si="1"/>
        <v>Included</v>
      </c>
      <c r="K39" s="242">
        <f t="shared" si="0"/>
        <v>0</v>
      </c>
      <c r="M39" s="211"/>
    </row>
    <row r="40" spans="1:13" s="221" customFormat="1" ht="28.8" x14ac:dyDescent="0.3">
      <c r="A40" s="239">
        <v>22</v>
      </c>
      <c r="B40" s="778">
        <v>7000030379</v>
      </c>
      <c r="C40" s="778">
        <v>10</v>
      </c>
      <c r="D40" s="778" t="s">
        <v>354</v>
      </c>
      <c r="E40" s="778">
        <v>1000031398</v>
      </c>
      <c r="F40" s="778" t="s">
        <v>335</v>
      </c>
      <c r="G40" s="776" t="s">
        <v>35</v>
      </c>
      <c r="H40" s="779">
        <v>1</v>
      </c>
      <c r="I40" s="240"/>
      <c r="J40" s="243" t="str">
        <f t="shared" si="1"/>
        <v>Included</v>
      </c>
      <c r="K40" s="242">
        <f t="shared" si="0"/>
        <v>0</v>
      </c>
      <c r="M40" s="211"/>
    </row>
    <row r="41" spans="1:13" s="221" customFormat="1" ht="28.8" x14ac:dyDescent="0.3">
      <c r="A41" s="239">
        <v>23</v>
      </c>
      <c r="B41" s="778">
        <v>7000030380</v>
      </c>
      <c r="C41" s="778">
        <v>10</v>
      </c>
      <c r="D41" s="778" t="s">
        <v>354</v>
      </c>
      <c r="E41" s="778">
        <v>1000031383</v>
      </c>
      <c r="F41" s="778" t="s">
        <v>359</v>
      </c>
      <c r="G41" s="776" t="s">
        <v>35</v>
      </c>
      <c r="H41" s="779">
        <v>1</v>
      </c>
      <c r="I41" s="240"/>
      <c r="J41" s="243" t="str">
        <f t="shared" si="1"/>
        <v>Included</v>
      </c>
      <c r="K41" s="242">
        <f t="shared" si="0"/>
        <v>0</v>
      </c>
      <c r="M41" s="211"/>
    </row>
    <row r="42" spans="1:13" s="221" customFormat="1" ht="28.8" x14ac:dyDescent="0.3">
      <c r="A42" s="239">
        <v>24</v>
      </c>
      <c r="B42" s="778">
        <v>7000030381</v>
      </c>
      <c r="C42" s="778">
        <v>10</v>
      </c>
      <c r="D42" s="778" t="s">
        <v>354</v>
      </c>
      <c r="E42" s="778">
        <v>1000019811</v>
      </c>
      <c r="F42" s="778" t="s">
        <v>360</v>
      </c>
      <c r="G42" s="776" t="s">
        <v>35</v>
      </c>
      <c r="H42" s="779">
        <v>3</v>
      </c>
      <c r="I42" s="240"/>
      <c r="J42" s="243" t="str">
        <f t="shared" si="1"/>
        <v>Included</v>
      </c>
      <c r="K42" s="242">
        <f t="shared" si="0"/>
        <v>0</v>
      </c>
      <c r="M42" s="211"/>
    </row>
    <row r="43" spans="1:13" s="221" customFormat="1" ht="28.8" x14ac:dyDescent="0.3">
      <c r="A43" s="239">
        <v>25</v>
      </c>
      <c r="B43" s="778">
        <v>7000030382</v>
      </c>
      <c r="C43" s="778">
        <v>10</v>
      </c>
      <c r="D43" s="778" t="s">
        <v>354</v>
      </c>
      <c r="E43" s="778">
        <v>1000028252</v>
      </c>
      <c r="F43" s="778" t="s">
        <v>361</v>
      </c>
      <c r="G43" s="776" t="s">
        <v>35</v>
      </c>
      <c r="H43" s="779">
        <v>1</v>
      </c>
      <c r="I43" s="240"/>
      <c r="J43" s="243" t="str">
        <f t="shared" si="1"/>
        <v>Included</v>
      </c>
      <c r="K43" s="242">
        <f t="shared" si="0"/>
        <v>0</v>
      </c>
      <c r="M43" s="211"/>
    </row>
    <row r="44" spans="1:13" ht="18" x14ac:dyDescent="0.3">
      <c r="A44" s="235" t="s">
        <v>36</v>
      </c>
      <c r="B44" s="46" t="s">
        <v>363</v>
      </c>
      <c r="C44" s="236"/>
      <c r="D44" s="236"/>
      <c r="E44" s="237"/>
      <c r="F44" s="237"/>
      <c r="G44" s="237"/>
      <c r="H44" s="237"/>
      <c r="I44" s="237"/>
      <c r="J44" s="238"/>
      <c r="K44" s="227"/>
    </row>
    <row r="45" spans="1:13" s="221" customFormat="1" ht="86.4" x14ac:dyDescent="0.3">
      <c r="A45" s="239">
        <v>26</v>
      </c>
      <c r="B45" s="778">
        <v>7000030390</v>
      </c>
      <c r="C45" s="778">
        <v>10</v>
      </c>
      <c r="D45" s="778" t="s">
        <v>364</v>
      </c>
      <c r="E45" s="778">
        <v>1000031367</v>
      </c>
      <c r="F45" s="778" t="s">
        <v>329</v>
      </c>
      <c r="G45" s="776" t="s">
        <v>34</v>
      </c>
      <c r="H45" s="779">
        <v>5</v>
      </c>
      <c r="I45" s="240"/>
      <c r="J45" s="243" t="str">
        <f t="shared" si="1"/>
        <v>Included</v>
      </c>
      <c r="K45" s="242">
        <f t="shared" si="0"/>
        <v>0</v>
      </c>
      <c r="M45" s="211"/>
    </row>
    <row r="46" spans="1:13" s="221" customFormat="1" ht="28.8" x14ac:dyDescent="0.3">
      <c r="A46" s="239">
        <v>27</v>
      </c>
      <c r="B46" s="778">
        <v>7000030391</v>
      </c>
      <c r="C46" s="778">
        <v>10</v>
      </c>
      <c r="D46" s="778" t="s">
        <v>364</v>
      </c>
      <c r="E46" s="778">
        <v>1000031413</v>
      </c>
      <c r="F46" s="778" t="s">
        <v>366</v>
      </c>
      <c r="G46" s="776" t="s">
        <v>34</v>
      </c>
      <c r="H46" s="779">
        <v>4</v>
      </c>
      <c r="I46" s="240"/>
      <c r="J46" s="243" t="str">
        <f t="shared" si="1"/>
        <v>Included</v>
      </c>
      <c r="K46" s="242">
        <f t="shared" si="0"/>
        <v>0</v>
      </c>
      <c r="M46" s="211"/>
    </row>
    <row r="47" spans="1:13" s="221" customFormat="1" ht="28.8" x14ac:dyDescent="0.3">
      <c r="A47" s="239">
        <v>28</v>
      </c>
      <c r="B47" s="778">
        <v>7000030392</v>
      </c>
      <c r="C47" s="778">
        <v>10</v>
      </c>
      <c r="D47" s="778" t="s">
        <v>364</v>
      </c>
      <c r="E47" s="778">
        <v>1000019317</v>
      </c>
      <c r="F47" s="778" t="s">
        <v>367</v>
      </c>
      <c r="G47" s="776" t="s">
        <v>34</v>
      </c>
      <c r="H47" s="779">
        <v>4</v>
      </c>
      <c r="I47" s="240"/>
      <c r="J47" s="243" t="str">
        <f t="shared" si="1"/>
        <v>Included</v>
      </c>
      <c r="K47" s="242">
        <f t="shared" si="0"/>
        <v>0</v>
      </c>
      <c r="M47" s="211"/>
    </row>
    <row r="48" spans="1:13" s="221" customFormat="1" ht="28.8" x14ac:dyDescent="0.3">
      <c r="A48" s="239">
        <v>29</v>
      </c>
      <c r="B48" s="778">
        <v>7000030393</v>
      </c>
      <c r="C48" s="778">
        <v>10</v>
      </c>
      <c r="D48" s="778" t="s">
        <v>364</v>
      </c>
      <c r="E48" s="778">
        <v>1000019316</v>
      </c>
      <c r="F48" s="778" t="s">
        <v>368</v>
      </c>
      <c r="G48" s="776" t="s">
        <v>34</v>
      </c>
      <c r="H48" s="779">
        <v>4</v>
      </c>
      <c r="I48" s="240"/>
      <c r="J48" s="243" t="str">
        <f t="shared" si="1"/>
        <v>Included</v>
      </c>
      <c r="K48" s="242">
        <f t="shared" si="0"/>
        <v>0</v>
      </c>
      <c r="M48" s="211"/>
    </row>
    <row r="49" spans="1:13" s="221" customFormat="1" ht="28.8" x14ac:dyDescent="0.3">
      <c r="A49" s="239">
        <v>30</v>
      </c>
      <c r="B49" s="778">
        <v>7000030394</v>
      </c>
      <c r="C49" s="778">
        <v>10</v>
      </c>
      <c r="D49" s="778" t="s">
        <v>364</v>
      </c>
      <c r="E49" s="778">
        <v>1000031405</v>
      </c>
      <c r="F49" s="778" t="s">
        <v>369</v>
      </c>
      <c r="G49" s="776" t="s">
        <v>34</v>
      </c>
      <c r="H49" s="779">
        <v>4</v>
      </c>
      <c r="I49" s="240"/>
      <c r="J49" s="243" t="str">
        <f t="shared" si="1"/>
        <v>Included</v>
      </c>
      <c r="K49" s="242">
        <f t="shared" si="0"/>
        <v>0</v>
      </c>
      <c r="M49" s="211"/>
    </row>
    <row r="50" spans="1:13" s="221" customFormat="1" ht="28.8" x14ac:dyDescent="0.3">
      <c r="A50" s="239">
        <v>31</v>
      </c>
      <c r="B50" s="778">
        <v>7000030395</v>
      </c>
      <c r="C50" s="778">
        <v>10</v>
      </c>
      <c r="D50" s="778" t="s">
        <v>364</v>
      </c>
      <c r="E50" s="778">
        <v>1000031374</v>
      </c>
      <c r="F50" s="778" t="s">
        <v>331</v>
      </c>
      <c r="G50" s="776" t="s">
        <v>35</v>
      </c>
      <c r="H50" s="779">
        <v>10</v>
      </c>
      <c r="I50" s="240"/>
      <c r="J50" s="243" t="str">
        <f t="shared" si="1"/>
        <v>Included</v>
      </c>
      <c r="K50" s="242">
        <f t="shared" si="0"/>
        <v>0</v>
      </c>
      <c r="M50" s="211"/>
    </row>
    <row r="51" spans="1:13" s="221" customFormat="1" ht="28.8" x14ac:dyDescent="0.3">
      <c r="A51" s="239">
        <v>32</v>
      </c>
      <c r="B51" s="778">
        <v>7000030396</v>
      </c>
      <c r="C51" s="778">
        <v>10</v>
      </c>
      <c r="D51" s="778" t="s">
        <v>364</v>
      </c>
      <c r="E51" s="778">
        <v>1000034950</v>
      </c>
      <c r="F51" s="778" t="s">
        <v>332</v>
      </c>
      <c r="G51" s="776" t="s">
        <v>34</v>
      </c>
      <c r="H51" s="779">
        <v>10</v>
      </c>
      <c r="I51" s="240"/>
      <c r="J51" s="243" t="str">
        <f t="shared" si="1"/>
        <v>Included</v>
      </c>
      <c r="K51" s="242">
        <f t="shared" si="0"/>
        <v>0</v>
      </c>
      <c r="M51" s="211"/>
    </row>
    <row r="52" spans="1:13" s="221" customFormat="1" ht="28.8" x14ac:dyDescent="0.3">
      <c r="A52" s="239">
        <v>33</v>
      </c>
      <c r="B52" s="778">
        <v>7000030397</v>
      </c>
      <c r="C52" s="778">
        <v>10</v>
      </c>
      <c r="D52" s="778" t="s">
        <v>364</v>
      </c>
      <c r="E52" s="778">
        <v>1000031381</v>
      </c>
      <c r="F52" s="778" t="s">
        <v>333</v>
      </c>
      <c r="G52" s="776" t="s">
        <v>35</v>
      </c>
      <c r="H52" s="779">
        <v>5</v>
      </c>
      <c r="I52" s="240"/>
      <c r="J52" s="243" t="str">
        <f t="shared" si="1"/>
        <v>Included</v>
      </c>
      <c r="K52" s="242">
        <f t="shared" si="0"/>
        <v>0</v>
      </c>
      <c r="M52" s="211"/>
    </row>
    <row r="53" spans="1:13" s="221" customFormat="1" ht="28.8" x14ac:dyDescent="0.3">
      <c r="A53" s="239">
        <v>34</v>
      </c>
      <c r="B53" s="778">
        <v>7000030398</v>
      </c>
      <c r="C53" s="778">
        <v>10</v>
      </c>
      <c r="D53" s="778" t="s">
        <v>364</v>
      </c>
      <c r="E53" s="778">
        <v>1000026228</v>
      </c>
      <c r="F53" s="778" t="s">
        <v>334</v>
      </c>
      <c r="G53" s="776" t="s">
        <v>34</v>
      </c>
      <c r="H53" s="779">
        <v>5</v>
      </c>
      <c r="I53" s="240"/>
      <c r="J53" s="243" t="str">
        <f t="shared" si="1"/>
        <v>Included</v>
      </c>
      <c r="K53" s="242">
        <f t="shared" si="0"/>
        <v>0</v>
      </c>
      <c r="M53" s="211"/>
    </row>
    <row r="54" spans="1:13" s="221" customFormat="1" ht="57.6" x14ac:dyDescent="0.3">
      <c r="A54" s="239">
        <v>35</v>
      </c>
      <c r="B54" s="778">
        <v>7000030399</v>
      </c>
      <c r="C54" s="778">
        <v>10</v>
      </c>
      <c r="D54" s="778" t="s">
        <v>365</v>
      </c>
      <c r="E54" s="778">
        <v>1000031369</v>
      </c>
      <c r="F54" s="778" t="s">
        <v>350</v>
      </c>
      <c r="G54" s="776" t="s">
        <v>35</v>
      </c>
      <c r="H54" s="779">
        <v>1</v>
      </c>
      <c r="I54" s="240"/>
      <c r="J54" s="243" t="str">
        <f t="shared" si="1"/>
        <v>Included</v>
      </c>
      <c r="K54" s="242">
        <f t="shared" si="0"/>
        <v>0</v>
      </c>
      <c r="M54" s="211"/>
    </row>
    <row r="55" spans="1:13" s="221" customFormat="1" ht="28.8" x14ac:dyDescent="0.3">
      <c r="A55" s="239">
        <v>36</v>
      </c>
      <c r="B55" s="778">
        <v>7000030400</v>
      </c>
      <c r="C55" s="778">
        <v>10</v>
      </c>
      <c r="D55" s="778" t="s">
        <v>365</v>
      </c>
      <c r="E55" s="778">
        <v>1000031374</v>
      </c>
      <c r="F55" s="778" t="s">
        <v>331</v>
      </c>
      <c r="G55" s="776" t="s">
        <v>35</v>
      </c>
      <c r="H55" s="779">
        <v>1</v>
      </c>
      <c r="I55" s="240"/>
      <c r="J55" s="243" t="str">
        <f t="shared" si="1"/>
        <v>Included</v>
      </c>
      <c r="K55" s="242">
        <f t="shared" si="0"/>
        <v>0</v>
      </c>
      <c r="M55" s="211"/>
    </row>
    <row r="56" spans="1:13" s="221" customFormat="1" ht="28.8" x14ac:dyDescent="0.3">
      <c r="A56" s="239">
        <v>37</v>
      </c>
      <c r="B56" s="778">
        <v>7000030401</v>
      </c>
      <c r="C56" s="778">
        <v>10</v>
      </c>
      <c r="D56" s="778" t="s">
        <v>365</v>
      </c>
      <c r="E56" s="778">
        <v>1000034950</v>
      </c>
      <c r="F56" s="778" t="s">
        <v>332</v>
      </c>
      <c r="G56" s="776" t="s">
        <v>34</v>
      </c>
      <c r="H56" s="779">
        <v>1</v>
      </c>
      <c r="I56" s="240"/>
      <c r="J56" s="243" t="str">
        <f t="shared" si="1"/>
        <v>Included</v>
      </c>
      <c r="K56" s="242">
        <f t="shared" si="0"/>
        <v>0</v>
      </c>
      <c r="M56" s="211"/>
    </row>
    <row r="57" spans="1:13" s="221" customFormat="1" ht="28.8" x14ac:dyDescent="0.3">
      <c r="A57" s="239">
        <v>38</v>
      </c>
      <c r="B57" s="778">
        <v>7000030402</v>
      </c>
      <c r="C57" s="778">
        <v>10</v>
      </c>
      <c r="D57" s="778" t="s">
        <v>365</v>
      </c>
      <c r="E57" s="778">
        <v>1000031381</v>
      </c>
      <c r="F57" s="778" t="s">
        <v>333</v>
      </c>
      <c r="G57" s="776" t="s">
        <v>35</v>
      </c>
      <c r="H57" s="779">
        <v>1</v>
      </c>
      <c r="I57" s="240"/>
      <c r="J57" s="243" t="str">
        <f t="shared" si="1"/>
        <v>Included</v>
      </c>
      <c r="K57" s="242">
        <f t="shared" si="0"/>
        <v>0</v>
      </c>
      <c r="M57" s="211"/>
    </row>
    <row r="58" spans="1:13" s="221" customFormat="1" ht="28.8" x14ac:dyDescent="0.3">
      <c r="A58" s="239">
        <v>39</v>
      </c>
      <c r="B58" s="778">
        <v>7000030403</v>
      </c>
      <c r="C58" s="778">
        <v>10</v>
      </c>
      <c r="D58" s="778" t="s">
        <v>365</v>
      </c>
      <c r="E58" s="778">
        <v>1000031398</v>
      </c>
      <c r="F58" s="778" t="s">
        <v>335</v>
      </c>
      <c r="G58" s="776" t="s">
        <v>35</v>
      </c>
      <c r="H58" s="779">
        <v>1</v>
      </c>
      <c r="I58" s="240"/>
      <c r="J58" s="243" t="str">
        <f t="shared" si="1"/>
        <v>Included</v>
      </c>
      <c r="K58" s="242">
        <f t="shared" si="0"/>
        <v>0</v>
      </c>
      <c r="M58" s="211"/>
    </row>
    <row r="59" spans="1:13" s="221" customFormat="1" ht="28.8" x14ac:dyDescent="0.3">
      <c r="A59" s="239">
        <v>40</v>
      </c>
      <c r="B59" s="778">
        <v>7000030404</v>
      </c>
      <c r="C59" s="778">
        <v>10</v>
      </c>
      <c r="D59" s="778" t="s">
        <v>365</v>
      </c>
      <c r="E59" s="778">
        <v>1000031413</v>
      </c>
      <c r="F59" s="778" t="s">
        <v>366</v>
      </c>
      <c r="G59" s="776" t="s">
        <v>34</v>
      </c>
      <c r="H59" s="779">
        <v>1</v>
      </c>
      <c r="I59" s="240"/>
      <c r="J59" s="243" t="str">
        <f t="shared" si="1"/>
        <v>Included</v>
      </c>
      <c r="K59" s="242">
        <f t="shared" si="0"/>
        <v>0</v>
      </c>
      <c r="M59" s="211"/>
    </row>
    <row r="60" spans="1:13" s="221" customFormat="1" ht="28.8" x14ac:dyDescent="0.3">
      <c r="A60" s="239">
        <v>41</v>
      </c>
      <c r="B60" s="778">
        <v>7000030405</v>
      </c>
      <c r="C60" s="778">
        <v>10</v>
      </c>
      <c r="D60" s="778" t="s">
        <v>365</v>
      </c>
      <c r="E60" s="778">
        <v>1000019317</v>
      </c>
      <c r="F60" s="778" t="s">
        <v>367</v>
      </c>
      <c r="G60" s="776" t="s">
        <v>34</v>
      </c>
      <c r="H60" s="779">
        <v>1</v>
      </c>
      <c r="I60" s="240"/>
      <c r="J60" s="243" t="str">
        <f t="shared" si="1"/>
        <v>Included</v>
      </c>
      <c r="K60" s="242">
        <f t="shared" si="0"/>
        <v>0</v>
      </c>
      <c r="M60" s="211"/>
    </row>
    <row r="61" spans="1:13" s="221" customFormat="1" ht="28.8" x14ac:dyDescent="0.3">
      <c r="A61" s="239">
        <v>42</v>
      </c>
      <c r="B61" s="778">
        <v>7000030406</v>
      </c>
      <c r="C61" s="778">
        <v>10</v>
      </c>
      <c r="D61" s="778" t="s">
        <v>365</v>
      </c>
      <c r="E61" s="778">
        <v>1000019316</v>
      </c>
      <c r="F61" s="778" t="s">
        <v>368</v>
      </c>
      <c r="G61" s="776" t="s">
        <v>34</v>
      </c>
      <c r="H61" s="779">
        <v>1</v>
      </c>
      <c r="I61" s="240"/>
      <c r="J61" s="243" t="str">
        <f t="shared" si="1"/>
        <v>Included</v>
      </c>
      <c r="K61" s="242">
        <f t="shared" si="0"/>
        <v>0</v>
      </c>
      <c r="M61" s="211"/>
    </row>
    <row r="62" spans="1:13" s="221" customFormat="1" ht="28.8" x14ac:dyDescent="0.3">
      <c r="A62" s="239">
        <v>43</v>
      </c>
      <c r="B62" s="778">
        <v>7000030407</v>
      </c>
      <c r="C62" s="778">
        <v>10</v>
      </c>
      <c r="D62" s="778" t="s">
        <v>365</v>
      </c>
      <c r="E62" s="778">
        <v>1000031405</v>
      </c>
      <c r="F62" s="778" t="s">
        <v>369</v>
      </c>
      <c r="G62" s="776" t="s">
        <v>34</v>
      </c>
      <c r="H62" s="779">
        <v>1</v>
      </c>
      <c r="I62" s="240"/>
      <c r="J62" s="243" t="str">
        <f t="shared" si="1"/>
        <v>Included</v>
      </c>
      <c r="K62" s="242">
        <f t="shared" si="0"/>
        <v>0</v>
      </c>
      <c r="M62" s="211"/>
    </row>
    <row r="63" spans="1:13" ht="18" x14ac:dyDescent="0.3">
      <c r="A63" s="235" t="s">
        <v>336</v>
      </c>
      <c r="B63" s="1009" t="s">
        <v>370</v>
      </c>
      <c r="C63" s="236"/>
      <c r="D63" s="236"/>
      <c r="E63" s="237"/>
      <c r="F63" s="237"/>
      <c r="G63" s="237"/>
      <c r="H63" s="237"/>
      <c r="I63" s="237"/>
      <c r="J63" s="238"/>
      <c r="K63" s="227"/>
    </row>
    <row r="64" spans="1:13" s="221" customFormat="1" ht="86.4" x14ac:dyDescent="0.3">
      <c r="A64" s="239">
        <v>44</v>
      </c>
      <c r="B64" s="778">
        <v>7000030410</v>
      </c>
      <c r="C64" s="778">
        <v>10</v>
      </c>
      <c r="D64" s="778" t="s">
        <v>371</v>
      </c>
      <c r="E64" s="778">
        <v>1000031367</v>
      </c>
      <c r="F64" s="778" t="s">
        <v>329</v>
      </c>
      <c r="G64" s="776" t="s">
        <v>34</v>
      </c>
      <c r="H64" s="779">
        <v>1</v>
      </c>
      <c r="I64" s="240"/>
      <c r="J64" s="243" t="str">
        <f t="shared" si="1"/>
        <v>Included</v>
      </c>
      <c r="K64" s="242">
        <f t="shared" si="0"/>
        <v>0</v>
      </c>
      <c r="M64" s="211"/>
    </row>
    <row r="65" spans="1:13" s="221" customFormat="1" ht="28.8" x14ac:dyDescent="0.3">
      <c r="A65" s="239">
        <v>45</v>
      </c>
      <c r="B65" s="778">
        <v>7000030411</v>
      </c>
      <c r="C65" s="778">
        <v>10</v>
      </c>
      <c r="D65" s="778" t="s">
        <v>371</v>
      </c>
      <c r="E65" s="778">
        <v>1000014272</v>
      </c>
      <c r="F65" s="778" t="s">
        <v>355</v>
      </c>
      <c r="G65" s="776" t="s">
        <v>34</v>
      </c>
      <c r="H65" s="779">
        <v>12</v>
      </c>
      <c r="I65" s="240"/>
      <c r="J65" s="243" t="str">
        <f t="shared" si="1"/>
        <v>Included</v>
      </c>
      <c r="K65" s="242">
        <f t="shared" si="0"/>
        <v>0</v>
      </c>
      <c r="M65" s="211"/>
    </row>
    <row r="66" spans="1:13" s="221" customFormat="1" ht="28.8" x14ac:dyDescent="0.3">
      <c r="A66" s="239">
        <v>46</v>
      </c>
      <c r="B66" s="778">
        <v>7000030412</v>
      </c>
      <c r="C66" s="778">
        <v>10</v>
      </c>
      <c r="D66" s="778" t="s">
        <v>371</v>
      </c>
      <c r="E66" s="778">
        <v>1000031374</v>
      </c>
      <c r="F66" s="778" t="s">
        <v>331</v>
      </c>
      <c r="G66" s="776" t="s">
        <v>35</v>
      </c>
      <c r="H66" s="779">
        <v>2</v>
      </c>
      <c r="I66" s="240"/>
      <c r="J66" s="243" t="str">
        <f t="shared" si="1"/>
        <v>Included</v>
      </c>
      <c r="K66" s="242">
        <f t="shared" si="0"/>
        <v>0</v>
      </c>
      <c r="M66" s="211"/>
    </row>
    <row r="67" spans="1:13" s="221" customFormat="1" ht="28.8" x14ac:dyDescent="0.3">
      <c r="A67" s="239">
        <v>47</v>
      </c>
      <c r="B67" s="778">
        <v>7000030413</v>
      </c>
      <c r="C67" s="778">
        <v>10</v>
      </c>
      <c r="D67" s="778" t="s">
        <v>371</v>
      </c>
      <c r="E67" s="778">
        <v>1000034950</v>
      </c>
      <c r="F67" s="778" t="s">
        <v>332</v>
      </c>
      <c r="G67" s="776" t="s">
        <v>34</v>
      </c>
      <c r="H67" s="779">
        <v>2</v>
      </c>
      <c r="I67" s="240"/>
      <c r="J67" s="243" t="str">
        <f t="shared" si="1"/>
        <v>Included</v>
      </c>
      <c r="K67" s="242">
        <f t="shared" si="0"/>
        <v>0</v>
      </c>
      <c r="M67" s="211"/>
    </row>
    <row r="68" spans="1:13" s="221" customFormat="1" ht="28.8" x14ac:dyDescent="0.3">
      <c r="A68" s="239">
        <v>48</v>
      </c>
      <c r="B68" s="778">
        <v>7000030414</v>
      </c>
      <c r="C68" s="778">
        <v>10</v>
      </c>
      <c r="D68" s="778" t="s">
        <v>371</v>
      </c>
      <c r="E68" s="778">
        <v>1000031381</v>
      </c>
      <c r="F68" s="778" t="s">
        <v>333</v>
      </c>
      <c r="G68" s="776" t="s">
        <v>35</v>
      </c>
      <c r="H68" s="779">
        <v>1</v>
      </c>
      <c r="I68" s="240"/>
      <c r="J68" s="243" t="str">
        <f t="shared" si="1"/>
        <v>Included</v>
      </c>
      <c r="K68" s="242">
        <f t="shared" si="0"/>
        <v>0</v>
      </c>
      <c r="M68" s="211"/>
    </row>
    <row r="69" spans="1:13" s="221" customFormat="1" ht="28.8" x14ac:dyDescent="0.3">
      <c r="A69" s="239">
        <v>49</v>
      </c>
      <c r="B69" s="778">
        <v>7000030415</v>
      </c>
      <c r="C69" s="778">
        <v>10</v>
      </c>
      <c r="D69" s="778" t="s">
        <v>371</v>
      </c>
      <c r="E69" s="778">
        <v>1000026228</v>
      </c>
      <c r="F69" s="778" t="s">
        <v>334</v>
      </c>
      <c r="G69" s="776" t="s">
        <v>34</v>
      </c>
      <c r="H69" s="779">
        <v>1</v>
      </c>
      <c r="I69" s="240"/>
      <c r="J69" s="243" t="str">
        <f t="shared" si="1"/>
        <v>Included</v>
      </c>
      <c r="K69" s="242">
        <f t="shared" si="0"/>
        <v>0</v>
      </c>
      <c r="M69" s="211"/>
    </row>
    <row r="70" spans="1:13" s="221" customFormat="1" ht="28.8" x14ac:dyDescent="0.3">
      <c r="A70" s="239">
        <v>50</v>
      </c>
      <c r="B70" s="778">
        <v>7000030416</v>
      </c>
      <c r="C70" s="778">
        <v>10</v>
      </c>
      <c r="D70" s="778" t="s">
        <v>371</v>
      </c>
      <c r="E70" s="778">
        <v>1000034998</v>
      </c>
      <c r="F70" s="778" t="s">
        <v>351</v>
      </c>
      <c r="G70" s="776" t="s">
        <v>34</v>
      </c>
      <c r="H70" s="779">
        <v>2</v>
      </c>
      <c r="I70" s="240"/>
      <c r="J70" s="243" t="str">
        <f t="shared" si="1"/>
        <v>Included</v>
      </c>
      <c r="K70" s="242">
        <f t="shared" si="0"/>
        <v>0</v>
      </c>
      <c r="M70" s="211"/>
    </row>
    <row r="71" spans="1:13" s="221" customFormat="1" ht="28.8" x14ac:dyDescent="0.3">
      <c r="A71" s="239">
        <v>51</v>
      </c>
      <c r="B71" s="778">
        <v>7000030425</v>
      </c>
      <c r="C71" s="778">
        <v>10</v>
      </c>
      <c r="D71" s="778" t="s">
        <v>371</v>
      </c>
      <c r="E71" s="778">
        <v>1000031413</v>
      </c>
      <c r="F71" s="778" t="s">
        <v>366</v>
      </c>
      <c r="G71" s="776" t="s">
        <v>34</v>
      </c>
      <c r="H71" s="779">
        <v>2</v>
      </c>
      <c r="I71" s="240"/>
      <c r="J71" s="243" t="str">
        <f t="shared" si="1"/>
        <v>Included</v>
      </c>
      <c r="K71" s="242">
        <f t="shared" si="0"/>
        <v>0</v>
      </c>
      <c r="M71" s="211"/>
    </row>
    <row r="72" spans="1:13" s="221" customFormat="1" ht="57.6" x14ac:dyDescent="0.3">
      <c r="A72" s="239">
        <v>52</v>
      </c>
      <c r="B72" s="778">
        <v>7000030417</v>
      </c>
      <c r="C72" s="778">
        <v>10</v>
      </c>
      <c r="D72" s="778" t="s">
        <v>372</v>
      </c>
      <c r="E72" s="778">
        <v>1000031369</v>
      </c>
      <c r="F72" s="778" t="s">
        <v>350</v>
      </c>
      <c r="G72" s="776" t="s">
        <v>35</v>
      </c>
      <c r="H72" s="779">
        <v>1</v>
      </c>
      <c r="I72" s="240"/>
      <c r="J72" s="241" t="str">
        <f>IF(I72=0, "Included",IF(ISERROR(H72*I72), I72, H72*I72))</f>
        <v>Included</v>
      </c>
      <c r="K72" s="242">
        <f t="shared" si="0"/>
        <v>0</v>
      </c>
      <c r="M72" s="211"/>
    </row>
    <row r="73" spans="1:13" s="221" customFormat="1" ht="28.8" x14ac:dyDescent="0.3">
      <c r="A73" s="239">
        <v>53</v>
      </c>
      <c r="B73" s="778">
        <v>7000030418</v>
      </c>
      <c r="C73" s="778">
        <v>10</v>
      </c>
      <c r="D73" s="778" t="s">
        <v>372</v>
      </c>
      <c r="E73" s="778">
        <v>1000014272</v>
      </c>
      <c r="F73" s="778" t="s">
        <v>355</v>
      </c>
      <c r="G73" s="776" t="s">
        <v>34</v>
      </c>
      <c r="H73" s="779">
        <v>1</v>
      </c>
      <c r="I73" s="240"/>
      <c r="J73" s="243" t="str">
        <f>IF(I73=0, "Included",IF(ISERROR(H73*I73), I73, H73*I73))</f>
        <v>Included</v>
      </c>
      <c r="K73" s="242">
        <f t="shared" si="0"/>
        <v>0</v>
      </c>
      <c r="M73" s="211"/>
    </row>
    <row r="74" spans="1:13" s="221" customFormat="1" ht="28.8" x14ac:dyDescent="0.3">
      <c r="A74" s="239">
        <v>54</v>
      </c>
      <c r="B74" s="778">
        <v>7000030419</v>
      </c>
      <c r="C74" s="778">
        <v>10</v>
      </c>
      <c r="D74" s="778" t="s">
        <v>372</v>
      </c>
      <c r="E74" s="778">
        <v>1000031374</v>
      </c>
      <c r="F74" s="778" t="s">
        <v>331</v>
      </c>
      <c r="G74" s="776" t="s">
        <v>35</v>
      </c>
      <c r="H74" s="779">
        <v>1</v>
      </c>
      <c r="I74" s="240"/>
      <c r="J74" s="243" t="str">
        <f t="shared" ref="J74:J79" si="2">IF(I74=0, "Included",IF(ISERROR(H74*I74), I74, H74*I74))</f>
        <v>Included</v>
      </c>
      <c r="K74" s="242">
        <f t="shared" si="0"/>
        <v>0</v>
      </c>
      <c r="M74" s="211"/>
    </row>
    <row r="75" spans="1:13" s="221" customFormat="1" ht="28.8" x14ac:dyDescent="0.3">
      <c r="A75" s="239">
        <v>55</v>
      </c>
      <c r="B75" s="778">
        <v>7000030420</v>
      </c>
      <c r="C75" s="778">
        <v>10</v>
      </c>
      <c r="D75" s="778" t="s">
        <v>372</v>
      </c>
      <c r="E75" s="778">
        <v>1000034950</v>
      </c>
      <c r="F75" s="778" t="s">
        <v>332</v>
      </c>
      <c r="G75" s="776" t="s">
        <v>34</v>
      </c>
      <c r="H75" s="779">
        <v>1</v>
      </c>
      <c r="I75" s="240"/>
      <c r="J75" s="243" t="str">
        <f t="shared" si="2"/>
        <v>Included</v>
      </c>
      <c r="K75" s="242">
        <f t="shared" si="0"/>
        <v>0</v>
      </c>
      <c r="M75" s="211"/>
    </row>
    <row r="76" spans="1:13" s="221" customFormat="1" ht="28.8" x14ac:dyDescent="0.3">
      <c r="A76" s="239">
        <v>56</v>
      </c>
      <c r="B76" s="778">
        <v>7000030421</v>
      </c>
      <c r="C76" s="778">
        <v>10</v>
      </c>
      <c r="D76" s="778" t="s">
        <v>372</v>
      </c>
      <c r="E76" s="778">
        <v>1000031381</v>
      </c>
      <c r="F76" s="778" t="s">
        <v>333</v>
      </c>
      <c r="G76" s="776" t="s">
        <v>35</v>
      </c>
      <c r="H76" s="779">
        <v>1</v>
      </c>
      <c r="I76" s="240"/>
      <c r="J76" s="243" t="str">
        <f t="shared" si="2"/>
        <v>Included</v>
      </c>
      <c r="K76" s="242">
        <f t="shared" si="0"/>
        <v>0</v>
      </c>
      <c r="M76" s="211"/>
    </row>
    <row r="77" spans="1:13" s="221" customFormat="1" ht="28.8" x14ac:dyDescent="0.3">
      <c r="A77" s="239">
        <v>57</v>
      </c>
      <c r="B77" s="778">
        <v>7000030422</v>
      </c>
      <c r="C77" s="778">
        <v>10</v>
      </c>
      <c r="D77" s="778" t="s">
        <v>372</v>
      </c>
      <c r="E77" s="778">
        <v>1000034998</v>
      </c>
      <c r="F77" s="778" t="s">
        <v>351</v>
      </c>
      <c r="G77" s="776" t="s">
        <v>34</v>
      </c>
      <c r="H77" s="779">
        <v>1</v>
      </c>
      <c r="I77" s="240"/>
      <c r="J77" s="243" t="str">
        <f t="shared" si="2"/>
        <v>Included</v>
      </c>
      <c r="K77" s="242">
        <f t="shared" si="0"/>
        <v>0</v>
      </c>
      <c r="M77" s="211"/>
    </row>
    <row r="78" spans="1:13" s="221" customFormat="1" ht="28.8" x14ac:dyDescent="0.3">
      <c r="A78" s="239">
        <v>58</v>
      </c>
      <c r="B78" s="778">
        <v>7000030423</v>
      </c>
      <c r="C78" s="778">
        <v>10</v>
      </c>
      <c r="D78" s="778" t="s">
        <v>372</v>
      </c>
      <c r="E78" s="778">
        <v>1000031398</v>
      </c>
      <c r="F78" s="778" t="s">
        <v>335</v>
      </c>
      <c r="G78" s="776" t="s">
        <v>35</v>
      </c>
      <c r="H78" s="779">
        <v>1</v>
      </c>
      <c r="I78" s="240"/>
      <c r="J78" s="243" t="str">
        <f t="shared" si="2"/>
        <v>Included</v>
      </c>
      <c r="K78" s="242">
        <f t="shared" si="0"/>
        <v>0</v>
      </c>
      <c r="M78" s="211"/>
    </row>
    <row r="79" spans="1:13" s="221" customFormat="1" ht="28.8" x14ac:dyDescent="0.3">
      <c r="A79" s="239">
        <v>59</v>
      </c>
      <c r="B79" s="778">
        <v>7000030424</v>
      </c>
      <c r="C79" s="778">
        <v>10</v>
      </c>
      <c r="D79" s="778" t="s">
        <v>372</v>
      </c>
      <c r="E79" s="778">
        <v>1000031413</v>
      </c>
      <c r="F79" s="778" t="s">
        <v>366</v>
      </c>
      <c r="G79" s="776" t="s">
        <v>34</v>
      </c>
      <c r="H79" s="779">
        <v>1</v>
      </c>
      <c r="I79" s="240"/>
      <c r="J79" s="243" t="str">
        <f t="shared" si="2"/>
        <v>Included</v>
      </c>
      <c r="K79" s="242">
        <f t="shared" si="0"/>
        <v>0</v>
      </c>
      <c r="M79" s="211"/>
    </row>
    <row r="80" spans="1:13" s="221" customFormat="1" ht="38.25" hidden="1" customHeight="1" x14ac:dyDescent="0.3">
      <c r="A80" s="864"/>
      <c r="B80" s="865"/>
      <c r="C80" s="865"/>
      <c r="D80" s="865"/>
      <c r="E80" s="865"/>
      <c r="F80" s="865"/>
      <c r="G80" s="865"/>
      <c r="H80" s="865"/>
      <c r="I80" s="865"/>
      <c r="J80" s="865"/>
      <c r="K80" s="242"/>
      <c r="M80" s="211"/>
    </row>
    <row r="81" spans="1:32" s="715" customFormat="1" ht="37.5" customHeight="1" x14ac:dyDescent="0.3">
      <c r="A81" s="709"/>
      <c r="B81" s="709"/>
      <c r="C81" s="709"/>
      <c r="D81" s="709"/>
      <c r="E81" s="709"/>
      <c r="F81" s="710" t="s">
        <v>124</v>
      </c>
      <c r="G81" s="711"/>
      <c r="H81" s="711"/>
      <c r="I81" s="712"/>
      <c r="J81" s="713">
        <f>SUM(J19:J79)</f>
        <v>0</v>
      </c>
      <c r="K81" s="714">
        <f>+SUM(K19:K79)</f>
        <v>0</v>
      </c>
    </row>
    <row r="82" spans="1:32" ht="17.25" customHeight="1" x14ac:dyDescent="0.3">
      <c r="A82" s="244"/>
      <c r="B82" s="244"/>
      <c r="C82" s="244"/>
      <c r="D82" s="244"/>
      <c r="E82" s="244"/>
      <c r="F82" s="245"/>
      <c r="G82" s="246"/>
      <c r="H82" s="246"/>
      <c r="I82" s="247"/>
      <c r="J82" s="248"/>
      <c r="N82" s="211"/>
      <c r="O82" s="211"/>
      <c r="P82" s="211"/>
      <c r="Q82" s="211"/>
      <c r="R82" s="211"/>
      <c r="S82" s="211"/>
      <c r="T82" s="211"/>
      <c r="U82" s="211"/>
      <c r="V82" s="211"/>
      <c r="W82" s="211"/>
      <c r="X82" s="211"/>
      <c r="Y82" s="211"/>
      <c r="Z82" s="211"/>
      <c r="AA82" s="211"/>
      <c r="AB82" s="211"/>
      <c r="AC82" s="211"/>
      <c r="AD82" s="211"/>
      <c r="AE82" s="211"/>
      <c r="AF82" s="211"/>
    </row>
    <row r="83" spans="1:32" ht="17.25" customHeight="1" x14ac:dyDescent="0.3">
      <c r="A83" s="244"/>
      <c r="B83" s="244"/>
      <c r="C83" s="244"/>
      <c r="D83" s="244"/>
      <c r="E83" s="244"/>
      <c r="F83" s="245"/>
      <c r="G83" s="246"/>
      <c r="H83" s="246"/>
      <c r="I83" s="247"/>
      <c r="J83" s="248"/>
      <c r="N83" s="211"/>
      <c r="O83" s="211"/>
      <c r="P83" s="211"/>
      <c r="Q83" s="211"/>
      <c r="R83" s="211"/>
      <c r="S83" s="211"/>
      <c r="T83" s="211"/>
      <c r="U83" s="211"/>
      <c r="V83" s="211"/>
      <c r="W83" s="211"/>
      <c r="X83" s="211"/>
      <c r="Y83" s="211"/>
      <c r="Z83" s="211"/>
      <c r="AA83" s="211"/>
      <c r="AB83" s="211"/>
      <c r="AC83" s="211"/>
      <c r="AD83" s="211"/>
      <c r="AE83" s="211"/>
      <c r="AF83" s="211"/>
    </row>
    <row r="84" spans="1:32" ht="17.25" customHeight="1" x14ac:dyDescent="0.3">
      <c r="B84" s="249"/>
      <c r="C84" s="249"/>
      <c r="D84" s="249"/>
      <c r="E84" s="249"/>
      <c r="F84" s="211"/>
      <c r="G84" s="246"/>
      <c r="H84" s="246"/>
      <c r="I84" s="247"/>
      <c r="J84" s="248"/>
      <c r="N84" s="211"/>
      <c r="O84" s="211"/>
      <c r="P84" s="211"/>
      <c r="Q84" s="211"/>
      <c r="R84" s="211"/>
      <c r="S84" s="211"/>
      <c r="T84" s="211"/>
      <c r="U84" s="211"/>
      <c r="V84" s="211"/>
      <c r="W84" s="211"/>
      <c r="X84" s="211"/>
      <c r="Y84" s="211"/>
      <c r="Z84" s="211"/>
      <c r="AA84" s="211"/>
      <c r="AB84" s="211"/>
      <c r="AC84" s="211"/>
      <c r="AD84" s="211"/>
      <c r="AE84" s="211"/>
      <c r="AF84" s="211"/>
    </row>
    <row r="85" spans="1:32" ht="63.75" customHeight="1" x14ac:dyDescent="0.3">
      <c r="A85" s="249" t="s">
        <v>125</v>
      </c>
      <c r="B85" s="866" t="s">
        <v>126</v>
      </c>
      <c r="C85" s="866"/>
      <c r="D85" s="866"/>
      <c r="E85" s="866"/>
      <c r="F85" s="866"/>
      <c r="G85" s="866"/>
      <c r="H85" s="866"/>
      <c r="I85" s="866"/>
      <c r="J85" s="866"/>
      <c r="N85" s="211"/>
      <c r="O85" s="211"/>
      <c r="P85" s="211"/>
      <c r="Q85" s="211"/>
      <c r="R85" s="211"/>
      <c r="S85" s="211"/>
      <c r="T85" s="211"/>
      <c r="U85" s="211"/>
      <c r="V85" s="211"/>
      <c r="W85" s="211"/>
      <c r="X85" s="211"/>
      <c r="Y85" s="211"/>
      <c r="Z85" s="211"/>
      <c r="AA85" s="211"/>
      <c r="AB85" s="211"/>
      <c r="AC85" s="211"/>
      <c r="AD85" s="211"/>
      <c r="AE85" s="211"/>
      <c r="AF85" s="211"/>
    </row>
    <row r="86" spans="1:32" x14ac:dyDescent="0.3">
      <c r="A86" s="250" t="s">
        <v>127</v>
      </c>
      <c r="B86" s="251" t="str">
        <f>'Sch-1'!B89</f>
        <v>--</v>
      </c>
      <c r="C86" s="250"/>
      <c r="D86" s="250"/>
      <c r="E86" s="250"/>
      <c r="F86" s="211"/>
      <c r="G86" s="252"/>
      <c r="H86" s="250"/>
      <c r="I86" s="211"/>
      <c r="J86" s="211"/>
      <c r="N86" s="211"/>
      <c r="O86" s="211"/>
      <c r="P86" s="211"/>
      <c r="Q86" s="211"/>
      <c r="R86" s="211"/>
      <c r="S86" s="211"/>
      <c r="T86" s="211"/>
      <c r="U86" s="211"/>
      <c r="V86" s="211"/>
      <c r="W86" s="211"/>
      <c r="X86" s="211"/>
      <c r="Y86" s="211"/>
      <c r="Z86" s="211"/>
      <c r="AA86" s="211"/>
      <c r="AB86" s="211"/>
      <c r="AC86" s="211"/>
      <c r="AD86" s="211"/>
      <c r="AE86" s="211"/>
      <c r="AF86" s="211"/>
    </row>
    <row r="87" spans="1:32" ht="27.75" customHeight="1" x14ac:dyDescent="0.3">
      <c r="A87" s="250" t="s">
        <v>128</v>
      </c>
      <c r="B87" s="666" t="str">
        <f>'Sch-1'!B90</f>
        <v/>
      </c>
      <c r="C87" s="250"/>
      <c r="D87" s="250"/>
      <c r="E87" s="250"/>
      <c r="F87" s="211"/>
      <c r="G87" s="212"/>
      <c r="H87" s="867" t="s">
        <v>49</v>
      </c>
      <c r="I87" s="867"/>
      <c r="J87" s="253" t="str">
        <f>'Sch-1'!M90</f>
        <v/>
      </c>
      <c r="N87" s="211"/>
      <c r="O87" s="211"/>
      <c r="P87" s="211"/>
      <c r="Q87" s="211"/>
      <c r="R87" s="211"/>
      <c r="S87" s="211"/>
      <c r="T87" s="211"/>
      <c r="U87" s="211"/>
      <c r="V87" s="211"/>
      <c r="W87" s="211"/>
      <c r="X87" s="211"/>
      <c r="Y87" s="211"/>
      <c r="Z87" s="211"/>
      <c r="AA87" s="211"/>
      <c r="AB87" s="211"/>
      <c r="AC87" s="211"/>
      <c r="AD87" s="211"/>
      <c r="AE87" s="211"/>
      <c r="AF87" s="211"/>
    </row>
    <row r="88" spans="1:32" ht="14.25" customHeight="1" x14ac:dyDescent="0.3">
      <c r="A88" s="216"/>
      <c r="B88" s="216"/>
      <c r="C88" s="216"/>
      <c r="D88" s="216"/>
      <c r="E88" s="216"/>
      <c r="F88" s="254"/>
      <c r="G88" s="216"/>
      <c r="H88" s="867" t="s">
        <v>50</v>
      </c>
      <c r="I88" s="867"/>
      <c r="J88" s="253" t="str">
        <f>'Sch-1'!M91</f>
        <v/>
      </c>
      <c r="N88" s="211"/>
      <c r="O88" s="211"/>
      <c r="P88" s="211"/>
      <c r="Q88" s="211"/>
      <c r="R88" s="211"/>
      <c r="S88" s="211"/>
      <c r="T88" s="211"/>
      <c r="U88" s="211"/>
      <c r="V88" s="211"/>
      <c r="W88" s="211"/>
      <c r="X88" s="211"/>
      <c r="Y88" s="211"/>
      <c r="Z88" s="211"/>
      <c r="AA88" s="211"/>
      <c r="AB88" s="211"/>
      <c r="AC88" s="211"/>
      <c r="AD88" s="211"/>
      <c r="AE88" s="211"/>
      <c r="AF88" s="211"/>
    </row>
    <row r="89" spans="1:32" ht="27.9" customHeight="1" x14ac:dyDescent="0.3">
      <c r="A89" s="249"/>
      <c r="B89" s="249"/>
      <c r="C89" s="249"/>
      <c r="D89" s="249"/>
      <c r="E89" s="249"/>
      <c r="F89" s="255"/>
      <c r="G89" s="252"/>
      <c r="H89" s="250"/>
      <c r="I89" s="211"/>
      <c r="J89" s="211"/>
      <c r="N89" s="211"/>
      <c r="O89" s="211"/>
      <c r="P89" s="211"/>
      <c r="Q89" s="211"/>
      <c r="R89" s="211"/>
      <c r="S89" s="211"/>
      <c r="T89" s="211"/>
      <c r="U89" s="211"/>
      <c r="V89" s="211"/>
      <c r="W89" s="211"/>
      <c r="X89" s="211"/>
      <c r="Y89" s="211"/>
      <c r="Z89" s="211"/>
      <c r="AA89" s="211"/>
      <c r="AB89" s="211"/>
      <c r="AC89" s="211"/>
      <c r="AD89" s="211"/>
      <c r="AE89" s="211"/>
      <c r="AF89" s="211"/>
    </row>
    <row r="127" spans="1:32" x14ac:dyDescent="0.3">
      <c r="A127" s="256"/>
      <c r="B127" s="256"/>
      <c r="C127" s="256"/>
      <c r="D127" s="256"/>
      <c r="E127" s="256"/>
      <c r="F127" s="257"/>
      <c r="G127" s="256"/>
      <c r="H127" s="256"/>
      <c r="I127" s="256"/>
      <c r="J127" s="256"/>
      <c r="K127" s="211"/>
      <c r="N127" s="211"/>
      <c r="O127" s="211"/>
      <c r="P127" s="211"/>
      <c r="Q127" s="211"/>
      <c r="R127" s="211"/>
      <c r="S127" s="211"/>
      <c r="T127" s="211"/>
      <c r="U127" s="211"/>
      <c r="V127" s="211"/>
      <c r="W127" s="211"/>
      <c r="X127" s="211"/>
      <c r="Y127" s="211"/>
      <c r="Z127" s="211"/>
      <c r="AA127" s="211"/>
      <c r="AB127" s="211"/>
      <c r="AC127" s="211"/>
      <c r="AD127" s="211"/>
      <c r="AE127" s="211"/>
      <c r="AF127" s="211"/>
    </row>
    <row r="128" spans="1:32" x14ac:dyDescent="0.3">
      <c r="A128" s="256"/>
      <c r="B128" s="256"/>
      <c r="C128" s="256"/>
      <c r="D128" s="256"/>
      <c r="E128" s="256"/>
      <c r="F128" s="257"/>
      <c r="G128" s="256"/>
      <c r="H128" s="256"/>
      <c r="I128" s="256"/>
      <c r="J128" s="256"/>
      <c r="K128" s="211"/>
      <c r="N128" s="211"/>
      <c r="O128" s="211"/>
      <c r="P128" s="211"/>
      <c r="Q128" s="211"/>
      <c r="R128" s="211"/>
      <c r="S128" s="211"/>
      <c r="T128" s="211"/>
      <c r="U128" s="211"/>
      <c r="V128" s="211"/>
      <c r="W128" s="211"/>
      <c r="X128" s="211"/>
      <c r="Y128" s="211"/>
      <c r="Z128" s="211"/>
      <c r="AA128" s="211"/>
      <c r="AB128" s="211"/>
      <c r="AC128" s="211"/>
      <c r="AD128" s="211"/>
      <c r="AE128" s="211"/>
      <c r="AF128" s="211"/>
    </row>
    <row r="129" spans="1:32" x14ac:dyDescent="0.3">
      <c r="A129" s="256"/>
      <c r="B129" s="256"/>
      <c r="C129" s="256"/>
      <c r="D129" s="256"/>
      <c r="E129" s="256"/>
      <c r="F129" s="257"/>
      <c r="G129" s="256"/>
      <c r="H129" s="256"/>
      <c r="I129" s="256"/>
      <c r="J129" s="256"/>
      <c r="K129" s="211"/>
      <c r="N129" s="211"/>
      <c r="O129" s="211"/>
      <c r="P129" s="211"/>
      <c r="Q129" s="211"/>
      <c r="R129" s="211"/>
      <c r="S129" s="211"/>
      <c r="T129" s="211"/>
      <c r="U129" s="211"/>
      <c r="V129" s="211"/>
      <c r="W129" s="211"/>
      <c r="X129" s="211"/>
      <c r="Y129" s="211"/>
      <c r="Z129" s="211"/>
      <c r="AA129" s="211"/>
      <c r="AB129" s="211"/>
      <c r="AC129" s="211"/>
      <c r="AD129" s="211"/>
      <c r="AE129" s="211"/>
      <c r="AF129" s="211"/>
    </row>
    <row r="130" spans="1:32" x14ac:dyDescent="0.3">
      <c r="A130" s="256"/>
      <c r="B130" s="256"/>
      <c r="C130" s="256"/>
      <c r="D130" s="256"/>
      <c r="E130" s="256"/>
      <c r="F130" s="257"/>
      <c r="G130" s="256"/>
      <c r="H130" s="256"/>
      <c r="I130" s="256"/>
      <c r="J130" s="256"/>
      <c r="K130" s="211"/>
      <c r="N130" s="211"/>
      <c r="O130" s="211"/>
      <c r="P130" s="211"/>
      <c r="Q130" s="211"/>
      <c r="R130" s="211"/>
      <c r="S130" s="211"/>
      <c r="T130" s="211"/>
      <c r="U130" s="211"/>
      <c r="V130" s="211"/>
      <c r="W130" s="211"/>
      <c r="X130" s="211"/>
      <c r="Y130" s="211"/>
      <c r="Z130" s="211"/>
      <c r="AA130" s="211"/>
      <c r="AB130" s="211"/>
      <c r="AC130" s="211"/>
      <c r="AD130" s="211"/>
      <c r="AE130" s="211"/>
      <c r="AF130" s="211"/>
    </row>
    <row r="131" spans="1:32" x14ac:dyDescent="0.3">
      <c r="A131" s="256"/>
      <c r="B131" s="256"/>
      <c r="C131" s="256"/>
      <c r="D131" s="256"/>
      <c r="E131" s="256"/>
      <c r="F131" s="257"/>
      <c r="G131" s="256"/>
      <c r="H131" s="256"/>
      <c r="I131" s="256"/>
      <c r="J131" s="256"/>
      <c r="K131" s="211"/>
      <c r="N131" s="211"/>
      <c r="O131" s="211"/>
      <c r="P131" s="211"/>
      <c r="Q131" s="211"/>
      <c r="R131" s="211"/>
      <c r="S131" s="211"/>
      <c r="T131" s="211"/>
      <c r="U131" s="211"/>
      <c r="V131" s="211"/>
      <c r="W131" s="211"/>
      <c r="X131" s="211"/>
      <c r="Y131" s="211"/>
      <c r="Z131" s="211"/>
      <c r="AA131" s="211"/>
      <c r="AB131" s="211"/>
      <c r="AC131" s="211"/>
      <c r="AD131" s="211"/>
      <c r="AE131" s="211"/>
      <c r="AF131" s="211"/>
    </row>
    <row r="132" spans="1:32" x14ac:dyDescent="0.3">
      <c r="A132" s="256"/>
      <c r="B132" s="256"/>
      <c r="C132" s="256"/>
      <c r="D132" s="256"/>
      <c r="E132" s="256"/>
      <c r="F132" s="257"/>
      <c r="G132" s="256"/>
      <c r="H132" s="256"/>
      <c r="I132" s="256"/>
      <c r="J132" s="256"/>
      <c r="K132" s="211"/>
      <c r="N132" s="211"/>
      <c r="O132" s="211"/>
      <c r="P132" s="211"/>
      <c r="Q132" s="211"/>
      <c r="R132" s="211"/>
      <c r="S132" s="211"/>
      <c r="T132" s="211"/>
      <c r="U132" s="211"/>
      <c r="V132" s="211"/>
      <c r="W132" s="211"/>
      <c r="X132" s="211"/>
      <c r="Y132" s="211"/>
      <c r="Z132" s="211"/>
      <c r="AA132" s="211"/>
      <c r="AB132" s="211"/>
      <c r="AC132" s="211"/>
      <c r="AD132" s="211"/>
      <c r="AE132" s="211"/>
      <c r="AF132" s="211"/>
    </row>
    <row r="133" spans="1:32" x14ac:dyDescent="0.3">
      <c r="A133" s="256"/>
      <c r="B133" s="256"/>
      <c r="C133" s="256"/>
      <c r="D133" s="256"/>
      <c r="E133" s="256"/>
      <c r="F133" s="257"/>
      <c r="G133" s="256"/>
      <c r="H133" s="256"/>
      <c r="I133" s="256"/>
      <c r="J133" s="256"/>
      <c r="K133" s="211"/>
      <c r="N133" s="211"/>
      <c r="O133" s="211"/>
      <c r="P133" s="211"/>
      <c r="Q133" s="211"/>
      <c r="R133" s="211"/>
      <c r="S133" s="211"/>
      <c r="T133" s="211"/>
      <c r="U133" s="211"/>
      <c r="V133" s="211"/>
      <c r="W133" s="211"/>
      <c r="X133" s="211"/>
      <c r="Y133" s="211"/>
      <c r="Z133" s="211"/>
      <c r="AA133" s="211"/>
      <c r="AB133" s="211"/>
      <c r="AC133" s="211"/>
      <c r="AD133" s="211"/>
      <c r="AE133" s="211"/>
      <c r="AF133" s="211"/>
    </row>
    <row r="134" spans="1:32" x14ac:dyDescent="0.3">
      <c r="A134" s="256"/>
      <c r="B134" s="256"/>
      <c r="C134" s="256"/>
      <c r="D134" s="256"/>
      <c r="E134" s="256"/>
      <c r="F134" s="257"/>
      <c r="G134" s="256"/>
      <c r="H134" s="256"/>
      <c r="I134" s="256"/>
      <c r="J134" s="256"/>
      <c r="K134" s="211"/>
      <c r="N134" s="211"/>
      <c r="O134" s="211"/>
      <c r="P134" s="211"/>
      <c r="Q134" s="211"/>
      <c r="R134" s="211"/>
      <c r="S134" s="211"/>
      <c r="T134" s="211"/>
      <c r="U134" s="211"/>
      <c r="V134" s="211"/>
      <c r="W134" s="211"/>
      <c r="X134" s="211"/>
      <c r="Y134" s="211"/>
      <c r="Z134" s="211"/>
      <c r="AA134" s="211"/>
      <c r="AB134" s="211"/>
      <c r="AC134" s="211"/>
      <c r="AD134" s="211"/>
      <c r="AE134" s="211"/>
      <c r="AF134" s="211"/>
    </row>
    <row r="135" spans="1:32" x14ac:dyDescent="0.3">
      <c r="A135" s="256"/>
      <c r="B135" s="256"/>
      <c r="C135" s="256"/>
      <c r="D135" s="256"/>
      <c r="E135" s="256"/>
      <c r="F135" s="257"/>
      <c r="G135" s="256"/>
      <c r="H135" s="256"/>
      <c r="I135" s="256"/>
      <c r="J135" s="256"/>
      <c r="K135" s="211"/>
      <c r="N135" s="211"/>
      <c r="O135" s="211"/>
      <c r="P135" s="211"/>
      <c r="Q135" s="211"/>
      <c r="R135" s="211"/>
      <c r="S135" s="211"/>
      <c r="T135" s="211"/>
      <c r="U135" s="211"/>
      <c r="V135" s="211"/>
      <c r="W135" s="211"/>
      <c r="X135" s="211"/>
      <c r="Y135" s="211"/>
      <c r="Z135" s="211"/>
      <c r="AA135" s="211"/>
      <c r="AB135" s="211"/>
      <c r="AC135" s="211"/>
      <c r="AD135" s="211"/>
      <c r="AE135" s="211"/>
      <c r="AF135" s="211"/>
    </row>
    <row r="136" spans="1:32" x14ac:dyDescent="0.3">
      <c r="A136" s="256"/>
      <c r="B136" s="256"/>
      <c r="C136" s="256"/>
      <c r="D136" s="256"/>
      <c r="E136" s="256"/>
      <c r="F136" s="257"/>
      <c r="G136" s="256"/>
      <c r="H136" s="256"/>
      <c r="I136" s="256"/>
      <c r="J136" s="256"/>
      <c r="K136" s="211"/>
      <c r="N136" s="211"/>
      <c r="O136" s="211"/>
      <c r="P136" s="211"/>
      <c r="Q136" s="211"/>
      <c r="R136" s="211"/>
      <c r="S136" s="211"/>
      <c r="T136" s="211"/>
      <c r="U136" s="211"/>
      <c r="V136" s="211"/>
      <c r="W136" s="211"/>
      <c r="X136" s="211"/>
      <c r="Y136" s="211"/>
      <c r="Z136" s="211"/>
      <c r="AA136" s="211"/>
      <c r="AB136" s="211"/>
      <c r="AC136" s="211"/>
      <c r="AD136" s="211"/>
      <c r="AE136" s="211"/>
      <c r="AF136" s="211"/>
    </row>
    <row r="137" spans="1:32" x14ac:dyDescent="0.3">
      <c r="A137" s="256"/>
      <c r="B137" s="256"/>
      <c r="C137" s="256"/>
      <c r="D137" s="256"/>
      <c r="E137" s="256"/>
      <c r="F137" s="257"/>
      <c r="G137" s="256"/>
      <c r="H137" s="256"/>
      <c r="I137" s="256"/>
      <c r="J137" s="256"/>
      <c r="K137" s="211"/>
      <c r="N137" s="211"/>
      <c r="O137" s="211"/>
      <c r="P137" s="211"/>
      <c r="Q137" s="211"/>
      <c r="R137" s="211"/>
      <c r="S137" s="211"/>
      <c r="T137" s="211"/>
      <c r="U137" s="211"/>
      <c r="V137" s="211"/>
      <c r="W137" s="211"/>
      <c r="X137" s="211"/>
      <c r="Y137" s="211"/>
      <c r="Z137" s="211"/>
      <c r="AA137" s="211"/>
      <c r="AB137" s="211"/>
      <c r="AC137" s="211"/>
      <c r="AD137" s="211"/>
      <c r="AE137" s="211"/>
      <c r="AF137" s="211"/>
    </row>
    <row r="138" spans="1:32" x14ac:dyDescent="0.3">
      <c r="A138" s="256"/>
      <c r="B138" s="256"/>
      <c r="C138" s="256"/>
      <c r="D138" s="256"/>
      <c r="E138" s="256"/>
      <c r="F138" s="257"/>
      <c r="G138" s="256"/>
      <c r="H138" s="256"/>
      <c r="I138" s="256"/>
      <c r="J138" s="256"/>
      <c r="K138" s="211"/>
      <c r="N138" s="211"/>
      <c r="O138" s="211"/>
      <c r="P138" s="211"/>
      <c r="Q138" s="211"/>
      <c r="R138" s="211"/>
      <c r="S138" s="211"/>
      <c r="T138" s="211"/>
      <c r="U138" s="211"/>
      <c r="V138" s="211"/>
      <c r="W138" s="211"/>
      <c r="X138" s="211"/>
      <c r="Y138" s="211"/>
      <c r="Z138" s="211"/>
      <c r="AA138" s="211"/>
      <c r="AB138" s="211"/>
      <c r="AC138" s="211"/>
      <c r="AD138" s="211"/>
      <c r="AE138" s="211"/>
      <c r="AF138" s="211"/>
    </row>
    <row r="139" spans="1:32" x14ac:dyDescent="0.3">
      <c r="A139" s="256"/>
      <c r="B139" s="256"/>
      <c r="C139" s="256"/>
      <c r="D139" s="256"/>
      <c r="E139" s="256"/>
      <c r="F139" s="257"/>
      <c r="G139" s="256"/>
      <c r="H139" s="256"/>
      <c r="I139" s="256"/>
      <c r="J139" s="256"/>
      <c r="K139" s="211"/>
      <c r="N139" s="211"/>
      <c r="O139" s="211"/>
      <c r="P139" s="211"/>
      <c r="Q139" s="211"/>
      <c r="R139" s="211"/>
      <c r="S139" s="211"/>
      <c r="T139" s="211"/>
      <c r="U139" s="211"/>
      <c r="V139" s="211"/>
      <c r="W139" s="211"/>
      <c r="X139" s="211"/>
      <c r="Y139" s="211"/>
      <c r="Z139" s="211"/>
      <c r="AA139" s="211"/>
      <c r="AB139" s="211"/>
      <c r="AC139" s="211"/>
      <c r="AD139" s="211"/>
      <c r="AE139" s="211"/>
      <c r="AF139" s="211"/>
    </row>
    <row r="140" spans="1:32" x14ac:dyDescent="0.3">
      <c r="A140" s="256"/>
      <c r="B140" s="256"/>
      <c r="C140" s="256"/>
      <c r="D140" s="256"/>
      <c r="E140" s="256"/>
      <c r="F140" s="257"/>
      <c r="G140" s="256"/>
      <c r="H140" s="256"/>
      <c r="I140" s="256"/>
      <c r="J140" s="256"/>
      <c r="K140" s="211"/>
      <c r="N140" s="211"/>
      <c r="O140" s="211"/>
      <c r="P140" s="211"/>
      <c r="Q140" s="211"/>
      <c r="R140" s="211"/>
      <c r="S140" s="211"/>
      <c r="T140" s="211"/>
      <c r="U140" s="211"/>
      <c r="V140" s="211"/>
      <c r="W140" s="211"/>
      <c r="X140" s="211"/>
      <c r="Y140" s="211"/>
      <c r="Z140" s="211"/>
      <c r="AA140" s="211"/>
      <c r="AB140" s="211"/>
      <c r="AC140" s="211"/>
      <c r="AD140" s="211"/>
      <c r="AE140" s="211"/>
      <c r="AF140" s="211"/>
    </row>
    <row r="141" spans="1:32" x14ac:dyDescent="0.3">
      <c r="A141" s="256"/>
      <c r="B141" s="256"/>
      <c r="C141" s="256"/>
      <c r="D141" s="256"/>
      <c r="E141" s="256"/>
      <c r="F141" s="257"/>
      <c r="G141" s="256"/>
      <c r="H141" s="256"/>
      <c r="I141" s="256"/>
      <c r="J141" s="256"/>
      <c r="K141" s="211"/>
      <c r="N141" s="211"/>
      <c r="O141" s="211"/>
      <c r="P141" s="211"/>
      <c r="Q141" s="211"/>
      <c r="R141" s="211"/>
      <c r="S141" s="211"/>
      <c r="T141" s="211"/>
      <c r="U141" s="211"/>
      <c r="V141" s="211"/>
      <c r="W141" s="211"/>
      <c r="X141" s="211"/>
      <c r="Y141" s="211"/>
      <c r="Z141" s="211"/>
      <c r="AA141" s="211"/>
      <c r="AB141" s="211"/>
      <c r="AC141" s="211"/>
      <c r="AD141" s="211"/>
      <c r="AE141" s="211"/>
      <c r="AF141" s="211"/>
    </row>
    <row r="142" spans="1:32" x14ac:dyDescent="0.3">
      <c r="A142" s="256"/>
      <c r="B142" s="256"/>
      <c r="C142" s="256"/>
      <c r="D142" s="256"/>
      <c r="E142" s="256"/>
      <c r="F142" s="257"/>
      <c r="G142" s="256"/>
      <c r="H142" s="256"/>
      <c r="I142" s="256"/>
      <c r="J142" s="256"/>
      <c r="K142" s="211"/>
      <c r="N142" s="211"/>
      <c r="O142" s="211"/>
      <c r="P142" s="211"/>
      <c r="Q142" s="211"/>
      <c r="R142" s="211"/>
      <c r="S142" s="211"/>
      <c r="T142" s="211"/>
      <c r="U142" s="211"/>
      <c r="V142" s="211"/>
      <c r="W142" s="211"/>
      <c r="X142" s="211"/>
      <c r="Y142" s="211"/>
      <c r="Z142" s="211"/>
      <c r="AA142" s="211"/>
      <c r="AB142" s="211"/>
      <c r="AC142" s="211"/>
      <c r="AD142" s="211"/>
      <c r="AE142" s="211"/>
      <c r="AF142" s="211"/>
    </row>
    <row r="143" spans="1:32" x14ac:dyDescent="0.3">
      <c r="A143" s="256"/>
      <c r="B143" s="256"/>
      <c r="C143" s="256"/>
      <c r="D143" s="256"/>
      <c r="E143" s="256"/>
      <c r="F143" s="257"/>
      <c r="G143" s="256"/>
      <c r="H143" s="256"/>
      <c r="I143" s="256"/>
      <c r="J143" s="256"/>
      <c r="K143" s="211"/>
      <c r="N143" s="211"/>
      <c r="O143" s="211"/>
      <c r="P143" s="211"/>
      <c r="Q143" s="211"/>
      <c r="R143" s="211"/>
      <c r="S143" s="211"/>
      <c r="T143" s="211"/>
      <c r="U143" s="211"/>
      <c r="V143" s="211"/>
      <c r="W143" s="211"/>
      <c r="X143" s="211"/>
      <c r="Y143" s="211"/>
      <c r="Z143" s="211"/>
      <c r="AA143" s="211"/>
      <c r="AB143" s="211"/>
      <c r="AC143" s="211"/>
      <c r="AD143" s="211"/>
      <c r="AE143" s="211"/>
      <c r="AF143" s="211"/>
    </row>
    <row r="144" spans="1:32" x14ac:dyDescent="0.3">
      <c r="A144" s="256"/>
      <c r="B144" s="256"/>
      <c r="C144" s="256"/>
      <c r="D144" s="256"/>
      <c r="E144" s="256"/>
      <c r="F144" s="257"/>
      <c r="G144" s="256"/>
      <c r="H144" s="256"/>
      <c r="I144" s="256"/>
      <c r="J144" s="256"/>
      <c r="K144" s="211"/>
      <c r="N144" s="211"/>
      <c r="O144" s="211"/>
      <c r="P144" s="211"/>
      <c r="Q144" s="211"/>
      <c r="R144" s="211"/>
      <c r="S144" s="211"/>
      <c r="T144" s="211"/>
      <c r="U144" s="211"/>
      <c r="V144" s="211"/>
      <c r="W144" s="211"/>
      <c r="X144" s="211"/>
      <c r="Y144" s="211"/>
      <c r="Z144" s="211"/>
      <c r="AA144" s="211"/>
      <c r="AB144" s="211"/>
      <c r="AC144" s="211"/>
      <c r="AD144" s="211"/>
      <c r="AE144" s="211"/>
      <c r="AF144" s="211"/>
    </row>
    <row r="145" spans="1:32" x14ac:dyDescent="0.3">
      <c r="A145" s="256"/>
      <c r="B145" s="256"/>
      <c r="C145" s="256"/>
      <c r="D145" s="256"/>
      <c r="E145" s="256"/>
      <c r="F145" s="257"/>
      <c r="G145" s="256"/>
      <c r="H145" s="256"/>
      <c r="I145" s="256"/>
      <c r="J145" s="256"/>
      <c r="K145" s="211"/>
      <c r="N145" s="211"/>
      <c r="O145" s="211"/>
      <c r="P145" s="211"/>
      <c r="Q145" s="211"/>
      <c r="R145" s="211"/>
      <c r="S145" s="211"/>
      <c r="T145" s="211"/>
      <c r="U145" s="211"/>
      <c r="V145" s="211"/>
      <c r="W145" s="211"/>
      <c r="X145" s="211"/>
      <c r="Y145" s="211"/>
      <c r="Z145" s="211"/>
      <c r="AA145" s="211"/>
      <c r="AB145" s="211"/>
      <c r="AC145" s="211"/>
      <c r="AD145" s="211"/>
      <c r="AE145" s="211"/>
      <c r="AF145" s="211"/>
    </row>
    <row r="146" spans="1:32" x14ac:dyDescent="0.3">
      <c r="A146" s="256"/>
      <c r="B146" s="256"/>
      <c r="C146" s="256"/>
      <c r="D146" s="256"/>
      <c r="E146" s="256"/>
      <c r="F146" s="257"/>
      <c r="G146" s="256"/>
      <c r="H146" s="256"/>
      <c r="I146" s="256"/>
      <c r="J146" s="256"/>
      <c r="K146" s="211"/>
      <c r="N146" s="211"/>
      <c r="O146" s="211"/>
      <c r="P146" s="211"/>
      <c r="Q146" s="211"/>
      <c r="R146" s="211"/>
      <c r="S146" s="211"/>
      <c r="T146" s="211"/>
      <c r="U146" s="211"/>
      <c r="V146" s="211"/>
      <c r="W146" s="211"/>
      <c r="X146" s="211"/>
      <c r="Y146" s="211"/>
      <c r="Z146" s="211"/>
      <c r="AA146" s="211"/>
      <c r="AB146" s="211"/>
      <c r="AC146" s="211"/>
      <c r="AD146" s="211"/>
      <c r="AE146" s="211"/>
      <c r="AF146" s="211"/>
    </row>
    <row r="147" spans="1:32" x14ac:dyDescent="0.3">
      <c r="A147" s="256"/>
      <c r="B147" s="256"/>
      <c r="C147" s="256"/>
      <c r="D147" s="256"/>
      <c r="E147" s="256"/>
      <c r="F147" s="257"/>
      <c r="G147" s="256"/>
      <c r="H147" s="256"/>
      <c r="I147" s="256"/>
      <c r="J147" s="256"/>
      <c r="K147" s="211"/>
      <c r="N147" s="211"/>
      <c r="O147" s="211"/>
      <c r="P147" s="211"/>
      <c r="Q147" s="211"/>
      <c r="R147" s="211"/>
      <c r="S147" s="211"/>
      <c r="T147" s="211"/>
      <c r="U147" s="211"/>
      <c r="V147" s="211"/>
      <c r="W147" s="211"/>
      <c r="X147" s="211"/>
      <c r="Y147" s="211"/>
      <c r="Z147" s="211"/>
      <c r="AA147" s="211"/>
      <c r="AB147" s="211"/>
      <c r="AC147" s="211"/>
      <c r="AD147" s="211"/>
      <c r="AE147" s="211"/>
      <c r="AF147" s="211"/>
    </row>
    <row r="148" spans="1:32" x14ac:dyDescent="0.3">
      <c r="A148" s="256"/>
      <c r="B148" s="256"/>
      <c r="C148" s="256"/>
      <c r="D148" s="256"/>
      <c r="E148" s="256"/>
      <c r="F148" s="257"/>
      <c r="G148" s="256"/>
      <c r="H148" s="256"/>
      <c r="I148" s="256"/>
      <c r="J148" s="256"/>
      <c r="K148" s="211"/>
      <c r="N148" s="211"/>
      <c r="O148" s="211"/>
      <c r="P148" s="211"/>
      <c r="Q148" s="211"/>
      <c r="R148" s="211"/>
      <c r="S148" s="211"/>
      <c r="T148" s="211"/>
      <c r="U148" s="211"/>
      <c r="V148" s="211"/>
      <c r="W148" s="211"/>
      <c r="X148" s="211"/>
      <c r="Y148" s="211"/>
      <c r="Z148" s="211"/>
      <c r="AA148" s="211"/>
      <c r="AB148" s="211"/>
      <c r="AC148" s="211"/>
      <c r="AD148" s="211"/>
      <c r="AE148" s="211"/>
      <c r="AF148" s="211"/>
    </row>
    <row r="149" spans="1:32" x14ac:dyDescent="0.3">
      <c r="A149" s="256"/>
      <c r="B149" s="256"/>
      <c r="C149" s="256"/>
      <c r="D149" s="256"/>
      <c r="E149" s="256"/>
      <c r="F149" s="257"/>
      <c r="G149" s="256"/>
      <c r="H149" s="256"/>
      <c r="I149" s="256"/>
      <c r="J149" s="256"/>
      <c r="K149" s="211"/>
      <c r="N149" s="211"/>
      <c r="O149" s="211"/>
      <c r="P149" s="211"/>
      <c r="Q149" s="211"/>
      <c r="R149" s="211"/>
      <c r="S149" s="211"/>
      <c r="T149" s="211"/>
      <c r="U149" s="211"/>
      <c r="V149" s="211"/>
      <c r="W149" s="211"/>
      <c r="X149" s="211"/>
      <c r="Y149" s="211"/>
      <c r="Z149" s="211"/>
      <c r="AA149" s="211"/>
      <c r="AB149" s="211"/>
      <c r="AC149" s="211"/>
      <c r="AD149" s="211"/>
      <c r="AE149" s="211"/>
      <c r="AF149" s="211"/>
    </row>
    <row r="150" spans="1:32" x14ac:dyDescent="0.3">
      <c r="A150" s="256"/>
      <c r="B150" s="256"/>
      <c r="C150" s="256"/>
      <c r="D150" s="256"/>
      <c r="E150" s="256"/>
      <c r="F150" s="258"/>
      <c r="G150" s="256"/>
      <c r="H150" s="256"/>
      <c r="I150" s="259"/>
      <c r="J150" s="259"/>
      <c r="K150" s="211"/>
      <c r="N150" s="211"/>
      <c r="O150" s="211"/>
      <c r="P150" s="211"/>
      <c r="Q150" s="211"/>
      <c r="R150" s="211"/>
      <c r="S150" s="211"/>
      <c r="T150" s="211"/>
      <c r="U150" s="211"/>
      <c r="V150" s="211"/>
      <c r="W150" s="211"/>
      <c r="X150" s="211"/>
      <c r="Y150" s="211"/>
      <c r="Z150" s="211"/>
      <c r="AA150" s="211"/>
      <c r="AB150" s="211"/>
      <c r="AC150" s="211"/>
      <c r="AD150" s="211"/>
      <c r="AE150" s="211"/>
      <c r="AF150" s="211"/>
    </row>
    <row r="151" spans="1:32" x14ac:dyDescent="0.3">
      <c r="A151" s="256"/>
      <c r="B151" s="256"/>
      <c r="C151" s="256"/>
      <c r="D151" s="256"/>
      <c r="E151" s="256"/>
      <c r="F151" s="258"/>
      <c r="G151" s="256"/>
      <c r="H151" s="256"/>
      <c r="I151" s="259"/>
      <c r="J151" s="259"/>
      <c r="K151" s="211"/>
      <c r="N151" s="211"/>
      <c r="O151" s="211"/>
      <c r="P151" s="211"/>
      <c r="Q151" s="211"/>
      <c r="R151" s="211"/>
      <c r="S151" s="211"/>
      <c r="T151" s="211"/>
      <c r="U151" s="211"/>
      <c r="V151" s="211"/>
      <c r="W151" s="211"/>
      <c r="X151" s="211"/>
      <c r="Y151" s="211"/>
      <c r="Z151" s="211"/>
      <c r="AA151" s="211"/>
      <c r="AB151" s="211"/>
      <c r="AC151" s="211"/>
      <c r="AD151" s="211"/>
      <c r="AE151" s="211"/>
      <c r="AF151" s="211"/>
    </row>
    <row r="152" spans="1:32" x14ac:dyDescent="0.3">
      <c r="A152" s="256"/>
      <c r="B152" s="256"/>
      <c r="C152" s="256"/>
      <c r="D152" s="256"/>
      <c r="E152" s="256"/>
      <c r="F152" s="258"/>
      <c r="G152" s="256"/>
      <c r="H152" s="256"/>
      <c r="I152" s="259"/>
      <c r="J152" s="259"/>
      <c r="K152" s="211"/>
      <c r="N152" s="211"/>
      <c r="O152" s="211"/>
      <c r="P152" s="211"/>
      <c r="Q152" s="211"/>
      <c r="R152" s="211"/>
      <c r="S152" s="211"/>
      <c r="T152" s="211"/>
      <c r="U152" s="211"/>
      <c r="V152" s="211"/>
      <c r="W152" s="211"/>
      <c r="X152" s="211"/>
      <c r="Y152" s="211"/>
      <c r="Z152" s="211"/>
      <c r="AA152" s="211"/>
      <c r="AB152" s="211"/>
      <c r="AC152" s="211"/>
      <c r="AD152" s="211"/>
      <c r="AE152" s="211"/>
      <c r="AF152" s="211"/>
    </row>
    <row r="153" spans="1:32" x14ac:dyDescent="0.3">
      <c r="A153" s="256"/>
      <c r="B153" s="256"/>
      <c r="C153" s="256"/>
      <c r="D153" s="256"/>
      <c r="E153" s="256"/>
      <c r="F153" s="258"/>
      <c r="G153" s="256"/>
      <c r="H153" s="256"/>
      <c r="I153" s="259"/>
      <c r="J153" s="259"/>
      <c r="K153" s="211"/>
      <c r="N153" s="211"/>
      <c r="O153" s="211"/>
      <c r="P153" s="211"/>
      <c r="Q153" s="211"/>
      <c r="R153" s="211"/>
      <c r="S153" s="211"/>
      <c r="T153" s="211"/>
      <c r="U153" s="211"/>
      <c r="V153" s="211"/>
      <c r="W153" s="211"/>
      <c r="X153" s="211"/>
      <c r="Y153" s="211"/>
      <c r="Z153" s="211"/>
      <c r="AA153" s="211"/>
      <c r="AB153" s="211"/>
      <c r="AC153" s="211"/>
      <c r="AD153" s="211"/>
      <c r="AE153" s="211"/>
      <c r="AF153" s="211"/>
    </row>
    <row r="154" spans="1:32" x14ac:dyDescent="0.3">
      <c r="A154" s="256"/>
      <c r="B154" s="256"/>
      <c r="C154" s="256"/>
      <c r="D154" s="256"/>
      <c r="E154" s="256"/>
      <c r="F154" s="258"/>
      <c r="G154" s="256"/>
      <c r="H154" s="256"/>
      <c r="I154" s="259"/>
      <c r="J154" s="259"/>
      <c r="K154" s="211"/>
      <c r="N154" s="211"/>
      <c r="O154" s="211"/>
      <c r="P154" s="211"/>
      <c r="Q154" s="211"/>
      <c r="R154" s="211"/>
      <c r="S154" s="211"/>
      <c r="T154" s="211"/>
      <c r="U154" s="211"/>
      <c r="V154" s="211"/>
      <c r="W154" s="211"/>
      <c r="X154" s="211"/>
      <c r="Y154" s="211"/>
      <c r="Z154" s="211"/>
      <c r="AA154" s="211"/>
      <c r="AB154" s="211"/>
      <c r="AC154" s="211"/>
      <c r="AD154" s="211"/>
      <c r="AE154" s="211"/>
      <c r="AF154" s="211"/>
    </row>
    <row r="155" spans="1:32" x14ac:dyDescent="0.3">
      <c r="A155" s="256"/>
      <c r="B155" s="256"/>
      <c r="C155" s="256"/>
      <c r="D155" s="256"/>
      <c r="E155" s="256"/>
      <c r="F155" s="258"/>
      <c r="G155" s="256"/>
      <c r="H155" s="256"/>
      <c r="I155" s="259"/>
      <c r="J155" s="259"/>
      <c r="K155" s="211"/>
      <c r="N155" s="211"/>
      <c r="O155" s="211"/>
      <c r="P155" s="211"/>
      <c r="Q155" s="211"/>
      <c r="R155" s="211"/>
      <c r="S155" s="211"/>
      <c r="T155" s="211"/>
      <c r="U155" s="211"/>
      <c r="V155" s="211"/>
      <c r="W155" s="211"/>
      <c r="X155" s="211"/>
      <c r="Y155" s="211"/>
      <c r="Z155" s="211"/>
      <c r="AA155" s="211"/>
      <c r="AB155" s="211"/>
      <c r="AC155" s="211"/>
      <c r="AD155" s="211"/>
      <c r="AE155" s="211"/>
      <c r="AF155" s="211"/>
    </row>
    <row r="156" spans="1:32" x14ac:dyDescent="0.3">
      <c r="A156" s="256"/>
      <c r="B156" s="256"/>
      <c r="C156" s="256"/>
      <c r="D156" s="256"/>
      <c r="E156" s="256"/>
      <c r="F156" s="258"/>
      <c r="G156" s="256"/>
      <c r="H156" s="256"/>
      <c r="I156" s="259"/>
      <c r="J156" s="259"/>
      <c r="K156" s="211"/>
      <c r="N156" s="211"/>
      <c r="O156" s="211"/>
      <c r="P156" s="211"/>
      <c r="Q156" s="211"/>
      <c r="R156" s="211"/>
      <c r="S156" s="211"/>
      <c r="T156" s="211"/>
      <c r="U156" s="211"/>
      <c r="V156" s="211"/>
      <c r="W156" s="211"/>
      <c r="X156" s="211"/>
      <c r="Y156" s="211"/>
      <c r="Z156" s="211"/>
      <c r="AA156" s="211"/>
      <c r="AB156" s="211"/>
      <c r="AC156" s="211"/>
      <c r="AD156" s="211"/>
      <c r="AE156" s="211"/>
      <c r="AF156" s="211"/>
    </row>
    <row r="157" spans="1:32" x14ac:dyDescent="0.3">
      <c r="A157" s="256"/>
      <c r="B157" s="256"/>
      <c r="C157" s="256"/>
      <c r="D157" s="256"/>
      <c r="E157" s="256"/>
      <c r="F157" s="258"/>
      <c r="G157" s="256"/>
      <c r="H157" s="256"/>
      <c r="I157" s="259"/>
      <c r="J157" s="259"/>
      <c r="K157" s="211"/>
      <c r="N157" s="211"/>
      <c r="O157" s="211"/>
      <c r="P157" s="211"/>
      <c r="Q157" s="211"/>
      <c r="R157" s="211"/>
      <c r="S157" s="211"/>
      <c r="T157" s="211"/>
      <c r="U157" s="211"/>
      <c r="V157" s="211"/>
      <c r="W157" s="211"/>
      <c r="X157" s="211"/>
      <c r="Y157" s="211"/>
      <c r="Z157" s="211"/>
      <c r="AA157" s="211"/>
      <c r="AB157" s="211"/>
      <c r="AC157" s="211"/>
      <c r="AD157" s="211"/>
      <c r="AE157" s="211"/>
      <c r="AF157" s="211"/>
    </row>
    <row r="158" spans="1:32" x14ac:dyDescent="0.3">
      <c r="A158" s="256"/>
      <c r="B158" s="256"/>
      <c r="C158" s="256"/>
      <c r="D158" s="256"/>
      <c r="E158" s="256"/>
      <c r="F158" s="258"/>
      <c r="G158" s="256"/>
      <c r="H158" s="256"/>
      <c r="I158" s="259"/>
      <c r="J158" s="259"/>
      <c r="K158" s="211"/>
      <c r="N158" s="211"/>
      <c r="O158" s="211"/>
      <c r="P158" s="211"/>
      <c r="Q158" s="211"/>
      <c r="R158" s="211"/>
      <c r="S158" s="211"/>
      <c r="T158" s="211"/>
      <c r="U158" s="211"/>
      <c r="V158" s="211"/>
      <c r="W158" s="211"/>
      <c r="X158" s="211"/>
      <c r="Y158" s="211"/>
      <c r="Z158" s="211"/>
      <c r="AA158" s="211"/>
      <c r="AB158" s="211"/>
      <c r="AC158" s="211"/>
      <c r="AD158" s="211"/>
      <c r="AE158" s="211"/>
      <c r="AF158" s="211"/>
    </row>
    <row r="159" spans="1:32" x14ac:dyDescent="0.3">
      <c r="A159" s="256"/>
      <c r="B159" s="256"/>
      <c r="C159" s="256"/>
      <c r="D159" s="256"/>
      <c r="E159" s="256"/>
      <c r="F159" s="258"/>
      <c r="G159" s="256"/>
      <c r="H159" s="256"/>
      <c r="I159" s="259"/>
      <c r="J159" s="259"/>
      <c r="K159" s="211"/>
      <c r="N159" s="211"/>
      <c r="O159" s="211"/>
      <c r="P159" s="211"/>
      <c r="Q159" s="211"/>
      <c r="R159" s="211"/>
      <c r="S159" s="211"/>
      <c r="T159" s="211"/>
      <c r="U159" s="211"/>
      <c r="V159" s="211"/>
      <c r="W159" s="211"/>
      <c r="X159" s="211"/>
      <c r="Y159" s="211"/>
      <c r="Z159" s="211"/>
      <c r="AA159" s="211"/>
      <c r="AB159" s="211"/>
      <c r="AC159" s="211"/>
      <c r="AD159" s="211"/>
      <c r="AE159" s="211"/>
      <c r="AF159" s="211"/>
    </row>
    <row r="160" spans="1:32" x14ac:dyDescent="0.3">
      <c r="A160" s="256"/>
      <c r="B160" s="256"/>
      <c r="C160" s="256"/>
      <c r="D160" s="256"/>
      <c r="E160" s="256"/>
      <c r="F160" s="258"/>
      <c r="G160" s="256"/>
      <c r="H160" s="256"/>
      <c r="I160" s="259"/>
      <c r="J160" s="259"/>
      <c r="K160" s="211"/>
      <c r="N160" s="211"/>
      <c r="O160" s="211"/>
      <c r="P160" s="211"/>
      <c r="Q160" s="211"/>
      <c r="R160" s="211"/>
      <c r="S160" s="211"/>
      <c r="T160" s="211"/>
      <c r="U160" s="211"/>
      <c r="V160" s="211"/>
      <c r="W160" s="211"/>
      <c r="X160" s="211"/>
      <c r="Y160" s="211"/>
      <c r="Z160" s="211"/>
      <c r="AA160" s="211"/>
      <c r="AB160" s="211"/>
      <c r="AC160" s="211"/>
      <c r="AD160" s="211"/>
      <c r="AE160" s="211"/>
      <c r="AF160" s="211"/>
    </row>
    <row r="161" spans="1:32" x14ac:dyDescent="0.3">
      <c r="A161" s="256"/>
      <c r="B161" s="256"/>
      <c r="C161" s="256"/>
      <c r="D161" s="256"/>
      <c r="E161" s="256"/>
      <c r="F161" s="258"/>
      <c r="G161" s="256"/>
      <c r="H161" s="256"/>
      <c r="I161" s="259"/>
      <c r="J161" s="259"/>
      <c r="K161" s="211"/>
      <c r="N161" s="211"/>
      <c r="O161" s="211"/>
      <c r="P161" s="211"/>
      <c r="Q161" s="211"/>
      <c r="R161" s="211"/>
      <c r="S161" s="211"/>
      <c r="T161" s="211"/>
      <c r="U161" s="211"/>
      <c r="V161" s="211"/>
      <c r="W161" s="211"/>
      <c r="X161" s="211"/>
      <c r="Y161" s="211"/>
      <c r="Z161" s="211"/>
      <c r="AA161" s="211"/>
      <c r="AB161" s="211"/>
      <c r="AC161" s="211"/>
      <c r="AD161" s="211"/>
      <c r="AE161" s="211"/>
      <c r="AF161" s="211"/>
    </row>
    <row r="162" spans="1:32" x14ac:dyDescent="0.3">
      <c r="A162" s="256"/>
      <c r="B162" s="256"/>
      <c r="C162" s="256"/>
      <c r="D162" s="256"/>
      <c r="E162" s="256"/>
      <c r="F162" s="258"/>
      <c r="G162" s="256"/>
      <c r="H162" s="256"/>
      <c r="I162" s="259"/>
      <c r="J162" s="259"/>
      <c r="K162" s="211"/>
      <c r="N162" s="211"/>
      <c r="O162" s="211"/>
      <c r="P162" s="211"/>
      <c r="Q162" s="211"/>
      <c r="R162" s="211"/>
      <c r="S162" s="211"/>
      <c r="T162" s="211"/>
      <c r="U162" s="211"/>
      <c r="V162" s="211"/>
      <c r="W162" s="211"/>
      <c r="X162" s="211"/>
      <c r="Y162" s="211"/>
      <c r="Z162" s="211"/>
      <c r="AA162" s="211"/>
      <c r="AB162" s="211"/>
      <c r="AC162" s="211"/>
      <c r="AD162" s="211"/>
      <c r="AE162" s="211"/>
      <c r="AF162" s="211"/>
    </row>
    <row r="163" spans="1:32" x14ac:dyDescent="0.3">
      <c r="A163" s="256"/>
      <c r="B163" s="256"/>
      <c r="C163" s="256"/>
      <c r="D163" s="256"/>
      <c r="E163" s="256"/>
      <c r="F163" s="258"/>
      <c r="G163" s="256"/>
      <c r="H163" s="256"/>
      <c r="I163" s="259"/>
      <c r="J163" s="259"/>
      <c r="K163" s="211"/>
      <c r="N163" s="211"/>
      <c r="O163" s="211"/>
      <c r="P163" s="211"/>
      <c r="Q163" s="211"/>
      <c r="R163" s="211"/>
      <c r="S163" s="211"/>
      <c r="T163" s="211"/>
      <c r="U163" s="211"/>
      <c r="V163" s="211"/>
      <c r="W163" s="211"/>
      <c r="X163" s="211"/>
      <c r="Y163" s="211"/>
      <c r="Z163" s="211"/>
      <c r="AA163" s="211"/>
      <c r="AB163" s="211"/>
      <c r="AC163" s="211"/>
      <c r="AD163" s="211"/>
      <c r="AE163" s="211"/>
      <c r="AF163" s="211"/>
    </row>
    <row r="164" spans="1:32" x14ac:dyDescent="0.3">
      <c r="A164" s="256"/>
      <c r="B164" s="256"/>
      <c r="C164" s="256"/>
      <c r="D164" s="256"/>
      <c r="E164" s="256"/>
      <c r="F164" s="258"/>
      <c r="G164" s="256"/>
      <c r="H164" s="256"/>
      <c r="I164" s="259"/>
      <c r="J164" s="259"/>
      <c r="K164" s="211"/>
      <c r="N164" s="211"/>
      <c r="O164" s="211"/>
      <c r="P164" s="211"/>
      <c r="Q164" s="211"/>
      <c r="R164" s="211"/>
      <c r="S164" s="211"/>
      <c r="T164" s="211"/>
      <c r="U164" s="211"/>
      <c r="V164" s="211"/>
      <c r="W164" s="211"/>
      <c r="X164" s="211"/>
      <c r="Y164" s="211"/>
      <c r="Z164" s="211"/>
      <c r="AA164" s="211"/>
      <c r="AB164" s="211"/>
      <c r="AC164" s="211"/>
      <c r="AD164" s="211"/>
      <c r="AE164" s="211"/>
      <c r="AF164" s="211"/>
    </row>
    <row r="165" spans="1:32" x14ac:dyDescent="0.3">
      <c r="A165" s="256"/>
      <c r="B165" s="256"/>
      <c r="C165" s="256"/>
      <c r="D165" s="256"/>
      <c r="E165" s="256"/>
      <c r="F165" s="258"/>
      <c r="G165" s="256"/>
      <c r="H165" s="256"/>
      <c r="I165" s="259"/>
      <c r="J165" s="259"/>
      <c r="K165" s="211"/>
      <c r="N165" s="211"/>
      <c r="O165" s="211"/>
      <c r="P165" s="211"/>
      <c r="Q165" s="211"/>
      <c r="R165" s="211"/>
      <c r="S165" s="211"/>
      <c r="T165" s="211"/>
      <c r="U165" s="211"/>
      <c r="V165" s="211"/>
      <c r="W165" s="211"/>
      <c r="X165" s="211"/>
      <c r="Y165" s="211"/>
      <c r="Z165" s="211"/>
      <c r="AA165" s="211"/>
      <c r="AB165" s="211"/>
      <c r="AC165" s="211"/>
      <c r="AD165" s="211"/>
      <c r="AE165" s="211"/>
      <c r="AF165" s="211"/>
    </row>
    <row r="166" spans="1:32" x14ac:dyDescent="0.3">
      <c r="A166" s="256"/>
      <c r="B166" s="256"/>
      <c r="C166" s="256"/>
      <c r="D166" s="256"/>
      <c r="E166" s="256"/>
      <c r="F166" s="258"/>
      <c r="G166" s="256"/>
      <c r="H166" s="256"/>
      <c r="I166" s="259"/>
      <c r="J166" s="259"/>
      <c r="K166" s="211"/>
      <c r="N166" s="211"/>
      <c r="O166" s="211"/>
      <c r="P166" s="211"/>
      <c r="Q166" s="211"/>
      <c r="R166" s="211"/>
      <c r="S166" s="211"/>
      <c r="T166" s="211"/>
      <c r="U166" s="211"/>
      <c r="V166" s="211"/>
      <c r="W166" s="211"/>
      <c r="X166" s="211"/>
      <c r="Y166" s="211"/>
      <c r="Z166" s="211"/>
      <c r="AA166" s="211"/>
      <c r="AB166" s="211"/>
      <c r="AC166" s="211"/>
      <c r="AD166" s="211"/>
      <c r="AE166" s="211"/>
      <c r="AF166" s="211"/>
    </row>
    <row r="167" spans="1:32" x14ac:dyDescent="0.3">
      <c r="A167" s="256"/>
      <c r="B167" s="256"/>
      <c r="C167" s="256"/>
      <c r="D167" s="256"/>
      <c r="E167" s="256"/>
      <c r="F167" s="258"/>
      <c r="G167" s="256"/>
      <c r="H167" s="256"/>
      <c r="I167" s="259"/>
      <c r="J167" s="259"/>
      <c r="K167" s="211"/>
      <c r="N167" s="211"/>
      <c r="O167" s="211"/>
      <c r="P167" s="211"/>
      <c r="Q167" s="211"/>
      <c r="R167" s="211"/>
      <c r="S167" s="211"/>
      <c r="T167" s="211"/>
      <c r="U167" s="211"/>
      <c r="V167" s="211"/>
      <c r="W167" s="211"/>
      <c r="X167" s="211"/>
      <c r="Y167" s="211"/>
      <c r="Z167" s="211"/>
      <c r="AA167" s="211"/>
      <c r="AB167" s="211"/>
      <c r="AC167" s="211"/>
      <c r="AD167" s="211"/>
      <c r="AE167" s="211"/>
      <c r="AF167" s="211"/>
    </row>
  </sheetData>
  <sheetProtection algorithmName="SHA-512" hashValue="8I/fWY2x0+Q3fNRhzBPyw4QBL1yvFaDiwZKj+CzU89vnIa1chXfNN6OtjHGNEHB7OadPLA2leDnCwGask4iOQA==" saltValue="fAZHZyGGfErhWT3ATl+CqQ==" spinCount="100000" sheet="1" formatColumns="0" formatRows="0" selectLockedCells="1"/>
  <customSheetViews>
    <customSheetView guid="{03FF083C-583E-419B-931B-109B3C9F6C32}" scale="70" fitToPage="1" printArea="1" hiddenRows="1" hiddenColumns="1" view="pageBreakPreview" topLeftCell="A3">
      <selection activeCell="I19" sqref="I19"/>
      <pageMargins left="0.24" right="0.23" top="0.53" bottom="0.44" header="0.41" footer="0.24"/>
      <printOptions horizontalCentered="1"/>
      <pageSetup paperSize="9" scale="70" fitToHeight="0" orientation="landscape" r:id="rId1"/>
      <headerFooter alignWithMargins="0">
        <oddFooter>&amp;R&amp;"Book Antiqua,Bold"&amp;10Schedule-2/ Page &amp;P of &amp;N</oddFooter>
      </headerFooter>
    </customSheetView>
    <customSheetView guid="{C6A7FFED-91EB-41DF-A944-2BFB2D792481}" scale="115" fitToPage="1" printArea="1" hiddenColumns="1" view="pageBreakPreview" topLeftCell="A174">
      <selection activeCell="I177" sqref="I177"/>
      <pageMargins left="0.24" right="0.23" top="0.53" bottom="0.44" header="0.41" footer="0.24"/>
      <printOptions horizontalCentered="1"/>
      <pageSetup paperSize="9" scale="75" fitToHeight="0" orientation="landscape" r:id="rId2"/>
      <headerFooter alignWithMargins="0">
        <oddFooter>&amp;R&amp;"Book Antiqua,Bold"&amp;10Schedule-2/ Page &amp;P of &amp;N</oddFooter>
      </headerFooter>
    </customSheetView>
    <customSheetView guid="{302D9D75-0757-45DA-AFBF-614F08F1401B}" scale="115" fitToPage="1" printArea="1" hiddenColumns="1" view="pageBreakPreview" topLeftCell="A67">
      <selection activeCell="F75" sqref="F75"/>
      <pageMargins left="0.24" right="0.23" top="0.53" bottom="0.44" header="0.41" footer="0.24"/>
      <printOptions horizontalCentered="1"/>
      <pageSetup paperSize="9" scale="75" fitToHeight="0" orientation="landscape" r:id="rId3"/>
      <headerFooter alignWithMargins="0">
        <oddFooter>&amp;R&amp;"Book Antiqua,Bold"&amp;10Schedule-2/ Page &amp;P of &amp;N</oddFooter>
      </headerFooter>
    </customSheetView>
    <customSheetView guid="{B506D4DB-B5B3-4722-9CF5-EE949FBC5D29}" scale="70" fitToPage="1" printArea="1" hiddenRows="1" hiddenColumns="1" view="pageBreakPreview" topLeftCell="A80">
      <selection activeCell="I92" sqref="I92"/>
      <pageMargins left="0.24" right="0.23" top="0.53" bottom="0.44" header="0.41" footer="0.24"/>
      <printOptions horizontalCentered="1"/>
      <pageSetup paperSize="9" scale="74" fitToHeight="0" orientation="landscape" r:id="rId4"/>
      <headerFooter alignWithMargins="0">
        <oddFooter>&amp;R&amp;"Book Antiqua,Bold"&amp;10Schedule-2/ Page &amp;P of &amp;N</oddFooter>
      </headerFooter>
    </customSheetView>
    <customSheetView guid="{C058D58D-0A44-4B7F-A839-6AD7930832D3}" scale="70" fitToPage="1" printArea="1" hiddenRows="1" hiddenColumns="1" view="pageBreakPreview" topLeftCell="A3">
      <selection activeCell="I19" sqref="I19"/>
      <pageMargins left="0.24" right="0.23" top="0.53" bottom="0.44" header="0.41" footer="0.24"/>
      <printOptions horizontalCentered="1"/>
      <pageSetup paperSize="9" scale="70" fitToHeight="0" orientation="landscape" r:id="rId5"/>
      <headerFooter alignWithMargins="0">
        <oddFooter>&amp;R&amp;"Book Antiqua,Bold"&amp;10Schedule-2/ Page &amp;P of &amp;N</oddFooter>
      </headerFooter>
    </customSheetView>
  </customSheetViews>
  <mergeCells count="16">
    <mergeCell ref="A3:J3"/>
    <mergeCell ref="R3:S3"/>
    <mergeCell ref="A4:J4"/>
    <mergeCell ref="A7:H7"/>
    <mergeCell ref="A8:B8"/>
    <mergeCell ref="C8:E8"/>
    <mergeCell ref="A80:J80"/>
    <mergeCell ref="B85:J85"/>
    <mergeCell ref="H87:I87"/>
    <mergeCell ref="H88:I88"/>
    <mergeCell ref="A9:B9"/>
    <mergeCell ref="C9:E9"/>
    <mergeCell ref="C10:E10"/>
    <mergeCell ref="C11:E11"/>
    <mergeCell ref="A14:J14"/>
    <mergeCell ref="I15:J15"/>
  </mergeCells>
  <conditionalFormatting sqref="I19:I32 I72:I79">
    <cfRule type="expression" dxfId="41" priority="16" stopIfTrue="1">
      <formula>F19&gt;0</formula>
    </cfRule>
  </conditionalFormatting>
  <conditionalFormatting sqref="I19:I32">
    <cfRule type="cellIs" dxfId="40" priority="15" stopIfTrue="1" operator="equal">
      <formula>"a"</formula>
    </cfRule>
  </conditionalFormatting>
  <conditionalFormatting sqref="I33:I43 I45:I62 I64:I71">
    <cfRule type="cellIs" dxfId="39" priority="13" stopIfTrue="1" operator="equal">
      <formula>"a"</formula>
    </cfRule>
    <cfRule type="expression" dxfId="38" priority="14" stopIfTrue="1">
      <formula>F33&gt;0</formula>
    </cfRule>
  </conditionalFormatting>
  <conditionalFormatting sqref="I72:I79">
    <cfRule type="cellIs" dxfId="37" priority="11" stopIfTrue="1" operator="equal">
      <formula>"a"</formula>
    </cfRule>
  </conditionalFormatting>
  <dataValidations count="1">
    <dataValidation type="decimal" operator="greaterThan" allowBlank="1" showInputMessage="1" showErrorMessage="1" sqref="I72:I79 I19:I43 I45:I62 I64:I71" xr:uid="{00000000-0002-0000-0500-000000000000}">
      <formula1>0</formula1>
    </dataValidation>
  </dataValidations>
  <printOptions horizontalCentered="1"/>
  <pageMargins left="0.24" right="0.23" top="0.53" bottom="0.44" header="0.41" footer="0.24"/>
  <pageSetup paperSize="9" scale="70" fitToHeight="0" orientation="landscape" r:id="rId6"/>
  <headerFooter alignWithMargins="0">
    <oddFooter>&amp;R&amp;"Book Antiqua,Bold"&amp;10Schedule-2/ Page &amp;P of &amp;N</oddFooter>
  </headerFooter>
  <drawing r:id="rId7"/>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indexed="10"/>
    <pageSetUpPr fitToPage="1"/>
  </sheetPr>
  <dimension ref="A1:BB82"/>
  <sheetViews>
    <sheetView view="pageBreakPreview" topLeftCell="E41" zoomScale="70" zoomScaleNormal="100" zoomScaleSheetLayoutView="70" workbookViewId="0">
      <selection activeCell="O44" sqref="O44:O51"/>
    </sheetView>
  </sheetViews>
  <sheetFormatPr defaultColWidth="9" defaultRowHeight="15.6" x14ac:dyDescent="0.3"/>
  <cols>
    <col min="1" max="1" width="5.21875" style="269" customWidth="1"/>
    <col min="2" max="2" width="13" style="270" customWidth="1"/>
    <col min="3" max="3" width="12.109375" style="270" customWidth="1"/>
    <col min="4" max="4" width="13.44140625" style="270" customWidth="1"/>
    <col min="5" max="5" width="9.21875" style="270" customWidth="1"/>
    <col min="6" max="6" width="27.77734375" style="270" customWidth="1"/>
    <col min="7" max="7" width="14.88671875" style="270" customWidth="1"/>
    <col min="8" max="8" width="15.6640625" style="271" customWidth="1"/>
    <col min="9" max="9" width="17.44140625" style="272" customWidth="1"/>
    <col min="10" max="10" width="9.44140625" style="270" customWidth="1"/>
    <col min="11" max="11" width="17.77734375" style="270" customWidth="1"/>
    <col min="12" max="12" width="104.21875" style="273" customWidth="1"/>
    <col min="13" max="13" width="11.77734375" style="272" customWidth="1"/>
    <col min="14" max="14" width="11" style="272" customWidth="1"/>
    <col min="15" max="15" width="16.44140625" style="274" customWidth="1"/>
    <col min="16" max="16" width="19.77734375" style="274" customWidth="1"/>
    <col min="17" max="17" width="13.33203125" style="8" hidden="1" customWidth="1"/>
    <col min="18" max="18" width="13.109375" style="8" hidden="1" customWidth="1"/>
    <col min="19" max="19" width="13.44140625" style="8" hidden="1" customWidth="1"/>
    <col min="20" max="20" width="9" style="8" hidden="1" customWidth="1"/>
    <col min="21" max="28" width="9" style="8" customWidth="1"/>
    <col min="29" max="29" width="16.44140625" style="8" customWidth="1"/>
    <col min="30" max="31" width="9" style="8" customWidth="1"/>
    <col min="32" max="36" width="9" style="8"/>
    <col min="37" max="37" width="9" style="8" hidden="1" customWidth="1"/>
    <col min="38" max="39" width="17.77734375" style="8" hidden="1" customWidth="1"/>
    <col min="40" max="40" width="9" style="8" hidden="1" customWidth="1"/>
    <col min="41" max="41" width="15.44140625" style="8" hidden="1" customWidth="1"/>
    <col min="42" max="42" width="15.21875" style="8" hidden="1" customWidth="1"/>
    <col min="43" max="54" width="9" style="8"/>
    <col min="55" max="16384" width="9" style="9"/>
  </cols>
  <sheetData>
    <row r="1" spans="1:54" x14ac:dyDescent="0.3">
      <c r="A1" s="260" t="str">
        <f>'Sch-2'!A1</f>
        <v>CC/NT/W-COMM/DOM/A01/25/03967</v>
      </c>
      <c r="B1" s="261"/>
      <c r="C1" s="261"/>
      <c r="D1" s="261"/>
      <c r="E1" s="261"/>
      <c r="F1" s="261"/>
      <c r="G1" s="261"/>
      <c r="H1" s="262"/>
      <c r="I1" s="1"/>
      <c r="J1" s="261"/>
      <c r="K1" s="261"/>
      <c r="L1" s="263"/>
      <c r="M1" s="4"/>
      <c r="N1" s="4"/>
      <c r="O1" s="5"/>
      <c r="P1" s="264" t="s">
        <v>129</v>
      </c>
    </row>
    <row r="2" spans="1:54" x14ac:dyDescent="0.3">
      <c r="A2" s="265"/>
      <c r="B2" s="266"/>
      <c r="C2" s="266"/>
      <c r="D2" s="266"/>
      <c r="E2" s="266"/>
      <c r="F2" s="266"/>
      <c r="G2" s="266"/>
      <c r="H2" s="267"/>
      <c r="I2" s="10"/>
      <c r="J2" s="266"/>
      <c r="K2" s="266"/>
      <c r="L2" s="268"/>
      <c r="M2" s="10"/>
      <c r="N2" s="10"/>
      <c r="O2" s="9"/>
      <c r="P2" s="9"/>
    </row>
    <row r="3" spans="1:54" ht="63" customHeight="1" x14ac:dyDescent="0.3">
      <c r="A3" s="872" t="str">
        <f>'Sch-2'!A3:J3</f>
        <v>Package FOTE-06: Communication Equipment (SDH) Supply and Installation Package for Communication Schemes approved in 26th NCT</v>
      </c>
      <c r="B3" s="872"/>
      <c r="C3" s="872"/>
      <c r="D3" s="872"/>
      <c r="E3" s="872"/>
      <c r="F3" s="872"/>
      <c r="G3" s="872"/>
      <c r="H3" s="872"/>
      <c r="I3" s="872"/>
      <c r="J3" s="872"/>
      <c r="K3" s="872"/>
      <c r="L3" s="872"/>
      <c r="M3" s="872"/>
      <c r="N3" s="872"/>
      <c r="O3" s="872"/>
      <c r="P3" s="872"/>
      <c r="Q3" s="872"/>
      <c r="AK3" s="17" t="s">
        <v>130</v>
      </c>
      <c r="AM3" s="83">
        <f>IF(ISERROR(#REF!/('[1]Sch-6'!D14+'[1]Sch-6'!D16+'[1]Sch-6'!D18)),0,#REF!/( '[1]Sch-6'!D14+'[1]Sch-6'!D16+'[1]Sch-6'!D18))</f>
        <v>0</v>
      </c>
    </row>
    <row r="4" spans="1:54" x14ac:dyDescent="0.3">
      <c r="A4" s="860" t="s">
        <v>131</v>
      </c>
      <c r="B4" s="860"/>
      <c r="C4" s="860"/>
      <c r="D4" s="860"/>
      <c r="E4" s="860"/>
      <c r="F4" s="860"/>
      <c r="G4" s="860"/>
      <c r="H4" s="860"/>
      <c r="I4" s="860"/>
      <c r="J4" s="860"/>
      <c r="K4" s="860"/>
      <c r="L4" s="860"/>
      <c r="M4" s="860"/>
      <c r="N4" s="860"/>
      <c r="O4" s="860"/>
      <c r="P4" s="860"/>
      <c r="Q4" s="860"/>
      <c r="AK4" s="17" t="s">
        <v>132</v>
      </c>
      <c r="AM4" s="83" t="e">
        <f>#REF!</f>
        <v>#REF!</v>
      </c>
    </row>
    <row r="5" spans="1:54" x14ac:dyDescent="0.3">
      <c r="AK5" s="17" t="s">
        <v>133</v>
      </c>
      <c r="AM5" s="83">
        <f>IF(ISERROR(#REF!/#REF!),0,#REF! /#REF!)</f>
        <v>0</v>
      </c>
    </row>
    <row r="6" spans="1:54" x14ac:dyDescent="0.3">
      <c r="A6" s="275" t="str">
        <f>'[1]Sch-1'!A6</f>
        <v>Bidder’s Name and Address (Sole Bidder) :</v>
      </c>
      <c r="B6" s="276"/>
      <c r="C6" s="276"/>
      <c r="D6" s="276"/>
      <c r="E6" s="276"/>
      <c r="F6" s="276"/>
      <c r="G6" s="276"/>
      <c r="H6" s="277"/>
      <c r="I6" s="278"/>
      <c r="J6" s="276"/>
      <c r="K6" s="276"/>
      <c r="L6" s="279"/>
      <c r="M6" s="107" t="s">
        <v>5</v>
      </c>
      <c r="P6" s="9"/>
      <c r="AK6" s="17" t="s">
        <v>134</v>
      </c>
      <c r="AM6" s="83" t="e">
        <f>#REF!</f>
        <v>#REF!</v>
      </c>
    </row>
    <row r="7" spans="1:54" ht="18.600000000000001" customHeight="1" x14ac:dyDescent="0.3">
      <c r="A7" s="892" t="str">
        <f>'[1]Sch-1'!A7</f>
        <v/>
      </c>
      <c r="B7" s="892"/>
      <c r="C7" s="892"/>
      <c r="D7" s="892"/>
      <c r="E7" s="892"/>
      <c r="F7" s="892"/>
      <c r="G7" s="280"/>
      <c r="H7" s="281"/>
      <c r="I7" s="280"/>
      <c r="J7" s="280"/>
      <c r="K7" s="280"/>
      <c r="L7" s="280"/>
      <c r="M7" s="862" t="str">
        <f>'[1]Sch-1'!M7</f>
        <v>Contracts Services, 3rd Floor</v>
      </c>
      <c r="N7" s="862"/>
      <c r="O7" s="862"/>
      <c r="P7" s="862"/>
      <c r="AK7" s="17" t="s">
        <v>135</v>
      </c>
      <c r="AM7" s="83" t="e">
        <f>SUM(AM3:AM6)</f>
        <v>#REF!</v>
      </c>
    </row>
    <row r="8" spans="1:54" x14ac:dyDescent="0.3">
      <c r="A8" s="275" t="s">
        <v>7</v>
      </c>
      <c r="B8" s="276"/>
      <c r="C8" s="282" t="str">
        <f>'Sch-2'!C9:E9</f>
        <v/>
      </c>
      <c r="D8" s="276"/>
      <c r="E8" s="276"/>
      <c r="F8" s="276"/>
      <c r="G8" s="276"/>
      <c r="H8" s="277"/>
      <c r="I8" s="278"/>
      <c r="J8" s="276"/>
      <c r="K8" s="276"/>
      <c r="M8" s="862" t="str">
        <f>'[1]Sch-1'!M8</f>
        <v>Power Grid Corporation of India Ltd.,</v>
      </c>
      <c r="N8" s="862"/>
      <c r="O8" s="862"/>
      <c r="P8" s="862"/>
    </row>
    <row r="9" spans="1:54" x14ac:dyDescent="0.3">
      <c r="A9" s="275" t="s">
        <v>9</v>
      </c>
      <c r="B9" s="276"/>
      <c r="C9" s="282" t="str">
        <f>'Sch-2'!C10:E10</f>
        <v/>
      </c>
      <c r="D9" s="276"/>
      <c r="E9" s="276"/>
      <c r="F9" s="276"/>
      <c r="G9" s="276"/>
      <c r="H9" s="277"/>
      <c r="I9" s="278"/>
      <c r="J9" s="276"/>
      <c r="K9" s="276"/>
      <c r="M9" s="862" t="str">
        <f>'[1]Sch-1'!M9</f>
        <v>"Saudamini", Plot No.-2</v>
      </c>
      <c r="N9" s="862"/>
      <c r="O9" s="862"/>
      <c r="P9" s="862"/>
    </row>
    <row r="10" spans="1:54" ht="16.5" customHeight="1" x14ac:dyDescent="0.3">
      <c r="A10" s="283"/>
      <c r="B10" s="284"/>
      <c r="C10" s="282" t="str">
        <f>'Sch-2'!C11:E11</f>
        <v/>
      </c>
      <c r="D10" s="284"/>
      <c r="E10" s="285"/>
      <c r="F10" s="284"/>
      <c r="G10" s="284"/>
      <c r="H10" s="286"/>
      <c r="I10" s="25"/>
      <c r="J10" s="284"/>
      <c r="K10" s="284"/>
      <c r="M10" s="22" t="str">
        <f>'[1]Sch-1'!M10</f>
        <v xml:space="preserve">Sector-29, </v>
      </c>
      <c r="N10" s="22"/>
      <c r="O10" s="22"/>
      <c r="P10" s="22"/>
      <c r="AK10" s="17" t="s">
        <v>136</v>
      </c>
      <c r="AM10" s="83" t="e">
        <f>'[1]Sch-1'!AA10</f>
        <v>#REF!</v>
      </c>
    </row>
    <row r="11" spans="1:54" ht="16.5" customHeight="1" x14ac:dyDescent="0.3">
      <c r="A11" s="283"/>
      <c r="B11" s="284"/>
      <c r="C11" s="282" t="str">
        <f>'Sch-2'!C12</f>
        <v/>
      </c>
      <c r="D11" s="284"/>
      <c r="E11" s="284"/>
      <c r="F11" s="284"/>
      <c r="G11" s="284"/>
      <c r="H11" s="286"/>
      <c r="I11" s="25"/>
      <c r="J11" s="284"/>
      <c r="K11" s="284"/>
      <c r="M11" s="862" t="str">
        <f>'[1]Sch-1'!M11</f>
        <v>Gurugram (Haryana) - 122001</v>
      </c>
      <c r="N11" s="862"/>
      <c r="O11" s="862"/>
      <c r="P11" s="862"/>
      <c r="AK11" s="17"/>
      <c r="AM11" s="83"/>
    </row>
    <row r="12" spans="1:54" x14ac:dyDescent="0.3">
      <c r="A12" s="287"/>
      <c r="B12" s="288"/>
      <c r="C12" s="288"/>
      <c r="D12" s="288"/>
      <c r="E12" s="288"/>
      <c r="F12" s="288"/>
      <c r="G12" s="288"/>
      <c r="H12" s="286"/>
      <c r="I12" s="31"/>
      <c r="J12" s="288"/>
      <c r="K12" s="288"/>
      <c r="L12" s="289"/>
      <c r="M12" s="290"/>
      <c r="N12" s="290"/>
      <c r="O12" s="25"/>
      <c r="P12" s="9"/>
      <c r="AK12" s="17"/>
      <c r="AM12" s="83"/>
    </row>
    <row r="13" spans="1:54" s="35" customFormat="1" ht="33" customHeight="1" x14ac:dyDescent="0.3">
      <c r="A13" s="291" t="s">
        <v>137</v>
      </c>
      <c r="B13" s="292"/>
      <c r="C13" s="292"/>
      <c r="D13" s="292"/>
      <c r="E13" s="292"/>
      <c r="F13" s="292"/>
      <c r="G13" s="292"/>
      <c r="H13" s="292"/>
      <c r="I13" s="292"/>
      <c r="J13" s="292"/>
      <c r="K13" s="292"/>
      <c r="L13" s="292"/>
      <c r="M13" s="292"/>
      <c r="N13" s="292"/>
      <c r="O13" s="292"/>
      <c r="P13" s="292"/>
      <c r="Q13" s="34"/>
      <c r="R13" s="293"/>
      <c r="S13" s="293"/>
      <c r="T13" s="293"/>
      <c r="U13" s="293"/>
      <c r="V13" s="34"/>
      <c r="W13" s="34"/>
      <c r="X13" s="34"/>
      <c r="Y13" s="34"/>
      <c r="Z13" s="34"/>
      <c r="AA13" s="34"/>
      <c r="AB13" s="34"/>
      <c r="AC13" s="34"/>
      <c r="AD13" s="34"/>
      <c r="AE13" s="34"/>
      <c r="AF13" s="34"/>
      <c r="AG13" s="34"/>
      <c r="AH13" s="34"/>
      <c r="AI13" s="34"/>
      <c r="AJ13" s="34"/>
      <c r="AK13" s="34"/>
      <c r="AL13" s="890" t="s">
        <v>138</v>
      </c>
      <c r="AM13" s="890"/>
      <c r="AN13" s="294" t="s">
        <v>139</v>
      </c>
      <c r="AO13" s="890" t="s">
        <v>140</v>
      </c>
      <c r="AP13" s="890"/>
      <c r="AQ13" s="34"/>
      <c r="AR13" s="34"/>
      <c r="AS13" s="34"/>
      <c r="AT13" s="34"/>
      <c r="AU13" s="34"/>
      <c r="AV13" s="34"/>
      <c r="AW13" s="34"/>
      <c r="AX13" s="34"/>
      <c r="AY13" s="34"/>
      <c r="AZ13" s="34"/>
      <c r="BA13" s="34"/>
      <c r="BB13" s="34"/>
    </row>
    <row r="14" spans="1:54" x14ac:dyDescent="0.3">
      <c r="A14" s="283"/>
      <c r="B14" s="284"/>
      <c r="C14" s="284"/>
      <c r="D14" s="284"/>
      <c r="E14" s="284"/>
      <c r="F14" s="284"/>
      <c r="G14" s="284"/>
      <c r="H14" s="286"/>
      <c r="I14" s="25"/>
      <c r="J14" s="284"/>
      <c r="K14" s="284"/>
      <c r="L14" s="284"/>
      <c r="M14" s="284"/>
      <c r="N14" s="288"/>
      <c r="O14" s="284"/>
      <c r="P14" s="284"/>
      <c r="R14" s="295"/>
      <c r="S14" s="295"/>
      <c r="T14" s="295"/>
      <c r="U14" s="295"/>
      <c r="AL14" s="296"/>
      <c r="AM14" s="296"/>
      <c r="AN14" s="7"/>
      <c r="AO14" s="296"/>
      <c r="AP14" s="296"/>
    </row>
    <row r="15" spans="1:54" x14ac:dyDescent="0.3">
      <c r="A15" s="283"/>
      <c r="B15" s="284"/>
      <c r="C15" s="284"/>
      <c r="D15" s="284"/>
      <c r="E15" s="284"/>
      <c r="F15" s="284"/>
      <c r="G15" s="284"/>
      <c r="H15" s="286"/>
      <c r="I15" s="25"/>
      <c r="J15" s="284"/>
      <c r="K15" s="284"/>
      <c r="L15" s="284"/>
      <c r="M15" s="284"/>
      <c r="N15" s="891" t="s">
        <v>15</v>
      </c>
      <c r="O15" s="891"/>
      <c r="P15" s="891"/>
      <c r="R15" s="295"/>
      <c r="S15" s="295"/>
      <c r="T15" s="295"/>
      <c r="U15" s="295"/>
      <c r="AL15" s="296"/>
      <c r="AM15" s="296"/>
      <c r="AN15" s="7"/>
      <c r="AO15" s="296"/>
      <c r="AP15" s="296"/>
    </row>
    <row r="16" spans="1:54" s="685" customFormat="1" ht="104.25" customHeight="1" x14ac:dyDescent="0.3">
      <c r="A16" s="716" t="s">
        <v>17</v>
      </c>
      <c r="B16" s="717" t="s">
        <v>18</v>
      </c>
      <c r="C16" s="717" t="s">
        <v>19</v>
      </c>
      <c r="D16" s="717" t="s">
        <v>141</v>
      </c>
      <c r="E16" s="717" t="s">
        <v>142</v>
      </c>
      <c r="F16" s="717" t="s">
        <v>20</v>
      </c>
      <c r="G16" s="718" t="s">
        <v>143</v>
      </c>
      <c r="H16" s="719" t="s">
        <v>144</v>
      </c>
      <c r="I16" s="720" t="s">
        <v>145</v>
      </c>
      <c r="J16" s="720" t="s">
        <v>24</v>
      </c>
      <c r="K16" s="720" t="s">
        <v>25</v>
      </c>
      <c r="L16" s="717" t="s">
        <v>119</v>
      </c>
      <c r="M16" s="721" t="s">
        <v>27</v>
      </c>
      <c r="N16" s="721" t="s">
        <v>120</v>
      </c>
      <c r="O16" s="717" t="s">
        <v>146</v>
      </c>
      <c r="P16" s="717" t="s">
        <v>147</v>
      </c>
      <c r="Q16" s="692" t="s">
        <v>148</v>
      </c>
      <c r="R16" s="722"/>
      <c r="S16" s="722"/>
      <c r="T16" s="722"/>
      <c r="U16" s="722"/>
      <c r="V16" s="684"/>
      <c r="W16" s="684"/>
      <c r="X16" s="684"/>
      <c r="Y16" s="684"/>
      <c r="Z16" s="684"/>
      <c r="AA16" s="684"/>
      <c r="AB16" s="684"/>
      <c r="AC16" s="684"/>
      <c r="AD16" s="684"/>
      <c r="AE16" s="684"/>
      <c r="AF16" s="684"/>
      <c r="AG16" s="684"/>
      <c r="AH16" s="684"/>
      <c r="AI16" s="684"/>
      <c r="AJ16" s="684"/>
      <c r="AK16" s="684"/>
      <c r="AL16" s="723" t="s">
        <v>146</v>
      </c>
      <c r="AM16" s="723" t="s">
        <v>147</v>
      </c>
      <c r="AN16" s="695"/>
      <c r="AO16" s="723" t="s">
        <v>146</v>
      </c>
      <c r="AP16" s="723" t="s">
        <v>147</v>
      </c>
      <c r="AQ16" s="684"/>
      <c r="AR16" s="684"/>
      <c r="AS16" s="684"/>
      <c r="AT16" s="684"/>
      <c r="AU16" s="684"/>
      <c r="AV16" s="684"/>
      <c r="AW16" s="684"/>
      <c r="AX16" s="684"/>
      <c r="AY16" s="684"/>
      <c r="AZ16" s="684"/>
      <c r="BA16" s="684"/>
      <c r="BB16" s="684"/>
    </row>
    <row r="17" spans="1:54" s="734" customFormat="1" ht="21" customHeight="1" x14ac:dyDescent="0.3">
      <c r="A17" s="724">
        <v>1</v>
      </c>
      <c r="B17" s="725">
        <v>2</v>
      </c>
      <c r="C17" s="725">
        <v>3</v>
      </c>
      <c r="D17" s="725">
        <v>4</v>
      </c>
      <c r="E17" s="725">
        <v>5</v>
      </c>
      <c r="F17" s="726">
        <v>6</v>
      </c>
      <c r="G17" s="725">
        <v>7</v>
      </c>
      <c r="H17" s="727">
        <v>8</v>
      </c>
      <c r="I17" s="728">
        <v>9</v>
      </c>
      <c r="J17" s="728">
        <v>10</v>
      </c>
      <c r="K17" s="728">
        <v>11</v>
      </c>
      <c r="L17" s="729">
        <v>12</v>
      </c>
      <c r="M17" s="729">
        <v>13</v>
      </c>
      <c r="N17" s="729">
        <v>14</v>
      </c>
      <c r="O17" s="729">
        <v>15</v>
      </c>
      <c r="P17" s="729" t="s">
        <v>149</v>
      </c>
      <c r="Q17" s="729">
        <v>17</v>
      </c>
      <c r="R17" s="730"/>
      <c r="S17" s="730"/>
      <c r="T17" s="730"/>
      <c r="U17" s="730"/>
      <c r="V17" s="731"/>
      <c r="W17" s="731"/>
      <c r="X17" s="731"/>
      <c r="Y17" s="731"/>
      <c r="Z17" s="731"/>
      <c r="AA17" s="731"/>
      <c r="AB17" s="731"/>
      <c r="AC17" s="731"/>
      <c r="AD17" s="731"/>
      <c r="AE17" s="731"/>
      <c r="AF17" s="731"/>
      <c r="AG17" s="731"/>
      <c r="AH17" s="731"/>
      <c r="AI17" s="731"/>
      <c r="AJ17" s="731"/>
      <c r="AK17" s="731"/>
      <c r="AL17" s="732">
        <v>5</v>
      </c>
      <c r="AM17" s="732" t="s">
        <v>150</v>
      </c>
      <c r="AN17" s="733"/>
      <c r="AO17" s="732">
        <v>5</v>
      </c>
      <c r="AP17" s="732" t="s">
        <v>150</v>
      </c>
      <c r="AQ17" s="731"/>
      <c r="AR17" s="731"/>
      <c r="AS17" s="731"/>
      <c r="AT17" s="731"/>
      <c r="AU17" s="731"/>
      <c r="AV17" s="731"/>
      <c r="AW17" s="731"/>
      <c r="AX17" s="731"/>
      <c r="AY17" s="731"/>
      <c r="AZ17" s="731"/>
      <c r="BA17" s="731"/>
      <c r="BB17" s="731"/>
    </row>
    <row r="18" spans="1:54" ht="18" x14ac:dyDescent="0.3">
      <c r="A18" s="299" t="s">
        <v>33</v>
      </c>
      <c r="B18" s="46" t="s">
        <v>362</v>
      </c>
      <c r="C18" s="300"/>
      <c r="D18" s="300"/>
      <c r="E18" s="300"/>
      <c r="F18" s="300"/>
      <c r="G18" s="300"/>
      <c r="H18" s="300"/>
      <c r="I18" s="300"/>
      <c r="J18" s="300"/>
      <c r="K18" s="300"/>
      <c r="L18" s="300"/>
      <c r="M18" s="300"/>
      <c r="N18" s="300"/>
      <c r="O18" s="300"/>
      <c r="P18" s="300"/>
      <c r="Q18" s="301"/>
      <c r="R18" s="295"/>
      <c r="S18" s="295"/>
      <c r="T18" s="295"/>
      <c r="U18" s="295"/>
      <c r="AL18" s="844" t="s">
        <v>138</v>
      </c>
      <c r="AM18" s="844"/>
      <c r="AN18" s="7" t="s">
        <v>139</v>
      </c>
      <c r="AO18" s="844" t="s">
        <v>140</v>
      </c>
      <c r="AP18" s="844"/>
    </row>
    <row r="19" spans="1:54" s="274" customFormat="1" ht="43.2" x14ac:dyDescent="0.3">
      <c r="A19" s="302">
        <v>1</v>
      </c>
      <c r="B19" s="778">
        <v>7000030361</v>
      </c>
      <c r="C19" s="776">
        <v>10</v>
      </c>
      <c r="D19" s="776">
        <v>30</v>
      </c>
      <c r="E19" s="776">
        <v>10</v>
      </c>
      <c r="F19" s="778" t="s">
        <v>377</v>
      </c>
      <c r="G19" s="776">
        <v>100002812</v>
      </c>
      <c r="H19" s="776">
        <v>998734</v>
      </c>
      <c r="I19" s="780"/>
      <c r="J19" s="776">
        <v>18</v>
      </c>
      <c r="K19" s="781"/>
      <c r="L19" s="778" t="s">
        <v>338</v>
      </c>
      <c r="M19" s="776" t="s">
        <v>34</v>
      </c>
      <c r="N19" s="776">
        <v>9</v>
      </c>
      <c r="O19" s="303"/>
      <c r="P19" s="304" t="str">
        <f t="shared" ref="P19:P51" si="0">IF(O19=0, "Included", IF(ISERROR(N19*O19), O19, N19*O19))</f>
        <v>Included</v>
      </c>
      <c r="Q19" s="305">
        <f t="shared" ref="Q19:Q49" si="1">S19</f>
        <v>0</v>
      </c>
      <c r="R19" s="274">
        <f t="shared" ref="R19" si="2">IF(P19="Included",0,P19)</f>
        <v>0</v>
      </c>
      <c r="S19" s="274">
        <f>IF(K19="",(R19*J19/100),(R19*K19))</f>
        <v>0</v>
      </c>
      <c r="T19" s="782">
        <f t="shared" ref="T19" si="3">+N19*O19</f>
        <v>0</v>
      </c>
      <c r="U19" s="306"/>
      <c r="AD19" s="307"/>
    </row>
    <row r="20" spans="1:54" s="274" customFormat="1" ht="28.8" x14ac:dyDescent="0.3">
      <c r="A20" s="302">
        <v>2</v>
      </c>
      <c r="B20" s="778">
        <v>7000030361</v>
      </c>
      <c r="C20" s="776">
        <v>10</v>
      </c>
      <c r="D20" s="776">
        <v>30</v>
      </c>
      <c r="E20" s="776">
        <v>20</v>
      </c>
      <c r="F20" s="778" t="s">
        <v>377</v>
      </c>
      <c r="G20" s="776">
        <v>170000433</v>
      </c>
      <c r="H20" s="776">
        <v>998734</v>
      </c>
      <c r="I20" s="780"/>
      <c r="J20" s="776">
        <v>18</v>
      </c>
      <c r="K20" s="781"/>
      <c r="L20" s="778" t="s">
        <v>339</v>
      </c>
      <c r="M20" s="776" t="s">
        <v>34</v>
      </c>
      <c r="N20" s="776">
        <v>20</v>
      </c>
      <c r="O20" s="303"/>
      <c r="P20" s="304" t="str">
        <f t="shared" si="0"/>
        <v>Included</v>
      </c>
      <c r="Q20" s="305">
        <f t="shared" si="1"/>
        <v>0</v>
      </c>
      <c r="R20" s="274">
        <f t="shared" ref="R20:R32" si="4">IF(P20="Included",0,P20)</f>
        <v>0</v>
      </c>
      <c r="S20" s="274">
        <f t="shared" ref="S20:S32" si="5">IF(K20="",(R20*J20/100),(R20*K20))</f>
        <v>0</v>
      </c>
      <c r="T20" s="782">
        <f t="shared" ref="T20:T32" si="6">+N20*O20</f>
        <v>0</v>
      </c>
      <c r="U20" s="306"/>
      <c r="AD20" s="307"/>
    </row>
    <row r="21" spans="1:54" s="274" customFormat="1" ht="28.8" x14ac:dyDescent="0.3">
      <c r="A21" s="302">
        <v>3</v>
      </c>
      <c r="B21" s="778">
        <v>7000030361</v>
      </c>
      <c r="C21" s="776">
        <v>10</v>
      </c>
      <c r="D21" s="776">
        <v>30</v>
      </c>
      <c r="E21" s="776">
        <v>30</v>
      </c>
      <c r="F21" s="778" t="s">
        <v>377</v>
      </c>
      <c r="G21" s="776">
        <v>170000434</v>
      </c>
      <c r="H21" s="776">
        <v>998734</v>
      </c>
      <c r="I21" s="780"/>
      <c r="J21" s="776">
        <v>18</v>
      </c>
      <c r="K21" s="781"/>
      <c r="L21" s="778" t="s">
        <v>378</v>
      </c>
      <c r="M21" s="776" t="s">
        <v>34</v>
      </c>
      <c r="N21" s="776">
        <v>20</v>
      </c>
      <c r="O21" s="303"/>
      <c r="P21" s="304" t="str">
        <f t="shared" si="0"/>
        <v>Included</v>
      </c>
      <c r="Q21" s="305">
        <f t="shared" si="1"/>
        <v>0</v>
      </c>
      <c r="R21" s="274">
        <f t="shared" si="4"/>
        <v>0</v>
      </c>
      <c r="S21" s="274">
        <f t="shared" si="5"/>
        <v>0</v>
      </c>
      <c r="T21" s="782">
        <f t="shared" si="6"/>
        <v>0</v>
      </c>
      <c r="U21" s="306"/>
      <c r="AD21" s="307"/>
    </row>
    <row r="22" spans="1:54" s="274" customFormat="1" ht="28.8" x14ac:dyDescent="0.3">
      <c r="A22" s="302">
        <v>4</v>
      </c>
      <c r="B22" s="778">
        <v>7000030361</v>
      </c>
      <c r="C22" s="776">
        <v>10</v>
      </c>
      <c r="D22" s="776">
        <v>30</v>
      </c>
      <c r="E22" s="776">
        <v>40</v>
      </c>
      <c r="F22" s="778" t="s">
        <v>377</v>
      </c>
      <c r="G22" s="776">
        <v>100002825</v>
      </c>
      <c r="H22" s="776">
        <v>998734</v>
      </c>
      <c r="I22" s="780"/>
      <c r="J22" s="776">
        <v>18</v>
      </c>
      <c r="K22" s="781"/>
      <c r="L22" s="778" t="s">
        <v>340</v>
      </c>
      <c r="M22" s="776" t="s">
        <v>35</v>
      </c>
      <c r="N22" s="776">
        <v>18</v>
      </c>
      <c r="O22" s="303"/>
      <c r="P22" s="304" t="str">
        <f t="shared" si="0"/>
        <v>Included</v>
      </c>
      <c r="Q22" s="305">
        <f t="shared" si="1"/>
        <v>0</v>
      </c>
      <c r="R22" s="274">
        <f t="shared" si="4"/>
        <v>0</v>
      </c>
      <c r="S22" s="274">
        <f t="shared" si="5"/>
        <v>0</v>
      </c>
      <c r="T22" s="782">
        <f t="shared" si="6"/>
        <v>0</v>
      </c>
      <c r="U22" s="306"/>
      <c r="AD22" s="307"/>
    </row>
    <row r="23" spans="1:54" s="274" customFormat="1" ht="28.8" x14ac:dyDescent="0.3">
      <c r="A23" s="302">
        <v>5</v>
      </c>
      <c r="B23" s="778">
        <v>7000030361</v>
      </c>
      <c r="C23" s="776">
        <v>10</v>
      </c>
      <c r="D23" s="776">
        <v>30</v>
      </c>
      <c r="E23" s="776">
        <v>50</v>
      </c>
      <c r="F23" s="778" t="s">
        <v>377</v>
      </c>
      <c r="G23" s="776">
        <v>170000550</v>
      </c>
      <c r="H23" s="776">
        <v>998336</v>
      </c>
      <c r="I23" s="780"/>
      <c r="J23" s="776">
        <v>18</v>
      </c>
      <c r="K23" s="781"/>
      <c r="L23" s="778" t="s">
        <v>341</v>
      </c>
      <c r="M23" s="776" t="s">
        <v>34</v>
      </c>
      <c r="N23" s="776">
        <v>18</v>
      </c>
      <c r="O23" s="303"/>
      <c r="P23" s="304" t="str">
        <f t="shared" si="0"/>
        <v>Included</v>
      </c>
      <c r="Q23" s="305">
        <f t="shared" si="1"/>
        <v>0</v>
      </c>
      <c r="R23" s="274">
        <f t="shared" si="4"/>
        <v>0</v>
      </c>
      <c r="S23" s="274">
        <f t="shared" si="5"/>
        <v>0</v>
      </c>
      <c r="T23" s="782">
        <f t="shared" si="6"/>
        <v>0</v>
      </c>
      <c r="U23" s="306"/>
      <c r="AD23" s="307"/>
    </row>
    <row r="24" spans="1:54" s="274" customFormat="1" ht="28.8" x14ac:dyDescent="0.3">
      <c r="A24" s="302">
        <v>6</v>
      </c>
      <c r="B24" s="778">
        <v>7000030361</v>
      </c>
      <c r="C24" s="776">
        <v>10</v>
      </c>
      <c r="D24" s="776">
        <v>30</v>
      </c>
      <c r="E24" s="776">
        <v>60</v>
      </c>
      <c r="F24" s="778" t="s">
        <v>377</v>
      </c>
      <c r="G24" s="776">
        <v>100002829</v>
      </c>
      <c r="H24" s="776">
        <v>998734</v>
      </c>
      <c r="I24" s="780"/>
      <c r="J24" s="776">
        <v>18</v>
      </c>
      <c r="K24" s="781"/>
      <c r="L24" s="778" t="s">
        <v>342</v>
      </c>
      <c r="M24" s="776" t="s">
        <v>35</v>
      </c>
      <c r="N24" s="776">
        <v>9</v>
      </c>
      <c r="O24" s="303"/>
      <c r="P24" s="304" t="str">
        <f t="shared" si="0"/>
        <v>Included</v>
      </c>
      <c r="Q24" s="305">
        <f t="shared" si="1"/>
        <v>0</v>
      </c>
      <c r="R24" s="274">
        <f t="shared" si="4"/>
        <v>0</v>
      </c>
      <c r="S24" s="274">
        <f t="shared" si="5"/>
        <v>0</v>
      </c>
      <c r="T24" s="782">
        <f t="shared" si="6"/>
        <v>0</v>
      </c>
      <c r="U24" s="306"/>
      <c r="AD24" s="307"/>
    </row>
    <row r="25" spans="1:54" s="274" customFormat="1" ht="28.8" x14ac:dyDescent="0.3">
      <c r="A25" s="302">
        <v>7</v>
      </c>
      <c r="B25" s="778">
        <v>7000030361</v>
      </c>
      <c r="C25" s="776">
        <v>10</v>
      </c>
      <c r="D25" s="776">
        <v>30</v>
      </c>
      <c r="E25" s="776">
        <v>70</v>
      </c>
      <c r="F25" s="778" t="s">
        <v>377</v>
      </c>
      <c r="G25" s="776">
        <v>100002831</v>
      </c>
      <c r="H25" s="776">
        <v>998734</v>
      </c>
      <c r="I25" s="780"/>
      <c r="J25" s="776">
        <v>18</v>
      </c>
      <c r="K25" s="781"/>
      <c r="L25" s="778" t="s">
        <v>152</v>
      </c>
      <c r="M25" s="776" t="s">
        <v>35</v>
      </c>
      <c r="N25" s="776">
        <v>1</v>
      </c>
      <c r="O25" s="303"/>
      <c r="P25" s="304" t="str">
        <f t="shared" si="0"/>
        <v>Included</v>
      </c>
      <c r="Q25" s="305">
        <f t="shared" si="1"/>
        <v>0</v>
      </c>
      <c r="R25" s="274">
        <f t="shared" si="4"/>
        <v>0</v>
      </c>
      <c r="S25" s="274">
        <f t="shared" si="5"/>
        <v>0</v>
      </c>
      <c r="T25" s="782">
        <f t="shared" si="6"/>
        <v>0</v>
      </c>
      <c r="U25" s="306"/>
      <c r="AD25" s="307"/>
    </row>
    <row r="26" spans="1:54" s="274" customFormat="1" ht="28.8" x14ac:dyDescent="0.3">
      <c r="A26" s="302">
        <v>8</v>
      </c>
      <c r="B26" s="778">
        <v>7000030361</v>
      </c>
      <c r="C26" s="776">
        <v>10</v>
      </c>
      <c r="D26" s="776">
        <v>30</v>
      </c>
      <c r="E26" s="776">
        <v>80</v>
      </c>
      <c r="F26" s="778" t="s">
        <v>377</v>
      </c>
      <c r="G26" s="776">
        <v>100002832</v>
      </c>
      <c r="H26" s="776">
        <v>998734</v>
      </c>
      <c r="I26" s="780"/>
      <c r="J26" s="776">
        <v>18</v>
      </c>
      <c r="K26" s="781"/>
      <c r="L26" s="778" t="s">
        <v>151</v>
      </c>
      <c r="M26" s="776" t="s">
        <v>35</v>
      </c>
      <c r="N26" s="776">
        <v>1</v>
      </c>
      <c r="O26" s="303"/>
      <c r="P26" s="304" t="str">
        <f t="shared" si="0"/>
        <v>Included</v>
      </c>
      <c r="Q26" s="305">
        <f t="shared" si="1"/>
        <v>0</v>
      </c>
      <c r="R26" s="274">
        <f t="shared" si="4"/>
        <v>0</v>
      </c>
      <c r="S26" s="274">
        <f t="shared" si="5"/>
        <v>0</v>
      </c>
      <c r="T26" s="782">
        <f t="shared" si="6"/>
        <v>0</v>
      </c>
      <c r="U26" s="306"/>
      <c r="AD26" s="307"/>
    </row>
    <row r="27" spans="1:54" s="274" customFormat="1" ht="28.8" x14ac:dyDescent="0.3">
      <c r="A27" s="302">
        <v>9</v>
      </c>
      <c r="B27" s="778">
        <v>7000030361</v>
      </c>
      <c r="C27" s="776">
        <v>10</v>
      </c>
      <c r="D27" s="776">
        <v>30</v>
      </c>
      <c r="E27" s="776">
        <v>90</v>
      </c>
      <c r="F27" s="778" t="s">
        <v>377</v>
      </c>
      <c r="G27" s="776">
        <v>100002833</v>
      </c>
      <c r="H27" s="776">
        <v>998734</v>
      </c>
      <c r="I27" s="780"/>
      <c r="J27" s="776">
        <v>18</v>
      </c>
      <c r="K27" s="781"/>
      <c r="L27" s="778" t="s">
        <v>379</v>
      </c>
      <c r="M27" s="776" t="s">
        <v>34</v>
      </c>
      <c r="N27" s="776">
        <v>1</v>
      </c>
      <c r="O27" s="303"/>
      <c r="P27" s="304" t="str">
        <f t="shared" si="0"/>
        <v>Included</v>
      </c>
      <c r="Q27" s="305">
        <f t="shared" si="1"/>
        <v>0</v>
      </c>
      <c r="R27" s="274">
        <f t="shared" si="4"/>
        <v>0</v>
      </c>
      <c r="S27" s="274">
        <f t="shared" si="5"/>
        <v>0</v>
      </c>
      <c r="T27" s="782">
        <f t="shared" si="6"/>
        <v>0</v>
      </c>
      <c r="U27" s="306"/>
      <c r="AD27" s="307"/>
    </row>
    <row r="28" spans="1:54" s="274" customFormat="1" ht="28.8" x14ac:dyDescent="0.3">
      <c r="A28" s="302">
        <v>10</v>
      </c>
      <c r="B28" s="778">
        <v>7000030361</v>
      </c>
      <c r="C28" s="776">
        <v>10</v>
      </c>
      <c r="D28" s="776">
        <v>30</v>
      </c>
      <c r="E28" s="776">
        <v>100</v>
      </c>
      <c r="F28" s="778" t="s">
        <v>377</v>
      </c>
      <c r="G28" s="776">
        <v>100002836</v>
      </c>
      <c r="H28" s="776">
        <v>998734</v>
      </c>
      <c r="I28" s="780"/>
      <c r="J28" s="776">
        <v>18</v>
      </c>
      <c r="K28" s="781"/>
      <c r="L28" s="778" t="s">
        <v>349</v>
      </c>
      <c r="M28" s="776" t="s">
        <v>35</v>
      </c>
      <c r="N28" s="776">
        <v>1</v>
      </c>
      <c r="O28" s="303"/>
      <c r="P28" s="304" t="str">
        <f t="shared" si="0"/>
        <v>Included</v>
      </c>
      <c r="Q28" s="305">
        <f t="shared" si="1"/>
        <v>0</v>
      </c>
      <c r="R28" s="274">
        <f t="shared" si="4"/>
        <v>0</v>
      </c>
      <c r="S28" s="274">
        <f t="shared" si="5"/>
        <v>0</v>
      </c>
      <c r="T28" s="782">
        <f t="shared" si="6"/>
        <v>0</v>
      </c>
      <c r="U28" s="306"/>
      <c r="AD28" s="307"/>
    </row>
    <row r="29" spans="1:54" s="274" customFormat="1" ht="28.8" x14ac:dyDescent="0.3">
      <c r="A29" s="302">
        <v>11</v>
      </c>
      <c r="B29" s="778">
        <v>7000030361</v>
      </c>
      <c r="C29" s="776">
        <v>10</v>
      </c>
      <c r="D29" s="776">
        <v>30</v>
      </c>
      <c r="E29" s="776">
        <v>110</v>
      </c>
      <c r="F29" s="778" t="s">
        <v>377</v>
      </c>
      <c r="G29" s="776">
        <v>170000375</v>
      </c>
      <c r="H29" s="776">
        <v>998734</v>
      </c>
      <c r="I29" s="780"/>
      <c r="J29" s="776">
        <v>18</v>
      </c>
      <c r="K29" s="781"/>
      <c r="L29" s="778" t="s">
        <v>343</v>
      </c>
      <c r="M29" s="776" t="s">
        <v>34</v>
      </c>
      <c r="N29" s="776">
        <v>9</v>
      </c>
      <c r="O29" s="303"/>
      <c r="P29" s="304" t="str">
        <f t="shared" si="0"/>
        <v>Included</v>
      </c>
      <c r="Q29" s="305">
        <f t="shared" si="1"/>
        <v>0</v>
      </c>
      <c r="R29" s="274">
        <f t="shared" si="4"/>
        <v>0</v>
      </c>
      <c r="S29" s="274">
        <f t="shared" si="5"/>
        <v>0</v>
      </c>
      <c r="T29" s="782">
        <f t="shared" si="6"/>
        <v>0</v>
      </c>
      <c r="U29" s="306"/>
      <c r="AD29" s="307"/>
    </row>
    <row r="30" spans="1:54" s="274" customFormat="1" ht="28.8" x14ac:dyDescent="0.3">
      <c r="A30" s="302">
        <v>12</v>
      </c>
      <c r="B30" s="778">
        <v>7000030361</v>
      </c>
      <c r="C30" s="776">
        <v>10</v>
      </c>
      <c r="D30" s="776">
        <v>30</v>
      </c>
      <c r="E30" s="776">
        <v>120</v>
      </c>
      <c r="F30" s="778" t="s">
        <v>377</v>
      </c>
      <c r="G30" s="776">
        <v>170000551</v>
      </c>
      <c r="H30" s="776">
        <v>998336</v>
      </c>
      <c r="I30" s="780"/>
      <c r="J30" s="776">
        <v>18</v>
      </c>
      <c r="K30" s="781"/>
      <c r="L30" s="778" t="s">
        <v>352</v>
      </c>
      <c r="M30" s="776" t="s">
        <v>34</v>
      </c>
      <c r="N30" s="776">
        <v>18</v>
      </c>
      <c r="O30" s="303"/>
      <c r="P30" s="304" t="str">
        <f t="shared" si="0"/>
        <v>Included</v>
      </c>
      <c r="Q30" s="305">
        <f t="shared" si="1"/>
        <v>0</v>
      </c>
      <c r="R30" s="274">
        <f t="shared" si="4"/>
        <v>0</v>
      </c>
      <c r="S30" s="274">
        <f t="shared" si="5"/>
        <v>0</v>
      </c>
      <c r="T30" s="782">
        <f t="shared" si="6"/>
        <v>0</v>
      </c>
      <c r="U30" s="306"/>
      <c r="AD30" s="307"/>
    </row>
    <row r="31" spans="1:54" s="274" customFormat="1" ht="28.8" x14ac:dyDescent="0.3">
      <c r="A31" s="302">
        <v>13</v>
      </c>
      <c r="B31" s="778">
        <v>7000030361</v>
      </c>
      <c r="C31" s="776">
        <v>10</v>
      </c>
      <c r="D31" s="776">
        <v>30</v>
      </c>
      <c r="E31" s="776">
        <v>130</v>
      </c>
      <c r="F31" s="778" t="s">
        <v>377</v>
      </c>
      <c r="G31" s="776">
        <v>100002853</v>
      </c>
      <c r="H31" s="776">
        <v>998734</v>
      </c>
      <c r="I31" s="780"/>
      <c r="J31" s="776">
        <v>18</v>
      </c>
      <c r="K31" s="781"/>
      <c r="L31" s="778" t="s">
        <v>380</v>
      </c>
      <c r="M31" s="776" t="s">
        <v>34</v>
      </c>
      <c r="N31" s="776">
        <v>3</v>
      </c>
      <c r="O31" s="303"/>
      <c r="P31" s="304" t="str">
        <f t="shared" ref="P31:P34" si="7">IF(O31=0, "Included", IF(ISERROR(N31*O31), O31, N31*O31))</f>
        <v>Included</v>
      </c>
      <c r="Q31" s="305">
        <f t="shared" si="1"/>
        <v>0</v>
      </c>
      <c r="R31" s="274">
        <f t="shared" si="4"/>
        <v>0</v>
      </c>
      <c r="S31" s="274">
        <f t="shared" si="5"/>
        <v>0</v>
      </c>
      <c r="T31" s="782">
        <f t="shared" si="6"/>
        <v>0</v>
      </c>
      <c r="U31" s="306"/>
      <c r="AD31" s="307"/>
    </row>
    <row r="32" spans="1:54" s="274" customFormat="1" ht="28.8" x14ac:dyDescent="0.3">
      <c r="A32" s="302">
        <v>14</v>
      </c>
      <c r="B32" s="778">
        <v>7000030361</v>
      </c>
      <c r="C32" s="776">
        <v>10</v>
      </c>
      <c r="D32" s="776">
        <v>30</v>
      </c>
      <c r="E32" s="776">
        <v>140</v>
      </c>
      <c r="F32" s="778" t="s">
        <v>377</v>
      </c>
      <c r="G32" s="776">
        <v>100002854</v>
      </c>
      <c r="H32" s="776">
        <v>998734</v>
      </c>
      <c r="I32" s="780"/>
      <c r="J32" s="776">
        <v>18</v>
      </c>
      <c r="K32" s="781"/>
      <c r="L32" s="778" t="s">
        <v>381</v>
      </c>
      <c r="M32" s="776" t="s">
        <v>34</v>
      </c>
      <c r="N32" s="776">
        <v>3</v>
      </c>
      <c r="O32" s="303"/>
      <c r="P32" s="304" t="str">
        <f t="shared" si="7"/>
        <v>Included</v>
      </c>
      <c r="Q32" s="305">
        <f t="shared" si="1"/>
        <v>0</v>
      </c>
      <c r="R32" s="274">
        <f t="shared" si="4"/>
        <v>0</v>
      </c>
      <c r="S32" s="274">
        <f t="shared" si="5"/>
        <v>0</v>
      </c>
      <c r="T32" s="782">
        <f t="shared" si="6"/>
        <v>0</v>
      </c>
      <c r="U32" s="306"/>
      <c r="AD32" s="307"/>
    </row>
    <row r="33" spans="1:42" ht="18" x14ac:dyDescent="0.3">
      <c r="A33" s="235" t="s">
        <v>36</v>
      </c>
      <c r="B33" s="46" t="s">
        <v>363</v>
      </c>
      <c r="C33" s="300"/>
      <c r="D33" s="300"/>
      <c r="E33" s="300"/>
      <c r="F33" s="300"/>
      <c r="G33" s="300"/>
      <c r="H33" s="300"/>
      <c r="I33" s="300"/>
      <c r="J33" s="300"/>
      <c r="K33" s="300"/>
      <c r="L33" s="300"/>
      <c r="M33" s="300"/>
      <c r="N33" s="300"/>
      <c r="O33" s="300"/>
      <c r="P33" s="300"/>
      <c r="Q33" s="301"/>
      <c r="R33" s="295"/>
      <c r="S33" s="295"/>
      <c r="T33" s="295"/>
      <c r="U33" s="295"/>
      <c r="AL33" s="844" t="s">
        <v>138</v>
      </c>
      <c r="AM33" s="844"/>
      <c r="AN33" s="7" t="s">
        <v>139</v>
      </c>
      <c r="AO33" s="844" t="s">
        <v>140</v>
      </c>
      <c r="AP33" s="844"/>
    </row>
    <row r="34" spans="1:42" s="274" customFormat="1" ht="43.2" x14ac:dyDescent="0.3">
      <c r="A34" s="302">
        <v>15</v>
      </c>
      <c r="B34" s="778">
        <v>7000030388</v>
      </c>
      <c r="C34" s="776">
        <v>10</v>
      </c>
      <c r="D34" s="776">
        <v>30</v>
      </c>
      <c r="E34" s="776">
        <v>10</v>
      </c>
      <c r="F34" s="778" t="s">
        <v>382</v>
      </c>
      <c r="G34" s="776">
        <v>100002812</v>
      </c>
      <c r="H34" s="776">
        <v>998734</v>
      </c>
      <c r="I34" s="780"/>
      <c r="J34" s="776">
        <v>18</v>
      </c>
      <c r="K34" s="781"/>
      <c r="L34" s="778" t="s">
        <v>338</v>
      </c>
      <c r="M34" s="776" t="s">
        <v>34</v>
      </c>
      <c r="N34" s="776">
        <v>5</v>
      </c>
      <c r="O34" s="303"/>
      <c r="P34" s="304" t="str">
        <f t="shared" si="7"/>
        <v>Included</v>
      </c>
      <c r="Q34" s="305">
        <f t="shared" ref="Q27:Q42" si="8">S34</f>
        <v>0</v>
      </c>
      <c r="R34" s="274">
        <f t="shared" ref="R27:R36" si="9">IF(P34="Included",0,P34)</f>
        <v>0</v>
      </c>
      <c r="S34" s="274">
        <f t="shared" ref="S27:S36" si="10">IF(K34="",(R34*J34/100),(R34*K34))</f>
        <v>0</v>
      </c>
      <c r="T34" s="782">
        <f t="shared" ref="T27:T36" si="11">+N34*O34</f>
        <v>0</v>
      </c>
      <c r="U34" s="306"/>
      <c r="AD34" s="307"/>
    </row>
    <row r="35" spans="1:42" s="274" customFormat="1" ht="28.8" x14ac:dyDescent="0.3">
      <c r="A35" s="302">
        <v>16</v>
      </c>
      <c r="B35" s="778">
        <v>7000030388</v>
      </c>
      <c r="C35" s="776">
        <v>10</v>
      </c>
      <c r="D35" s="776">
        <v>30</v>
      </c>
      <c r="E35" s="776">
        <v>20</v>
      </c>
      <c r="F35" s="778" t="s">
        <v>382</v>
      </c>
      <c r="G35" s="776">
        <v>100002813</v>
      </c>
      <c r="H35" s="776">
        <v>998734</v>
      </c>
      <c r="I35" s="780"/>
      <c r="J35" s="776">
        <v>18</v>
      </c>
      <c r="K35" s="781"/>
      <c r="L35" s="778" t="s">
        <v>383</v>
      </c>
      <c r="M35" s="776" t="s">
        <v>34</v>
      </c>
      <c r="N35" s="776">
        <v>4</v>
      </c>
      <c r="O35" s="303"/>
      <c r="P35" s="304" t="str">
        <f t="shared" si="0"/>
        <v>Included</v>
      </c>
      <c r="Q35" s="305">
        <f t="shared" si="8"/>
        <v>0</v>
      </c>
      <c r="R35" s="274">
        <f t="shared" ref="R35:R42" si="12">IF(P35="Included",0,P35)</f>
        <v>0</v>
      </c>
      <c r="S35" s="274">
        <f t="shared" ref="S35:S42" si="13">IF(K35="",(R35*J35/100),(R35*K35))</f>
        <v>0</v>
      </c>
      <c r="T35" s="782">
        <f t="shared" ref="T35:T42" si="14">+N35*O35</f>
        <v>0</v>
      </c>
      <c r="U35" s="306"/>
      <c r="AD35" s="307"/>
    </row>
    <row r="36" spans="1:42" s="274" customFormat="1" ht="28.8" x14ac:dyDescent="0.3">
      <c r="A36" s="302">
        <v>17</v>
      </c>
      <c r="B36" s="778">
        <v>7000030388</v>
      </c>
      <c r="C36" s="776">
        <v>10</v>
      </c>
      <c r="D36" s="776">
        <v>30</v>
      </c>
      <c r="E36" s="776">
        <v>30</v>
      </c>
      <c r="F36" s="778" t="s">
        <v>382</v>
      </c>
      <c r="G36" s="776">
        <v>100003449</v>
      </c>
      <c r="H36" s="776">
        <v>998734</v>
      </c>
      <c r="I36" s="780"/>
      <c r="J36" s="776">
        <v>18</v>
      </c>
      <c r="K36" s="781"/>
      <c r="L36" s="778" t="s">
        <v>384</v>
      </c>
      <c r="M36" s="776" t="s">
        <v>34</v>
      </c>
      <c r="N36" s="776">
        <v>4</v>
      </c>
      <c r="O36" s="303"/>
      <c r="P36" s="304" t="str">
        <f t="shared" si="0"/>
        <v>Included</v>
      </c>
      <c r="Q36" s="305">
        <f t="shared" si="8"/>
        <v>0</v>
      </c>
      <c r="R36" s="274">
        <f t="shared" si="12"/>
        <v>0</v>
      </c>
      <c r="S36" s="274">
        <f t="shared" si="13"/>
        <v>0</v>
      </c>
      <c r="T36" s="782">
        <f t="shared" si="14"/>
        <v>0</v>
      </c>
      <c r="U36" s="306"/>
      <c r="AD36" s="307"/>
    </row>
    <row r="37" spans="1:42" s="274" customFormat="1" ht="28.8" x14ac:dyDescent="0.3">
      <c r="A37" s="302">
        <v>18</v>
      </c>
      <c r="B37" s="778">
        <v>7000030388</v>
      </c>
      <c r="C37" s="776">
        <v>10</v>
      </c>
      <c r="D37" s="776">
        <v>30</v>
      </c>
      <c r="E37" s="776">
        <v>40</v>
      </c>
      <c r="F37" s="778" t="s">
        <v>382</v>
      </c>
      <c r="G37" s="776">
        <v>170000437</v>
      </c>
      <c r="H37" s="776">
        <v>998734</v>
      </c>
      <c r="I37" s="780"/>
      <c r="J37" s="776">
        <v>18</v>
      </c>
      <c r="K37" s="781"/>
      <c r="L37" s="778" t="s">
        <v>385</v>
      </c>
      <c r="M37" s="776" t="s">
        <v>34</v>
      </c>
      <c r="N37" s="776">
        <v>4</v>
      </c>
      <c r="O37" s="303"/>
      <c r="P37" s="304" t="str">
        <f t="shared" si="0"/>
        <v>Included</v>
      </c>
      <c r="Q37" s="305">
        <f t="shared" si="8"/>
        <v>0</v>
      </c>
      <c r="R37" s="274">
        <f t="shared" si="12"/>
        <v>0</v>
      </c>
      <c r="S37" s="274">
        <f t="shared" si="13"/>
        <v>0</v>
      </c>
      <c r="T37" s="782">
        <f t="shared" si="14"/>
        <v>0</v>
      </c>
      <c r="U37" s="306"/>
      <c r="AD37" s="307"/>
    </row>
    <row r="38" spans="1:42" s="274" customFormat="1" ht="28.8" x14ac:dyDescent="0.3">
      <c r="A38" s="302">
        <v>19</v>
      </c>
      <c r="B38" s="778">
        <v>7000030388</v>
      </c>
      <c r="C38" s="776">
        <v>10</v>
      </c>
      <c r="D38" s="776">
        <v>30</v>
      </c>
      <c r="E38" s="776">
        <v>50</v>
      </c>
      <c r="F38" s="778" t="s">
        <v>382</v>
      </c>
      <c r="G38" s="776">
        <v>100002822</v>
      </c>
      <c r="H38" s="776">
        <v>998734</v>
      </c>
      <c r="I38" s="780"/>
      <c r="J38" s="776">
        <v>18</v>
      </c>
      <c r="K38" s="781"/>
      <c r="L38" s="778" t="s">
        <v>386</v>
      </c>
      <c r="M38" s="776" t="s">
        <v>34</v>
      </c>
      <c r="N38" s="776">
        <v>4</v>
      </c>
      <c r="O38" s="303"/>
      <c r="P38" s="304" t="str">
        <f t="shared" si="0"/>
        <v>Included</v>
      </c>
      <c r="Q38" s="305">
        <f t="shared" si="8"/>
        <v>0</v>
      </c>
      <c r="R38" s="274">
        <f t="shared" si="12"/>
        <v>0</v>
      </c>
      <c r="S38" s="274">
        <f t="shared" si="13"/>
        <v>0</v>
      </c>
      <c r="T38" s="782">
        <f t="shared" si="14"/>
        <v>0</v>
      </c>
      <c r="U38" s="306"/>
      <c r="AD38" s="307"/>
    </row>
    <row r="39" spans="1:42" s="274" customFormat="1" ht="28.8" x14ac:dyDescent="0.3">
      <c r="A39" s="302">
        <v>20</v>
      </c>
      <c r="B39" s="778">
        <v>7000030388</v>
      </c>
      <c r="C39" s="776">
        <v>10</v>
      </c>
      <c r="D39" s="776">
        <v>30</v>
      </c>
      <c r="E39" s="776">
        <v>60</v>
      </c>
      <c r="F39" s="778" t="s">
        <v>382</v>
      </c>
      <c r="G39" s="776">
        <v>100002825</v>
      </c>
      <c r="H39" s="776">
        <v>998734</v>
      </c>
      <c r="I39" s="780"/>
      <c r="J39" s="776">
        <v>18</v>
      </c>
      <c r="K39" s="781"/>
      <c r="L39" s="778" t="s">
        <v>340</v>
      </c>
      <c r="M39" s="776" t="s">
        <v>35</v>
      </c>
      <c r="N39" s="776">
        <v>10</v>
      </c>
      <c r="O39" s="303"/>
      <c r="P39" s="304" t="str">
        <f t="shared" si="0"/>
        <v>Included</v>
      </c>
      <c r="Q39" s="305">
        <f t="shared" si="8"/>
        <v>0</v>
      </c>
      <c r="R39" s="274">
        <f t="shared" si="12"/>
        <v>0</v>
      </c>
      <c r="S39" s="274">
        <f t="shared" si="13"/>
        <v>0</v>
      </c>
      <c r="T39" s="782">
        <f t="shared" si="14"/>
        <v>0</v>
      </c>
      <c r="U39" s="306"/>
      <c r="AD39" s="307"/>
    </row>
    <row r="40" spans="1:42" s="274" customFormat="1" ht="28.8" x14ac:dyDescent="0.3">
      <c r="A40" s="302">
        <v>21</v>
      </c>
      <c r="B40" s="778">
        <v>7000030388</v>
      </c>
      <c r="C40" s="776">
        <v>10</v>
      </c>
      <c r="D40" s="776">
        <v>30</v>
      </c>
      <c r="E40" s="776">
        <v>70</v>
      </c>
      <c r="F40" s="778" t="s">
        <v>382</v>
      </c>
      <c r="G40" s="776">
        <v>170000550</v>
      </c>
      <c r="H40" s="776">
        <v>998336</v>
      </c>
      <c r="I40" s="780"/>
      <c r="J40" s="776">
        <v>18</v>
      </c>
      <c r="K40" s="781"/>
      <c r="L40" s="778" t="s">
        <v>341</v>
      </c>
      <c r="M40" s="776" t="s">
        <v>34</v>
      </c>
      <c r="N40" s="776">
        <v>10</v>
      </c>
      <c r="O40" s="303"/>
      <c r="P40" s="304" t="str">
        <f t="shared" si="0"/>
        <v>Included</v>
      </c>
      <c r="Q40" s="305">
        <f t="shared" si="8"/>
        <v>0</v>
      </c>
      <c r="R40" s="274">
        <f t="shared" si="12"/>
        <v>0</v>
      </c>
      <c r="S40" s="274">
        <f t="shared" si="13"/>
        <v>0</v>
      </c>
      <c r="T40" s="782">
        <f t="shared" si="14"/>
        <v>0</v>
      </c>
      <c r="U40" s="306"/>
      <c r="AD40" s="307"/>
    </row>
    <row r="41" spans="1:42" s="274" customFormat="1" ht="28.8" x14ac:dyDescent="0.3">
      <c r="A41" s="302">
        <v>22</v>
      </c>
      <c r="B41" s="778">
        <v>7000030388</v>
      </c>
      <c r="C41" s="776">
        <v>10</v>
      </c>
      <c r="D41" s="776">
        <v>30</v>
      </c>
      <c r="E41" s="776">
        <v>80</v>
      </c>
      <c r="F41" s="778" t="s">
        <v>382</v>
      </c>
      <c r="G41" s="776">
        <v>100002829</v>
      </c>
      <c r="H41" s="776">
        <v>998734</v>
      </c>
      <c r="I41" s="780"/>
      <c r="J41" s="776">
        <v>18</v>
      </c>
      <c r="K41" s="781"/>
      <c r="L41" s="778" t="s">
        <v>342</v>
      </c>
      <c r="M41" s="776" t="s">
        <v>35</v>
      </c>
      <c r="N41" s="776">
        <v>5</v>
      </c>
      <c r="O41" s="303"/>
      <c r="P41" s="304" t="str">
        <f t="shared" si="0"/>
        <v>Included</v>
      </c>
      <c r="Q41" s="305">
        <f t="shared" si="8"/>
        <v>0</v>
      </c>
      <c r="R41" s="274">
        <f t="shared" si="12"/>
        <v>0</v>
      </c>
      <c r="S41" s="274">
        <f t="shared" si="13"/>
        <v>0</v>
      </c>
      <c r="T41" s="782">
        <f t="shared" si="14"/>
        <v>0</v>
      </c>
      <c r="U41" s="306"/>
      <c r="AD41" s="307"/>
    </row>
    <row r="42" spans="1:42" s="274" customFormat="1" ht="28.8" x14ac:dyDescent="0.3">
      <c r="A42" s="302">
        <v>23</v>
      </c>
      <c r="B42" s="778">
        <v>7000030388</v>
      </c>
      <c r="C42" s="776">
        <v>10</v>
      </c>
      <c r="D42" s="776">
        <v>30</v>
      </c>
      <c r="E42" s="776">
        <v>90</v>
      </c>
      <c r="F42" s="778" t="s">
        <v>382</v>
      </c>
      <c r="G42" s="776">
        <v>170000375</v>
      </c>
      <c r="H42" s="776">
        <v>998734</v>
      </c>
      <c r="I42" s="780"/>
      <c r="J42" s="776">
        <v>18</v>
      </c>
      <c r="K42" s="781"/>
      <c r="L42" s="778" t="s">
        <v>343</v>
      </c>
      <c r="M42" s="776" t="s">
        <v>34</v>
      </c>
      <c r="N42" s="776">
        <v>5</v>
      </c>
      <c r="O42" s="303"/>
      <c r="P42" s="304" t="str">
        <f t="shared" si="0"/>
        <v>Included</v>
      </c>
      <c r="Q42" s="305">
        <f t="shared" si="8"/>
        <v>0</v>
      </c>
      <c r="R42" s="274">
        <f t="shared" si="12"/>
        <v>0</v>
      </c>
      <c r="S42" s="274">
        <f t="shared" si="13"/>
        <v>0</v>
      </c>
      <c r="T42" s="782">
        <f t="shared" si="14"/>
        <v>0</v>
      </c>
      <c r="U42" s="306"/>
      <c r="AD42" s="307"/>
    </row>
    <row r="43" spans="1:42" ht="18" x14ac:dyDescent="0.3">
      <c r="A43" s="235" t="s">
        <v>336</v>
      </c>
      <c r="B43" s="1008" t="s">
        <v>370</v>
      </c>
      <c r="C43" s="300"/>
      <c r="D43" s="300"/>
      <c r="E43" s="300"/>
      <c r="F43" s="300"/>
      <c r="G43" s="300"/>
      <c r="H43" s="300"/>
      <c r="I43" s="300"/>
      <c r="J43" s="300"/>
      <c r="K43" s="300"/>
      <c r="L43" s="300"/>
      <c r="M43" s="300"/>
      <c r="N43" s="300"/>
      <c r="O43" s="300"/>
      <c r="P43" s="300"/>
      <c r="Q43" s="301"/>
      <c r="R43" s="295"/>
      <c r="S43" s="295"/>
      <c r="T43" s="295"/>
      <c r="U43" s="295"/>
      <c r="AL43" s="844" t="s">
        <v>138</v>
      </c>
      <c r="AM43" s="844"/>
      <c r="AN43" s="7" t="s">
        <v>139</v>
      </c>
      <c r="AO43" s="844" t="s">
        <v>140</v>
      </c>
      <c r="AP43" s="844"/>
    </row>
    <row r="44" spans="1:42" s="274" customFormat="1" ht="43.2" x14ac:dyDescent="0.3">
      <c r="A44" s="302">
        <v>24</v>
      </c>
      <c r="B44" s="778">
        <v>7000030408</v>
      </c>
      <c r="C44" s="776">
        <v>10</v>
      </c>
      <c r="D44" s="776">
        <v>30</v>
      </c>
      <c r="E44" s="776">
        <v>10</v>
      </c>
      <c r="F44" s="778" t="s">
        <v>387</v>
      </c>
      <c r="G44" s="776">
        <v>100002812</v>
      </c>
      <c r="H44" s="776">
        <v>998734</v>
      </c>
      <c r="I44" s="780"/>
      <c r="J44" s="776">
        <v>18</v>
      </c>
      <c r="K44" s="781"/>
      <c r="L44" s="778" t="s">
        <v>338</v>
      </c>
      <c r="M44" s="776" t="s">
        <v>34</v>
      </c>
      <c r="N44" s="776">
        <v>1</v>
      </c>
      <c r="O44" s="303"/>
      <c r="P44" s="304" t="str">
        <f t="shared" si="0"/>
        <v>Included</v>
      </c>
      <c r="Q44" s="305">
        <f t="shared" ref="Q38:Q51" si="15">S44</f>
        <v>0</v>
      </c>
      <c r="R44" s="274">
        <f t="shared" ref="R38:R48" si="16">IF(P44="Included",0,P44)</f>
        <v>0</v>
      </c>
      <c r="S44" s="274">
        <f t="shared" ref="S38:S48" si="17">IF(K44="",(R44*J44/100),(R44*K44))</f>
        <v>0</v>
      </c>
      <c r="T44" s="782">
        <f t="shared" ref="T38:T48" si="18">+N44*O44</f>
        <v>0</v>
      </c>
      <c r="U44" s="306"/>
      <c r="AD44" s="307"/>
    </row>
    <row r="45" spans="1:42" s="274" customFormat="1" ht="28.8" x14ac:dyDescent="0.3">
      <c r="A45" s="302">
        <v>25</v>
      </c>
      <c r="B45" s="778">
        <v>7000030408</v>
      </c>
      <c r="C45" s="776">
        <v>10</v>
      </c>
      <c r="D45" s="776">
        <v>30</v>
      </c>
      <c r="E45" s="776">
        <v>20</v>
      </c>
      <c r="F45" s="778" t="s">
        <v>387</v>
      </c>
      <c r="G45" s="776">
        <v>100002813</v>
      </c>
      <c r="H45" s="776">
        <v>998734</v>
      </c>
      <c r="I45" s="780"/>
      <c r="J45" s="776">
        <v>18</v>
      </c>
      <c r="K45" s="781"/>
      <c r="L45" s="778" t="s">
        <v>383</v>
      </c>
      <c r="M45" s="776" t="s">
        <v>34</v>
      </c>
      <c r="N45" s="776">
        <v>2</v>
      </c>
      <c r="O45" s="303"/>
      <c r="P45" s="304" t="str">
        <f t="shared" si="0"/>
        <v>Included</v>
      </c>
      <c r="Q45" s="305">
        <f t="shared" si="15"/>
        <v>0</v>
      </c>
      <c r="R45" s="274">
        <f t="shared" ref="R45:R51" si="19">IF(P45="Included",0,P45)</f>
        <v>0</v>
      </c>
      <c r="S45" s="274">
        <f t="shared" ref="S45:S51" si="20">IF(K45="",(R45*J45/100),(R45*K45))</f>
        <v>0</v>
      </c>
      <c r="T45" s="782">
        <f t="shared" ref="T45:T51" si="21">+N45*O45</f>
        <v>0</v>
      </c>
      <c r="U45" s="306"/>
      <c r="AD45" s="307"/>
    </row>
    <row r="46" spans="1:42" s="274" customFormat="1" ht="28.8" x14ac:dyDescent="0.3">
      <c r="A46" s="302">
        <v>26</v>
      </c>
      <c r="B46" s="778">
        <v>7000030408</v>
      </c>
      <c r="C46" s="776">
        <v>10</v>
      </c>
      <c r="D46" s="776">
        <v>30</v>
      </c>
      <c r="E46" s="776">
        <v>30</v>
      </c>
      <c r="F46" s="778" t="s">
        <v>387</v>
      </c>
      <c r="G46" s="776">
        <v>170000434</v>
      </c>
      <c r="H46" s="776">
        <v>998734</v>
      </c>
      <c r="I46" s="780"/>
      <c r="J46" s="776">
        <v>18</v>
      </c>
      <c r="K46" s="781"/>
      <c r="L46" s="778" t="s">
        <v>378</v>
      </c>
      <c r="M46" s="776" t="s">
        <v>34</v>
      </c>
      <c r="N46" s="776">
        <v>12</v>
      </c>
      <c r="O46" s="303"/>
      <c r="P46" s="304" t="str">
        <f t="shared" si="0"/>
        <v>Included</v>
      </c>
      <c r="Q46" s="305">
        <f t="shared" si="15"/>
        <v>0</v>
      </c>
      <c r="R46" s="274">
        <f t="shared" si="19"/>
        <v>0</v>
      </c>
      <c r="S46" s="274">
        <f t="shared" si="20"/>
        <v>0</v>
      </c>
      <c r="T46" s="782">
        <f t="shared" si="21"/>
        <v>0</v>
      </c>
      <c r="U46" s="306"/>
      <c r="AD46" s="307"/>
    </row>
    <row r="47" spans="1:42" s="274" customFormat="1" ht="28.8" x14ac:dyDescent="0.3">
      <c r="A47" s="302">
        <v>27</v>
      </c>
      <c r="B47" s="778">
        <v>7000030408</v>
      </c>
      <c r="C47" s="776">
        <v>10</v>
      </c>
      <c r="D47" s="776">
        <v>30</v>
      </c>
      <c r="E47" s="776">
        <v>40</v>
      </c>
      <c r="F47" s="778" t="s">
        <v>387</v>
      </c>
      <c r="G47" s="776">
        <v>100002825</v>
      </c>
      <c r="H47" s="776">
        <v>998734</v>
      </c>
      <c r="I47" s="780"/>
      <c r="J47" s="776">
        <v>18</v>
      </c>
      <c r="K47" s="781"/>
      <c r="L47" s="778" t="s">
        <v>340</v>
      </c>
      <c r="M47" s="776" t="s">
        <v>35</v>
      </c>
      <c r="N47" s="776">
        <v>2</v>
      </c>
      <c r="O47" s="303"/>
      <c r="P47" s="304" t="str">
        <f t="shared" si="0"/>
        <v>Included</v>
      </c>
      <c r="Q47" s="305">
        <f t="shared" si="15"/>
        <v>0</v>
      </c>
      <c r="R47" s="274">
        <f t="shared" si="19"/>
        <v>0</v>
      </c>
      <c r="S47" s="274">
        <f t="shared" si="20"/>
        <v>0</v>
      </c>
      <c r="T47" s="782">
        <f t="shared" si="21"/>
        <v>0</v>
      </c>
      <c r="U47" s="306"/>
      <c r="AD47" s="307"/>
    </row>
    <row r="48" spans="1:42" s="274" customFormat="1" ht="28.8" x14ac:dyDescent="0.3">
      <c r="A48" s="302">
        <v>28</v>
      </c>
      <c r="B48" s="778">
        <v>7000030408</v>
      </c>
      <c r="C48" s="776">
        <v>10</v>
      </c>
      <c r="D48" s="776">
        <v>30</v>
      </c>
      <c r="E48" s="776">
        <v>50</v>
      </c>
      <c r="F48" s="778" t="s">
        <v>387</v>
      </c>
      <c r="G48" s="776">
        <v>170000550</v>
      </c>
      <c r="H48" s="776">
        <v>998336</v>
      </c>
      <c r="I48" s="780"/>
      <c r="J48" s="776">
        <v>18</v>
      </c>
      <c r="K48" s="781"/>
      <c r="L48" s="778" t="s">
        <v>341</v>
      </c>
      <c r="M48" s="776" t="s">
        <v>34</v>
      </c>
      <c r="N48" s="776">
        <v>2</v>
      </c>
      <c r="O48" s="303"/>
      <c r="P48" s="304" t="str">
        <f t="shared" si="0"/>
        <v>Included</v>
      </c>
      <c r="Q48" s="305">
        <f t="shared" si="15"/>
        <v>0</v>
      </c>
      <c r="R48" s="274">
        <f t="shared" si="19"/>
        <v>0</v>
      </c>
      <c r="S48" s="274">
        <f t="shared" si="20"/>
        <v>0</v>
      </c>
      <c r="T48" s="782">
        <f t="shared" si="21"/>
        <v>0</v>
      </c>
      <c r="U48" s="306"/>
      <c r="AD48" s="307"/>
    </row>
    <row r="49" spans="1:54" s="274" customFormat="1" ht="28.8" x14ac:dyDescent="0.3">
      <c r="A49" s="302">
        <v>29</v>
      </c>
      <c r="B49" s="778">
        <v>7000030408</v>
      </c>
      <c r="C49" s="776">
        <v>10</v>
      </c>
      <c r="D49" s="776">
        <v>30</v>
      </c>
      <c r="E49" s="776">
        <v>60</v>
      </c>
      <c r="F49" s="778" t="s">
        <v>387</v>
      </c>
      <c r="G49" s="776">
        <v>100002829</v>
      </c>
      <c r="H49" s="776">
        <v>998734</v>
      </c>
      <c r="I49" s="780"/>
      <c r="J49" s="776">
        <v>18</v>
      </c>
      <c r="K49" s="781"/>
      <c r="L49" s="778" t="s">
        <v>342</v>
      </c>
      <c r="M49" s="776" t="s">
        <v>35</v>
      </c>
      <c r="N49" s="776">
        <v>1</v>
      </c>
      <c r="O49" s="303"/>
      <c r="P49" s="304" t="str">
        <f t="shared" si="0"/>
        <v>Included</v>
      </c>
      <c r="Q49" s="305">
        <f t="shared" si="15"/>
        <v>0</v>
      </c>
      <c r="R49" s="274">
        <f t="shared" si="19"/>
        <v>0</v>
      </c>
      <c r="S49" s="274">
        <f t="shared" si="20"/>
        <v>0</v>
      </c>
      <c r="T49" s="782">
        <f t="shared" si="21"/>
        <v>0</v>
      </c>
      <c r="U49" s="306"/>
      <c r="AD49" s="307"/>
    </row>
    <row r="50" spans="1:54" s="274" customFormat="1" ht="28.8" x14ac:dyDescent="0.3">
      <c r="A50" s="302">
        <v>30</v>
      </c>
      <c r="B50" s="778">
        <v>7000030408</v>
      </c>
      <c r="C50" s="776">
        <v>10</v>
      </c>
      <c r="D50" s="776">
        <v>30</v>
      </c>
      <c r="E50" s="776">
        <v>70</v>
      </c>
      <c r="F50" s="778" t="s">
        <v>387</v>
      </c>
      <c r="G50" s="776">
        <v>170000375</v>
      </c>
      <c r="H50" s="776">
        <v>998734</v>
      </c>
      <c r="I50" s="780"/>
      <c r="J50" s="776">
        <v>18</v>
      </c>
      <c r="K50" s="781"/>
      <c r="L50" s="778" t="s">
        <v>343</v>
      </c>
      <c r="M50" s="776" t="s">
        <v>34</v>
      </c>
      <c r="N50" s="776">
        <v>1</v>
      </c>
      <c r="O50" s="303"/>
      <c r="P50" s="304" t="str">
        <f t="shared" si="0"/>
        <v>Included</v>
      </c>
      <c r="Q50" s="305">
        <f t="shared" si="15"/>
        <v>0</v>
      </c>
      <c r="R50" s="274">
        <f t="shared" si="19"/>
        <v>0</v>
      </c>
      <c r="S50" s="274">
        <f t="shared" si="20"/>
        <v>0</v>
      </c>
      <c r="T50" s="782">
        <f t="shared" si="21"/>
        <v>0</v>
      </c>
      <c r="U50" s="306"/>
      <c r="AD50" s="307"/>
    </row>
    <row r="51" spans="1:54" s="274" customFormat="1" ht="28.8" x14ac:dyDescent="0.3">
      <c r="A51" s="302">
        <v>31</v>
      </c>
      <c r="B51" s="778">
        <v>7000030408</v>
      </c>
      <c r="C51" s="776">
        <v>10</v>
      </c>
      <c r="D51" s="776">
        <v>30</v>
      </c>
      <c r="E51" s="776">
        <v>80</v>
      </c>
      <c r="F51" s="778" t="s">
        <v>387</v>
      </c>
      <c r="G51" s="776">
        <v>170000551</v>
      </c>
      <c r="H51" s="776">
        <v>998336</v>
      </c>
      <c r="I51" s="780"/>
      <c r="J51" s="776">
        <v>18</v>
      </c>
      <c r="K51" s="781"/>
      <c r="L51" s="778" t="s">
        <v>352</v>
      </c>
      <c r="M51" s="776" t="s">
        <v>34</v>
      </c>
      <c r="N51" s="776">
        <v>2</v>
      </c>
      <c r="O51" s="303"/>
      <c r="P51" s="304" t="str">
        <f t="shared" si="0"/>
        <v>Included</v>
      </c>
      <c r="Q51" s="305">
        <f t="shared" si="15"/>
        <v>0</v>
      </c>
      <c r="R51" s="274">
        <f t="shared" si="19"/>
        <v>0</v>
      </c>
      <c r="S51" s="274">
        <f t="shared" si="20"/>
        <v>0</v>
      </c>
      <c r="T51" s="782">
        <f t="shared" si="21"/>
        <v>0</v>
      </c>
      <c r="U51" s="306"/>
      <c r="AD51" s="307"/>
    </row>
    <row r="52" spans="1:54" s="274" customFormat="1" ht="37.5" hidden="1" customHeight="1" x14ac:dyDescent="0.3">
      <c r="A52" s="887"/>
      <c r="B52" s="888"/>
      <c r="C52" s="888"/>
      <c r="D52" s="888"/>
      <c r="E52" s="888"/>
      <c r="F52" s="888"/>
      <c r="G52" s="888"/>
      <c r="H52" s="888"/>
      <c r="I52" s="888"/>
      <c r="J52" s="888"/>
      <c r="K52" s="888"/>
      <c r="L52" s="888"/>
      <c r="M52" s="888"/>
      <c r="N52" s="888"/>
      <c r="O52" s="888"/>
      <c r="P52" s="888"/>
      <c r="Q52" s="889"/>
      <c r="R52" s="306"/>
      <c r="S52" s="306"/>
      <c r="T52" s="782"/>
      <c r="U52" s="306"/>
      <c r="AD52" s="307"/>
    </row>
    <row r="53" spans="1:54" s="298" customFormat="1" ht="37.5" customHeight="1" x14ac:dyDescent="0.3">
      <c r="A53" s="884"/>
      <c r="B53" s="885"/>
      <c r="C53" s="885"/>
      <c r="D53" s="885"/>
      <c r="E53" s="885"/>
      <c r="F53" s="885"/>
      <c r="G53" s="885"/>
      <c r="H53" s="885"/>
      <c r="I53" s="885"/>
      <c r="J53" s="885"/>
      <c r="K53" s="886"/>
      <c r="L53" s="735" t="s">
        <v>153</v>
      </c>
      <c r="M53" s="736"/>
      <c r="N53" s="737"/>
      <c r="O53" s="738"/>
      <c r="P53" s="739">
        <f>SUM(P19:P51)</f>
        <v>0</v>
      </c>
      <c r="Q53" s="740"/>
      <c r="R53" s="297"/>
      <c r="S53" s="741">
        <f>SUM(S19:S51)</f>
        <v>0</v>
      </c>
      <c r="T53" s="783">
        <f>+SUM(T19:T51)</f>
        <v>0</v>
      </c>
    </row>
    <row r="54" spans="1:54" hidden="1" x14ac:dyDescent="0.3">
      <c r="A54" s="310"/>
      <c r="B54" s="311"/>
      <c r="C54" s="311"/>
      <c r="D54" s="311"/>
      <c r="E54" s="311"/>
      <c r="F54" s="311"/>
      <c r="G54" s="311"/>
      <c r="H54" s="312"/>
      <c r="I54" s="313"/>
      <c r="J54" s="311"/>
      <c r="K54" s="311"/>
      <c r="L54" s="877" t="s">
        <v>148</v>
      </c>
      <c r="M54" s="878"/>
      <c r="N54" s="878"/>
      <c r="O54" s="879"/>
      <c r="P54" s="308"/>
      <c r="Q54" s="314">
        <f>SUM(Q19:Q51)</f>
        <v>0</v>
      </c>
      <c r="T54" s="9">
        <f>+T53*0.18</f>
        <v>0</v>
      </c>
      <c r="U54" s="9"/>
      <c r="V54" s="9"/>
      <c r="W54" s="9"/>
      <c r="X54" s="9"/>
      <c r="Y54" s="9"/>
      <c r="Z54" s="9"/>
      <c r="AA54" s="9"/>
      <c r="AB54" s="9"/>
      <c r="AC54" s="9"/>
      <c r="AD54" s="9"/>
      <c r="AE54" s="9"/>
      <c r="AF54" s="9"/>
      <c r="AG54" s="9"/>
      <c r="AH54" s="9"/>
      <c r="AI54" s="9"/>
      <c r="AJ54" s="9"/>
      <c r="AK54" s="9"/>
      <c r="AL54" s="9"/>
      <c r="AM54" s="9"/>
      <c r="AN54" s="9"/>
      <c r="AO54" s="9"/>
      <c r="AP54" s="9"/>
      <c r="AQ54" s="9"/>
      <c r="AR54" s="9"/>
      <c r="AS54" s="9"/>
      <c r="AT54" s="9"/>
      <c r="AU54" s="9"/>
      <c r="AV54" s="9"/>
      <c r="AW54" s="9"/>
      <c r="AX54" s="9"/>
      <c r="AY54" s="9"/>
      <c r="AZ54" s="9"/>
      <c r="BA54" s="9"/>
      <c r="BB54" s="9"/>
    </row>
    <row r="55" spans="1:54" ht="37.5" customHeight="1" x14ac:dyDescent="0.3">
      <c r="A55" s="315"/>
      <c r="B55" s="75"/>
      <c r="C55" s="75"/>
      <c r="D55" s="75"/>
      <c r="E55" s="75"/>
      <c r="F55" s="75"/>
      <c r="G55" s="75"/>
      <c r="H55" s="857"/>
      <c r="I55" s="857"/>
      <c r="J55" s="857"/>
      <c r="K55" s="857"/>
      <c r="L55" s="857"/>
      <c r="M55" s="857"/>
      <c r="N55" s="10"/>
      <c r="O55" s="316"/>
      <c r="P55" s="317"/>
      <c r="T55" s="9"/>
      <c r="U55" s="9"/>
      <c r="V55" s="9"/>
      <c r="W55" s="9"/>
      <c r="X55" s="9"/>
      <c r="Y55" s="9"/>
      <c r="Z55" s="9"/>
      <c r="AA55" s="9"/>
      <c r="AB55" s="9"/>
      <c r="AC55" s="9"/>
      <c r="AD55" s="9"/>
      <c r="AE55" s="9"/>
      <c r="AF55" s="9"/>
      <c r="AG55" s="9"/>
      <c r="AH55" s="9"/>
      <c r="AI55" s="9"/>
      <c r="AJ55" s="9"/>
      <c r="AK55" s="9"/>
      <c r="AL55" s="9"/>
      <c r="AM55" s="9"/>
      <c r="AN55" s="9"/>
      <c r="AO55" s="9"/>
      <c r="AP55" s="9"/>
      <c r="AQ55" s="9"/>
      <c r="AR55" s="9"/>
      <c r="AS55" s="9"/>
      <c r="AT55" s="9"/>
      <c r="AU55" s="9"/>
      <c r="AV55" s="9"/>
      <c r="AW55" s="9"/>
      <c r="AX55" s="9"/>
      <c r="AY55" s="9"/>
      <c r="AZ55" s="9"/>
      <c r="BA55" s="9"/>
      <c r="BB55" s="9"/>
    </row>
    <row r="56" spans="1:54" ht="32.25" customHeight="1" x14ac:dyDescent="0.3">
      <c r="A56" s="315" t="s">
        <v>45</v>
      </c>
      <c r="B56" s="880" t="s">
        <v>154</v>
      </c>
      <c r="C56" s="880"/>
      <c r="D56" s="880"/>
      <c r="E56" s="880"/>
      <c r="F56" s="880"/>
      <c r="G56" s="880"/>
      <c r="H56" s="880"/>
      <c r="I56" s="880"/>
      <c r="J56" s="880"/>
      <c r="K56" s="880"/>
      <c r="L56" s="880"/>
      <c r="M56" s="318"/>
      <c r="N56" s="318"/>
      <c r="O56" s="318"/>
      <c r="P56" s="318"/>
      <c r="Q56" s="318"/>
      <c r="T56" s="9"/>
      <c r="U56" s="9"/>
      <c r="V56" s="9"/>
      <c r="W56" s="9"/>
      <c r="X56" s="9"/>
      <c r="Y56" s="9"/>
      <c r="Z56" s="9"/>
      <c r="AA56" s="9"/>
      <c r="AB56" s="9"/>
      <c r="AC56" s="9"/>
      <c r="AD56" s="9"/>
      <c r="AE56" s="9"/>
      <c r="AF56" s="9"/>
      <c r="AG56" s="9"/>
      <c r="AH56" s="9"/>
      <c r="AI56" s="9"/>
      <c r="AJ56" s="9"/>
      <c r="AK56" s="9"/>
      <c r="AL56" s="9"/>
      <c r="AM56" s="9"/>
      <c r="AN56" s="9"/>
      <c r="AO56" s="9"/>
      <c r="AP56" s="9"/>
      <c r="AQ56" s="9"/>
      <c r="AR56" s="9"/>
      <c r="AS56" s="9"/>
      <c r="AT56" s="9"/>
      <c r="AU56" s="9"/>
      <c r="AV56" s="9"/>
      <c r="AW56" s="9"/>
      <c r="AX56" s="9"/>
      <c r="AY56" s="9"/>
      <c r="AZ56" s="9"/>
      <c r="BA56" s="9"/>
      <c r="BB56" s="9"/>
    </row>
    <row r="57" spans="1:54" ht="33" customHeight="1" x14ac:dyDescent="0.3">
      <c r="A57" s="881" t="s">
        <v>47</v>
      </c>
      <c r="B57" s="881"/>
      <c r="C57" s="881"/>
      <c r="D57" s="882" t="str">
        <f>'Sch-1'!B89</f>
        <v>--</v>
      </c>
      <c r="E57" s="882"/>
      <c r="F57" s="319"/>
      <c r="G57" s="319"/>
      <c r="I57" s="74"/>
      <c r="J57" s="319"/>
      <c r="K57" s="319"/>
      <c r="M57" s="320"/>
      <c r="N57" s="320"/>
      <c r="O57" s="316"/>
      <c r="P57" s="316"/>
      <c r="T57" s="9"/>
      <c r="U57" s="9"/>
      <c r="V57" s="9"/>
      <c r="W57" s="9"/>
      <c r="X57" s="9"/>
      <c r="Y57" s="9"/>
      <c r="Z57" s="9"/>
      <c r="AA57" s="9"/>
      <c r="AB57" s="9"/>
      <c r="AC57" s="9"/>
      <c r="AD57" s="9"/>
      <c r="AE57" s="9"/>
      <c r="AF57" s="9"/>
      <c r="AG57" s="9"/>
      <c r="AH57" s="9"/>
      <c r="AI57" s="9"/>
      <c r="AJ57" s="9"/>
      <c r="AK57" s="9"/>
      <c r="AL57" s="9"/>
      <c r="AM57" s="9"/>
      <c r="AN57" s="9"/>
      <c r="AO57" s="9"/>
      <c r="AP57" s="9"/>
      <c r="AQ57" s="9"/>
      <c r="AR57" s="9"/>
      <c r="AS57" s="9"/>
      <c r="AT57" s="9"/>
      <c r="AU57" s="9"/>
      <c r="AV57" s="9"/>
      <c r="AW57" s="9"/>
      <c r="AX57" s="9"/>
      <c r="AY57" s="9"/>
      <c r="AZ57" s="9"/>
      <c r="BA57" s="9"/>
      <c r="BB57" s="9"/>
    </row>
    <row r="58" spans="1:54" x14ac:dyDescent="0.3">
      <c r="A58" s="881" t="s">
        <v>48</v>
      </c>
      <c r="B58" s="881"/>
      <c r="C58" s="881"/>
      <c r="D58" s="883" t="str">
        <f>'Sch-2'!B87</f>
        <v/>
      </c>
      <c r="E58" s="883"/>
      <c r="F58" s="319"/>
      <c r="G58" s="319"/>
      <c r="I58" s="74"/>
      <c r="J58" s="319"/>
      <c r="K58" s="319"/>
      <c r="M58" s="876" t="s">
        <v>49</v>
      </c>
      <c r="N58" s="876"/>
      <c r="O58" s="41" t="str">
        <f>'Sch-2'!J87</f>
        <v/>
      </c>
      <c r="P58" s="316"/>
      <c r="AN58" s="9"/>
      <c r="AO58" s="9"/>
      <c r="AP58" s="9"/>
      <c r="AQ58" s="9"/>
      <c r="AR58" s="9"/>
      <c r="AS58" s="9"/>
      <c r="AT58" s="9"/>
      <c r="AU58" s="9"/>
      <c r="AV58" s="9"/>
      <c r="AW58" s="9"/>
      <c r="AX58" s="9"/>
      <c r="AY58" s="9"/>
      <c r="AZ58" s="9"/>
      <c r="BA58" s="9"/>
      <c r="BB58" s="9"/>
    </row>
    <row r="59" spans="1:54" x14ac:dyDescent="0.3">
      <c r="A59" s="321"/>
      <c r="B59" s="322"/>
      <c r="C59" s="322"/>
      <c r="D59" s="322"/>
      <c r="E59" s="322"/>
      <c r="F59" s="322"/>
      <c r="G59" s="322"/>
      <c r="H59" s="323"/>
      <c r="I59" s="7"/>
      <c r="J59" s="322"/>
      <c r="K59" s="322"/>
      <c r="L59" s="324"/>
      <c r="M59" s="876" t="s">
        <v>50</v>
      </c>
      <c r="N59" s="876"/>
      <c r="O59" s="41" t="str">
        <f>'Sch-2'!J88</f>
        <v/>
      </c>
      <c r="P59" s="8"/>
      <c r="AN59" s="9"/>
      <c r="AO59" s="9"/>
      <c r="AP59" s="9"/>
      <c r="AQ59" s="9"/>
      <c r="AR59" s="9"/>
      <c r="AS59" s="9"/>
      <c r="AT59" s="9"/>
      <c r="AU59" s="9"/>
      <c r="AV59" s="9"/>
      <c r="AW59" s="9"/>
      <c r="AX59" s="9"/>
      <c r="AY59" s="9"/>
      <c r="AZ59" s="9"/>
      <c r="BA59" s="9"/>
      <c r="BB59" s="9"/>
    </row>
    <row r="60" spans="1:54" x14ac:dyDescent="0.3">
      <c r="A60" s="325"/>
      <c r="B60" s="319"/>
      <c r="C60" s="319"/>
      <c r="D60" s="319"/>
      <c r="E60" s="319"/>
      <c r="F60" s="319"/>
      <c r="G60" s="319"/>
      <c r="H60" s="326"/>
      <c r="I60" s="74"/>
      <c r="J60" s="319"/>
      <c r="K60" s="319"/>
      <c r="L60" s="327"/>
      <c r="M60" s="81"/>
      <c r="N60" s="74"/>
      <c r="O60" s="9"/>
      <c r="P60" s="9"/>
      <c r="AN60" s="9"/>
      <c r="AO60" s="9"/>
      <c r="AP60" s="9"/>
      <c r="AQ60" s="9"/>
      <c r="AR60" s="9"/>
      <c r="AS60" s="9"/>
      <c r="AT60" s="9"/>
      <c r="AU60" s="9"/>
      <c r="AV60" s="9"/>
      <c r="AW60" s="9"/>
      <c r="AX60" s="9"/>
      <c r="AY60" s="9"/>
      <c r="AZ60" s="9"/>
      <c r="BA60" s="9"/>
      <c r="BB60" s="9"/>
    </row>
    <row r="61" spans="1:54" x14ac:dyDescent="0.3">
      <c r="AN61" s="9"/>
      <c r="AO61" s="9"/>
      <c r="AP61" s="9"/>
      <c r="AQ61" s="9"/>
      <c r="AR61" s="9"/>
      <c r="AS61" s="9"/>
      <c r="AT61" s="9"/>
      <c r="AU61" s="9"/>
      <c r="AV61" s="9"/>
      <c r="AW61" s="9"/>
      <c r="AX61" s="9"/>
      <c r="AY61" s="9"/>
      <c r="AZ61" s="9"/>
      <c r="BA61" s="9"/>
      <c r="BB61" s="9"/>
    </row>
    <row r="73" spans="1:54" s="56" customFormat="1" x14ac:dyDescent="0.3">
      <c r="A73" s="328"/>
      <c r="B73" s="329"/>
      <c r="C73" s="329"/>
      <c r="D73" s="329"/>
      <c r="E73" s="329"/>
      <c r="F73" s="329"/>
      <c r="G73" s="329"/>
      <c r="H73" s="330"/>
      <c r="I73" s="331"/>
      <c r="J73" s="329"/>
      <c r="K73" s="329"/>
      <c r="L73" s="332"/>
      <c r="M73" s="333"/>
      <c r="N73" s="334"/>
      <c r="O73" s="335"/>
      <c r="P73" s="335"/>
      <c r="AL73" s="336"/>
      <c r="AM73" s="336"/>
    </row>
    <row r="74" spans="1:54" s="56" customFormat="1" x14ac:dyDescent="0.3">
      <c r="A74" s="328"/>
      <c r="B74" s="329"/>
      <c r="C74" s="329"/>
      <c r="D74" s="329"/>
      <c r="E74" s="329"/>
      <c r="F74" s="329"/>
      <c r="G74" s="329"/>
      <c r="H74" s="330"/>
      <c r="I74" s="331"/>
      <c r="J74" s="329"/>
      <c r="K74" s="329"/>
      <c r="L74" s="332"/>
      <c r="M74" s="333"/>
      <c r="N74" s="334"/>
      <c r="O74" s="335"/>
      <c r="P74" s="335"/>
      <c r="AL74" s="337"/>
      <c r="AM74" s="338"/>
    </row>
    <row r="75" spans="1:54" s="56" customFormat="1" x14ac:dyDescent="0.3">
      <c r="A75" s="328"/>
      <c r="B75" s="329"/>
      <c r="C75" s="329"/>
      <c r="D75" s="329"/>
      <c r="E75" s="329"/>
      <c r="F75" s="329"/>
      <c r="G75" s="329"/>
      <c r="H75" s="330"/>
      <c r="I75" s="331"/>
      <c r="J75" s="329"/>
      <c r="K75" s="329"/>
      <c r="L75" s="332"/>
      <c r="M75" s="333"/>
      <c r="N75" s="334"/>
      <c r="O75" s="335"/>
      <c r="P75" s="335"/>
      <c r="AM75" s="126"/>
    </row>
    <row r="76" spans="1:54" s="56" customFormat="1" x14ac:dyDescent="0.3">
      <c r="A76" s="339"/>
      <c r="B76" s="340"/>
      <c r="C76" s="340"/>
      <c r="D76" s="340"/>
      <c r="E76" s="340"/>
      <c r="F76" s="340"/>
      <c r="G76" s="340"/>
      <c r="H76" s="341"/>
      <c r="I76" s="342"/>
      <c r="J76" s="340"/>
      <c r="K76" s="340"/>
      <c r="L76" s="343"/>
      <c r="M76" s="342"/>
      <c r="N76" s="342"/>
      <c r="O76" s="337"/>
      <c r="P76" s="337"/>
    </row>
    <row r="77" spans="1:54" x14ac:dyDescent="0.3">
      <c r="A77" s="339"/>
      <c r="B77" s="340"/>
      <c r="C77" s="340"/>
      <c r="D77" s="340"/>
      <c r="E77" s="340"/>
      <c r="F77" s="340"/>
      <c r="G77" s="340"/>
      <c r="H77" s="341"/>
      <c r="I77" s="342"/>
      <c r="J77" s="340"/>
      <c r="K77" s="340"/>
      <c r="L77" s="344"/>
      <c r="M77" s="342"/>
      <c r="N77" s="342"/>
      <c r="O77" s="337"/>
      <c r="P77" s="337"/>
      <c r="AN77" s="9"/>
      <c r="AO77" s="9"/>
      <c r="AP77" s="9"/>
      <c r="AQ77" s="9"/>
      <c r="AR77" s="9"/>
      <c r="AS77" s="9"/>
      <c r="AT77" s="9"/>
      <c r="AU77" s="9"/>
      <c r="AV77" s="9"/>
      <c r="AW77" s="9"/>
      <c r="AX77" s="9"/>
      <c r="AY77" s="9"/>
      <c r="AZ77" s="9"/>
      <c r="BA77" s="9"/>
      <c r="BB77" s="9"/>
    </row>
    <row r="78" spans="1:54" x14ac:dyDescent="0.3">
      <c r="A78" s="345"/>
      <c r="B78" s="346"/>
      <c r="C78" s="346"/>
      <c r="D78" s="346"/>
      <c r="E78" s="346"/>
      <c r="F78" s="346"/>
      <c r="G78" s="346"/>
      <c r="H78" s="347"/>
      <c r="I78" s="348"/>
      <c r="J78" s="346"/>
      <c r="K78" s="346"/>
      <c r="L78" s="349"/>
      <c r="M78" s="348"/>
      <c r="N78" s="348"/>
      <c r="O78" s="350"/>
      <c r="P78" s="350"/>
      <c r="AN78" s="9"/>
      <c r="AO78" s="9"/>
      <c r="AP78" s="9"/>
      <c r="AQ78" s="9"/>
      <c r="AR78" s="9"/>
      <c r="AS78" s="9"/>
      <c r="AT78" s="9"/>
      <c r="AU78" s="9"/>
      <c r="AV78" s="9"/>
      <c r="AW78" s="9"/>
      <c r="AX78" s="9"/>
      <c r="AY78" s="9"/>
      <c r="AZ78" s="9"/>
      <c r="BA78" s="9"/>
      <c r="BB78" s="9"/>
    </row>
    <row r="79" spans="1:54" x14ac:dyDescent="0.3">
      <c r="A79" s="345"/>
      <c r="B79" s="346"/>
      <c r="C79" s="346"/>
      <c r="D79" s="346"/>
      <c r="E79" s="346"/>
      <c r="F79" s="346"/>
      <c r="G79" s="346"/>
      <c r="H79" s="347"/>
      <c r="I79" s="348"/>
      <c r="J79" s="346"/>
      <c r="K79" s="346"/>
      <c r="L79" s="349"/>
      <c r="M79" s="348"/>
      <c r="N79" s="348"/>
      <c r="O79" s="350"/>
      <c r="P79" s="350"/>
      <c r="AN79" s="9"/>
      <c r="AO79" s="9"/>
      <c r="AP79" s="9"/>
      <c r="AQ79" s="9"/>
      <c r="AR79" s="9"/>
      <c r="AS79" s="9"/>
      <c r="AT79" s="9"/>
      <c r="AU79" s="9"/>
      <c r="AV79" s="9"/>
      <c r="AW79" s="9"/>
      <c r="AX79" s="9"/>
      <c r="AY79" s="9"/>
      <c r="AZ79" s="9"/>
      <c r="BA79" s="9"/>
      <c r="BB79" s="9"/>
    </row>
    <row r="80" spans="1:54" x14ac:dyDescent="0.3">
      <c r="A80" s="351"/>
      <c r="B80" s="352"/>
      <c r="C80" s="352"/>
      <c r="D80" s="352"/>
      <c r="E80" s="352"/>
      <c r="F80" s="352"/>
      <c r="G80" s="352"/>
      <c r="H80" s="353"/>
      <c r="I80" s="44"/>
      <c r="J80" s="352"/>
      <c r="K80" s="352"/>
      <c r="L80" s="354"/>
      <c r="M80" s="44"/>
      <c r="N80" s="44"/>
      <c r="O80" s="355"/>
      <c r="P80" s="356"/>
      <c r="AN80" s="9"/>
      <c r="AO80" s="9"/>
      <c r="AP80" s="9"/>
      <c r="AQ80" s="9"/>
      <c r="AR80" s="9"/>
      <c r="AS80" s="9"/>
      <c r="AT80" s="9"/>
      <c r="AU80" s="9"/>
      <c r="AV80" s="9"/>
      <c r="AW80" s="9"/>
      <c r="AX80" s="9"/>
      <c r="AY80" s="9"/>
      <c r="AZ80" s="9"/>
      <c r="BA80" s="9"/>
      <c r="BB80" s="9"/>
    </row>
    <row r="81" spans="1:54" x14ac:dyDescent="0.3">
      <c r="A81" s="345"/>
      <c r="B81" s="346"/>
      <c r="C81" s="346"/>
      <c r="D81" s="346"/>
      <c r="E81" s="346"/>
      <c r="F81" s="346"/>
      <c r="G81" s="346"/>
      <c r="H81" s="347"/>
      <c r="I81" s="348"/>
      <c r="J81" s="346"/>
      <c r="K81" s="346"/>
      <c r="L81" s="349"/>
      <c r="M81" s="348"/>
      <c r="N81" s="348"/>
      <c r="O81" s="350"/>
      <c r="P81" s="350"/>
      <c r="AN81" s="9"/>
      <c r="AO81" s="9"/>
      <c r="AP81" s="9"/>
      <c r="AQ81" s="9"/>
      <c r="AR81" s="9"/>
      <c r="AS81" s="9"/>
      <c r="AT81" s="9"/>
      <c r="AU81" s="9"/>
      <c r="AV81" s="9"/>
      <c r="AW81" s="9"/>
      <c r="AX81" s="9"/>
      <c r="AY81" s="9"/>
      <c r="AZ81" s="9"/>
      <c r="BA81" s="9"/>
      <c r="BB81" s="9"/>
    </row>
    <row r="82" spans="1:54" x14ac:dyDescent="0.3">
      <c r="A82" s="345"/>
      <c r="B82" s="346"/>
      <c r="C82" s="346"/>
      <c r="D82" s="346"/>
      <c r="E82" s="346"/>
      <c r="F82" s="346"/>
      <c r="G82" s="346"/>
      <c r="H82" s="347"/>
      <c r="I82" s="348"/>
      <c r="J82" s="346"/>
      <c r="K82" s="346"/>
      <c r="L82" s="349"/>
      <c r="M82" s="348"/>
      <c r="N82" s="348"/>
      <c r="O82" s="350"/>
      <c r="P82" s="350"/>
      <c r="AN82" s="9"/>
      <c r="AO82" s="9"/>
      <c r="AP82" s="9"/>
      <c r="AQ82" s="9"/>
      <c r="AR82" s="9"/>
      <c r="AS82" s="9"/>
      <c r="AT82" s="9"/>
      <c r="AU82" s="9"/>
      <c r="AV82" s="9"/>
      <c r="AW82" s="9"/>
      <c r="AX82" s="9"/>
      <c r="AY82" s="9"/>
      <c r="AZ82" s="9"/>
      <c r="BA82" s="9"/>
      <c r="BB82" s="9"/>
    </row>
  </sheetData>
  <sheetProtection algorithmName="SHA-512" hashValue="Czh3QZ/l2KoSEUZNxZW0BVaWjDpyALRfPP4zh6KWE/JYch+o7oEnRPqh7fF3art7PpW2RVJqybbEV9lDnUN3vw==" saltValue="Etzta1cQFUfXer8JYFhJdQ==" spinCount="100000" sheet="1" formatColumns="0" formatRows="0" selectLockedCells="1"/>
  <customSheetViews>
    <customSheetView guid="{03FF083C-583E-419B-931B-109B3C9F6C32}" scale="70" showPageBreaks="1" fitToPage="1" printArea="1" hiddenRows="1" hiddenColumns="1" view="pageBreakPreview">
      <selection activeCell="I61" sqref="I61"/>
      <pageMargins left="0.25" right="0.25" top="0.75" bottom="0.75" header="0.3" footer="0.3"/>
      <printOptions horizontalCentered="1"/>
      <pageSetup paperSize="9" scale="45" fitToHeight="0" orientation="landscape" r:id="rId1"/>
      <headerFooter alignWithMargins="0">
        <oddFooter>&amp;R&amp;"Book Antiqua,Bold"&amp;10Schedule-3/ Page &amp;P of &amp;N</oddFooter>
      </headerFooter>
    </customSheetView>
    <customSheetView guid="{C6A7FFED-91EB-41DF-A944-2BFB2D792481}" scale="85" showPageBreaks="1" fitToPage="1" printArea="1" hiddenColumns="1" view="pageBreakPreview" topLeftCell="F178">
      <selection activeCell="I19" sqref="I19"/>
      <pageMargins left="0.25" right="0.25" top="0.75" bottom="0.75" header="0.3" footer="0.3"/>
      <printOptions horizontalCentered="1"/>
      <pageSetup paperSize="9" scale="47" fitToHeight="0" orientation="landscape" r:id="rId2"/>
      <headerFooter alignWithMargins="0">
        <oddFooter>&amp;R&amp;"Book Antiqua,Bold"&amp;10Schedule-3/ Page &amp;P of &amp;N</oddFooter>
      </headerFooter>
    </customSheetView>
    <customSheetView guid="{302D9D75-0757-45DA-AFBF-614F08F1401B}" scale="85" showPageBreaks="1" fitToPage="1" printArea="1" hiddenColumns="1" view="pageBreakPreview" topLeftCell="B180">
      <selection activeCell="O190" sqref="O190"/>
      <pageMargins left="0.25" right="0.25" top="0.75" bottom="0.75" header="0.3" footer="0.3"/>
      <printOptions horizontalCentered="1"/>
      <pageSetup paperSize="9" scale="47" fitToHeight="0" orientation="landscape" r:id="rId3"/>
      <headerFooter alignWithMargins="0">
        <oddFooter>&amp;R&amp;"Book Antiqua,Bold"&amp;10Schedule-3/ Page &amp;P of &amp;N</oddFooter>
      </headerFooter>
    </customSheetView>
    <customSheetView guid="{B506D4DB-B5B3-4722-9CF5-EE949FBC5D29}" scale="70" showPageBreaks="1" fitToPage="1" printArea="1" hiddenRows="1" hiddenColumns="1" view="pageBreakPreview" topLeftCell="A83">
      <selection activeCell="O92" sqref="O19:O92"/>
      <pageMargins left="0.25" right="0.25" top="0.75" bottom="0.75" header="0.3" footer="0.3"/>
      <printOptions horizontalCentered="1"/>
      <pageSetup paperSize="9" scale="45" fitToHeight="0" orientation="landscape" r:id="rId4"/>
      <headerFooter alignWithMargins="0">
        <oddFooter>&amp;R&amp;"Book Antiqua,Bold"&amp;10Schedule-3/ Page &amp;P of &amp;N</oddFooter>
      </headerFooter>
    </customSheetView>
    <customSheetView guid="{C058D58D-0A44-4B7F-A839-6AD7930832D3}" scale="70" showPageBreaks="1" fitToPage="1" printArea="1" hiddenRows="1" hiddenColumns="1" view="pageBreakPreview">
      <selection activeCell="I61" sqref="I61"/>
      <pageMargins left="0.25" right="0.25" top="0.75" bottom="0.75" header="0.3" footer="0.3"/>
      <printOptions horizontalCentered="1"/>
      <pageSetup paperSize="9" scale="45" fitToHeight="0" orientation="landscape" r:id="rId5"/>
      <headerFooter alignWithMargins="0">
        <oddFooter>&amp;R&amp;"Book Antiqua,Bold"&amp;10Schedule-3/ Page &amp;P of &amp;N</oddFooter>
      </headerFooter>
    </customSheetView>
  </customSheetViews>
  <mergeCells count="27">
    <mergeCell ref="AL43:AM43"/>
    <mergeCell ref="AO43:AP43"/>
    <mergeCell ref="A3:Q3"/>
    <mergeCell ref="A4:Q4"/>
    <mergeCell ref="A7:F7"/>
    <mergeCell ref="M7:P7"/>
    <mergeCell ref="M8:P8"/>
    <mergeCell ref="M9:P9"/>
    <mergeCell ref="M11:P11"/>
    <mergeCell ref="AL13:AM13"/>
    <mergeCell ref="AO13:AP13"/>
    <mergeCell ref="N15:P15"/>
    <mergeCell ref="AL18:AM18"/>
    <mergeCell ref="AO18:AP18"/>
    <mergeCell ref="AL33:AM33"/>
    <mergeCell ref="AO33:AP33"/>
    <mergeCell ref="M59:N59"/>
    <mergeCell ref="L54:O54"/>
    <mergeCell ref="H55:M55"/>
    <mergeCell ref="B56:L56"/>
    <mergeCell ref="A57:C57"/>
    <mergeCell ref="D57:E57"/>
    <mergeCell ref="A58:C58"/>
    <mergeCell ref="D58:E58"/>
    <mergeCell ref="M58:N58"/>
    <mergeCell ref="A53:K53"/>
    <mergeCell ref="A52:Q52"/>
  </mergeCells>
  <conditionalFormatting sqref="K19:K25 O19:O25 I19:I32 K37:K42 O37:O42 I34:I42 K44:K51 I44:I51 O44:O51">
    <cfRule type="expression" dxfId="36" priority="11" stopIfTrue="1">
      <formula>H19&gt;0</formula>
    </cfRule>
  </conditionalFormatting>
  <conditionalFormatting sqref="K19:K25 K37:K42 K44:K51">
    <cfRule type="cellIs" dxfId="35" priority="17" stopIfTrue="1" operator="equal">
      <formula>"a"</formula>
    </cfRule>
    <cfRule type="expression" dxfId="34" priority="19" stopIfTrue="1">
      <formula>H19&gt;0</formula>
    </cfRule>
  </conditionalFormatting>
  <conditionalFormatting sqref="K26">
    <cfRule type="expression" dxfId="33" priority="13" stopIfTrue="1">
      <formula>J26&gt;0</formula>
    </cfRule>
    <cfRule type="cellIs" dxfId="32" priority="14" stopIfTrue="1" operator="equal">
      <formula>"a"</formula>
    </cfRule>
  </conditionalFormatting>
  <conditionalFormatting sqref="K26:K32 K34:K36">
    <cfRule type="expression" dxfId="31" priority="15" stopIfTrue="1">
      <formula>H26&gt;0</formula>
    </cfRule>
  </conditionalFormatting>
  <conditionalFormatting sqref="K27:K32 K34:K36">
    <cfRule type="cellIs" dxfId="30" priority="10" stopIfTrue="1" operator="equal">
      <formula>"a"</formula>
    </cfRule>
    <cfRule type="expression" dxfId="29" priority="16" stopIfTrue="1">
      <formula>J27&gt;0</formula>
    </cfRule>
  </conditionalFormatting>
  <conditionalFormatting sqref="O26:O32 O34:O36">
    <cfRule type="expression" dxfId="28" priority="66" stopIfTrue="1">
      <formula>N26&gt;0</formula>
    </cfRule>
  </conditionalFormatting>
  <conditionalFormatting sqref="O53">
    <cfRule type="expression" dxfId="27" priority="70" stopIfTrue="1">
      <formula>N53&gt;0</formula>
    </cfRule>
  </conditionalFormatting>
  <conditionalFormatting sqref="O55:O57">
    <cfRule type="expression" dxfId="26" priority="69" stopIfTrue="1">
      <formula>N55&gt;0</formula>
    </cfRule>
  </conditionalFormatting>
  <dataValidations count="5">
    <dataValidation operator="greaterThan" allowBlank="1" showInputMessage="1" showErrorMessage="1" error="Enter only Numeric Value greater than zero or leave the cell blank !" sqref="K57:K65404 K52 K54:K55 K1:K2 K5:K18 K33 K43" xr:uid="{00000000-0002-0000-0600-000003000000}"/>
    <dataValidation type="decimal" operator="greaterThan" allowBlank="1" showInputMessage="1" showErrorMessage="1" error="Enter only Numeric Value greater than zero or leave the cell blank !" sqref="O52" xr:uid="{00000000-0002-0000-0600-000004000000}">
      <formula1>0</formula1>
    </dataValidation>
    <dataValidation type="whole" operator="greaterThan" allowBlank="1" showInputMessage="1" showErrorMessage="1" sqref="I19:I32 I34:I42 I44:I51" xr:uid="{00000000-0002-0000-0600-000000000000}">
      <formula1>1</formula1>
    </dataValidation>
    <dataValidation type="list" operator="greaterThan" allowBlank="1" showInputMessage="1" showErrorMessage="1" sqref="K19:K32 K34:K42 K44:K51" xr:uid="{00000000-0002-0000-0600-000001000000}">
      <formula1>"0%,5%,12%,18%,28%"</formula1>
    </dataValidation>
    <dataValidation type="whole" operator="greaterThan" allowBlank="1" showInputMessage="1" showErrorMessage="1" error="Enter only Numeric Value greater than zero or leave the cell blank !" sqref="O19:O32 O34:O42 O44:O51" xr:uid="{00000000-0002-0000-0600-000002000000}">
      <formula1>0</formula1>
    </dataValidation>
  </dataValidations>
  <printOptions horizontalCentered="1"/>
  <pageMargins left="0.25" right="0.25" top="0.75" bottom="0.75" header="0.3" footer="0.3"/>
  <pageSetup paperSize="9" scale="45" fitToHeight="0" orientation="landscape" r:id="rId6"/>
  <headerFooter alignWithMargins="0">
    <oddFooter>&amp;R&amp;"Book Antiqua,Bold"&amp;10Schedule-3/ Page &amp;P of &amp;N</oddFooter>
  </headerFooter>
  <drawing r:id="rId7"/>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8">
    <tabColor indexed="11"/>
    <pageSetUpPr fitToPage="1"/>
  </sheetPr>
  <dimension ref="A1:AD33"/>
  <sheetViews>
    <sheetView view="pageBreakPreview" topLeftCell="A16" zoomScale="70" zoomScaleNormal="100" zoomScaleSheetLayoutView="70" workbookViewId="0">
      <selection activeCell="O23" sqref="O23"/>
    </sheetView>
  </sheetViews>
  <sheetFormatPr defaultColWidth="9" defaultRowHeight="15.6" x14ac:dyDescent="0.3"/>
  <cols>
    <col min="1" max="1" width="10.21875" style="361" customWidth="1"/>
    <col min="2" max="2" width="19" style="361" customWidth="1"/>
    <col min="3" max="3" width="9.77734375" style="361" customWidth="1"/>
    <col min="4" max="4" width="10.33203125" style="361" customWidth="1"/>
    <col min="5" max="5" width="10.109375" style="361" customWidth="1"/>
    <col min="6" max="6" width="21.6640625" style="361" customWidth="1"/>
    <col min="7" max="7" width="12.109375" style="361" customWidth="1"/>
    <col min="8" max="8" width="10.6640625" style="361" customWidth="1"/>
    <col min="9" max="9" width="14.33203125" style="361" customWidth="1"/>
    <col min="10" max="10" width="11.21875" style="361" customWidth="1"/>
    <col min="11" max="11" width="16.21875" style="361" customWidth="1"/>
    <col min="12" max="12" width="52.21875" style="361" customWidth="1"/>
    <col min="13" max="13" width="7.88671875" style="361" customWidth="1"/>
    <col min="14" max="14" width="10.88671875" style="361" customWidth="1"/>
    <col min="15" max="15" width="14.88671875" style="361" customWidth="1"/>
    <col min="16" max="16" width="17.77734375" style="361" customWidth="1"/>
    <col min="17" max="17" width="19.33203125" style="361" hidden="1" customWidth="1"/>
    <col min="18" max="18" width="15.109375" style="361" hidden="1" customWidth="1"/>
    <col min="19" max="19" width="17.77734375" style="361" hidden="1" customWidth="1"/>
    <col min="20" max="20" width="9" style="362" hidden="1" customWidth="1"/>
    <col min="21" max="23" width="9" style="362" customWidth="1"/>
    <col min="24" max="16384" width="9" style="362"/>
  </cols>
  <sheetData>
    <row r="1" spans="1:19" ht="18" customHeight="1" x14ac:dyDescent="0.3">
      <c r="A1" s="764" t="str">
        <f>'Sch-3 '!A1</f>
        <v>CC/NT/W-COMM/DOM/A01/25/03967</v>
      </c>
      <c r="B1" s="357"/>
      <c r="C1" s="358"/>
      <c r="D1" s="358"/>
      <c r="E1" s="358"/>
      <c r="F1" s="358"/>
      <c r="G1" s="358"/>
      <c r="H1" s="358"/>
      <c r="I1" s="358"/>
      <c r="J1" s="358"/>
      <c r="K1" s="358"/>
      <c r="L1" s="358"/>
      <c r="M1" s="358"/>
      <c r="N1" s="358"/>
      <c r="O1" s="358"/>
      <c r="P1" s="359"/>
      <c r="Q1" s="360" t="s">
        <v>155</v>
      </c>
    </row>
    <row r="2" spans="1:19" ht="18" customHeight="1" x14ac:dyDescent="0.3">
      <c r="A2" s="363"/>
      <c r="B2" s="165"/>
      <c r="C2" s="364"/>
      <c r="D2" s="364"/>
      <c r="E2" s="364"/>
      <c r="F2" s="364"/>
      <c r="G2" s="364"/>
      <c r="H2" s="364"/>
      <c r="I2" s="364"/>
      <c r="J2" s="364"/>
      <c r="K2" s="364"/>
      <c r="L2" s="364"/>
      <c r="M2" s="364"/>
      <c r="N2" s="364"/>
      <c r="O2" s="364"/>
      <c r="P2" s="163"/>
      <c r="Q2" s="163"/>
    </row>
    <row r="3" spans="1:19" ht="61.5" customHeight="1" x14ac:dyDescent="0.3">
      <c r="A3" s="902" t="str">
        <f>'Sch-3 '!A3:Q3</f>
        <v>Package FOTE-06: Communication Equipment (SDH) Supply and Installation Package for Communication Schemes approved in 26th NCT</v>
      </c>
      <c r="B3" s="902"/>
      <c r="C3" s="902"/>
      <c r="D3" s="902"/>
      <c r="E3" s="902"/>
      <c r="F3" s="902"/>
      <c r="G3" s="902"/>
      <c r="H3" s="902"/>
      <c r="I3" s="902"/>
      <c r="J3" s="902"/>
      <c r="K3" s="902"/>
      <c r="L3" s="902"/>
      <c r="M3" s="902"/>
      <c r="N3" s="902"/>
      <c r="O3" s="902"/>
      <c r="P3" s="902"/>
      <c r="Q3" s="902"/>
    </row>
    <row r="4" spans="1:19" ht="21.9" customHeight="1" x14ac:dyDescent="0.3">
      <c r="A4" s="903" t="s">
        <v>131</v>
      </c>
      <c r="B4" s="903"/>
      <c r="C4" s="903"/>
      <c r="D4" s="903"/>
      <c r="E4" s="903"/>
      <c r="F4" s="903"/>
      <c r="G4" s="903"/>
      <c r="H4" s="903"/>
      <c r="I4" s="903"/>
      <c r="J4" s="903"/>
      <c r="K4" s="903"/>
      <c r="L4" s="903"/>
      <c r="M4" s="903"/>
      <c r="N4" s="903"/>
      <c r="O4" s="903"/>
      <c r="P4" s="903"/>
      <c r="Q4" s="903"/>
    </row>
    <row r="5" spans="1:19" ht="18" customHeight="1" x14ac:dyDescent="0.3">
      <c r="A5" s="365"/>
      <c r="B5" s="366"/>
      <c r="C5" s="365"/>
      <c r="D5" s="365"/>
      <c r="E5" s="365"/>
      <c r="F5" s="365"/>
      <c r="G5" s="365"/>
      <c r="H5" s="365"/>
      <c r="I5" s="365"/>
      <c r="J5" s="365"/>
      <c r="K5" s="365"/>
      <c r="L5" s="365"/>
      <c r="M5" s="365"/>
      <c r="N5" s="365"/>
      <c r="O5" s="365"/>
      <c r="P5" s="365"/>
      <c r="Q5" s="365"/>
    </row>
    <row r="6" spans="1:19" ht="18" customHeight="1" x14ac:dyDescent="0.3">
      <c r="A6" s="367" t="str">
        <f>'[1]Sch-1'!A6</f>
        <v>Bidder’s Name and Address (Sole Bidder) :</v>
      </c>
      <c r="B6" s="368"/>
      <c r="C6" s="368"/>
      <c r="D6" s="368"/>
      <c r="E6" s="368"/>
      <c r="F6" s="368"/>
      <c r="G6" s="368"/>
      <c r="H6" s="368"/>
      <c r="I6" s="368"/>
      <c r="J6" s="368"/>
      <c r="K6" s="368"/>
      <c r="L6" s="368"/>
      <c r="M6" s="368"/>
      <c r="N6" s="369" t="s">
        <v>5</v>
      </c>
      <c r="Q6" s="163"/>
    </row>
    <row r="7" spans="1:19" ht="36" customHeight="1" x14ac:dyDescent="0.3">
      <c r="A7" s="689" t="str">
        <f>'[1]Sch-1'!A7</f>
        <v/>
      </c>
      <c r="B7" s="689"/>
      <c r="C7" s="689"/>
      <c r="D7" s="689"/>
      <c r="E7" s="689"/>
      <c r="F7" s="689"/>
      <c r="G7" s="689"/>
      <c r="H7" s="689"/>
      <c r="I7" s="689"/>
      <c r="J7" s="689"/>
      <c r="K7" s="689"/>
      <c r="L7" s="689"/>
      <c r="M7" s="689"/>
      <c r="N7" s="370" t="str">
        <f>'[1]Sch-1'!M7</f>
        <v>Contracts Services, 3rd Floor</v>
      </c>
      <c r="Q7" s="163"/>
    </row>
    <row r="8" spans="1:19" ht="18" customHeight="1" x14ac:dyDescent="0.3">
      <c r="A8" s="367" t="s">
        <v>7</v>
      </c>
      <c r="B8" s="688" t="str">
        <f>'Sch-3 '!C8</f>
        <v/>
      </c>
      <c r="C8" s="688"/>
      <c r="D8" s="688"/>
      <c r="E8" s="688"/>
      <c r="F8" s="688"/>
      <c r="G8" s="688"/>
      <c r="H8" s="688"/>
      <c r="I8" s="688"/>
      <c r="J8" s="688"/>
      <c r="K8" s="688"/>
      <c r="L8" s="688"/>
      <c r="M8" s="688"/>
      <c r="N8" s="370" t="str">
        <f>'[1]Sch-1'!M8</f>
        <v>Power Grid Corporation of India Ltd.,</v>
      </c>
      <c r="Q8" s="163"/>
    </row>
    <row r="9" spans="1:19" ht="18" customHeight="1" x14ac:dyDescent="0.3">
      <c r="A9" s="367" t="s">
        <v>9</v>
      </c>
      <c r="B9" s="688" t="str">
        <f>'Sch-3 '!C9</f>
        <v/>
      </c>
      <c r="C9" s="688"/>
      <c r="D9" s="688"/>
      <c r="E9" s="688"/>
      <c r="F9" s="688"/>
      <c r="G9" s="688"/>
      <c r="H9" s="688"/>
      <c r="I9" s="688"/>
      <c r="J9" s="688"/>
      <c r="K9" s="688"/>
      <c r="L9" s="688"/>
      <c r="M9" s="688"/>
      <c r="N9" s="370" t="str">
        <f>'[1]Sch-1'!M9</f>
        <v>"Saudamini", Plot No.-2</v>
      </c>
      <c r="Q9" s="163"/>
    </row>
    <row r="10" spans="1:19" ht="18" customHeight="1" x14ac:dyDescent="0.3">
      <c r="A10" s="368"/>
      <c r="B10" s="688" t="str">
        <f>'Sch-3 '!C10</f>
        <v/>
      </c>
      <c r="C10" s="688"/>
      <c r="D10" s="688"/>
      <c r="E10" s="688"/>
      <c r="F10" s="688"/>
      <c r="G10" s="688"/>
      <c r="H10" s="688"/>
      <c r="I10" s="688"/>
      <c r="J10" s="688"/>
      <c r="K10" s="688"/>
      <c r="L10" s="688"/>
      <c r="M10" s="688"/>
      <c r="N10" s="370" t="str">
        <f>'[1]Sch-1'!M10</f>
        <v xml:space="preserve">Sector-29, </v>
      </c>
      <c r="Q10" s="163"/>
    </row>
    <row r="11" spans="1:19" ht="18" customHeight="1" x14ac:dyDescent="0.3">
      <c r="A11" s="368"/>
      <c r="B11" s="688" t="str">
        <f>'Sch-3 '!C11</f>
        <v/>
      </c>
      <c r="C11" s="688"/>
      <c r="D11" s="688"/>
      <c r="E11" s="688"/>
      <c r="F11" s="688"/>
      <c r="G11" s="688"/>
      <c r="H11" s="688"/>
      <c r="I11" s="688"/>
      <c r="J11" s="688"/>
      <c r="K11" s="688"/>
      <c r="L11" s="688"/>
      <c r="M11" s="688"/>
      <c r="N11" s="370" t="str">
        <f>'[1]Sch-1'!M11</f>
        <v>Gurugram (Haryana) - 122001</v>
      </c>
      <c r="Q11" s="163"/>
    </row>
    <row r="12" spans="1:19" ht="18" customHeight="1" x14ac:dyDescent="0.3">
      <c r="A12" s="22"/>
      <c r="B12" s="20"/>
      <c r="C12" s="20"/>
      <c r="D12" s="20"/>
      <c r="E12" s="20"/>
      <c r="F12" s="20"/>
      <c r="G12" s="20"/>
      <c r="H12" s="20"/>
      <c r="I12" s="20"/>
      <c r="J12" s="20"/>
      <c r="K12" s="20"/>
      <c r="L12" s="20"/>
      <c r="M12" s="20"/>
      <c r="N12" s="20"/>
      <c r="O12" s="20"/>
      <c r="P12" s="368"/>
      <c r="Q12" s="163"/>
    </row>
    <row r="13" spans="1:19" ht="26.25" customHeight="1" x14ac:dyDescent="0.3">
      <c r="A13" s="371"/>
      <c r="B13" s="372"/>
      <c r="C13" s="371"/>
      <c r="D13" s="371"/>
      <c r="E13" s="371"/>
      <c r="F13" s="371"/>
      <c r="G13" s="371"/>
      <c r="H13" s="371"/>
      <c r="I13" s="371"/>
      <c r="J13" s="371"/>
      <c r="K13" s="371"/>
      <c r="L13" s="371"/>
      <c r="M13" s="371"/>
      <c r="N13" s="371"/>
      <c r="O13" s="371"/>
      <c r="P13" s="371"/>
      <c r="Q13" s="371"/>
    </row>
    <row r="14" spans="1:19" s="377" customFormat="1" ht="27.75" customHeight="1" x14ac:dyDescent="0.3">
      <c r="A14" s="373" t="s">
        <v>156</v>
      </c>
      <c r="B14" s="374"/>
      <c r="C14" s="375"/>
      <c r="D14" s="375"/>
      <c r="E14" s="375"/>
      <c r="F14" s="375"/>
      <c r="G14" s="375"/>
      <c r="H14" s="375"/>
      <c r="I14" s="375"/>
      <c r="J14" s="375"/>
      <c r="K14" s="375"/>
      <c r="L14" s="375"/>
      <c r="M14" s="375"/>
      <c r="N14" s="375"/>
      <c r="O14" s="375"/>
      <c r="P14" s="375"/>
      <c r="Q14" s="375"/>
      <c r="R14" s="376"/>
      <c r="S14" s="376"/>
    </row>
    <row r="15" spans="1:19" x14ac:dyDescent="0.3">
      <c r="A15" s="378"/>
      <c r="B15" s="372"/>
      <c r="C15" s="371"/>
      <c r="D15" s="371"/>
      <c r="E15" s="371"/>
      <c r="F15" s="371"/>
      <c r="G15" s="371"/>
      <c r="H15" s="371"/>
      <c r="I15" s="371"/>
      <c r="J15" s="371"/>
      <c r="K15" s="371"/>
      <c r="L15" s="371"/>
      <c r="M15" s="371"/>
      <c r="N15" s="371"/>
      <c r="O15" s="371"/>
      <c r="P15" s="82" t="s">
        <v>15</v>
      </c>
      <c r="Q15" s="82"/>
      <c r="R15" s="82"/>
    </row>
    <row r="16" spans="1:19" s="744" customFormat="1" ht="124.8" x14ac:dyDescent="0.3">
      <c r="A16" s="716" t="s">
        <v>17</v>
      </c>
      <c r="B16" s="717" t="s">
        <v>18</v>
      </c>
      <c r="C16" s="717" t="s">
        <v>19</v>
      </c>
      <c r="D16" s="717" t="s">
        <v>141</v>
      </c>
      <c r="E16" s="717" t="s">
        <v>142</v>
      </c>
      <c r="F16" s="717" t="s">
        <v>20</v>
      </c>
      <c r="G16" s="718" t="s">
        <v>143</v>
      </c>
      <c r="H16" s="742" t="s">
        <v>144</v>
      </c>
      <c r="I16" s="690" t="s">
        <v>145</v>
      </c>
      <c r="J16" s="690" t="s">
        <v>24</v>
      </c>
      <c r="K16" s="690" t="s">
        <v>25</v>
      </c>
      <c r="L16" s="717" t="s">
        <v>119</v>
      </c>
      <c r="M16" s="721" t="s">
        <v>27</v>
      </c>
      <c r="N16" s="721" t="s">
        <v>120</v>
      </c>
      <c r="O16" s="717" t="s">
        <v>157</v>
      </c>
      <c r="P16" s="717" t="s">
        <v>158</v>
      </c>
      <c r="Q16" s="692" t="s">
        <v>148</v>
      </c>
      <c r="R16" s="743"/>
      <c r="S16" s="743"/>
    </row>
    <row r="17" spans="1:30" s="744" customFormat="1" x14ac:dyDescent="0.3">
      <c r="A17" s="724">
        <v>1</v>
      </c>
      <c r="B17" s="725">
        <v>2</v>
      </c>
      <c r="C17" s="725">
        <v>3</v>
      </c>
      <c r="D17" s="725">
        <v>4</v>
      </c>
      <c r="E17" s="725">
        <v>5</v>
      </c>
      <c r="F17" s="726">
        <v>6</v>
      </c>
      <c r="G17" s="725">
        <v>7</v>
      </c>
      <c r="H17" s="745">
        <v>8</v>
      </c>
      <c r="I17" s="746">
        <v>9</v>
      </c>
      <c r="J17" s="746">
        <v>10</v>
      </c>
      <c r="K17" s="746">
        <v>11</v>
      </c>
      <c r="L17" s="729">
        <v>12</v>
      </c>
      <c r="M17" s="729">
        <v>13</v>
      </c>
      <c r="N17" s="729">
        <v>14</v>
      </c>
      <c r="O17" s="729">
        <v>15</v>
      </c>
      <c r="P17" s="729" t="s">
        <v>149</v>
      </c>
      <c r="Q17" s="729">
        <v>17</v>
      </c>
      <c r="R17" s="743"/>
      <c r="S17" s="743"/>
    </row>
    <row r="18" spans="1:30" ht="27.75" customHeight="1" x14ac:dyDescent="0.3">
      <c r="A18" s="299" t="s">
        <v>33</v>
      </c>
      <c r="B18" s="46" t="s">
        <v>362</v>
      </c>
      <c r="C18" s="379"/>
      <c r="D18" s="379"/>
      <c r="E18" s="379"/>
      <c r="F18" s="379"/>
      <c r="G18" s="379"/>
      <c r="H18" s="379"/>
      <c r="I18" s="379"/>
      <c r="J18" s="379"/>
      <c r="K18" s="379"/>
      <c r="L18" s="379"/>
      <c r="M18" s="379"/>
      <c r="N18" s="379"/>
      <c r="O18" s="379"/>
      <c r="P18" s="379"/>
      <c r="Q18" s="379"/>
    </row>
    <row r="19" spans="1:30" s="274" customFormat="1" ht="39.75" customHeight="1" x14ac:dyDescent="0.3">
      <c r="A19" s="302">
        <v>1</v>
      </c>
      <c r="B19" s="778">
        <v>7000030362</v>
      </c>
      <c r="C19" s="776">
        <v>10</v>
      </c>
      <c r="D19" s="776">
        <v>40</v>
      </c>
      <c r="E19" s="776">
        <v>30</v>
      </c>
      <c r="F19" s="778" t="s">
        <v>389</v>
      </c>
      <c r="G19" s="776">
        <v>100002900</v>
      </c>
      <c r="H19" s="776">
        <v>998399</v>
      </c>
      <c r="I19" s="780"/>
      <c r="J19" s="776">
        <v>18</v>
      </c>
      <c r="K19" s="781"/>
      <c r="L19" s="778" t="s">
        <v>344</v>
      </c>
      <c r="M19" s="776" t="s">
        <v>345</v>
      </c>
      <c r="N19" s="776">
        <v>10</v>
      </c>
      <c r="O19" s="380"/>
      <c r="P19" s="304" t="str">
        <f>IF(O19=0, "Included", IF(ISERROR(N19*O19), O19, N19*O19))</f>
        <v>Included</v>
      </c>
      <c r="Q19" s="305">
        <f>S19</f>
        <v>0</v>
      </c>
      <c r="R19" s="274">
        <f>IF(P19="Included",0,P19)</f>
        <v>0</v>
      </c>
      <c r="S19" s="274">
        <f>IF(K19="",(R19*J19)/100,(R19*K19))</f>
        <v>0</v>
      </c>
      <c r="T19" s="782">
        <f>+N19*O19</f>
        <v>0</v>
      </c>
      <c r="U19" s="306"/>
      <c r="AD19" s="307"/>
    </row>
    <row r="20" spans="1:30" ht="27.75" customHeight="1" x14ac:dyDescent="0.3">
      <c r="A20" s="235" t="s">
        <v>36</v>
      </c>
      <c r="B20" s="46" t="s">
        <v>363</v>
      </c>
      <c r="C20" s="379"/>
      <c r="D20" s="379"/>
      <c r="E20" s="379"/>
      <c r="F20" s="379"/>
      <c r="G20" s="379"/>
      <c r="H20" s="379"/>
      <c r="I20" s="379"/>
      <c r="J20" s="379"/>
      <c r="K20" s="379"/>
      <c r="L20" s="379"/>
      <c r="M20" s="379"/>
      <c r="N20" s="379"/>
      <c r="O20" s="379"/>
      <c r="P20" s="379"/>
      <c r="Q20" s="379"/>
      <c r="T20" s="784"/>
    </row>
    <row r="21" spans="1:30" s="274" customFormat="1" ht="37.5" customHeight="1" x14ac:dyDescent="0.3">
      <c r="A21" s="302">
        <v>2</v>
      </c>
      <c r="B21" s="778">
        <v>7000030389</v>
      </c>
      <c r="C21" s="776">
        <v>10</v>
      </c>
      <c r="D21" s="776">
        <v>40</v>
      </c>
      <c r="E21" s="776">
        <v>30</v>
      </c>
      <c r="F21" s="778" t="s">
        <v>390</v>
      </c>
      <c r="G21" s="776">
        <v>100002900</v>
      </c>
      <c r="H21" s="776">
        <v>998399</v>
      </c>
      <c r="I21" s="780"/>
      <c r="J21" s="776">
        <v>18</v>
      </c>
      <c r="K21" s="781"/>
      <c r="L21" s="778" t="s">
        <v>344</v>
      </c>
      <c r="M21" s="776" t="s">
        <v>345</v>
      </c>
      <c r="N21" s="776">
        <v>10</v>
      </c>
      <c r="O21" s="380"/>
      <c r="P21" s="304" t="str">
        <f>IF(O21=0, "Included", IF(ISERROR(N21*O21), O21, N21*O21))</f>
        <v>Included</v>
      </c>
      <c r="Q21" s="305">
        <f>S21</f>
        <v>0</v>
      </c>
      <c r="R21" s="274">
        <f>IF(P21="Included",0,P21)</f>
        <v>0</v>
      </c>
      <c r="S21" s="274">
        <f>IF(K21="",(R21*J21)/100,(R21*K21))</f>
        <v>0</v>
      </c>
      <c r="T21" s="782">
        <f>+N21*O21</f>
        <v>0</v>
      </c>
      <c r="U21" s="306"/>
      <c r="AD21" s="307"/>
    </row>
    <row r="22" spans="1:30" ht="27.75" customHeight="1" x14ac:dyDescent="0.3">
      <c r="A22" s="235" t="s">
        <v>336</v>
      </c>
      <c r="B22" s="1008" t="s">
        <v>370</v>
      </c>
      <c r="C22" s="379"/>
      <c r="D22" s="379"/>
      <c r="E22" s="379"/>
      <c r="F22" s="379"/>
      <c r="G22" s="379"/>
      <c r="H22" s="379"/>
      <c r="I22" s="379"/>
      <c r="J22" s="379"/>
      <c r="K22" s="379"/>
      <c r="L22" s="379"/>
      <c r="M22" s="379"/>
      <c r="N22" s="379"/>
      <c r="O22" s="379"/>
      <c r="P22" s="379"/>
      <c r="Q22" s="379"/>
      <c r="T22" s="784"/>
    </row>
    <row r="23" spans="1:30" s="274" customFormat="1" ht="37.5" customHeight="1" x14ac:dyDescent="0.3">
      <c r="A23" s="302">
        <v>3</v>
      </c>
      <c r="B23" s="778">
        <v>7000030409</v>
      </c>
      <c r="C23" s="776">
        <v>10</v>
      </c>
      <c r="D23" s="776">
        <v>40</v>
      </c>
      <c r="E23" s="776">
        <v>30</v>
      </c>
      <c r="F23" s="778" t="s">
        <v>388</v>
      </c>
      <c r="G23" s="776">
        <v>100002900</v>
      </c>
      <c r="H23" s="776">
        <v>998399</v>
      </c>
      <c r="I23" s="780"/>
      <c r="J23" s="776">
        <v>18</v>
      </c>
      <c r="K23" s="781"/>
      <c r="L23" s="778" t="s">
        <v>344</v>
      </c>
      <c r="M23" s="776" t="s">
        <v>345</v>
      </c>
      <c r="N23" s="776">
        <v>5</v>
      </c>
      <c r="O23" s="380"/>
      <c r="P23" s="304" t="str">
        <f>IF(O23=0, "Included", IF(ISERROR(N23*O23), O23, N23*O23))</f>
        <v>Included</v>
      </c>
      <c r="Q23" s="305">
        <f>S23</f>
        <v>0</v>
      </c>
      <c r="R23" s="274">
        <f>IF(P23="Included",0,P23)</f>
        <v>0</v>
      </c>
      <c r="S23" s="274">
        <f>IF(K23="",(R23*J23)/100,(R23*K23))</f>
        <v>0</v>
      </c>
      <c r="T23" s="782">
        <f>+N23*O23</f>
        <v>0</v>
      </c>
      <c r="U23" s="306"/>
      <c r="AD23" s="307"/>
    </row>
    <row r="24" spans="1:30" s="361" customFormat="1" ht="19.5" customHeight="1" x14ac:dyDescent="0.3">
      <c r="A24" s="381"/>
      <c r="B24" s="382"/>
      <c r="C24" s="382"/>
      <c r="D24" s="382"/>
      <c r="E24" s="382"/>
      <c r="F24" s="382"/>
      <c r="G24" s="382"/>
      <c r="H24" s="382"/>
      <c r="I24" s="382"/>
      <c r="J24" s="382"/>
      <c r="K24" s="382"/>
      <c r="L24" s="382"/>
      <c r="M24" s="382"/>
      <c r="N24" s="382"/>
      <c r="O24" s="382"/>
      <c r="P24" s="382"/>
      <c r="Q24" s="383"/>
    </row>
    <row r="25" spans="1:30" s="9" customFormat="1" ht="40.5" customHeight="1" x14ac:dyDescent="0.3">
      <c r="A25" s="894"/>
      <c r="B25" s="895"/>
      <c r="C25" s="895"/>
      <c r="D25" s="895"/>
      <c r="E25" s="895"/>
      <c r="F25" s="895"/>
      <c r="G25" s="895"/>
      <c r="H25" s="895"/>
      <c r="I25" s="896"/>
      <c r="J25" s="897" t="s">
        <v>159</v>
      </c>
      <c r="K25" s="898"/>
      <c r="L25" s="898"/>
      <c r="M25" s="898"/>
      <c r="N25" s="898"/>
      <c r="O25" s="899"/>
      <c r="P25" s="308">
        <f>SUM(P19:P23)</f>
        <v>0</v>
      </c>
      <c r="Q25" s="309"/>
      <c r="R25" s="8"/>
      <c r="S25" s="308">
        <f>SUM(S19:S23)</f>
        <v>0</v>
      </c>
      <c r="T25" s="785">
        <f>SUM(T19:T23)</f>
        <v>0</v>
      </c>
    </row>
    <row r="26" spans="1:30" s="9" customFormat="1" ht="25.5" hidden="1" customHeight="1" x14ac:dyDescent="0.3">
      <c r="A26" s="310"/>
      <c r="B26" s="311"/>
      <c r="C26" s="311"/>
      <c r="D26" s="311"/>
      <c r="E26" s="311"/>
      <c r="F26" s="311"/>
      <c r="G26" s="311"/>
      <c r="H26" s="312"/>
      <c r="I26" s="313"/>
      <c r="J26" s="900" t="s">
        <v>148</v>
      </c>
      <c r="K26" s="900"/>
      <c r="L26" s="900"/>
      <c r="M26" s="900"/>
      <c r="N26" s="900"/>
      <c r="O26" s="901"/>
      <c r="P26" s="308"/>
      <c r="Q26" s="314">
        <f>SUM(Q19:Q23)</f>
        <v>0</v>
      </c>
      <c r="R26" s="8"/>
      <c r="S26" s="8"/>
      <c r="T26" s="9">
        <f>+T25*0.18</f>
        <v>0</v>
      </c>
    </row>
    <row r="27" spans="1:30" s="361" customFormat="1" x14ac:dyDescent="0.3">
      <c r="A27" s="378"/>
      <c r="B27" s="372"/>
      <c r="C27" s="371"/>
      <c r="D27" s="371"/>
      <c r="E27" s="371"/>
      <c r="F27" s="371"/>
      <c r="G27" s="371"/>
      <c r="H27" s="371"/>
      <c r="I27" s="371"/>
      <c r="J27" s="371"/>
      <c r="K27" s="371"/>
      <c r="L27" s="371"/>
      <c r="M27" s="371"/>
      <c r="N27" s="371"/>
      <c r="O27" s="371"/>
      <c r="P27" s="371"/>
      <c r="Q27" s="371"/>
    </row>
    <row r="28" spans="1:30" s="361" customFormat="1" ht="41.4" customHeight="1" x14ac:dyDescent="0.3">
      <c r="A28" s="315" t="s">
        <v>45</v>
      </c>
      <c r="B28" s="880" t="s">
        <v>154</v>
      </c>
      <c r="C28" s="880"/>
      <c r="D28" s="880"/>
      <c r="E28" s="880"/>
      <c r="F28" s="880"/>
      <c r="G28" s="880"/>
      <c r="H28" s="880"/>
      <c r="I28" s="880"/>
      <c r="J28" s="880"/>
      <c r="K28" s="880"/>
      <c r="L28" s="880"/>
      <c r="M28" s="371"/>
      <c r="N28" s="371"/>
      <c r="O28" s="371"/>
      <c r="P28" s="371"/>
      <c r="Q28" s="371"/>
    </row>
    <row r="29" spans="1:30" s="361" customFormat="1" ht="21" customHeight="1" x14ac:dyDescent="0.3">
      <c r="A29" s="385"/>
      <c r="B29" s="386"/>
      <c r="C29" s="386"/>
      <c r="D29" s="386"/>
      <c r="E29" s="386"/>
      <c r="F29" s="386"/>
      <c r="G29" s="386"/>
      <c r="H29" s="386"/>
      <c r="I29" s="386"/>
      <c r="J29" s="386"/>
      <c r="K29" s="386"/>
      <c r="L29" s="386"/>
      <c r="M29" s="386"/>
      <c r="N29" s="386"/>
      <c r="O29" s="893"/>
      <c r="P29" s="893"/>
      <c r="Q29" s="893"/>
    </row>
    <row r="30" spans="1:30" s="361" customFormat="1" ht="33.6" customHeight="1" x14ac:dyDescent="0.3">
      <c r="A30" s="387" t="s">
        <v>47</v>
      </c>
      <c r="B30" s="388" t="str">
        <f>'Sch-1'!B89</f>
        <v>--</v>
      </c>
      <c r="C30" s="389"/>
      <c r="D30" s="389"/>
      <c r="E30" s="389"/>
      <c r="F30" s="389"/>
      <c r="G30" s="389"/>
      <c r="H30" s="389"/>
      <c r="I30" s="389"/>
      <c r="J30" s="388"/>
      <c r="K30" s="389"/>
      <c r="L30" s="389"/>
      <c r="M30" s="388"/>
      <c r="N30" s="389" t="s">
        <v>327</v>
      </c>
      <c r="O30" s="893" t="str">
        <f>'Sch-3 '!O58</f>
        <v/>
      </c>
      <c r="P30" s="893"/>
      <c r="Q30" s="893"/>
    </row>
    <row r="31" spans="1:30" s="361" customFormat="1" ht="33.6" customHeight="1" x14ac:dyDescent="0.3">
      <c r="A31" s="387" t="s">
        <v>48</v>
      </c>
      <c r="B31" s="388" t="str">
        <f>'Sch-1'!B90</f>
        <v/>
      </c>
      <c r="C31" s="163"/>
      <c r="D31" s="163"/>
      <c r="E31" s="163"/>
      <c r="F31" s="163"/>
      <c r="G31" s="163"/>
      <c r="H31" s="163"/>
      <c r="I31" s="163"/>
      <c r="J31" s="388"/>
      <c r="K31" s="163"/>
      <c r="L31" s="163"/>
      <c r="M31" s="388"/>
      <c r="N31" s="163" t="s">
        <v>110</v>
      </c>
      <c r="O31" s="893" t="str">
        <f>'Sch-3 '!O59</f>
        <v/>
      </c>
      <c r="P31" s="893"/>
      <c r="Q31" s="893"/>
    </row>
    <row r="32" spans="1:30" s="361" customFormat="1" ht="33.6" customHeight="1" x14ac:dyDescent="0.3">
      <c r="A32" s="364"/>
      <c r="B32" s="165"/>
      <c r="C32" s="163"/>
      <c r="D32" s="163"/>
      <c r="E32" s="163"/>
      <c r="F32" s="163"/>
      <c r="G32" s="163"/>
      <c r="H32" s="163"/>
      <c r="I32" s="163"/>
      <c r="J32" s="165"/>
      <c r="K32" s="163"/>
      <c r="L32" s="163"/>
      <c r="M32" s="165"/>
      <c r="N32" s="163"/>
      <c r="O32" s="893"/>
      <c r="P32" s="893"/>
      <c r="Q32" s="893"/>
    </row>
    <row r="33" spans="1:17" s="361" customFormat="1" ht="33.6" customHeight="1" x14ac:dyDescent="0.3">
      <c r="A33" s="364"/>
      <c r="B33" s="165"/>
      <c r="C33" s="163"/>
      <c r="D33" s="163"/>
      <c r="E33" s="163"/>
      <c r="F33" s="163"/>
      <c r="G33" s="163"/>
      <c r="H33" s="163"/>
      <c r="I33" s="163"/>
      <c r="J33" s="364"/>
      <c r="K33" s="163"/>
      <c r="L33" s="364"/>
      <c r="M33" s="364"/>
      <c r="N33" s="163"/>
      <c r="O33" s="364"/>
      <c r="P33" s="390"/>
      <c r="Q33" s="391"/>
    </row>
  </sheetData>
  <sheetProtection algorithmName="SHA-512" hashValue="FoA2ASUiF35jVG4U4WzEeMa9FazDa5V3PHC1h6wf5/DMYGIteK6eBXe3oxJtBtEQBBGac7pkxRneHl2nwzKg+A==" saltValue="kcOm+smPMJjm1nUsw5FnsA==" spinCount="100000" sheet="1" formatColumns="0" formatRows="0" selectLockedCells="1"/>
  <customSheetViews>
    <customSheetView guid="{03FF083C-583E-419B-931B-109B3C9F6C32}" scale="70" showPageBreaks="1" fitToPage="1" printArea="1" hiddenRows="1" hiddenColumns="1" view="pageBreakPreview">
      <selection activeCell="O21" sqref="O21"/>
      <pageMargins left="0.25" right="0.25" top="0.75" bottom="0.75" header="0.3" footer="0.3"/>
      <pageSetup scale="54" fitToHeight="0" orientation="landscape" r:id="rId1"/>
      <headerFooter alignWithMargins="0">
        <oddFooter>&amp;R&amp;"Book Antiqua,Bold"&amp;10Schedule-4/ Page &amp;P of &amp;N</oddFooter>
      </headerFooter>
    </customSheetView>
    <customSheetView guid="{C6A7FFED-91EB-41DF-A944-2BFB2D792481}" scale="85" showPageBreaks="1" fitToPage="1" printArea="1" hiddenColumns="1" view="pageBreakPreview" topLeftCell="A19">
      <selection activeCell="I19" sqref="I19"/>
      <pageMargins left="0.25" right="0.25" top="0.75" bottom="0.75" header="0.3" footer="0.3"/>
      <pageSetup scale="50" fitToHeight="0" orientation="landscape" r:id="rId2"/>
      <headerFooter alignWithMargins="0">
        <oddFooter>&amp;R&amp;"Book Antiqua,Bold"&amp;10Schedule-4/ Page &amp;P of &amp;N</oddFooter>
      </headerFooter>
    </customSheetView>
    <customSheetView guid="{302D9D75-0757-45DA-AFBF-614F08F1401B}" scale="85" showPageBreaks="1" fitToPage="1" printArea="1" hiddenColumns="1" view="pageBreakPreview">
      <selection activeCell="B8" sqref="B8:O11"/>
      <pageMargins left="0.25" right="0.25" top="0.75" bottom="0.75" header="0.3" footer="0.3"/>
      <pageSetup scale="50" fitToHeight="0" orientation="landscape" r:id="rId3"/>
      <headerFooter alignWithMargins="0">
        <oddFooter>&amp;R&amp;"Book Antiqua,Bold"&amp;10Schedule-4/ Page &amp;P of &amp;N</oddFooter>
      </headerFooter>
    </customSheetView>
    <customSheetView guid="{B506D4DB-B5B3-4722-9CF5-EE949FBC5D29}" scale="70" showPageBreaks="1" fitToPage="1" printArea="1" hiddenRows="1" hiddenColumns="1" view="pageBreakPreview" topLeftCell="A10">
      <selection activeCell="O24" sqref="O24:O27"/>
      <pageMargins left="0.25" right="0.25" top="0.75" bottom="0.75" header="0.3" footer="0.3"/>
      <pageSetup scale="54" fitToHeight="0" orientation="landscape" r:id="rId4"/>
      <headerFooter alignWithMargins="0">
        <oddFooter>&amp;R&amp;"Book Antiqua,Bold"&amp;10Schedule-4/ Page &amp;P of &amp;N</oddFooter>
      </headerFooter>
    </customSheetView>
    <customSheetView guid="{C058D58D-0A44-4B7F-A839-6AD7930832D3}" scale="70" showPageBreaks="1" fitToPage="1" printArea="1" hiddenRows="1" hiddenColumns="1" view="pageBreakPreview">
      <selection activeCell="O21" sqref="O21"/>
      <pageMargins left="0.25" right="0.25" top="0.75" bottom="0.75" header="0.3" footer="0.3"/>
      <pageSetup scale="54" fitToHeight="0" orientation="landscape" r:id="rId5"/>
      <headerFooter alignWithMargins="0">
        <oddFooter>&amp;R&amp;"Book Antiqua,Bold"&amp;10Schedule-4/ Page &amp;P of &amp;N</oddFooter>
      </headerFooter>
    </customSheetView>
  </customSheetViews>
  <mergeCells count="10">
    <mergeCell ref="A3:Q3"/>
    <mergeCell ref="A4:Q4"/>
    <mergeCell ref="O29:Q29"/>
    <mergeCell ref="O30:Q30"/>
    <mergeCell ref="O31:Q31"/>
    <mergeCell ref="O32:Q32"/>
    <mergeCell ref="A25:I25"/>
    <mergeCell ref="J25:O25"/>
    <mergeCell ref="J26:O26"/>
    <mergeCell ref="B28:L28"/>
  </mergeCells>
  <conditionalFormatting sqref="K19 I19">
    <cfRule type="expression" dxfId="25" priority="16" stopIfTrue="1">
      <formula>H19&gt;0</formula>
    </cfRule>
  </conditionalFormatting>
  <conditionalFormatting sqref="K19">
    <cfRule type="cellIs" dxfId="24" priority="14" stopIfTrue="1" operator="equal">
      <formula>"a"</formula>
    </cfRule>
    <cfRule type="expression" dxfId="23" priority="15" stopIfTrue="1">
      <formula>H19&gt;0</formula>
    </cfRule>
  </conditionalFormatting>
  <conditionalFormatting sqref="K21 I21">
    <cfRule type="expression" dxfId="22" priority="13" stopIfTrue="1">
      <formula>H21&gt;0</formula>
    </cfRule>
  </conditionalFormatting>
  <conditionalFormatting sqref="K21">
    <cfRule type="cellIs" dxfId="21" priority="11" stopIfTrue="1" operator="equal">
      <formula>"a"</formula>
    </cfRule>
    <cfRule type="expression" dxfId="20" priority="12" stopIfTrue="1">
      <formula>H21&gt;0</formula>
    </cfRule>
  </conditionalFormatting>
  <conditionalFormatting sqref="K23 I23">
    <cfRule type="expression" dxfId="19" priority="10" stopIfTrue="1">
      <formula>H23&gt;0</formula>
    </cfRule>
  </conditionalFormatting>
  <conditionalFormatting sqref="K23">
    <cfRule type="cellIs" dxfId="18" priority="8" stopIfTrue="1" operator="equal">
      <formula>"a"</formula>
    </cfRule>
    <cfRule type="expression" dxfId="17" priority="9" stopIfTrue="1">
      <formula>H23&gt;0</formula>
    </cfRule>
  </conditionalFormatting>
  <conditionalFormatting sqref="O19">
    <cfRule type="expression" dxfId="16" priority="17" stopIfTrue="1">
      <formula>N19&gt;0</formula>
    </cfRule>
  </conditionalFormatting>
  <conditionalFormatting sqref="O21">
    <cfRule type="expression" dxfId="15" priority="37" stopIfTrue="1">
      <formula>N21&gt;0</formula>
    </cfRule>
  </conditionalFormatting>
  <conditionalFormatting sqref="O23">
    <cfRule type="expression" dxfId="14" priority="42" stopIfTrue="1">
      <formula>N23&gt;0</formula>
    </cfRule>
  </conditionalFormatting>
  <dataValidations count="4">
    <dataValidation type="whole" operator="greaterThanOrEqual" allowBlank="1" showInputMessage="1" showErrorMessage="1" sqref="O19 O21 O23" xr:uid="{00000000-0002-0000-0700-000000000000}">
      <formula1>1</formula1>
    </dataValidation>
    <dataValidation operator="greaterThan" allowBlank="1" showInputMessage="1" showErrorMessage="1" error="Enter only Numeric Value greater than zero or leave the cell blank !" sqref="K16:K17" xr:uid="{00000000-0002-0000-0700-000001000000}"/>
    <dataValidation type="list" operator="greaterThan" allowBlank="1" showInputMessage="1" showErrorMessage="1" sqref="K19 K21 K23" xr:uid="{00000000-0002-0000-0700-000002000000}">
      <formula1>"0%,5%,12%,18%,28%"</formula1>
    </dataValidation>
    <dataValidation type="whole" operator="greaterThan" allowBlank="1" showInputMessage="1" showErrorMessage="1" sqref="I19 I21 I23" xr:uid="{00000000-0002-0000-0700-000003000000}">
      <formula1>1</formula1>
    </dataValidation>
  </dataValidations>
  <pageMargins left="0.25" right="0.25" top="0.75" bottom="0.75" header="0.3" footer="0.3"/>
  <pageSetup scale="54" fitToHeight="0" orientation="landscape" r:id="rId6"/>
  <headerFooter alignWithMargins="0">
    <oddFooter>&amp;R&amp;"Book Antiqua,Bold"&amp;10Schedule-4/ Page &amp;P of &amp;N</oddFooter>
  </headerFooter>
  <drawing r:id="rId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6">
    <tabColor indexed="11"/>
    <pageSetUpPr fitToPage="1"/>
  </sheetPr>
  <dimension ref="A1:AC36"/>
  <sheetViews>
    <sheetView view="pageBreakPreview" topLeftCell="D18" zoomScale="70" zoomScaleNormal="100" zoomScaleSheetLayoutView="70" workbookViewId="0">
      <selection activeCell="O26" sqref="O26"/>
    </sheetView>
  </sheetViews>
  <sheetFormatPr defaultColWidth="9" defaultRowHeight="13.8" x14ac:dyDescent="0.3"/>
  <cols>
    <col min="1" max="1" width="13.21875" style="397" customWidth="1"/>
    <col min="2" max="2" width="12.6640625" style="397" customWidth="1"/>
    <col min="3" max="3" width="8" style="397" customWidth="1"/>
    <col min="4" max="4" width="8.77734375" style="397" customWidth="1"/>
    <col min="5" max="5" width="8.33203125" style="397" customWidth="1"/>
    <col min="6" max="6" width="27.6640625" style="397" customWidth="1"/>
    <col min="7" max="7" width="12.21875" style="397" customWidth="1"/>
    <col min="8" max="8" width="9.21875" style="397" customWidth="1"/>
    <col min="9" max="9" width="15.21875" style="397" customWidth="1"/>
    <col min="10" max="10" width="8.44140625" style="397" customWidth="1"/>
    <col min="11" max="11" width="18" style="397" customWidth="1"/>
    <col min="12" max="12" width="103.109375" style="397" customWidth="1"/>
    <col min="13" max="13" width="12.109375" style="397" customWidth="1"/>
    <col min="14" max="14" width="11.77734375" style="397" customWidth="1"/>
    <col min="15" max="15" width="17" style="397" customWidth="1"/>
    <col min="16" max="16" width="17.77734375" style="397" customWidth="1"/>
    <col min="17" max="17" width="17" style="397" hidden="1" customWidth="1"/>
    <col min="18" max="18" width="19.6640625" style="397" hidden="1" customWidth="1"/>
    <col min="19" max="19" width="12.21875" style="397" hidden="1" customWidth="1"/>
    <col min="20" max="20" width="9" style="398" customWidth="1"/>
    <col min="21" max="16384" width="9" style="398"/>
  </cols>
  <sheetData>
    <row r="1" spans="1:19" ht="18" customHeight="1" x14ac:dyDescent="0.3">
      <c r="A1" s="765" t="str">
        <f>'Sch-4a'!A1</f>
        <v>CC/NT/W-COMM/DOM/A01/25/03967</v>
      </c>
      <c r="B1" s="393"/>
      <c r="C1" s="394"/>
      <c r="D1" s="394"/>
      <c r="E1" s="394"/>
      <c r="F1" s="394"/>
      <c r="G1" s="394"/>
      <c r="H1" s="394"/>
      <c r="I1" s="394"/>
      <c r="J1" s="394"/>
      <c r="K1" s="394"/>
      <c r="L1" s="394"/>
      <c r="M1" s="394"/>
      <c r="N1" s="394"/>
      <c r="O1" s="394"/>
      <c r="P1" s="395"/>
      <c r="Q1" s="396" t="s">
        <v>160</v>
      </c>
    </row>
    <row r="2" spans="1:19" ht="18" customHeight="1" x14ac:dyDescent="0.3">
      <c r="A2" s="399"/>
      <c r="B2" s="400"/>
      <c r="C2" s="401"/>
      <c r="D2" s="401"/>
      <c r="E2" s="401"/>
      <c r="F2" s="401"/>
      <c r="G2" s="401"/>
      <c r="H2" s="401"/>
      <c r="I2" s="401"/>
      <c r="J2" s="401"/>
      <c r="K2" s="401"/>
      <c r="L2" s="401"/>
      <c r="M2" s="401"/>
      <c r="N2" s="401"/>
      <c r="O2" s="401"/>
      <c r="P2" s="402"/>
      <c r="Q2" s="402"/>
    </row>
    <row r="3" spans="1:19" ht="61.5" customHeight="1" x14ac:dyDescent="0.3">
      <c r="A3" s="902" t="str">
        <f>'Sch-4a'!A3:Q3</f>
        <v>Package FOTE-06: Communication Equipment (SDH) Supply and Installation Package for Communication Schemes approved in 26th NCT</v>
      </c>
      <c r="B3" s="902"/>
      <c r="C3" s="902"/>
      <c r="D3" s="902"/>
      <c r="E3" s="902"/>
      <c r="F3" s="902"/>
      <c r="G3" s="902"/>
      <c r="H3" s="902"/>
      <c r="I3" s="902"/>
      <c r="J3" s="902"/>
      <c r="K3" s="902"/>
      <c r="L3" s="902"/>
      <c r="M3" s="902"/>
      <c r="N3" s="902"/>
      <c r="O3" s="902"/>
      <c r="P3" s="902"/>
      <c r="Q3" s="902"/>
    </row>
    <row r="4" spans="1:19" ht="21.9" customHeight="1" x14ac:dyDescent="0.3">
      <c r="A4" s="911" t="s">
        <v>131</v>
      </c>
      <c r="B4" s="911"/>
      <c r="C4" s="911"/>
      <c r="D4" s="911"/>
      <c r="E4" s="911"/>
      <c r="F4" s="911"/>
      <c r="G4" s="911"/>
      <c r="H4" s="911"/>
      <c r="I4" s="911"/>
      <c r="J4" s="911"/>
      <c r="K4" s="911"/>
      <c r="L4" s="911"/>
      <c r="M4" s="911"/>
      <c r="N4" s="911"/>
      <c r="O4" s="911"/>
      <c r="P4" s="911"/>
      <c r="Q4" s="911"/>
    </row>
    <row r="5" spans="1:19" ht="18" customHeight="1" x14ac:dyDescent="0.3">
      <c r="A5" s="403"/>
      <c r="B5" s="404"/>
      <c r="C5" s="403"/>
      <c r="D5" s="403"/>
      <c r="E5" s="403"/>
      <c r="F5" s="403"/>
      <c r="G5" s="403"/>
      <c r="H5" s="403"/>
      <c r="I5" s="403"/>
      <c r="J5" s="403"/>
      <c r="K5" s="403"/>
      <c r="L5" s="403"/>
      <c r="M5" s="403"/>
      <c r="N5" s="403"/>
      <c r="O5" s="403"/>
      <c r="P5" s="403"/>
      <c r="Q5" s="403"/>
    </row>
    <row r="6" spans="1:19" ht="18" customHeight="1" x14ac:dyDescent="0.3">
      <c r="A6" s="405" t="str">
        <f>'[1]Sch-1'!A6</f>
        <v>Bidder’s Name and Address (Sole Bidder) :</v>
      </c>
      <c r="B6" s="406"/>
      <c r="C6" s="406"/>
      <c r="D6" s="406"/>
      <c r="E6" s="406"/>
      <c r="F6" s="406"/>
      <c r="G6" s="406"/>
      <c r="H6" s="406"/>
      <c r="I6" s="406"/>
      <c r="J6" s="406"/>
      <c r="K6" s="406"/>
      <c r="L6" s="406"/>
      <c r="M6" s="406"/>
      <c r="N6" s="406"/>
      <c r="O6" s="406"/>
      <c r="P6" s="407" t="s">
        <v>5</v>
      </c>
      <c r="Q6" s="402"/>
    </row>
    <row r="7" spans="1:19" ht="36" customHeight="1" x14ac:dyDescent="0.3">
      <c r="A7" s="912" t="str">
        <f>'[1]Sch-1'!A7</f>
        <v/>
      </c>
      <c r="B7" s="912"/>
      <c r="C7" s="912"/>
      <c r="D7" s="912"/>
      <c r="E7" s="912"/>
      <c r="F7" s="912"/>
      <c r="G7" s="912"/>
      <c r="H7" s="912"/>
      <c r="I7" s="912"/>
      <c r="J7" s="912"/>
      <c r="K7" s="912"/>
      <c r="L7" s="912"/>
      <c r="M7" s="912"/>
      <c r="N7" s="912"/>
      <c r="O7" s="912"/>
      <c r="P7" s="408" t="str">
        <f>'[1]Sch-1'!M7</f>
        <v>Contracts Services, 3rd Floor</v>
      </c>
      <c r="Q7" s="402"/>
    </row>
    <row r="8" spans="1:19" ht="18" customHeight="1" x14ac:dyDescent="0.3">
      <c r="A8" s="405" t="s">
        <v>7</v>
      </c>
      <c r="B8" s="905" t="str">
        <f>'Sch-4a'!B8:N8</f>
        <v/>
      </c>
      <c r="C8" s="905"/>
      <c r="D8" s="905"/>
      <c r="E8" s="905"/>
      <c r="F8" s="905"/>
      <c r="G8" s="905"/>
      <c r="H8" s="905"/>
      <c r="I8" s="905"/>
      <c r="J8" s="905"/>
      <c r="K8" s="905"/>
      <c r="L8" s="905"/>
      <c r="M8" s="905"/>
      <c r="N8" s="905"/>
      <c r="O8" s="905"/>
      <c r="P8" s="408" t="str">
        <f>'[1]Sch-1'!M8</f>
        <v>Power Grid Corporation of India Ltd.,</v>
      </c>
      <c r="Q8" s="402"/>
    </row>
    <row r="9" spans="1:19" ht="18" customHeight="1" x14ac:dyDescent="0.3">
      <c r="A9" s="405" t="s">
        <v>9</v>
      </c>
      <c r="B9" s="905" t="str">
        <f>'Sch-4a'!B9:N9</f>
        <v/>
      </c>
      <c r="C9" s="905"/>
      <c r="D9" s="905"/>
      <c r="E9" s="905"/>
      <c r="F9" s="905"/>
      <c r="G9" s="905"/>
      <c r="H9" s="905"/>
      <c r="I9" s="905"/>
      <c r="J9" s="905"/>
      <c r="K9" s="905"/>
      <c r="L9" s="905"/>
      <c r="M9" s="905"/>
      <c r="N9" s="905"/>
      <c r="O9" s="905"/>
      <c r="P9" s="408" t="str">
        <f>'[1]Sch-1'!M9</f>
        <v>"Saudamini", Plot No.-2</v>
      </c>
      <c r="Q9" s="402"/>
    </row>
    <row r="10" spans="1:19" ht="18" customHeight="1" x14ac:dyDescent="0.3">
      <c r="A10" s="406"/>
      <c r="B10" s="905" t="str">
        <f>'Sch-4a'!B10:N10</f>
        <v/>
      </c>
      <c r="C10" s="905"/>
      <c r="D10" s="905"/>
      <c r="E10" s="905"/>
      <c r="F10" s="905"/>
      <c r="G10" s="905"/>
      <c r="H10" s="905"/>
      <c r="I10" s="905"/>
      <c r="J10" s="905"/>
      <c r="K10" s="905"/>
      <c r="L10" s="905"/>
      <c r="M10" s="905"/>
      <c r="N10" s="905"/>
      <c r="O10" s="905"/>
      <c r="P10" s="408" t="str">
        <f>'[1]Sch-1'!M10</f>
        <v xml:space="preserve">Sector-29, </v>
      </c>
      <c r="Q10" s="402"/>
    </row>
    <row r="11" spans="1:19" ht="18" customHeight="1" x14ac:dyDescent="0.3">
      <c r="A11" s="406"/>
      <c r="B11" s="905" t="str">
        <f>'Sch-4a'!B11:N11</f>
        <v/>
      </c>
      <c r="C11" s="905"/>
      <c r="D11" s="905"/>
      <c r="E11" s="905"/>
      <c r="F11" s="905"/>
      <c r="G11" s="905"/>
      <c r="H11" s="905"/>
      <c r="I11" s="905"/>
      <c r="J11" s="905"/>
      <c r="K11" s="905"/>
      <c r="L11" s="905"/>
      <c r="M11" s="905"/>
      <c r="N11" s="905"/>
      <c r="O11" s="905"/>
      <c r="P11" s="408" t="str">
        <f>'[1]Sch-1'!M11</f>
        <v>Gurugram (Haryana) - 122001</v>
      </c>
      <c r="Q11" s="402"/>
    </row>
    <row r="12" spans="1:19" ht="18" customHeight="1" x14ac:dyDescent="0.3">
      <c r="A12" s="409"/>
      <c r="B12" s="222"/>
      <c r="C12" s="222"/>
      <c r="D12" s="222"/>
      <c r="E12" s="222"/>
      <c r="F12" s="222"/>
      <c r="G12" s="222"/>
      <c r="H12" s="222"/>
      <c r="I12" s="222"/>
      <c r="J12" s="222"/>
      <c r="K12" s="222"/>
      <c r="L12" s="222"/>
      <c r="M12" s="222"/>
      <c r="N12" s="222"/>
      <c r="O12" s="222"/>
      <c r="P12" s="406"/>
      <c r="Q12" s="402"/>
    </row>
    <row r="13" spans="1:19" ht="26.25" customHeight="1" x14ac:dyDescent="0.3">
      <c r="A13" s="371"/>
      <c r="B13" s="372"/>
      <c r="C13" s="371"/>
      <c r="D13" s="371"/>
      <c r="E13" s="371"/>
      <c r="F13" s="371"/>
      <c r="G13" s="371"/>
      <c r="H13" s="371"/>
      <c r="I13" s="371"/>
      <c r="J13" s="371"/>
      <c r="K13" s="371"/>
      <c r="L13" s="371"/>
      <c r="M13" s="371"/>
      <c r="N13" s="371"/>
      <c r="O13" s="371"/>
      <c r="P13" s="371"/>
      <c r="Q13" s="371"/>
    </row>
    <row r="14" spans="1:19" s="413" customFormat="1" ht="27.75" customHeight="1" x14ac:dyDescent="0.3">
      <c r="A14" s="373" t="s">
        <v>161</v>
      </c>
      <c r="B14" s="410"/>
      <c r="C14" s="411"/>
      <c r="D14" s="411"/>
      <c r="E14" s="411"/>
      <c r="F14" s="411"/>
      <c r="G14" s="411"/>
      <c r="H14" s="411"/>
      <c r="I14" s="411"/>
      <c r="J14" s="411"/>
      <c r="K14" s="411"/>
      <c r="L14" s="411"/>
      <c r="M14" s="411"/>
      <c r="N14" s="411"/>
      <c r="O14" s="411"/>
      <c r="P14" s="411"/>
      <c r="Q14" s="411"/>
      <c r="R14" s="412"/>
      <c r="S14" s="412"/>
    </row>
    <row r="15" spans="1:19" ht="15.6" x14ac:dyDescent="0.3">
      <c r="A15" s="378"/>
      <c r="B15" s="372"/>
      <c r="C15" s="371"/>
      <c r="D15" s="371"/>
      <c r="E15" s="371"/>
      <c r="F15" s="371"/>
      <c r="G15" s="371"/>
      <c r="H15" s="371"/>
      <c r="I15" s="371"/>
      <c r="J15" s="371"/>
      <c r="K15" s="371"/>
      <c r="L15" s="371"/>
      <c r="M15" s="371"/>
      <c r="N15" s="371"/>
      <c r="O15" s="371"/>
      <c r="P15" s="371"/>
      <c r="Q15" s="371"/>
    </row>
    <row r="16" spans="1:19" s="748" customFormat="1" ht="86.4" x14ac:dyDescent="0.3">
      <c r="A16" s="716" t="s">
        <v>17</v>
      </c>
      <c r="B16" s="717" t="s">
        <v>18</v>
      </c>
      <c r="C16" s="717" t="s">
        <v>19</v>
      </c>
      <c r="D16" s="717" t="s">
        <v>141</v>
      </c>
      <c r="E16" s="717" t="s">
        <v>142</v>
      </c>
      <c r="F16" s="717" t="s">
        <v>20</v>
      </c>
      <c r="G16" s="718" t="s">
        <v>143</v>
      </c>
      <c r="H16" s="719" t="s">
        <v>144</v>
      </c>
      <c r="I16" s="720" t="s">
        <v>145</v>
      </c>
      <c r="J16" s="720" t="s">
        <v>24</v>
      </c>
      <c r="K16" s="720" t="s">
        <v>25</v>
      </c>
      <c r="L16" s="717" t="s">
        <v>119</v>
      </c>
      <c r="M16" s="721" t="s">
        <v>27</v>
      </c>
      <c r="N16" s="721" t="s">
        <v>120</v>
      </c>
      <c r="O16" s="717" t="s">
        <v>162</v>
      </c>
      <c r="P16" s="717" t="s">
        <v>163</v>
      </c>
      <c r="Q16" s="692" t="s">
        <v>148</v>
      </c>
      <c r="R16" s="747"/>
      <c r="S16" s="747"/>
    </row>
    <row r="17" spans="1:29" s="748" customFormat="1" ht="15.6" x14ac:dyDescent="0.3">
      <c r="A17" s="724">
        <v>1</v>
      </c>
      <c r="B17" s="725">
        <v>2</v>
      </c>
      <c r="C17" s="725">
        <v>3</v>
      </c>
      <c r="D17" s="725">
        <v>4</v>
      </c>
      <c r="E17" s="725">
        <v>5</v>
      </c>
      <c r="F17" s="726">
        <v>6</v>
      </c>
      <c r="G17" s="725">
        <v>7</v>
      </c>
      <c r="H17" s="727">
        <v>8</v>
      </c>
      <c r="I17" s="728">
        <v>9</v>
      </c>
      <c r="J17" s="728">
        <v>10</v>
      </c>
      <c r="K17" s="728">
        <v>11</v>
      </c>
      <c r="L17" s="729">
        <v>12</v>
      </c>
      <c r="M17" s="729">
        <v>13</v>
      </c>
      <c r="N17" s="729">
        <v>14</v>
      </c>
      <c r="O17" s="729">
        <v>15</v>
      </c>
      <c r="P17" s="729" t="s">
        <v>149</v>
      </c>
      <c r="Q17" s="729">
        <v>17</v>
      </c>
      <c r="R17" s="747"/>
      <c r="S17" s="747"/>
    </row>
    <row r="18" spans="1:29" s="415" customFormat="1" ht="30.75" customHeight="1" x14ac:dyDescent="0.3">
      <c r="A18" s="299" t="s">
        <v>33</v>
      </c>
      <c r="B18" s="46" t="s">
        <v>362</v>
      </c>
      <c r="C18" s="379"/>
      <c r="D18" s="379"/>
      <c r="E18" s="379"/>
      <c r="F18" s="379"/>
      <c r="G18" s="379"/>
      <c r="H18" s="379"/>
      <c r="I18" s="379"/>
      <c r="J18" s="379"/>
      <c r="K18" s="379"/>
      <c r="L18" s="379"/>
      <c r="M18" s="379"/>
      <c r="N18" s="379"/>
      <c r="O18" s="379"/>
      <c r="P18" s="379"/>
      <c r="Q18" s="379"/>
      <c r="R18" s="414"/>
      <c r="S18" s="414"/>
    </row>
    <row r="19" spans="1:29" s="274" customFormat="1" ht="48.75" customHeight="1" x14ac:dyDescent="0.3">
      <c r="A19" s="302">
        <v>1</v>
      </c>
      <c r="B19" s="778">
        <v>7000030362</v>
      </c>
      <c r="C19" s="776">
        <v>10</v>
      </c>
      <c r="D19" s="776">
        <v>40</v>
      </c>
      <c r="E19" s="776">
        <v>10</v>
      </c>
      <c r="F19" s="778" t="s">
        <v>389</v>
      </c>
      <c r="G19" s="776">
        <v>100002903</v>
      </c>
      <c r="H19" s="776">
        <v>998716</v>
      </c>
      <c r="I19" s="780"/>
      <c r="J19" s="776">
        <v>18</v>
      </c>
      <c r="K19" s="781"/>
      <c r="L19" s="778" t="s">
        <v>346</v>
      </c>
      <c r="M19" s="776" t="s">
        <v>347</v>
      </c>
      <c r="N19" s="776">
        <v>1</v>
      </c>
      <c r="O19" s="303"/>
      <c r="P19" s="304" t="str">
        <f>IF(O19=0, "Included", IF(ISERROR(N19*O19), O19,N19* O19))</f>
        <v>Included</v>
      </c>
      <c r="Q19" s="305">
        <f>S19</f>
        <v>0</v>
      </c>
      <c r="R19" s="274">
        <f>IF(P19="Included",0,P19)</f>
        <v>0</v>
      </c>
      <c r="S19" s="274">
        <f>IF(K19="",(R19*J19)/100,(R19*K19))</f>
        <v>0</v>
      </c>
      <c r="T19" s="306"/>
      <c r="AC19" s="307"/>
    </row>
    <row r="20" spans="1:29" s="274" customFormat="1" ht="48.75" customHeight="1" x14ac:dyDescent="0.3">
      <c r="A20" s="302">
        <v>2</v>
      </c>
      <c r="B20" s="778">
        <v>7000030362</v>
      </c>
      <c r="C20" s="776">
        <v>10</v>
      </c>
      <c r="D20" s="776">
        <v>40</v>
      </c>
      <c r="E20" s="776">
        <v>20</v>
      </c>
      <c r="F20" s="778" t="s">
        <v>389</v>
      </c>
      <c r="G20" s="776">
        <v>100002904</v>
      </c>
      <c r="H20" s="776">
        <v>998716</v>
      </c>
      <c r="I20" s="780"/>
      <c r="J20" s="776">
        <v>18</v>
      </c>
      <c r="K20" s="781"/>
      <c r="L20" s="778" t="s">
        <v>348</v>
      </c>
      <c r="M20" s="776" t="s">
        <v>347</v>
      </c>
      <c r="N20" s="776">
        <v>6</v>
      </c>
      <c r="O20" s="303"/>
      <c r="P20" s="304" t="str">
        <f>IF(O20=0, "Included", IF(ISERROR(N20*O20), O20,N20* O20))</f>
        <v>Included</v>
      </c>
      <c r="Q20" s="305">
        <f>S20</f>
        <v>0</v>
      </c>
      <c r="R20" s="274">
        <f>IF(P20="Included",0,P20)</f>
        <v>0</v>
      </c>
      <c r="S20" s="274">
        <f t="shared" ref="S20:S26" si="0">IF(K20="",(R20*J20)/100,(R20*K20))</f>
        <v>0</v>
      </c>
      <c r="T20" s="306"/>
      <c r="AC20" s="307"/>
    </row>
    <row r="21" spans="1:29" s="415" customFormat="1" ht="30.75" customHeight="1" x14ac:dyDescent="0.3">
      <c r="A21" s="235" t="s">
        <v>36</v>
      </c>
      <c r="B21" s="46" t="s">
        <v>363</v>
      </c>
      <c r="C21" s="379"/>
      <c r="D21" s="379"/>
      <c r="E21" s="379"/>
      <c r="F21" s="379"/>
      <c r="G21" s="379"/>
      <c r="H21" s="379"/>
      <c r="I21" s="379"/>
      <c r="J21" s="379"/>
      <c r="K21" s="379"/>
      <c r="L21" s="379"/>
      <c r="M21" s="379"/>
      <c r="N21" s="379"/>
      <c r="O21" s="379"/>
      <c r="P21" s="379"/>
      <c r="Q21" s="379"/>
      <c r="R21" s="414"/>
      <c r="S21" s="274">
        <f t="shared" si="0"/>
        <v>0</v>
      </c>
    </row>
    <row r="22" spans="1:29" s="274" customFormat="1" ht="48.75" customHeight="1" x14ac:dyDescent="0.3">
      <c r="A22" s="302">
        <v>3</v>
      </c>
      <c r="B22" s="778">
        <v>7000030389</v>
      </c>
      <c r="C22" s="776">
        <v>10</v>
      </c>
      <c r="D22" s="776">
        <v>40</v>
      </c>
      <c r="E22" s="776">
        <v>10</v>
      </c>
      <c r="F22" s="778" t="s">
        <v>390</v>
      </c>
      <c r="G22" s="776">
        <v>100002903</v>
      </c>
      <c r="H22" s="776">
        <v>998716</v>
      </c>
      <c r="I22" s="780"/>
      <c r="J22" s="776">
        <v>18</v>
      </c>
      <c r="K22" s="781"/>
      <c r="L22" s="778" t="s">
        <v>346</v>
      </c>
      <c r="M22" s="776" t="s">
        <v>347</v>
      </c>
      <c r="N22" s="776">
        <v>1</v>
      </c>
      <c r="O22" s="303"/>
      <c r="P22" s="304" t="str">
        <f>IF(O22=0, "Included", IF(ISERROR(N22*O22), O22,N22* O22))</f>
        <v>Included</v>
      </c>
      <c r="Q22" s="305">
        <f>S22</f>
        <v>0</v>
      </c>
      <c r="R22" s="274">
        <f>IF(P22="Included",0,P22)</f>
        <v>0</v>
      </c>
      <c r="S22" s="274">
        <f t="shared" si="0"/>
        <v>0</v>
      </c>
      <c r="T22" s="306"/>
      <c r="AC22" s="307"/>
    </row>
    <row r="23" spans="1:29" s="274" customFormat="1" ht="48.75" customHeight="1" x14ac:dyDescent="0.3">
      <c r="A23" s="302">
        <v>4</v>
      </c>
      <c r="B23" s="778">
        <v>7000030389</v>
      </c>
      <c r="C23" s="776">
        <v>10</v>
      </c>
      <c r="D23" s="776">
        <v>40</v>
      </c>
      <c r="E23" s="776">
        <v>20</v>
      </c>
      <c r="F23" s="778" t="s">
        <v>390</v>
      </c>
      <c r="G23" s="776">
        <v>100002904</v>
      </c>
      <c r="H23" s="776">
        <v>998716</v>
      </c>
      <c r="I23" s="780"/>
      <c r="J23" s="776">
        <v>18</v>
      </c>
      <c r="K23" s="781"/>
      <c r="L23" s="778" t="s">
        <v>348</v>
      </c>
      <c r="M23" s="776" t="s">
        <v>347</v>
      </c>
      <c r="N23" s="776">
        <v>6</v>
      </c>
      <c r="O23" s="303"/>
      <c r="P23" s="304" t="str">
        <f>IF(O23=0, "Included", IF(ISERROR(N23*O23), O23,N23* O23))</f>
        <v>Included</v>
      </c>
      <c r="Q23" s="305">
        <f>S23</f>
        <v>0</v>
      </c>
      <c r="R23" s="274">
        <f>IF(P23="Included",0,P23)</f>
        <v>0</v>
      </c>
      <c r="S23" s="274">
        <f t="shared" si="0"/>
        <v>0</v>
      </c>
      <c r="T23" s="306"/>
      <c r="AC23" s="307"/>
    </row>
    <row r="24" spans="1:29" s="415" customFormat="1" ht="30.75" customHeight="1" x14ac:dyDescent="0.3">
      <c r="A24" s="235" t="s">
        <v>336</v>
      </c>
      <c r="B24" s="1008" t="s">
        <v>370</v>
      </c>
      <c r="C24" s="379"/>
      <c r="D24" s="379"/>
      <c r="E24" s="379"/>
      <c r="F24" s="379"/>
      <c r="G24" s="379"/>
      <c r="H24" s="379"/>
      <c r="I24" s="379"/>
      <c r="J24" s="379"/>
      <c r="K24" s="379"/>
      <c r="L24" s="379"/>
      <c r="M24" s="379"/>
      <c r="N24" s="379"/>
      <c r="O24" s="379"/>
      <c r="P24" s="379"/>
      <c r="Q24" s="379"/>
      <c r="R24" s="414"/>
      <c r="S24" s="274">
        <f t="shared" si="0"/>
        <v>0</v>
      </c>
    </row>
    <row r="25" spans="1:29" s="274" customFormat="1" ht="46.5" customHeight="1" x14ac:dyDescent="0.3">
      <c r="A25" s="302">
        <v>5</v>
      </c>
      <c r="B25" s="778">
        <v>7000030409</v>
      </c>
      <c r="C25" s="776">
        <v>10</v>
      </c>
      <c r="D25" s="776">
        <v>40</v>
      </c>
      <c r="E25" s="776">
        <v>10</v>
      </c>
      <c r="F25" s="778" t="s">
        <v>388</v>
      </c>
      <c r="G25" s="776">
        <v>100002903</v>
      </c>
      <c r="H25" s="776">
        <v>998716</v>
      </c>
      <c r="I25" s="780"/>
      <c r="J25" s="776">
        <v>18</v>
      </c>
      <c r="K25" s="781"/>
      <c r="L25" s="778" t="s">
        <v>346</v>
      </c>
      <c r="M25" s="776" t="s">
        <v>347</v>
      </c>
      <c r="N25" s="776">
        <v>1</v>
      </c>
      <c r="O25" s="303"/>
      <c r="P25" s="304" t="str">
        <f>IF(O25=0, "Included", IF(ISERROR(N25*O25), O25,N25* O25))</f>
        <v>Included</v>
      </c>
      <c r="Q25" s="305">
        <f>S25</f>
        <v>0</v>
      </c>
      <c r="R25" s="274">
        <f>IF(P25="Included",0,P25)</f>
        <v>0</v>
      </c>
      <c r="S25" s="274">
        <f t="shared" si="0"/>
        <v>0</v>
      </c>
      <c r="T25" s="306"/>
      <c r="AC25" s="307"/>
    </row>
    <row r="26" spans="1:29" s="274" customFormat="1" ht="46.5" customHeight="1" x14ac:dyDescent="0.3">
      <c r="A26" s="302">
        <v>6</v>
      </c>
      <c r="B26" s="778">
        <v>7000030409</v>
      </c>
      <c r="C26" s="776">
        <v>10</v>
      </c>
      <c r="D26" s="776">
        <v>40</v>
      </c>
      <c r="E26" s="776">
        <v>20</v>
      </c>
      <c r="F26" s="778" t="s">
        <v>388</v>
      </c>
      <c r="G26" s="776">
        <v>100002904</v>
      </c>
      <c r="H26" s="776">
        <v>998716</v>
      </c>
      <c r="I26" s="780"/>
      <c r="J26" s="776">
        <v>18</v>
      </c>
      <c r="K26" s="781"/>
      <c r="L26" s="778" t="s">
        <v>348</v>
      </c>
      <c r="M26" s="776" t="s">
        <v>347</v>
      </c>
      <c r="N26" s="776">
        <v>6</v>
      </c>
      <c r="O26" s="303"/>
      <c r="P26" s="304" t="str">
        <f>IF(O26=0, "Included", IF(ISERROR(N26*O26), O26,N26* O26))</f>
        <v>Included</v>
      </c>
      <c r="Q26" s="305">
        <f>S26</f>
        <v>0</v>
      </c>
      <c r="R26" s="274">
        <f>IF(P26="Included",0,P26)</f>
        <v>0</v>
      </c>
      <c r="S26" s="274">
        <f t="shared" si="0"/>
        <v>0</v>
      </c>
      <c r="T26" s="306"/>
      <c r="AC26" s="307"/>
    </row>
    <row r="27" spans="1:29" ht="19.5" customHeight="1" x14ac:dyDescent="0.3">
      <c r="A27" s="416"/>
      <c r="B27" s="417"/>
      <c r="C27" s="417"/>
      <c r="D27" s="417"/>
      <c r="E27" s="417"/>
      <c r="F27" s="417"/>
      <c r="G27" s="417"/>
      <c r="H27" s="417"/>
      <c r="I27" s="417"/>
      <c r="J27" s="417"/>
      <c r="K27" s="417"/>
      <c r="L27" s="417"/>
      <c r="M27" s="417"/>
      <c r="N27" s="417"/>
      <c r="O27" s="417"/>
      <c r="P27" s="417"/>
      <c r="Q27" s="417"/>
    </row>
    <row r="28" spans="1:29" s="9" customFormat="1" ht="40.5" customHeight="1" x14ac:dyDescent="0.3">
      <c r="A28" s="894"/>
      <c r="B28" s="895"/>
      <c r="C28" s="895"/>
      <c r="D28" s="895"/>
      <c r="E28" s="895"/>
      <c r="F28" s="895"/>
      <c r="G28" s="895"/>
      <c r="H28" s="895"/>
      <c r="I28" s="896"/>
      <c r="J28" s="906" t="s">
        <v>164</v>
      </c>
      <c r="K28" s="907"/>
      <c r="L28" s="907"/>
      <c r="M28" s="907"/>
      <c r="N28" s="907"/>
      <c r="O28" s="908"/>
      <c r="P28" s="308">
        <f>SUM(P19:P26)</f>
        <v>0</v>
      </c>
      <c r="Q28" s="418"/>
      <c r="R28" s="8"/>
      <c r="S28" s="384">
        <f>SUM(S19:S26)</f>
        <v>0</v>
      </c>
    </row>
    <row r="29" spans="1:29" s="9" customFormat="1" ht="25.5" hidden="1" customHeight="1" x14ac:dyDescent="0.3">
      <c r="A29" s="310"/>
      <c r="B29" s="311"/>
      <c r="C29" s="311"/>
      <c r="D29" s="311"/>
      <c r="E29" s="311"/>
      <c r="F29" s="311"/>
      <c r="G29" s="311"/>
      <c r="H29" s="312"/>
      <c r="I29" s="313"/>
      <c r="J29" s="909" t="s">
        <v>148</v>
      </c>
      <c r="K29" s="909"/>
      <c r="L29" s="909"/>
      <c r="M29" s="909"/>
      <c r="N29" s="909"/>
      <c r="O29" s="910"/>
      <c r="P29" s="308"/>
      <c r="Q29" s="314">
        <f>SUM(Q19:Q26)</f>
        <v>0</v>
      </c>
      <c r="R29" s="8"/>
      <c r="S29" s="8"/>
    </row>
    <row r="30" spans="1:29" ht="15.6" x14ac:dyDescent="0.3">
      <c r="A30" s="378"/>
      <c r="B30" s="372"/>
      <c r="C30" s="371"/>
      <c r="D30" s="371"/>
      <c r="E30" s="371"/>
      <c r="F30" s="371"/>
      <c r="G30" s="371"/>
      <c r="H30" s="371"/>
      <c r="I30" s="371"/>
      <c r="J30" s="371"/>
      <c r="K30" s="371"/>
      <c r="L30" s="371"/>
      <c r="M30" s="371"/>
      <c r="N30" s="371"/>
      <c r="O30" s="371"/>
      <c r="P30" s="371"/>
      <c r="Q30" s="371"/>
    </row>
    <row r="31" spans="1:29" ht="37.950000000000003" customHeight="1" x14ac:dyDescent="0.3">
      <c r="A31" s="315" t="s">
        <v>45</v>
      </c>
      <c r="B31" s="880" t="s">
        <v>154</v>
      </c>
      <c r="C31" s="880"/>
      <c r="D31" s="880"/>
      <c r="E31" s="880"/>
      <c r="F31" s="880"/>
      <c r="G31" s="880"/>
      <c r="H31" s="880"/>
      <c r="I31" s="880"/>
      <c r="J31" s="880"/>
      <c r="K31" s="880"/>
      <c r="L31" s="880"/>
      <c r="M31" s="371"/>
      <c r="N31" s="371"/>
      <c r="O31" s="371"/>
      <c r="P31" s="371"/>
      <c r="Q31" s="371"/>
    </row>
    <row r="32" spans="1:29" ht="21" customHeight="1" x14ac:dyDescent="0.3">
      <c r="A32" s="385"/>
      <c r="B32" s="386"/>
      <c r="C32" s="386"/>
      <c r="D32" s="386"/>
      <c r="E32" s="386"/>
      <c r="F32" s="386"/>
      <c r="G32" s="386"/>
      <c r="H32" s="386"/>
      <c r="I32" s="386"/>
      <c r="J32" s="386"/>
      <c r="K32" s="386"/>
      <c r="L32" s="386"/>
      <c r="M32" s="386"/>
      <c r="N32" s="386"/>
      <c r="O32" s="904"/>
      <c r="P32" s="904"/>
      <c r="Q32" s="904"/>
    </row>
    <row r="33" spans="1:17" ht="33.6" customHeight="1" x14ac:dyDescent="0.3">
      <c r="A33" s="419" t="s">
        <v>47</v>
      </c>
      <c r="B33" s="420" t="str">
        <f>'Sch-1'!B89</f>
        <v>--</v>
      </c>
      <c r="C33" s="421"/>
      <c r="D33" s="421"/>
      <c r="E33" s="421"/>
      <c r="F33" s="421"/>
      <c r="G33" s="421"/>
      <c r="H33" s="421"/>
      <c r="I33" s="421"/>
      <c r="J33" s="421"/>
      <c r="K33" s="421"/>
      <c r="L33" s="421"/>
      <c r="M33" s="421"/>
      <c r="N33" s="678" t="s">
        <v>327</v>
      </c>
      <c r="O33" s="893" t="str">
        <f>'Sch-3 '!O58</f>
        <v/>
      </c>
      <c r="P33" s="893"/>
      <c r="Q33" s="893"/>
    </row>
    <row r="34" spans="1:17" ht="33.6" customHeight="1" x14ac:dyDescent="0.3">
      <c r="A34" s="419" t="s">
        <v>48</v>
      </c>
      <c r="B34" s="420" t="str">
        <f>'Sch-1'!B90</f>
        <v/>
      </c>
      <c r="C34" s="402"/>
      <c r="D34" s="402"/>
      <c r="E34" s="402"/>
      <c r="F34" s="402"/>
      <c r="G34" s="402"/>
      <c r="H34" s="402"/>
      <c r="I34" s="402"/>
      <c r="J34" s="402"/>
      <c r="K34" s="402"/>
      <c r="L34" s="402"/>
      <c r="M34" s="402"/>
      <c r="N34" s="679" t="s">
        <v>110</v>
      </c>
      <c r="O34" s="893" t="str">
        <f>'Sch-3 '!O59</f>
        <v/>
      </c>
      <c r="P34" s="893"/>
      <c r="Q34" s="893"/>
    </row>
    <row r="35" spans="1:17" ht="33.6" customHeight="1" x14ac:dyDescent="0.3">
      <c r="A35" s="401"/>
      <c r="B35" s="400"/>
      <c r="C35" s="402"/>
      <c r="D35" s="402"/>
      <c r="E35" s="402"/>
      <c r="F35" s="402"/>
      <c r="G35" s="402"/>
      <c r="H35" s="402"/>
      <c r="I35" s="402"/>
      <c r="J35" s="402"/>
      <c r="K35" s="402"/>
      <c r="L35" s="402"/>
      <c r="M35" s="402"/>
      <c r="N35" s="402"/>
      <c r="O35" s="904"/>
      <c r="P35" s="904"/>
      <c r="Q35" s="904"/>
    </row>
    <row r="36" spans="1:17" ht="33.6" customHeight="1" x14ac:dyDescent="0.3">
      <c r="A36" s="401"/>
      <c r="B36" s="400"/>
      <c r="C36" s="402"/>
      <c r="D36" s="402"/>
      <c r="E36" s="402"/>
      <c r="F36" s="402"/>
      <c r="G36" s="402"/>
      <c r="H36" s="402"/>
      <c r="I36" s="402"/>
      <c r="J36" s="402"/>
      <c r="K36" s="402"/>
      <c r="L36" s="402"/>
      <c r="M36" s="402"/>
      <c r="N36" s="402"/>
      <c r="O36" s="401"/>
      <c r="P36" s="422"/>
      <c r="Q36" s="423"/>
    </row>
  </sheetData>
  <sheetProtection algorithmName="SHA-512" hashValue="fvltnwfAXyz+mnXct2YN6fEz9aFvdnuKaM7uwkAD5msyv7pEKVWpITeNRwoPN1y1OakiUWdbE6+x+/0NqW6Rug==" saltValue="kpjebpQ5HxPE/IczeZgjzw==" spinCount="100000" sheet="1" formatColumns="0" formatRows="0" selectLockedCells="1"/>
  <customSheetViews>
    <customSheetView guid="{03FF083C-583E-419B-931B-109B3C9F6C32}" scale="70" showPageBreaks="1" fitToPage="1" printArea="1" hiddenRows="1" hiddenColumns="1" view="pageBreakPreview" topLeftCell="A15">
      <selection activeCell="I19" sqref="I19"/>
      <pageMargins left="0.25" right="0.25" top="0.75" bottom="0.75" header="0.3" footer="0.3"/>
      <pageSetup scale="45" fitToHeight="0" orientation="landscape" r:id="rId1"/>
      <headerFooter alignWithMargins="0">
        <oddFooter>&amp;R&amp;"Book Antiqua,Bold"&amp;10Schedule-4/ Page &amp;P of &amp;N</oddFooter>
      </headerFooter>
    </customSheetView>
    <customSheetView guid="{C6A7FFED-91EB-41DF-A944-2BFB2D792481}" scale="70" showPageBreaks="1" fitToPage="1" printArea="1" hiddenColumns="1" view="pageBreakPreview">
      <selection activeCell="O32" sqref="O32"/>
      <pageMargins left="0.25" right="0.25" top="0.75" bottom="0.75" header="0.3" footer="0.3"/>
      <pageSetup scale="43" fitToHeight="0" orientation="landscape" r:id="rId2"/>
      <headerFooter alignWithMargins="0">
        <oddFooter>&amp;R&amp;"Book Antiqua,Bold"&amp;10Schedule-4/ Page &amp;P of &amp;N</oddFooter>
      </headerFooter>
    </customSheetView>
    <customSheetView guid="{302D9D75-0757-45DA-AFBF-614F08F1401B}" scale="70" showPageBreaks="1" fitToPage="1" printArea="1" hiddenColumns="1" view="pageBreakPreview" topLeftCell="A25">
      <selection activeCell="O40" sqref="O40:Q40"/>
      <pageMargins left="0.25" right="0.25" top="0.75" bottom="0.75" header="0.3" footer="0.3"/>
      <pageSetup scale="43" fitToHeight="0" orientation="landscape" r:id="rId3"/>
      <headerFooter alignWithMargins="0">
        <oddFooter>&amp;R&amp;"Book Antiqua,Bold"&amp;10Schedule-4/ Page &amp;P of &amp;N</oddFooter>
      </headerFooter>
    </customSheetView>
    <customSheetView guid="{B506D4DB-B5B3-4722-9CF5-EE949FBC5D29}" scale="70" showPageBreaks="1" fitToPage="1" printArea="1" hiddenRows="1" hiddenColumns="1" view="pageBreakPreview" topLeftCell="A15">
      <selection activeCell="O25" sqref="O25:O29"/>
      <pageMargins left="0.25" right="0.25" top="0.75" bottom="0.75" header="0.3" footer="0.3"/>
      <pageSetup scale="42" fitToHeight="0" orientation="landscape" r:id="rId4"/>
      <headerFooter alignWithMargins="0">
        <oddFooter>&amp;R&amp;"Book Antiqua,Bold"&amp;10Schedule-4/ Page &amp;P of &amp;N</oddFooter>
      </headerFooter>
    </customSheetView>
    <customSheetView guid="{C058D58D-0A44-4B7F-A839-6AD7930832D3}" scale="70" showPageBreaks="1" fitToPage="1" printArea="1" hiddenRows="1" hiddenColumns="1" view="pageBreakPreview" topLeftCell="A15">
      <selection activeCell="I19" sqref="I19"/>
      <pageMargins left="0.25" right="0.25" top="0.75" bottom="0.75" header="0.3" footer="0.3"/>
      <pageSetup scale="44" fitToHeight="0" orientation="landscape" r:id="rId5"/>
      <headerFooter alignWithMargins="0">
        <oddFooter>&amp;R&amp;"Book Antiqua,Bold"&amp;10Schedule-4/ Page &amp;P of &amp;N</oddFooter>
      </headerFooter>
    </customSheetView>
  </customSheetViews>
  <mergeCells count="15">
    <mergeCell ref="B10:O10"/>
    <mergeCell ref="A3:Q3"/>
    <mergeCell ref="A4:Q4"/>
    <mergeCell ref="A7:O7"/>
    <mergeCell ref="B8:O8"/>
    <mergeCell ref="B9:O9"/>
    <mergeCell ref="O33:Q33"/>
    <mergeCell ref="O34:Q34"/>
    <mergeCell ref="O35:Q35"/>
    <mergeCell ref="B11:O11"/>
    <mergeCell ref="A28:I28"/>
    <mergeCell ref="J28:O28"/>
    <mergeCell ref="J29:O29"/>
    <mergeCell ref="B31:L31"/>
    <mergeCell ref="O32:Q32"/>
  </mergeCells>
  <conditionalFormatting sqref="K19:K20 I19:I20">
    <cfRule type="expression" dxfId="13" priority="15" stopIfTrue="1">
      <formula>H19&gt;0</formula>
    </cfRule>
  </conditionalFormatting>
  <conditionalFormatting sqref="K19:K20">
    <cfRule type="cellIs" dxfId="12" priority="13" stopIfTrue="1" operator="equal">
      <formula>"a"</formula>
    </cfRule>
    <cfRule type="expression" dxfId="11" priority="14" stopIfTrue="1">
      <formula>H19&gt;0</formula>
    </cfRule>
  </conditionalFormatting>
  <conditionalFormatting sqref="K22:K23 I22:I23">
    <cfRule type="expression" dxfId="10" priority="12" stopIfTrue="1">
      <formula>H22&gt;0</formula>
    </cfRule>
  </conditionalFormatting>
  <conditionalFormatting sqref="K22:K23">
    <cfRule type="cellIs" dxfId="9" priority="10" stopIfTrue="1" operator="equal">
      <formula>"a"</formula>
    </cfRule>
    <cfRule type="expression" dxfId="8" priority="11" stopIfTrue="1">
      <formula>H22&gt;0</formula>
    </cfRule>
  </conditionalFormatting>
  <conditionalFormatting sqref="K25:K26 I25:I26">
    <cfRule type="expression" dxfId="7" priority="9" stopIfTrue="1">
      <formula>H25&gt;0</formula>
    </cfRule>
  </conditionalFormatting>
  <conditionalFormatting sqref="K25:K26">
    <cfRule type="cellIs" dxfId="6" priority="7" stopIfTrue="1" operator="equal">
      <formula>"a"</formula>
    </cfRule>
    <cfRule type="expression" dxfId="5" priority="8" stopIfTrue="1">
      <formula>H25&gt;0</formula>
    </cfRule>
  </conditionalFormatting>
  <conditionalFormatting sqref="O19:O20">
    <cfRule type="expression" dxfId="4" priority="50" stopIfTrue="1">
      <formula>N19&gt;0</formula>
    </cfRule>
  </conditionalFormatting>
  <conditionalFormatting sqref="O22:O23">
    <cfRule type="expression" dxfId="3" priority="39" stopIfTrue="1">
      <formula>N22&gt;0</formula>
    </cfRule>
  </conditionalFormatting>
  <conditionalFormatting sqref="O25:O26">
    <cfRule type="expression" dxfId="2" priority="24" stopIfTrue="1">
      <formula>N25&gt;0</formula>
    </cfRule>
  </conditionalFormatting>
  <dataValidations count="4">
    <dataValidation operator="greaterThan" allowBlank="1" showInputMessage="1" showErrorMessage="1" error="Enter only Numeric Value greater than zero or leave the cell blank !" sqref="K16:K17" xr:uid="{00000000-0002-0000-0800-000000000000}"/>
    <dataValidation type="whole" operator="greaterThan" allowBlank="1" showInputMessage="1" showErrorMessage="1" sqref="I22:I23 I19:I20 I25:I26" xr:uid="{00000000-0002-0000-0800-000001000000}">
      <formula1>1</formula1>
    </dataValidation>
    <dataValidation type="list" operator="greaterThan" allowBlank="1" showInputMessage="1" showErrorMessage="1" sqref="K22:K23 K19:K20 K25:K26" xr:uid="{00000000-0002-0000-0800-000002000000}">
      <formula1>"0%,5%,12%,18%,28%"</formula1>
    </dataValidation>
    <dataValidation type="whole" operator="greaterThan" allowBlank="1" showInputMessage="1" showErrorMessage="1" error="Enter only Numeric Value greater than zero or leave the cell blank !" sqref="O22:O23 O19:O20 O25:O26" xr:uid="{00000000-0002-0000-0800-000003000000}">
      <formula1>0</formula1>
    </dataValidation>
  </dataValidations>
  <pageMargins left="0.25" right="0.25" top="0.75" bottom="0.75" header="0.3" footer="0.3"/>
  <pageSetup scale="45" fitToHeight="0" orientation="landscape" r:id="rId6"/>
  <headerFooter alignWithMargins="0">
    <oddFooter>&amp;R&amp;"Book Antiqua,Bold"&amp;10Schedule-4/ Page &amp;P of &amp;N</oddFooter>
  </headerFooter>
  <drawing r:id="rId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0">
    <tabColor indexed="33"/>
  </sheetPr>
  <dimension ref="A1:X74"/>
  <sheetViews>
    <sheetView view="pageBreakPreview" zoomScaleNormal="90" zoomScaleSheetLayoutView="100" workbookViewId="0">
      <selection activeCell="D18" sqref="D18"/>
    </sheetView>
  </sheetViews>
  <sheetFormatPr defaultColWidth="10" defaultRowHeight="15.6" x14ac:dyDescent="0.3"/>
  <cols>
    <col min="1" max="1" width="10.33203125" style="436" customWidth="1"/>
    <col min="2" max="2" width="40.88671875" style="436" customWidth="1"/>
    <col min="3" max="3" width="17.44140625" style="436" customWidth="1"/>
    <col min="4" max="4" width="20.44140625" style="436" customWidth="1"/>
    <col min="5" max="5" width="20" style="436" customWidth="1"/>
    <col min="6" max="8" width="10" style="428" customWidth="1"/>
    <col min="9" max="9" width="12.21875" style="428" customWidth="1"/>
    <col min="10" max="10" width="12.6640625" style="428" customWidth="1"/>
    <col min="11" max="11" width="15" style="428" customWidth="1"/>
    <col min="12" max="13" width="10" style="428" customWidth="1"/>
    <col min="14" max="14" width="18.6640625" style="428" customWidth="1"/>
    <col min="15" max="15" width="16" style="428" customWidth="1"/>
    <col min="16" max="17" width="10" style="428" customWidth="1"/>
    <col min="18" max="18" width="10" style="467" customWidth="1"/>
    <col min="19" max="24" width="10" style="428" customWidth="1"/>
    <col min="25" max="16384" width="10" style="467"/>
  </cols>
  <sheetData>
    <row r="1" spans="1:15" ht="18" customHeight="1" x14ac:dyDescent="0.3">
      <c r="A1" s="424" t="str">
        <f>[1]Cover!B3</f>
        <v>Specification No: 5002001865/OTHERS/DOM/A00-CC CS -1</v>
      </c>
      <c r="B1" s="425"/>
      <c r="C1" s="426"/>
      <c r="D1" s="426"/>
      <c r="E1" s="427" t="s">
        <v>165</v>
      </c>
    </row>
    <row r="2" spans="1:15" ht="8.1" customHeight="1" x14ac:dyDescent="0.3">
      <c r="A2" s="429"/>
      <c r="B2" s="430"/>
      <c r="C2" s="431"/>
      <c r="D2" s="431"/>
      <c r="E2" s="432"/>
      <c r="F2" s="433"/>
    </row>
    <row r="3" spans="1:15" ht="66" customHeight="1" x14ac:dyDescent="0.3">
      <c r="A3" s="931" t="str">
        <f>[1]Cover!$B$2</f>
        <v>Package – I: Unified Network Management System (U-NMS) for Central Sector &amp; State Sector Communication in Eastern Region (ER) under Establishment of State-of-the-Art Unified Centralized Network Management System (U-NMS) for ISTS and State Utility Communication Network in Eastern Region (ER).</v>
      </c>
      <c r="B3" s="931"/>
      <c r="C3" s="931"/>
      <c r="D3" s="931"/>
      <c r="E3" s="931"/>
    </row>
    <row r="4" spans="1:15" ht="21.9" customHeight="1" x14ac:dyDescent="0.3">
      <c r="A4" s="932" t="s">
        <v>326</v>
      </c>
      <c r="B4" s="932"/>
      <c r="C4" s="932"/>
      <c r="D4" s="932"/>
      <c r="E4" s="932"/>
    </row>
    <row r="5" spans="1:15" ht="12" customHeight="1" x14ac:dyDescent="0.3">
      <c r="A5" s="434"/>
      <c r="B5" s="435"/>
      <c r="C5" s="435"/>
      <c r="D5" s="435"/>
      <c r="E5" s="435"/>
    </row>
    <row r="6" spans="1:15" ht="18" customHeight="1" x14ac:dyDescent="0.3">
      <c r="A6" s="405" t="str">
        <f>'[1]Sch-1'!A6</f>
        <v>Bidder’s Name and Address (Sole Bidder) :</v>
      </c>
      <c r="D6" s="437" t="s">
        <v>5</v>
      </c>
    </row>
    <row r="7" spans="1:15" ht="18" customHeight="1" x14ac:dyDescent="0.3">
      <c r="A7" s="438" t="str">
        <f>'[1]Sch-1'!A7</f>
        <v/>
      </c>
      <c r="D7" s="439" t="str">
        <f>'[1]Sch-1'!M7</f>
        <v>Contracts Services, 3rd Floor</v>
      </c>
    </row>
    <row r="8" spans="1:15" ht="18" customHeight="1" x14ac:dyDescent="0.3">
      <c r="A8" s="440" t="s">
        <v>167</v>
      </c>
      <c r="B8" s="926" t="str">
        <f>IF('[1]Sch-1'!C8=0, "", '[1]Sch-1'!C8)</f>
        <v/>
      </c>
      <c r="C8" s="926"/>
      <c r="D8" s="439" t="str">
        <f>'[1]Sch-1'!M8</f>
        <v>Power Grid Corporation of India Ltd.,</v>
      </c>
    </row>
    <row r="9" spans="1:15" ht="18" customHeight="1" x14ac:dyDescent="0.3">
      <c r="A9" s="440" t="s">
        <v>168</v>
      </c>
      <c r="B9" s="926" t="str">
        <f>IF('[1]Sch-1'!C9=0, "", '[1]Sch-1'!C9)</f>
        <v/>
      </c>
      <c r="C9" s="926"/>
      <c r="D9" s="439" t="str">
        <f>'[1]Sch-1'!M9</f>
        <v>"Saudamini", Plot No.-2</v>
      </c>
    </row>
    <row r="10" spans="1:15" ht="18" customHeight="1" x14ac:dyDescent="0.3">
      <c r="A10" s="441"/>
      <c r="B10" s="926" t="str">
        <f>IF('[1]Sch-1'!C10=0, "", '[1]Sch-1'!C10)</f>
        <v/>
      </c>
      <c r="C10" s="926"/>
      <c r="D10" s="439" t="str">
        <f>'[1]Sch-1'!M10</f>
        <v xml:space="preserve">Sector-29, </v>
      </c>
    </row>
    <row r="11" spans="1:15" ht="18" customHeight="1" x14ac:dyDescent="0.3">
      <c r="A11" s="441"/>
      <c r="B11" s="926" t="str">
        <f>IF('[1]Sch-1'!C11=0, "", '[1]Sch-1'!C11)</f>
        <v/>
      </c>
      <c r="C11" s="926"/>
      <c r="D11" s="439" t="str">
        <f>'[1]Sch-1'!M11</f>
        <v>Gurugram (Haryana) - 122001</v>
      </c>
    </row>
    <row r="12" spans="1:15" ht="8.1" customHeight="1" x14ac:dyDescent="0.3"/>
    <row r="13" spans="1:15" ht="21.9" customHeight="1" x14ac:dyDescent="0.3">
      <c r="A13" s="442" t="s">
        <v>169</v>
      </c>
      <c r="B13" s="927" t="s">
        <v>170</v>
      </c>
      <c r="C13" s="928"/>
      <c r="D13" s="929" t="s">
        <v>171</v>
      </c>
      <c r="E13" s="930"/>
      <c r="I13" s="920"/>
      <c r="J13" s="920"/>
      <c r="K13" s="920"/>
      <c r="M13" s="920"/>
      <c r="N13" s="920"/>
      <c r="O13" s="920"/>
    </row>
    <row r="14" spans="1:15" ht="18" customHeight="1" x14ac:dyDescent="0.3">
      <c r="A14" s="443" t="s">
        <v>174</v>
      </c>
      <c r="B14" s="921" t="s">
        <v>175</v>
      </c>
      <c r="C14" s="922"/>
      <c r="D14" s="667">
        <f>'Sch-1'!N84*(1-Discount!K18)+'Sch-7'!N21*(1-Discount!K23)</f>
        <v>0</v>
      </c>
      <c r="E14" s="668"/>
      <c r="I14" s="444"/>
      <c r="K14" s="444"/>
      <c r="M14" s="444"/>
      <c r="O14" s="444"/>
    </row>
    <row r="15" spans="1:15" ht="75.75" customHeight="1" x14ac:dyDescent="0.3">
      <c r="A15" s="445"/>
      <c r="B15" s="924" t="s">
        <v>177</v>
      </c>
      <c r="C15" s="925"/>
      <c r="D15" s="669"/>
      <c r="E15" s="670"/>
    </row>
    <row r="16" spans="1:15" ht="18" customHeight="1" x14ac:dyDescent="0.3">
      <c r="A16" s="443" t="s">
        <v>178</v>
      </c>
      <c r="B16" s="921" t="s">
        <v>179</v>
      </c>
      <c r="C16" s="922"/>
      <c r="D16" s="671">
        <f>'Sch-3 '!Q54*(1-Discount!K20)+'Sch-4a'!Q26*(1-Discount!K21)+'Sch-4b'!Q29*(1-Discount!K22)</f>
        <v>0</v>
      </c>
      <c r="E16" s="672"/>
      <c r="I16" s="444"/>
      <c r="K16" s="447"/>
      <c r="M16" s="444"/>
      <c r="O16" s="447"/>
    </row>
    <row r="17" spans="1:15" ht="72.75" customHeight="1" x14ac:dyDescent="0.3">
      <c r="A17" s="445"/>
      <c r="B17" s="924" t="s">
        <v>181</v>
      </c>
      <c r="C17" s="925"/>
      <c r="D17" s="673"/>
      <c r="E17" s="674"/>
      <c r="I17" s="449"/>
      <c r="M17" s="449"/>
    </row>
    <row r="18" spans="1:15" ht="18" customHeight="1" x14ac:dyDescent="0.3">
      <c r="A18" s="913"/>
      <c r="B18" s="914" t="s">
        <v>182</v>
      </c>
      <c r="C18" s="915"/>
      <c r="D18" s="675">
        <f>D16+D14</f>
        <v>0</v>
      </c>
      <c r="E18" s="676"/>
      <c r="K18" s="450"/>
      <c r="O18" s="450"/>
    </row>
    <row r="19" spans="1:15" ht="50.1" customHeight="1" x14ac:dyDescent="0.3">
      <c r="A19" s="913"/>
      <c r="B19" s="916"/>
      <c r="C19" s="917"/>
      <c r="D19" s="918"/>
      <c r="E19" s="919"/>
    </row>
    <row r="20" spans="1:15" ht="18" customHeight="1" x14ac:dyDescent="0.3">
      <c r="B20" s="451"/>
      <c r="C20" s="451"/>
      <c r="D20" s="452"/>
      <c r="E20" s="452"/>
    </row>
    <row r="21" spans="1:15" ht="21.75" customHeight="1" x14ac:dyDescent="0.3">
      <c r="A21" s="453"/>
      <c r="B21" s="923"/>
      <c r="C21" s="923"/>
      <c r="D21" s="923"/>
      <c r="E21" s="923"/>
    </row>
    <row r="22" spans="1:15" ht="18" customHeight="1" x14ac:dyDescent="0.3">
      <c r="A22" s="454"/>
      <c r="B22" s="454"/>
      <c r="C22" s="454"/>
      <c r="D22" s="454"/>
      <c r="E22" s="454"/>
    </row>
    <row r="23" spans="1:15" ht="30" customHeight="1" x14ac:dyDescent="0.3">
      <c r="A23" s="454"/>
      <c r="B23" s="454"/>
      <c r="C23" s="455"/>
      <c r="D23" s="454"/>
      <c r="E23" s="454"/>
    </row>
    <row r="24" spans="1:15" ht="30" customHeight="1" x14ac:dyDescent="0.3">
      <c r="A24" s="456" t="s">
        <v>185</v>
      </c>
      <c r="B24" s="457" t="str">
        <f>IF('[1]Sch-1'!B187=0,"", '[1]Sch-1'!B187)</f>
        <v>--</v>
      </c>
      <c r="C24" s="455" t="s">
        <v>49</v>
      </c>
      <c r="D24" s="458" t="str">
        <f>IF('[1]Sch-1'!M188=0,"",'[1]Sch-1'!M188)</f>
        <v/>
      </c>
      <c r="F24" s="459"/>
    </row>
    <row r="25" spans="1:15" ht="30" customHeight="1" x14ac:dyDescent="0.3">
      <c r="A25" s="456" t="s">
        <v>186</v>
      </c>
      <c r="B25" s="460" t="str">
        <f>IF('[1]Sch-1'!B188=0,"", '[1]Sch-1'!B188)</f>
        <v/>
      </c>
      <c r="C25" s="455" t="s">
        <v>50</v>
      </c>
      <c r="D25" s="458" t="str">
        <f>IF('[1]Sch-1'!M189=0,"",'[1]Sch-1'!M189)</f>
        <v/>
      </c>
      <c r="F25" s="459"/>
    </row>
    <row r="26" spans="1:15" ht="30" customHeight="1" x14ac:dyDescent="0.3">
      <c r="A26" s="461"/>
      <c r="B26" s="462"/>
      <c r="C26" s="455"/>
      <c r="D26" s="428"/>
      <c r="E26" s="428"/>
      <c r="F26" s="459"/>
    </row>
    <row r="27" spans="1:15" ht="33" customHeight="1" x14ac:dyDescent="0.3">
      <c r="A27" s="461"/>
      <c r="B27" s="462"/>
      <c r="C27" s="433"/>
      <c r="D27" s="463"/>
      <c r="E27" s="464"/>
      <c r="F27" s="459"/>
    </row>
    <row r="28" spans="1:15" ht="21.9" customHeight="1" x14ac:dyDescent="0.3">
      <c r="A28" s="465"/>
      <c r="B28" s="465"/>
      <c r="C28" s="465"/>
      <c r="D28" s="465"/>
      <c r="E28" s="466"/>
    </row>
    <row r="29" spans="1:15" ht="21.9" customHeight="1" x14ac:dyDescent="0.3">
      <c r="A29" s="465"/>
      <c r="B29" s="465"/>
      <c r="C29" s="465"/>
      <c r="D29" s="465"/>
      <c r="E29" s="466"/>
    </row>
    <row r="30" spans="1:15" ht="21.9" customHeight="1" x14ac:dyDescent="0.3">
      <c r="A30" s="465"/>
      <c r="B30" s="465"/>
      <c r="C30" s="465"/>
      <c r="D30" s="465"/>
      <c r="E30" s="466"/>
    </row>
    <row r="31" spans="1:15" ht="21.9" customHeight="1" x14ac:dyDescent="0.3">
      <c r="A31" s="465"/>
      <c r="B31" s="465"/>
      <c r="C31" s="465"/>
      <c r="D31" s="465"/>
      <c r="E31" s="466"/>
    </row>
    <row r="32" spans="1:15" ht="21.9" customHeight="1" x14ac:dyDescent="0.3">
      <c r="A32" s="465"/>
      <c r="B32" s="465"/>
      <c r="C32" s="465"/>
      <c r="D32" s="465"/>
      <c r="E32" s="466"/>
    </row>
    <row r="33" spans="1:5" ht="21.9" customHeight="1" x14ac:dyDescent="0.3">
      <c r="A33" s="465"/>
      <c r="B33" s="465"/>
      <c r="C33" s="465"/>
      <c r="D33" s="465"/>
      <c r="E33" s="466"/>
    </row>
    <row r="34" spans="1:5" ht="24.9" customHeight="1" x14ac:dyDescent="0.3">
      <c r="A34" s="464"/>
      <c r="B34" s="464"/>
      <c r="C34" s="464"/>
      <c r="D34" s="464"/>
      <c r="E34" s="464"/>
    </row>
    <row r="35" spans="1:5" ht="24.9" customHeight="1" x14ac:dyDescent="0.3">
      <c r="A35" s="464"/>
      <c r="B35" s="464"/>
      <c r="C35" s="464"/>
      <c r="D35" s="464"/>
      <c r="E35" s="464"/>
    </row>
    <row r="36" spans="1:5" ht="24.9" customHeight="1" x14ac:dyDescent="0.3">
      <c r="A36" s="464"/>
      <c r="B36" s="464"/>
      <c r="C36" s="464"/>
      <c r="D36" s="464"/>
      <c r="E36" s="464"/>
    </row>
    <row r="37" spans="1:5" ht="24.9" customHeight="1" x14ac:dyDescent="0.3">
      <c r="A37" s="464"/>
      <c r="B37" s="464"/>
      <c r="C37" s="464"/>
      <c r="D37" s="464"/>
      <c r="E37" s="464"/>
    </row>
    <row r="38" spans="1:5" ht="24.9" customHeight="1" x14ac:dyDescent="0.3">
      <c r="A38" s="464"/>
      <c r="B38" s="464"/>
      <c r="C38" s="464"/>
      <c r="D38" s="464"/>
      <c r="E38" s="464"/>
    </row>
    <row r="39" spans="1:5" ht="24.9" customHeight="1" x14ac:dyDescent="0.3">
      <c r="A39" s="464"/>
      <c r="B39" s="464"/>
      <c r="C39" s="464"/>
      <c r="D39" s="464"/>
      <c r="E39" s="464"/>
    </row>
    <row r="40" spans="1:5" ht="24.9" customHeight="1" x14ac:dyDescent="0.3">
      <c r="A40" s="464"/>
      <c r="B40" s="464"/>
      <c r="C40" s="464"/>
      <c r="D40" s="464"/>
      <c r="E40" s="464"/>
    </row>
    <row r="41" spans="1:5" ht="24.9" customHeight="1" x14ac:dyDescent="0.3">
      <c r="A41" s="464"/>
      <c r="B41" s="464"/>
      <c r="C41" s="464"/>
      <c r="D41" s="464"/>
      <c r="E41" s="464"/>
    </row>
    <row r="42" spans="1:5" ht="24.9" customHeight="1" x14ac:dyDescent="0.3">
      <c r="A42" s="464"/>
      <c r="B42" s="464"/>
      <c r="C42" s="464"/>
      <c r="D42" s="464"/>
      <c r="E42" s="464"/>
    </row>
    <row r="43" spans="1:5" ht="24.9" customHeight="1" x14ac:dyDescent="0.3">
      <c r="A43" s="464"/>
      <c r="B43" s="464"/>
      <c r="C43" s="464"/>
      <c r="D43" s="464"/>
      <c r="E43" s="464"/>
    </row>
    <row r="44" spans="1:5" ht="24.9" customHeight="1" x14ac:dyDescent="0.3">
      <c r="A44" s="464"/>
      <c r="B44" s="464"/>
      <c r="C44" s="464"/>
      <c r="D44" s="464"/>
      <c r="E44" s="464"/>
    </row>
    <row r="45" spans="1:5" ht="24.9" customHeight="1" x14ac:dyDescent="0.3">
      <c r="A45" s="464"/>
      <c r="B45" s="464"/>
      <c r="C45" s="464"/>
      <c r="D45" s="464"/>
      <c r="E45" s="464"/>
    </row>
    <row r="46" spans="1:5" ht="24.9" customHeight="1" x14ac:dyDescent="0.3">
      <c r="A46" s="464"/>
      <c r="B46" s="464"/>
      <c r="C46" s="464"/>
      <c r="D46" s="464"/>
      <c r="E46" s="464"/>
    </row>
    <row r="47" spans="1:5" ht="24.9" customHeight="1" x14ac:dyDescent="0.3">
      <c r="A47" s="464"/>
      <c r="B47" s="464"/>
      <c r="C47" s="464"/>
      <c r="D47" s="464"/>
      <c r="E47" s="464"/>
    </row>
    <row r="48" spans="1:5" ht="24.9" customHeight="1" x14ac:dyDescent="0.3">
      <c r="A48" s="464"/>
      <c r="B48" s="464"/>
      <c r="C48" s="464"/>
      <c r="D48" s="464"/>
      <c r="E48" s="464"/>
    </row>
    <row r="49" spans="1:5" ht="24.9" customHeight="1" x14ac:dyDescent="0.3">
      <c r="A49" s="464"/>
      <c r="B49" s="464"/>
      <c r="C49" s="464"/>
      <c r="D49" s="464"/>
      <c r="E49" s="464"/>
    </row>
    <row r="50" spans="1:5" ht="24.9" customHeight="1" x14ac:dyDescent="0.3">
      <c r="A50" s="464"/>
      <c r="B50" s="464"/>
      <c r="C50" s="464"/>
      <c r="D50" s="464"/>
      <c r="E50" s="464"/>
    </row>
    <row r="51" spans="1:5" ht="24.9" customHeight="1" x14ac:dyDescent="0.3">
      <c r="A51" s="464"/>
      <c r="B51" s="464"/>
      <c r="C51" s="464"/>
      <c r="D51" s="464"/>
      <c r="E51" s="464"/>
    </row>
    <row r="52" spans="1:5" ht="24.9" customHeight="1" x14ac:dyDescent="0.3">
      <c r="A52" s="464"/>
      <c r="B52" s="464"/>
      <c r="C52" s="464"/>
      <c r="D52" s="464"/>
      <c r="E52" s="464"/>
    </row>
    <row r="53" spans="1:5" ht="24.9" customHeight="1" x14ac:dyDescent="0.3">
      <c r="A53" s="464"/>
      <c r="B53" s="464"/>
      <c r="C53" s="464"/>
      <c r="D53" s="464"/>
      <c r="E53" s="464"/>
    </row>
    <row r="54" spans="1:5" ht="24.9" customHeight="1" x14ac:dyDescent="0.3">
      <c r="A54" s="464"/>
      <c r="B54" s="464"/>
      <c r="C54" s="464"/>
      <c r="D54" s="464"/>
      <c r="E54" s="464"/>
    </row>
    <row r="55" spans="1:5" ht="24.9" customHeight="1" x14ac:dyDescent="0.3">
      <c r="A55" s="464"/>
      <c r="B55" s="464"/>
      <c r="C55" s="464"/>
      <c r="D55" s="464"/>
      <c r="E55" s="464"/>
    </row>
    <row r="56" spans="1:5" ht="24.9" customHeight="1" x14ac:dyDescent="0.3">
      <c r="A56" s="464"/>
      <c r="B56" s="464"/>
      <c r="C56" s="464"/>
      <c r="D56" s="464"/>
      <c r="E56" s="464"/>
    </row>
    <row r="57" spans="1:5" x14ac:dyDescent="0.3">
      <c r="A57" s="464"/>
      <c r="B57" s="464"/>
      <c r="C57" s="464"/>
      <c r="D57" s="464"/>
      <c r="E57" s="464"/>
    </row>
    <row r="58" spans="1:5" x14ac:dyDescent="0.3">
      <c r="A58" s="464"/>
      <c r="B58" s="464"/>
      <c r="C58" s="464"/>
      <c r="D58" s="464"/>
      <c r="E58" s="464"/>
    </row>
    <row r="59" spans="1:5" x14ac:dyDescent="0.3">
      <c r="A59" s="464"/>
      <c r="B59" s="464"/>
      <c r="C59" s="464"/>
      <c r="D59" s="464"/>
      <c r="E59" s="464"/>
    </row>
    <row r="60" spans="1:5" x14ac:dyDescent="0.3">
      <c r="A60" s="464"/>
      <c r="B60" s="464"/>
      <c r="C60" s="464"/>
      <c r="D60" s="464"/>
      <c r="E60" s="464"/>
    </row>
    <row r="61" spans="1:5" x14ac:dyDescent="0.3">
      <c r="A61" s="464"/>
      <c r="B61" s="464"/>
      <c r="C61" s="464"/>
      <c r="D61" s="464"/>
      <c r="E61" s="464"/>
    </row>
    <row r="62" spans="1:5" x14ac:dyDescent="0.3">
      <c r="A62" s="464"/>
      <c r="B62" s="464"/>
      <c r="C62" s="464"/>
      <c r="D62" s="464"/>
      <c r="E62" s="464"/>
    </row>
    <row r="63" spans="1:5" x14ac:dyDescent="0.3">
      <c r="A63" s="464"/>
      <c r="B63" s="464"/>
      <c r="C63" s="464"/>
      <c r="D63" s="464"/>
      <c r="E63" s="464"/>
    </row>
    <row r="64" spans="1:5" x14ac:dyDescent="0.3">
      <c r="A64" s="464"/>
      <c r="B64" s="464"/>
      <c r="C64" s="464"/>
      <c r="D64" s="464"/>
      <c r="E64" s="464"/>
    </row>
    <row r="65" spans="1:5" x14ac:dyDescent="0.3">
      <c r="A65" s="464"/>
      <c r="B65" s="464"/>
      <c r="C65" s="464"/>
      <c r="D65" s="464"/>
      <c r="E65" s="464"/>
    </row>
    <row r="66" spans="1:5" x14ac:dyDescent="0.3">
      <c r="A66" s="464"/>
      <c r="B66" s="464"/>
      <c r="C66" s="464"/>
      <c r="D66" s="464"/>
      <c r="E66" s="464"/>
    </row>
    <row r="67" spans="1:5" x14ac:dyDescent="0.3">
      <c r="A67" s="464"/>
      <c r="B67" s="464"/>
      <c r="C67" s="464"/>
      <c r="D67" s="464"/>
      <c r="E67" s="464"/>
    </row>
    <row r="68" spans="1:5" x14ac:dyDescent="0.3">
      <c r="A68" s="464"/>
      <c r="B68" s="464"/>
      <c r="C68" s="464"/>
      <c r="D68" s="464"/>
      <c r="E68" s="464"/>
    </row>
    <row r="69" spans="1:5" x14ac:dyDescent="0.3">
      <c r="A69" s="464"/>
      <c r="B69" s="464"/>
      <c r="C69" s="464"/>
      <c r="D69" s="464"/>
      <c r="E69" s="464"/>
    </row>
    <row r="70" spans="1:5" x14ac:dyDescent="0.3">
      <c r="A70" s="464"/>
      <c r="B70" s="464"/>
      <c r="C70" s="464"/>
      <c r="D70" s="464"/>
      <c r="E70" s="464"/>
    </row>
    <row r="71" spans="1:5" x14ac:dyDescent="0.3">
      <c r="A71" s="464"/>
      <c r="B71" s="464"/>
      <c r="C71" s="464"/>
      <c r="D71" s="464"/>
      <c r="E71" s="464"/>
    </row>
    <row r="72" spans="1:5" x14ac:dyDescent="0.3">
      <c r="A72" s="464"/>
      <c r="B72" s="464"/>
      <c r="C72" s="464"/>
      <c r="D72" s="464"/>
      <c r="E72" s="464"/>
    </row>
    <row r="73" spans="1:5" x14ac:dyDescent="0.3">
      <c r="A73" s="464"/>
      <c r="B73" s="464"/>
      <c r="C73" s="464"/>
      <c r="D73" s="464"/>
      <c r="E73" s="464"/>
    </row>
    <row r="74" spans="1:5" x14ac:dyDescent="0.3">
      <c r="A74" s="464"/>
      <c r="B74" s="464"/>
      <c r="C74" s="464"/>
      <c r="D74" s="464"/>
      <c r="E74" s="464"/>
    </row>
  </sheetData>
  <sheetProtection formatColumns="0" formatRows="0" selectLockedCells="1"/>
  <dataConsolidate/>
  <customSheetViews>
    <customSheetView guid="{03FF083C-583E-419B-931B-109B3C9F6C32}" showPageBreaks="1" printArea="1" state="hidden" view="pageBreakPreview">
      <selection activeCell="D18" sqref="D18"/>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C6A7FFED-91EB-41DF-A944-2BFB2D792481}" showPageBreaks="1" printArea="1" state="hidden" view="pageBreakPreview">
      <selection activeCell="D18" sqref="D18"/>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302D9D75-0757-45DA-AFBF-614F08F1401B}" showPageBreaks="1" printArea="1" state="hidden" view="pageBreakPreview">
      <selection activeCell="D18" sqref="D18"/>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B506D4DB-B5B3-4722-9CF5-EE949FBC5D29}" showPageBreaks="1" printArea="1" state="hidden" view="pageBreakPreview">
      <selection activeCell="D18" sqref="D18"/>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C058D58D-0A44-4B7F-A839-6AD7930832D3}" showPageBreaks="1" printArea="1" state="hidden" view="pageBreakPreview">
      <selection activeCell="D18" sqref="D18"/>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s>
  <mergeCells count="19">
    <mergeCell ref="B11:C11"/>
    <mergeCell ref="B13:C13"/>
    <mergeCell ref="D13:E13"/>
    <mergeCell ref="A3:E3"/>
    <mergeCell ref="A4:E4"/>
    <mergeCell ref="B8:C8"/>
    <mergeCell ref="B9:C9"/>
    <mergeCell ref="B10:C10"/>
    <mergeCell ref="M13:O13"/>
    <mergeCell ref="B14:C14"/>
    <mergeCell ref="B21:E21"/>
    <mergeCell ref="B16:C16"/>
    <mergeCell ref="B17:C17"/>
    <mergeCell ref="B15:C15"/>
    <mergeCell ref="A18:A19"/>
    <mergeCell ref="B18:C18"/>
    <mergeCell ref="B19:C19"/>
    <mergeCell ref="D19:E19"/>
    <mergeCell ref="I13:K13"/>
  </mergeCells>
  <dataValidations count="2">
    <dataValidation allowBlank="1" showInputMessage="1" showErrorMessage="1" prompt="You may write remarks regarding Excise Duty here." sqref="D15:E15" xr:uid="{00000000-0002-0000-0900-000000000000}"/>
    <dataValidation allowBlank="1" showInputMessage="1" showErrorMessage="1" prompt="You may write remarks regarding Sales Tax here." sqref="D17:E17" xr:uid="{00000000-0002-0000-0900-000001000000}"/>
  </dataValidations>
  <printOptions horizontalCentered="1"/>
  <pageMargins left="0.31" right="0.25" top="0.52" bottom="0.67" header="0.23" footer="0.24"/>
  <pageSetup paperSize="9" scale="90" fitToHeight="0" orientation="portrait" r:id="rId6"/>
  <headerFooter alignWithMargins="0">
    <oddFooter>&amp;R&amp;"Book Antiqua,Bold"&amp;10Schedule-5/ Page &amp;P of &amp;N</oddFooter>
  </headerFooter>
  <drawing r:id="rId7"/>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7">
    <tabColor indexed="33"/>
  </sheetPr>
  <dimension ref="A1:X74"/>
  <sheetViews>
    <sheetView view="pageBreakPreview" topLeftCell="A10" zoomScaleNormal="100" zoomScaleSheetLayoutView="100" workbookViewId="0">
      <selection activeCell="B15" sqref="B15:C15"/>
    </sheetView>
  </sheetViews>
  <sheetFormatPr defaultColWidth="10" defaultRowHeight="15.6" x14ac:dyDescent="0.3"/>
  <cols>
    <col min="1" max="1" width="10.33203125" style="436" customWidth="1"/>
    <col min="2" max="2" width="40.88671875" style="436" customWidth="1"/>
    <col min="3" max="3" width="17.44140625" style="436" customWidth="1"/>
    <col min="4" max="4" width="20.44140625" style="436" customWidth="1"/>
    <col min="5" max="5" width="20" style="436" customWidth="1"/>
    <col min="6" max="6" width="10" style="428" customWidth="1"/>
    <col min="7" max="7" width="29.88671875" style="428" customWidth="1"/>
    <col min="8" max="8" width="10" style="428" customWidth="1"/>
    <col min="9" max="9" width="12.21875" style="428" hidden="1" customWidth="1"/>
    <col min="10" max="10" width="12.6640625" style="428" hidden="1" customWidth="1"/>
    <col min="11" max="11" width="15" style="428" hidden="1" customWidth="1"/>
    <col min="12" max="13" width="10" style="428" hidden="1" customWidth="1"/>
    <col min="14" max="14" width="18.6640625" style="428" hidden="1" customWidth="1"/>
    <col min="15" max="15" width="16" style="428" hidden="1" customWidth="1"/>
    <col min="16" max="16" width="10" style="428" hidden="1" customWidth="1"/>
    <col min="17" max="17" width="10" style="428" customWidth="1"/>
    <col min="18" max="18" width="10" style="467" customWidth="1"/>
    <col min="19" max="24" width="10" style="428" customWidth="1"/>
    <col min="25" max="16384" width="10" style="467"/>
  </cols>
  <sheetData>
    <row r="1" spans="1:15" ht="18" customHeight="1" x14ac:dyDescent="0.3">
      <c r="A1" s="766" t="str">
        <f>'Sch-4b'!A1</f>
        <v>CC/NT/W-COMM/DOM/A01/25/03967</v>
      </c>
      <c r="B1" s="425"/>
      <c r="C1" s="426"/>
      <c r="D1" s="426"/>
      <c r="E1" s="427" t="s">
        <v>165</v>
      </c>
    </row>
    <row r="2" spans="1:15" ht="8.1" customHeight="1" x14ac:dyDescent="0.3">
      <c r="A2" s="429"/>
      <c r="B2" s="430"/>
      <c r="C2" s="431"/>
      <c r="D2" s="431"/>
      <c r="E2" s="432"/>
      <c r="F2" s="433"/>
    </row>
    <row r="3" spans="1:15" ht="61.5" customHeight="1" x14ac:dyDescent="0.3">
      <c r="A3" s="931" t="str">
        <f>'Sch-4b'!A3:Q3</f>
        <v>Package FOTE-06: Communication Equipment (SDH) Supply and Installation Package for Communication Schemes approved in 26th NCT</v>
      </c>
      <c r="B3" s="931"/>
      <c r="C3" s="931"/>
      <c r="D3" s="931"/>
      <c r="E3" s="931"/>
    </row>
    <row r="4" spans="1:15" ht="21.9" customHeight="1" x14ac:dyDescent="0.3">
      <c r="A4" s="932" t="s">
        <v>166</v>
      </c>
      <c r="B4" s="932"/>
      <c r="C4" s="932"/>
      <c r="D4" s="932"/>
      <c r="E4" s="932"/>
    </row>
    <row r="5" spans="1:15" ht="12" customHeight="1" x14ac:dyDescent="0.3">
      <c r="A5" s="434"/>
      <c r="B5" s="435"/>
      <c r="C5" s="435"/>
      <c r="D5" s="435"/>
      <c r="E5" s="435"/>
    </row>
    <row r="6" spans="1:15" ht="18" customHeight="1" x14ac:dyDescent="0.3">
      <c r="A6" s="405" t="str">
        <f>'[1]Sch-1'!A6</f>
        <v>Bidder’s Name and Address (Sole Bidder) :</v>
      </c>
      <c r="D6" s="437" t="s">
        <v>5</v>
      </c>
    </row>
    <row r="7" spans="1:15" ht="18" customHeight="1" x14ac:dyDescent="0.3">
      <c r="A7" s="438" t="str">
        <f>'[1]Sch-1'!A7</f>
        <v/>
      </c>
      <c r="D7" s="439" t="str">
        <f>'[1]Sch-1'!M7</f>
        <v>Contracts Services, 3rd Floor</v>
      </c>
    </row>
    <row r="8" spans="1:15" ht="18" customHeight="1" x14ac:dyDescent="0.3">
      <c r="A8" s="440" t="s">
        <v>167</v>
      </c>
      <c r="B8" s="926" t="str">
        <f>'Sch-4b'!B8:O8</f>
        <v/>
      </c>
      <c r="C8" s="926"/>
      <c r="D8" s="439" t="str">
        <f>'[1]Sch-1'!M8</f>
        <v>Power Grid Corporation of India Ltd.,</v>
      </c>
    </row>
    <row r="9" spans="1:15" ht="18" customHeight="1" x14ac:dyDescent="0.3">
      <c r="A9" s="440" t="s">
        <v>168</v>
      </c>
      <c r="B9" s="926" t="str">
        <f>'Sch-4b'!B9:O9</f>
        <v/>
      </c>
      <c r="C9" s="926"/>
      <c r="D9" s="439" t="str">
        <f>'[1]Sch-1'!M9</f>
        <v>"Saudamini", Plot No.-2</v>
      </c>
    </row>
    <row r="10" spans="1:15" ht="18" customHeight="1" x14ac:dyDescent="0.3">
      <c r="A10" s="441"/>
      <c r="B10" s="926" t="str">
        <f>'Sch-4b'!B10:O10</f>
        <v/>
      </c>
      <c r="C10" s="926"/>
      <c r="D10" s="439" t="str">
        <f>'[1]Sch-1'!M10</f>
        <v xml:space="preserve">Sector-29, </v>
      </c>
    </row>
    <row r="11" spans="1:15" ht="18" customHeight="1" x14ac:dyDescent="0.3">
      <c r="A11" s="441"/>
      <c r="B11" s="926" t="str">
        <f>'Sch-4b'!B11:O11</f>
        <v/>
      </c>
      <c r="C11" s="926"/>
      <c r="D11" s="439" t="str">
        <f>'[1]Sch-1'!M11</f>
        <v>Gurugram (Haryana) - 122001</v>
      </c>
    </row>
    <row r="12" spans="1:15" ht="8.1" customHeight="1" x14ac:dyDescent="0.3"/>
    <row r="13" spans="1:15" ht="21.9" customHeight="1" x14ac:dyDescent="0.3">
      <c r="A13" s="442" t="s">
        <v>169</v>
      </c>
      <c r="B13" s="927" t="s">
        <v>170</v>
      </c>
      <c r="C13" s="928"/>
      <c r="D13" s="929" t="s">
        <v>171</v>
      </c>
      <c r="E13" s="930"/>
      <c r="I13" s="920" t="s">
        <v>172</v>
      </c>
      <c r="J13" s="920"/>
      <c r="K13" s="920"/>
      <c r="M13" s="920" t="s">
        <v>173</v>
      </c>
      <c r="N13" s="920"/>
      <c r="O13" s="920"/>
    </row>
    <row r="14" spans="1:15" ht="18" customHeight="1" x14ac:dyDescent="0.3">
      <c r="A14" s="443" t="s">
        <v>174</v>
      </c>
      <c r="B14" s="921" t="s">
        <v>175</v>
      </c>
      <c r="C14" s="922"/>
      <c r="D14" s="938"/>
      <c r="E14" s="939"/>
      <c r="I14" s="444" t="s">
        <v>176</v>
      </c>
      <c r="K14" s="444" t="e">
        <f>ROUND('[1]Sch-1'!AE3*#REF!,0)</f>
        <v>#REF!</v>
      </c>
      <c r="M14" s="444" t="s">
        <v>176</v>
      </c>
      <c r="O14" s="444" t="e">
        <f>ROUND('[1]Sch-1'!AE5*#REF!,0)</f>
        <v>#REF!</v>
      </c>
    </row>
    <row r="15" spans="1:15" ht="101.25" customHeight="1" x14ac:dyDescent="0.3">
      <c r="A15" s="445"/>
      <c r="B15" s="924" t="s">
        <v>177</v>
      </c>
      <c r="C15" s="925"/>
      <c r="D15" s="935">
        <f>'Sch-1'!N84+'Sch-7'!N21</f>
        <v>0</v>
      </c>
      <c r="E15" s="936"/>
      <c r="G15" s="446"/>
    </row>
    <row r="16" spans="1:15" ht="18" customHeight="1" x14ac:dyDescent="0.3">
      <c r="A16" s="443" t="s">
        <v>178</v>
      </c>
      <c r="B16" s="921" t="s">
        <v>179</v>
      </c>
      <c r="C16" s="922"/>
      <c r="D16" s="937"/>
      <c r="E16" s="937"/>
      <c r="I16" s="444" t="s">
        <v>180</v>
      </c>
      <c r="K16" s="447">
        <f>IF(ISERROR(ROUND((#REF!+#REF!)*#REF!,0)),0, ROUND((#REF!+#REF!)*#REF!,0))</f>
        <v>0</v>
      </c>
      <c r="M16" s="444" t="s">
        <v>180</v>
      </c>
      <c r="O16" s="447">
        <f>IF(ISERROR(ROUND((#REF!+#REF!)*#REF!,0)),0, ROUND((#REF!+#REF!)*#REF!,0))</f>
        <v>0</v>
      </c>
    </row>
    <row r="17" spans="1:15" ht="90.75" customHeight="1" x14ac:dyDescent="0.3">
      <c r="A17" s="445"/>
      <c r="B17" s="924" t="s">
        <v>181</v>
      </c>
      <c r="C17" s="925"/>
      <c r="D17" s="935">
        <f>'Sch-3 '!Q54+'Sch-4a'!Q26+'Sch-4b'!Q29</f>
        <v>0</v>
      </c>
      <c r="E17" s="936"/>
      <c r="G17" s="448"/>
      <c r="I17" s="449" t="e">
        <f>#REF!/'[1]Sch-1'!AE1</f>
        <v>#REF!</v>
      </c>
      <c r="K17" s="428" t="e">
        <f>'[1]Sch-1'!AE3</f>
        <v>#REF!</v>
      </c>
      <c r="M17" s="449" t="e">
        <f>I17</f>
        <v>#REF!</v>
      </c>
      <c r="O17" s="428" t="e">
        <f>'[1]Sch-1'!AE5</f>
        <v>#REF!</v>
      </c>
    </row>
    <row r="18" spans="1:15" ht="18" customHeight="1" x14ac:dyDescent="0.3">
      <c r="A18" s="913"/>
      <c r="B18" s="914" t="s">
        <v>182</v>
      </c>
      <c r="C18" s="915"/>
      <c r="D18" s="933">
        <f>D17+D15</f>
        <v>0</v>
      </c>
      <c r="E18" s="934"/>
      <c r="I18" s="428" t="s">
        <v>183</v>
      </c>
      <c r="K18" s="450" t="e">
        <f>K14+K16+#REF!</f>
        <v>#REF!</v>
      </c>
      <c r="M18" s="428" t="s">
        <v>184</v>
      </c>
      <c r="O18" s="450" t="e">
        <f>O14+O16+#REF!</f>
        <v>#REF!</v>
      </c>
    </row>
    <row r="19" spans="1:15" ht="24.75" customHeight="1" x14ac:dyDescent="0.3">
      <c r="A19" s="913"/>
      <c r="B19" s="916"/>
      <c r="C19" s="917"/>
      <c r="D19" s="918"/>
      <c r="E19" s="919"/>
    </row>
    <row r="20" spans="1:15" ht="18" customHeight="1" x14ac:dyDescent="0.3">
      <c r="B20" s="451"/>
      <c r="C20" s="451"/>
      <c r="D20" s="452"/>
      <c r="E20" s="452"/>
    </row>
    <row r="21" spans="1:15" ht="24" customHeight="1" x14ac:dyDescent="0.3">
      <c r="A21" s="453"/>
      <c r="B21" s="923"/>
      <c r="C21" s="923"/>
      <c r="D21" s="923"/>
      <c r="E21" s="923"/>
    </row>
    <row r="22" spans="1:15" ht="18" customHeight="1" x14ac:dyDescent="0.3">
      <c r="A22" s="454"/>
      <c r="B22" s="454"/>
      <c r="C22" s="454"/>
      <c r="D22" s="454"/>
      <c r="E22" s="454"/>
    </row>
    <row r="23" spans="1:15" ht="30" customHeight="1" x14ac:dyDescent="0.3">
      <c r="A23" s="454"/>
      <c r="B23" s="454"/>
      <c r="C23" s="455"/>
      <c r="D23" s="454"/>
      <c r="E23" s="454"/>
    </row>
    <row r="24" spans="1:15" ht="30" customHeight="1" x14ac:dyDescent="0.3">
      <c r="A24" s="456" t="s">
        <v>185</v>
      </c>
      <c r="B24" s="457" t="str">
        <f>'Sch-1'!B89</f>
        <v>--</v>
      </c>
      <c r="C24" s="455" t="s">
        <v>49</v>
      </c>
      <c r="D24" s="458" t="str">
        <f>'Sch-1'!M90</f>
        <v/>
      </c>
      <c r="F24" s="459"/>
    </row>
    <row r="25" spans="1:15" ht="30" customHeight="1" x14ac:dyDescent="0.3">
      <c r="A25" s="456" t="s">
        <v>186</v>
      </c>
      <c r="B25" s="460" t="str">
        <f>'Sch-1'!B90</f>
        <v/>
      </c>
      <c r="C25" s="455" t="s">
        <v>50</v>
      </c>
      <c r="D25" s="458" t="str">
        <f>'Sch-1'!M91</f>
        <v/>
      </c>
      <c r="F25" s="459"/>
    </row>
    <row r="26" spans="1:15" ht="30" customHeight="1" x14ac:dyDescent="0.3">
      <c r="A26" s="461"/>
      <c r="B26" s="462"/>
      <c r="C26" s="455"/>
      <c r="D26" s="428"/>
      <c r="E26" s="428"/>
      <c r="F26" s="459"/>
    </row>
    <row r="27" spans="1:15" ht="33" customHeight="1" x14ac:dyDescent="0.3">
      <c r="A27" s="461"/>
      <c r="B27" s="462"/>
      <c r="C27" s="433"/>
      <c r="D27" s="463"/>
      <c r="E27" s="464"/>
      <c r="F27" s="459"/>
    </row>
    <row r="28" spans="1:15" ht="21.9" customHeight="1" x14ac:dyDescent="0.3">
      <c r="A28" s="465"/>
      <c r="B28" s="465"/>
      <c r="C28" s="465"/>
      <c r="D28" s="465"/>
      <c r="E28" s="466"/>
    </row>
    <row r="29" spans="1:15" ht="21.9" customHeight="1" x14ac:dyDescent="0.3">
      <c r="A29" s="465"/>
      <c r="B29" s="465"/>
      <c r="C29" s="465"/>
      <c r="D29" s="465"/>
      <c r="E29" s="466"/>
    </row>
    <row r="30" spans="1:15" ht="21.9" customHeight="1" x14ac:dyDescent="0.3">
      <c r="A30" s="465"/>
      <c r="B30" s="465"/>
      <c r="C30" s="465"/>
      <c r="D30" s="465"/>
      <c r="E30" s="466"/>
    </row>
    <row r="31" spans="1:15" ht="21.9" customHeight="1" x14ac:dyDescent="0.3">
      <c r="A31" s="465"/>
      <c r="B31" s="465"/>
      <c r="C31" s="465"/>
      <c r="D31" s="465"/>
      <c r="E31" s="466"/>
    </row>
    <row r="32" spans="1:15" ht="21.9" customHeight="1" x14ac:dyDescent="0.3">
      <c r="A32" s="465"/>
      <c r="B32" s="465"/>
      <c r="C32" s="465"/>
      <c r="D32" s="465"/>
      <c r="E32" s="466"/>
    </row>
    <row r="33" spans="1:5" ht="21.9" customHeight="1" x14ac:dyDescent="0.3">
      <c r="A33" s="465"/>
      <c r="B33" s="465"/>
      <c r="C33" s="465"/>
      <c r="D33" s="465"/>
      <c r="E33" s="466"/>
    </row>
    <row r="34" spans="1:5" ht="24.9" customHeight="1" x14ac:dyDescent="0.3">
      <c r="A34" s="464"/>
      <c r="B34" s="464"/>
      <c r="C34" s="464"/>
      <c r="D34" s="464"/>
      <c r="E34" s="464"/>
    </row>
    <row r="35" spans="1:5" ht="24.9" customHeight="1" x14ac:dyDescent="0.3">
      <c r="A35" s="464"/>
      <c r="B35" s="464"/>
      <c r="C35" s="464"/>
      <c r="D35" s="464"/>
      <c r="E35" s="464"/>
    </row>
    <row r="36" spans="1:5" ht="24.9" customHeight="1" x14ac:dyDescent="0.3">
      <c r="A36" s="464"/>
      <c r="B36" s="464"/>
      <c r="C36" s="464"/>
      <c r="D36" s="464"/>
      <c r="E36" s="464"/>
    </row>
    <row r="37" spans="1:5" ht="24.9" customHeight="1" x14ac:dyDescent="0.3">
      <c r="A37" s="464"/>
      <c r="B37" s="464"/>
      <c r="C37" s="464"/>
      <c r="D37" s="464"/>
      <c r="E37" s="464"/>
    </row>
    <row r="38" spans="1:5" ht="24.9" customHeight="1" x14ac:dyDescent="0.3">
      <c r="A38" s="464"/>
      <c r="B38" s="464"/>
      <c r="C38" s="464"/>
      <c r="D38" s="464"/>
      <c r="E38" s="464"/>
    </row>
    <row r="39" spans="1:5" ht="24.9" customHeight="1" x14ac:dyDescent="0.3">
      <c r="A39" s="464"/>
      <c r="B39" s="464"/>
      <c r="C39" s="464"/>
      <c r="D39" s="464"/>
      <c r="E39" s="464"/>
    </row>
    <row r="40" spans="1:5" ht="24.9" customHeight="1" x14ac:dyDescent="0.3">
      <c r="A40" s="464"/>
      <c r="B40" s="464"/>
      <c r="C40" s="464"/>
      <c r="D40" s="464"/>
      <c r="E40" s="464"/>
    </row>
    <row r="41" spans="1:5" ht="24.9" customHeight="1" x14ac:dyDescent="0.3">
      <c r="A41" s="464"/>
      <c r="B41" s="464"/>
      <c r="C41" s="464"/>
      <c r="D41" s="464"/>
      <c r="E41" s="464"/>
    </row>
    <row r="42" spans="1:5" ht="24.9" customHeight="1" x14ac:dyDescent="0.3">
      <c r="A42" s="464"/>
      <c r="B42" s="464"/>
      <c r="C42" s="464"/>
      <c r="D42" s="464"/>
      <c r="E42" s="464"/>
    </row>
    <row r="43" spans="1:5" ht="24.9" customHeight="1" x14ac:dyDescent="0.3">
      <c r="A43" s="464"/>
      <c r="B43" s="464"/>
      <c r="C43" s="464"/>
      <c r="D43" s="464"/>
      <c r="E43" s="464"/>
    </row>
    <row r="44" spans="1:5" ht="24.9" customHeight="1" x14ac:dyDescent="0.3">
      <c r="A44" s="464"/>
      <c r="B44" s="464"/>
      <c r="C44" s="464"/>
      <c r="D44" s="464"/>
      <c r="E44" s="464"/>
    </row>
    <row r="45" spans="1:5" ht="24.9" customHeight="1" x14ac:dyDescent="0.3">
      <c r="A45" s="464"/>
      <c r="B45" s="464"/>
      <c r="C45" s="464"/>
      <c r="D45" s="464"/>
      <c r="E45" s="464"/>
    </row>
    <row r="46" spans="1:5" ht="24.9" customHeight="1" x14ac:dyDescent="0.3">
      <c r="A46" s="464"/>
      <c r="B46" s="464"/>
      <c r="C46" s="464"/>
      <c r="D46" s="464"/>
      <c r="E46" s="464"/>
    </row>
    <row r="47" spans="1:5" ht="24.9" customHeight="1" x14ac:dyDescent="0.3">
      <c r="A47" s="464"/>
      <c r="B47" s="464"/>
      <c r="C47" s="464"/>
      <c r="D47" s="464"/>
      <c r="E47" s="464"/>
    </row>
    <row r="48" spans="1:5" ht="24.9" customHeight="1" x14ac:dyDescent="0.3">
      <c r="A48" s="464"/>
      <c r="B48" s="464"/>
      <c r="C48" s="464"/>
      <c r="D48" s="464"/>
      <c r="E48" s="464"/>
    </row>
    <row r="49" spans="1:5" ht="24.9" customHeight="1" x14ac:dyDescent="0.3">
      <c r="A49" s="464"/>
      <c r="B49" s="464"/>
      <c r="C49" s="464"/>
      <c r="D49" s="464"/>
      <c r="E49" s="464"/>
    </row>
    <row r="50" spans="1:5" ht="24.9" customHeight="1" x14ac:dyDescent="0.3">
      <c r="A50" s="464"/>
      <c r="B50" s="464"/>
      <c r="C50" s="464"/>
      <c r="D50" s="464"/>
      <c r="E50" s="464"/>
    </row>
    <row r="51" spans="1:5" ht="24.9" customHeight="1" x14ac:dyDescent="0.3">
      <c r="A51" s="464"/>
      <c r="B51" s="464"/>
      <c r="C51" s="464"/>
      <c r="D51" s="464"/>
      <c r="E51" s="464"/>
    </row>
    <row r="52" spans="1:5" ht="24.9" customHeight="1" x14ac:dyDescent="0.3">
      <c r="A52" s="464"/>
      <c r="B52" s="464"/>
      <c r="C52" s="464"/>
      <c r="D52" s="464"/>
      <c r="E52" s="464"/>
    </row>
    <row r="53" spans="1:5" ht="24.9" customHeight="1" x14ac:dyDescent="0.3">
      <c r="A53" s="464"/>
      <c r="B53" s="464"/>
      <c r="C53" s="464"/>
      <c r="D53" s="464"/>
      <c r="E53" s="464"/>
    </row>
    <row r="54" spans="1:5" ht="24.9" customHeight="1" x14ac:dyDescent="0.3">
      <c r="A54" s="464"/>
      <c r="B54" s="464"/>
      <c r="C54" s="464"/>
      <c r="D54" s="464"/>
      <c r="E54" s="464"/>
    </row>
    <row r="55" spans="1:5" ht="24.9" customHeight="1" x14ac:dyDescent="0.3">
      <c r="A55" s="464"/>
      <c r="B55" s="464"/>
      <c r="C55" s="464"/>
      <c r="D55" s="464"/>
      <c r="E55" s="464"/>
    </row>
    <row r="56" spans="1:5" ht="24.9" customHeight="1" x14ac:dyDescent="0.3">
      <c r="A56" s="464"/>
      <c r="B56" s="464"/>
      <c r="C56" s="464"/>
      <c r="D56" s="464"/>
      <c r="E56" s="464"/>
    </row>
    <row r="57" spans="1:5" x14ac:dyDescent="0.3">
      <c r="A57" s="464"/>
      <c r="B57" s="464"/>
      <c r="C57" s="464"/>
      <c r="D57" s="464"/>
      <c r="E57" s="464"/>
    </row>
    <row r="58" spans="1:5" x14ac:dyDescent="0.3">
      <c r="A58" s="464"/>
      <c r="B58" s="464"/>
      <c r="C58" s="464"/>
      <c r="D58" s="464"/>
      <c r="E58" s="464"/>
    </row>
    <row r="59" spans="1:5" x14ac:dyDescent="0.3">
      <c r="A59" s="464"/>
      <c r="B59" s="464"/>
      <c r="C59" s="464"/>
      <c r="D59" s="464"/>
      <c r="E59" s="464"/>
    </row>
    <row r="60" spans="1:5" x14ac:dyDescent="0.3">
      <c r="A60" s="464"/>
      <c r="B60" s="464"/>
      <c r="C60" s="464"/>
      <c r="D60" s="464"/>
      <c r="E60" s="464"/>
    </row>
    <row r="61" spans="1:5" x14ac:dyDescent="0.3">
      <c r="A61" s="464"/>
      <c r="B61" s="464"/>
      <c r="C61" s="464"/>
      <c r="D61" s="464"/>
      <c r="E61" s="464"/>
    </row>
    <row r="62" spans="1:5" x14ac:dyDescent="0.3">
      <c r="A62" s="464"/>
      <c r="B62" s="464"/>
      <c r="C62" s="464"/>
      <c r="D62" s="464"/>
      <c r="E62" s="464"/>
    </row>
    <row r="63" spans="1:5" x14ac:dyDescent="0.3">
      <c r="A63" s="464"/>
      <c r="B63" s="464"/>
      <c r="C63" s="464"/>
      <c r="D63" s="464"/>
      <c r="E63" s="464"/>
    </row>
    <row r="64" spans="1:5" x14ac:dyDescent="0.3">
      <c r="A64" s="464"/>
      <c r="B64" s="464"/>
      <c r="C64" s="464"/>
      <c r="D64" s="464"/>
      <c r="E64" s="464"/>
    </row>
    <row r="65" spans="1:5" x14ac:dyDescent="0.3">
      <c r="A65" s="464"/>
      <c r="B65" s="464"/>
      <c r="C65" s="464"/>
      <c r="D65" s="464"/>
      <c r="E65" s="464"/>
    </row>
    <row r="66" spans="1:5" x14ac:dyDescent="0.3">
      <c r="A66" s="464"/>
      <c r="B66" s="464"/>
      <c r="C66" s="464"/>
      <c r="D66" s="464"/>
      <c r="E66" s="464"/>
    </row>
    <row r="67" spans="1:5" x14ac:dyDescent="0.3">
      <c r="A67" s="464"/>
      <c r="B67" s="464"/>
      <c r="C67" s="464"/>
      <c r="D67" s="464"/>
      <c r="E67" s="464"/>
    </row>
    <row r="68" spans="1:5" x14ac:dyDescent="0.3">
      <c r="A68" s="464"/>
      <c r="B68" s="464"/>
      <c r="C68" s="464"/>
      <c r="D68" s="464"/>
      <c r="E68" s="464"/>
    </row>
    <row r="69" spans="1:5" x14ac:dyDescent="0.3">
      <c r="A69" s="464"/>
      <c r="B69" s="464"/>
      <c r="C69" s="464"/>
      <c r="D69" s="464"/>
      <c r="E69" s="464"/>
    </row>
    <row r="70" spans="1:5" x14ac:dyDescent="0.3">
      <c r="A70" s="464"/>
      <c r="B70" s="464"/>
      <c r="C70" s="464"/>
      <c r="D70" s="464"/>
      <c r="E70" s="464"/>
    </row>
    <row r="71" spans="1:5" x14ac:dyDescent="0.3">
      <c r="A71" s="464"/>
      <c r="B71" s="464"/>
      <c r="C71" s="464"/>
      <c r="D71" s="464"/>
      <c r="E71" s="464"/>
    </row>
    <row r="72" spans="1:5" x14ac:dyDescent="0.3">
      <c r="A72" s="464"/>
      <c r="B72" s="464"/>
      <c r="C72" s="464"/>
      <c r="D72" s="464"/>
      <c r="E72" s="464"/>
    </row>
    <row r="73" spans="1:5" x14ac:dyDescent="0.3">
      <c r="A73" s="464"/>
      <c r="B73" s="464"/>
      <c r="C73" s="464"/>
      <c r="D73" s="464"/>
      <c r="E73" s="464"/>
    </row>
    <row r="74" spans="1:5" x14ac:dyDescent="0.3">
      <c r="A74" s="464"/>
      <c r="B74" s="464"/>
      <c r="C74" s="464"/>
      <c r="D74" s="464"/>
      <c r="E74" s="464"/>
    </row>
  </sheetData>
  <sheetProtection algorithmName="SHA-512" hashValue="Ko9w1z/obfPXfiDUuwjyP7A9aSyxV6obZNrW15Vmv4s4tGpFevndC3HDXxWZ6LKjKVTc9OTy4WB9PRje0h9TNg==" saltValue="1P6xT21Xjx87Ue27s5x3AA==" spinCount="100000" sheet="1" formatColumns="0" formatRows="0" selectLockedCells="1"/>
  <dataConsolidate/>
  <customSheetViews>
    <customSheetView guid="{03FF083C-583E-419B-931B-109B3C9F6C32}" showPageBreaks="1" printArea="1" hiddenColumns="1" view="pageBreakPreview">
      <selection activeCell="G21" sqref="G21"/>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C6A7FFED-91EB-41DF-A944-2BFB2D792481}" showPageBreaks="1" printArea="1" hiddenColumns="1" view="pageBreakPreview" topLeftCell="A10">
      <selection activeCell="G15" sqref="G15"/>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302D9D75-0757-45DA-AFBF-614F08F1401B}" showPageBreaks="1" printArea="1" hiddenColumns="1" view="pageBreakPreview" topLeftCell="A10">
      <selection activeCell="D26" sqref="D26"/>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B506D4DB-B5B3-4722-9CF5-EE949FBC5D29}" showPageBreaks="1" printArea="1" hiddenColumns="1" view="pageBreakPreview" topLeftCell="A7">
      <selection activeCell="G21" sqref="G21"/>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C058D58D-0A44-4B7F-A839-6AD7930832D3}" showPageBreaks="1" printArea="1" hiddenColumns="1" view="pageBreakPreview">
      <selection activeCell="G21" sqref="G21"/>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s>
  <mergeCells count="24">
    <mergeCell ref="B11:C11"/>
    <mergeCell ref="A3:E3"/>
    <mergeCell ref="A4:E4"/>
    <mergeCell ref="B8:C8"/>
    <mergeCell ref="B9:C9"/>
    <mergeCell ref="B10:C10"/>
    <mergeCell ref="B13:C13"/>
    <mergeCell ref="D13:E13"/>
    <mergeCell ref="I13:K13"/>
    <mergeCell ref="M13:O13"/>
    <mergeCell ref="B14:C14"/>
    <mergeCell ref="D14:E14"/>
    <mergeCell ref="B21:E21"/>
    <mergeCell ref="B15:C15"/>
    <mergeCell ref="D15:E15"/>
    <mergeCell ref="B16:C16"/>
    <mergeCell ref="D16:E16"/>
    <mergeCell ref="B17:C17"/>
    <mergeCell ref="D17:E17"/>
    <mergeCell ref="A18:A19"/>
    <mergeCell ref="B18:C18"/>
    <mergeCell ref="D18:E18"/>
    <mergeCell ref="B19:C19"/>
    <mergeCell ref="D19:E19"/>
  </mergeCells>
  <dataValidations count="2">
    <dataValidation allowBlank="1" showErrorMessage="1" prompt="_x000a_" sqref="D17 D15" xr:uid="{00000000-0002-0000-0A00-000000000000}"/>
    <dataValidation allowBlank="1" showInputMessage="1" showErrorMessage="1" prompt="You may write remarks regarding Sales Tax here." sqref="E17" xr:uid="{00000000-0002-0000-0A00-000001000000}"/>
  </dataValidations>
  <printOptions horizontalCentered="1"/>
  <pageMargins left="0.31" right="0.25" top="0.52" bottom="0.67" header="0.23" footer="0.24"/>
  <pageSetup paperSize="9" scale="90" fitToHeight="0" orientation="portrait" r:id="rId6"/>
  <headerFooter alignWithMargins="0">
    <oddFooter>&amp;R&amp;"Book Antiqua,Bold"&amp;10Schedule-5/ Page &amp;P of &amp;N</oddFooter>
  </headerFooter>
  <drawing r:id="rId7"/>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tabColor indexed="13"/>
    <pageSetUpPr fitToPage="1"/>
  </sheetPr>
  <dimension ref="A1:F36"/>
  <sheetViews>
    <sheetView view="pageBreakPreview" topLeftCell="A22" zoomScaleNormal="100" zoomScaleSheetLayoutView="100" workbookViewId="0">
      <selection activeCell="G17" sqref="G17"/>
    </sheetView>
  </sheetViews>
  <sheetFormatPr defaultColWidth="10" defaultRowHeight="15.6" x14ac:dyDescent="0.3"/>
  <cols>
    <col min="1" max="1" width="10.6640625" style="436" customWidth="1"/>
    <col min="2" max="2" width="27.44140625" style="436" customWidth="1"/>
    <col min="3" max="3" width="21" style="436" customWidth="1"/>
    <col min="4" max="4" width="34.33203125" style="436" customWidth="1"/>
    <col min="5" max="16384" width="10" style="467"/>
  </cols>
  <sheetData>
    <row r="1" spans="1:6" ht="18" customHeight="1" x14ac:dyDescent="0.3">
      <c r="A1" s="765" t="str">
        <f>'Sch-5'!A1</f>
        <v>CC/NT/W-COMM/DOM/A01/25/03967</v>
      </c>
      <c r="B1" s="393"/>
      <c r="C1" s="395"/>
      <c r="D1" s="396" t="s">
        <v>187</v>
      </c>
    </row>
    <row r="2" spans="1:6" ht="18" customHeight="1" x14ac:dyDescent="0.3">
      <c r="A2" s="468"/>
      <c r="B2" s="469"/>
      <c r="C2" s="470"/>
      <c r="D2" s="470"/>
    </row>
    <row r="3" spans="1:6" ht="74.25" customHeight="1" x14ac:dyDescent="0.3">
      <c r="A3" s="945" t="str">
        <f>'Sch-5'!A3:E3</f>
        <v>Package FOTE-06: Communication Equipment (SDH) Supply and Installation Package for Communication Schemes approved in 26th NCT</v>
      </c>
      <c r="B3" s="945"/>
      <c r="C3" s="945"/>
      <c r="D3" s="945"/>
      <c r="E3" s="471"/>
      <c r="F3" s="471"/>
    </row>
    <row r="4" spans="1:6" ht="21.9" customHeight="1" x14ac:dyDescent="0.3">
      <c r="A4" s="932" t="s">
        <v>188</v>
      </c>
      <c r="B4" s="932"/>
      <c r="C4" s="932"/>
      <c r="D4" s="932"/>
    </row>
    <row r="5" spans="1:6" ht="18" customHeight="1" x14ac:dyDescent="0.3">
      <c r="A5" s="472"/>
    </row>
    <row r="6" spans="1:6" ht="18" customHeight="1" x14ac:dyDescent="0.3">
      <c r="A6" s="405" t="str">
        <f>'[1]Sch-1'!A6</f>
        <v>Bidder’s Name and Address (Sole Bidder) :</v>
      </c>
      <c r="D6" s="437" t="s">
        <v>5</v>
      </c>
    </row>
    <row r="7" spans="1:6" ht="36" customHeight="1" x14ac:dyDescent="0.3">
      <c r="A7" s="946" t="str">
        <f>'[1]Sch-1'!A7</f>
        <v/>
      </c>
      <c r="B7" s="946"/>
      <c r="C7" s="946"/>
      <c r="D7" s="439" t="str">
        <f>'[1]Sch-1'!M7</f>
        <v>Contracts Services, 3rd Floor</v>
      </c>
    </row>
    <row r="8" spans="1:6" ht="18" customHeight="1" x14ac:dyDescent="0.3">
      <c r="A8" s="440" t="s">
        <v>167</v>
      </c>
      <c r="B8" s="926" t="str">
        <f>IF('[1]Sch-1'!C8=0, "", '[1]Sch-1'!C8)</f>
        <v/>
      </c>
      <c r="C8" s="926"/>
      <c r="D8" s="439" t="str">
        <f>'[1]Sch-1'!M8</f>
        <v>Power Grid Corporation of India Ltd.,</v>
      </c>
    </row>
    <row r="9" spans="1:6" ht="18" customHeight="1" x14ac:dyDescent="0.3">
      <c r="A9" s="440" t="s">
        <v>168</v>
      </c>
      <c r="B9" s="926" t="str">
        <f>IF('[1]Sch-1'!C9=0, "", '[1]Sch-1'!C9)</f>
        <v/>
      </c>
      <c r="C9" s="926"/>
      <c r="D9" s="439" t="str">
        <f>'[1]Sch-1'!M9</f>
        <v>"Saudamini", Plot No.-2</v>
      </c>
    </row>
    <row r="10" spans="1:6" ht="18" customHeight="1" x14ac:dyDescent="0.3">
      <c r="A10" s="441"/>
      <c r="B10" s="926" t="str">
        <f>IF('[1]Sch-1'!C10=0, "", '[1]Sch-1'!C10)</f>
        <v/>
      </c>
      <c r="C10" s="926"/>
      <c r="D10" s="439" t="str">
        <f>'[1]Sch-1'!M10</f>
        <v xml:space="preserve">Sector-29, </v>
      </c>
    </row>
    <row r="11" spans="1:6" ht="18" customHeight="1" x14ac:dyDescent="0.3">
      <c r="A11" s="441"/>
      <c r="B11" s="926" t="str">
        <f>IF('[1]Sch-1'!C11=0, "", '[1]Sch-1'!C11)</f>
        <v/>
      </c>
      <c r="C11" s="926"/>
      <c r="D11" s="439" t="str">
        <f>'[1]Sch-1'!M11</f>
        <v>Gurugram (Haryana) - 122001</v>
      </c>
    </row>
    <row r="12" spans="1:6" ht="18" customHeight="1" x14ac:dyDescent="0.3">
      <c r="A12" s="473"/>
      <c r="B12" s="473"/>
      <c r="C12" s="473"/>
      <c r="D12" s="437"/>
    </row>
    <row r="13" spans="1:6" ht="21.9" customHeight="1" x14ac:dyDescent="0.3">
      <c r="A13" s="474" t="s">
        <v>169</v>
      </c>
      <c r="B13" s="929" t="s">
        <v>119</v>
      </c>
      <c r="C13" s="930"/>
      <c r="D13" s="475" t="s">
        <v>171</v>
      </c>
    </row>
    <row r="14" spans="1:6" ht="21.9" customHeight="1" x14ac:dyDescent="0.3">
      <c r="A14" s="443" t="s">
        <v>174</v>
      </c>
      <c r="B14" s="940" t="s">
        <v>189</v>
      </c>
      <c r="C14" s="940"/>
      <c r="D14" s="476">
        <f>'Sch-1'!N83</f>
        <v>0</v>
      </c>
    </row>
    <row r="15" spans="1:6" ht="35.1" customHeight="1" x14ac:dyDescent="0.3">
      <c r="A15" s="477"/>
      <c r="B15" s="941" t="s">
        <v>190</v>
      </c>
      <c r="C15" s="942"/>
      <c r="D15" s="478"/>
    </row>
    <row r="16" spans="1:6" ht="21.9" customHeight="1" x14ac:dyDescent="0.3">
      <c r="A16" s="443" t="s">
        <v>178</v>
      </c>
      <c r="B16" s="940" t="s">
        <v>191</v>
      </c>
      <c r="C16" s="940"/>
      <c r="D16" s="476">
        <f>'Sch-2'!J81</f>
        <v>0</v>
      </c>
    </row>
    <row r="17" spans="1:6" ht="35.1" customHeight="1" x14ac:dyDescent="0.3">
      <c r="A17" s="477"/>
      <c r="B17" s="944" t="s">
        <v>192</v>
      </c>
      <c r="C17" s="942"/>
      <c r="D17" s="478"/>
    </row>
    <row r="18" spans="1:6" ht="21.9" customHeight="1" x14ac:dyDescent="0.3">
      <c r="A18" s="443" t="s">
        <v>193</v>
      </c>
      <c r="B18" s="940" t="s">
        <v>194</v>
      </c>
      <c r="C18" s="940"/>
      <c r="D18" s="476">
        <f>'Sch-3 '!P53</f>
        <v>0</v>
      </c>
    </row>
    <row r="19" spans="1:6" ht="30" customHeight="1" x14ac:dyDescent="0.3">
      <c r="A19" s="477"/>
      <c r="B19" s="941" t="s">
        <v>195</v>
      </c>
      <c r="C19" s="942"/>
      <c r="D19" s="478"/>
    </row>
    <row r="20" spans="1:6" ht="21.9" customHeight="1" x14ac:dyDescent="0.3">
      <c r="A20" s="443" t="s">
        <v>196</v>
      </c>
      <c r="B20" s="940" t="s">
        <v>197</v>
      </c>
      <c r="C20" s="940"/>
      <c r="D20" s="479">
        <f>'Sch-4a'!P25</f>
        <v>0</v>
      </c>
    </row>
    <row r="21" spans="1:6" ht="30" customHeight="1" x14ac:dyDescent="0.3">
      <c r="A21" s="477"/>
      <c r="B21" s="941" t="s">
        <v>198</v>
      </c>
      <c r="C21" s="942"/>
      <c r="D21" s="478"/>
    </row>
    <row r="22" spans="1:6" ht="21.9" customHeight="1" x14ac:dyDescent="0.3">
      <c r="A22" s="443" t="s">
        <v>199</v>
      </c>
      <c r="B22" s="940" t="s">
        <v>200</v>
      </c>
      <c r="C22" s="940"/>
      <c r="D22" s="479">
        <f>'Sch-4b'!P28</f>
        <v>0</v>
      </c>
    </row>
    <row r="23" spans="1:6" ht="44.25" customHeight="1" x14ac:dyDescent="0.3">
      <c r="A23" s="477"/>
      <c r="B23" s="944" t="s">
        <v>161</v>
      </c>
      <c r="C23" s="942"/>
      <c r="D23" s="478"/>
    </row>
    <row r="24" spans="1:6" ht="30" customHeight="1" x14ac:dyDescent="0.3">
      <c r="A24" s="443">
        <v>5</v>
      </c>
      <c r="B24" s="940" t="s">
        <v>201</v>
      </c>
      <c r="C24" s="940"/>
      <c r="D24" s="476">
        <f>'Sch-5'!D18:E18</f>
        <v>0</v>
      </c>
    </row>
    <row r="25" spans="1:6" ht="51" customHeight="1" x14ac:dyDescent="0.3">
      <c r="A25" s="477"/>
      <c r="B25" s="941" t="s">
        <v>202</v>
      </c>
      <c r="C25" s="942"/>
      <c r="D25" s="480"/>
    </row>
    <row r="26" spans="1:6" ht="21.9" customHeight="1" x14ac:dyDescent="0.3">
      <c r="A26" s="443" t="s">
        <v>203</v>
      </c>
      <c r="B26" s="940" t="s">
        <v>204</v>
      </c>
      <c r="C26" s="940"/>
      <c r="D26" s="481"/>
    </row>
    <row r="27" spans="1:6" ht="35.1" customHeight="1" x14ac:dyDescent="0.3">
      <c r="A27" s="477"/>
      <c r="B27" s="941" t="s">
        <v>205</v>
      </c>
      <c r="C27" s="942"/>
      <c r="D27" s="478"/>
    </row>
    <row r="28" spans="1:6" ht="28.5" customHeight="1" x14ac:dyDescent="0.3">
      <c r="A28" s="913"/>
      <c r="B28" s="943" t="s">
        <v>206</v>
      </c>
      <c r="C28" s="943"/>
      <c r="D28" s="482">
        <f>SUM(D14,D16,D18,D20,D22,D24)</f>
        <v>0</v>
      </c>
    </row>
    <row r="29" spans="1:6" ht="30" customHeight="1" x14ac:dyDescent="0.3">
      <c r="A29" s="913"/>
      <c r="B29" s="943"/>
      <c r="C29" s="943"/>
      <c r="D29" s="483"/>
    </row>
    <row r="30" spans="1:6" ht="18.75" customHeight="1" x14ac:dyDescent="0.3">
      <c r="A30" s="484"/>
      <c r="B30" s="485"/>
      <c r="C30" s="485"/>
      <c r="D30" s="486"/>
    </row>
    <row r="31" spans="1:6" ht="27.9" hidden="1" customHeight="1" x14ac:dyDescent="0.3">
      <c r="A31" s="484"/>
      <c r="B31" s="485"/>
      <c r="C31" s="487"/>
      <c r="D31" s="486"/>
    </row>
    <row r="32" spans="1:6" ht="27.9" customHeight="1" x14ac:dyDescent="0.3">
      <c r="A32" s="419" t="s">
        <v>47</v>
      </c>
      <c r="B32" s="488" t="str">
        <f>'Sch-5'!B24</f>
        <v>--</v>
      </c>
      <c r="C32" s="487" t="s">
        <v>49</v>
      </c>
      <c r="D32" s="489" t="str">
        <f>'Sch-5'!D24</f>
        <v/>
      </c>
      <c r="F32" s="490"/>
    </row>
    <row r="33" spans="1:6" ht="27.9" customHeight="1" x14ac:dyDescent="0.3">
      <c r="A33" s="419" t="s">
        <v>48</v>
      </c>
      <c r="B33" s="488" t="str">
        <f>'Sch-5'!B25</f>
        <v/>
      </c>
      <c r="C33" s="487" t="s">
        <v>50</v>
      </c>
      <c r="D33" s="489" t="str">
        <f>'Sch-5'!D25</f>
        <v/>
      </c>
      <c r="F33" s="468"/>
    </row>
    <row r="34" spans="1:6" ht="27.9" customHeight="1" x14ac:dyDescent="0.3">
      <c r="A34" s="491"/>
      <c r="B34" s="469"/>
      <c r="C34" s="487"/>
      <c r="F34" s="468"/>
    </row>
    <row r="35" spans="1:6" ht="30" customHeight="1" x14ac:dyDescent="0.3">
      <c r="A35" s="491"/>
      <c r="B35" s="469"/>
      <c r="C35" s="487"/>
      <c r="D35" s="491"/>
      <c r="F35" s="490"/>
    </row>
    <row r="36" spans="1:6" ht="30" customHeight="1" x14ac:dyDescent="0.3">
      <c r="A36" s="492"/>
      <c r="B36" s="492"/>
      <c r="C36" s="493"/>
      <c r="E36" s="494"/>
    </row>
  </sheetData>
  <sheetProtection algorithmName="SHA-512" hashValue="RXVOlj2TfdJxVKc0NV7XAyx99AiVS9gkZa2QdoTCBu4Y3ANCM/jc2wOyTrYC15Bgn8IG0SwrySsEGqPK3XWmcQ==" saltValue="Id/OYXjK+4bWOZlNbmXBxQ==" spinCount="100000" sheet="1" formatColumns="0" formatRows="0" selectLockedCells="1"/>
  <customSheetViews>
    <customSheetView guid="{03FF083C-583E-419B-931B-109B3C9F6C32}" showPageBreaks="1" fitToPage="1" printArea="1" hiddenRows="1" view="pageBreakPreview">
      <selection activeCell="A2" sqref="A2"/>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C6A7FFED-91EB-41DF-A944-2BFB2D792481}" showPageBreaks="1" fitToPage="1" printArea="1" hiddenRows="1" view="pageBreakPreview">
      <selection activeCell="D34" sqref="D34"/>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302D9D75-0757-45DA-AFBF-614F08F1401B}" showPageBreaks="1" fitToPage="1" printArea="1" hiddenRows="1" view="pageBreakPreview" topLeftCell="A19">
      <selection activeCell="F28" sqref="F28"/>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B506D4DB-B5B3-4722-9CF5-EE949FBC5D29}" showPageBreaks="1" fitToPage="1" printArea="1" hiddenRows="1" view="pageBreakPreview" topLeftCell="A16">
      <selection activeCell="A2" sqref="A2"/>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C058D58D-0A44-4B7F-A839-6AD7930832D3}" showPageBreaks="1" fitToPage="1" printArea="1" hiddenRows="1" view="pageBreakPreview">
      <selection activeCell="A2" sqref="A2"/>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s>
  <mergeCells count="24">
    <mergeCell ref="B10:C10"/>
    <mergeCell ref="A3:D3"/>
    <mergeCell ref="A4:D4"/>
    <mergeCell ref="A7:C7"/>
    <mergeCell ref="B8:C8"/>
    <mergeCell ref="B9:C9"/>
    <mergeCell ref="B23:C23"/>
    <mergeCell ref="B11:C11"/>
    <mergeCell ref="B13:C13"/>
    <mergeCell ref="B14:C14"/>
    <mergeCell ref="B15:C15"/>
    <mergeCell ref="B16:C16"/>
    <mergeCell ref="B17:C17"/>
    <mergeCell ref="B18:C18"/>
    <mergeCell ref="B19:C19"/>
    <mergeCell ref="B20:C20"/>
    <mergeCell ref="B21:C21"/>
    <mergeCell ref="B22:C22"/>
    <mergeCell ref="B24:C24"/>
    <mergeCell ref="B25:C25"/>
    <mergeCell ref="B26:C26"/>
    <mergeCell ref="B27:C27"/>
    <mergeCell ref="A28:A29"/>
    <mergeCell ref="B28:C29"/>
  </mergeCells>
  <printOptions horizontalCentered="1"/>
  <pageMargins left="0.5" right="0.38" top="0.56999999999999995" bottom="0.48" header="0.38" footer="0.24"/>
  <pageSetup paperSize="9" fitToHeight="0" orientation="portrait" r:id="rId6"/>
  <headerFooter alignWithMargins="0">
    <oddFooter>&amp;R&amp;"Book Antiqua,Bold"&amp;10Schedule-6/ Page &amp;P of &amp;N</oddFooter>
  </headerFooter>
  <drawing r:id="rId7"/>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2">
    <tabColor rgb="FFFF0000"/>
  </sheetPr>
  <dimension ref="A1:F36"/>
  <sheetViews>
    <sheetView view="pageBreakPreview" topLeftCell="A25" zoomScaleNormal="100" zoomScaleSheetLayoutView="100" workbookViewId="0">
      <selection activeCell="B10" sqref="B10:C10"/>
    </sheetView>
  </sheetViews>
  <sheetFormatPr defaultColWidth="10" defaultRowHeight="15.6" x14ac:dyDescent="0.3"/>
  <cols>
    <col min="1" max="1" width="10.6640625" style="436" customWidth="1"/>
    <col min="2" max="2" width="27.44140625" style="436" customWidth="1"/>
    <col min="3" max="3" width="21" style="436" customWidth="1"/>
    <col min="4" max="4" width="34.33203125" style="436" customWidth="1"/>
    <col min="5" max="16384" width="10" style="467"/>
  </cols>
  <sheetData>
    <row r="1" spans="1:6" ht="18" customHeight="1" x14ac:dyDescent="0.3">
      <c r="A1" s="765" t="str">
        <f>'Sch-6'!A1</f>
        <v>CC/NT/W-COMM/DOM/A01/25/03967</v>
      </c>
      <c r="B1" s="393"/>
      <c r="C1" s="395"/>
      <c r="D1" s="396" t="s">
        <v>207</v>
      </c>
    </row>
    <row r="2" spans="1:6" ht="18" customHeight="1" x14ac:dyDescent="0.3">
      <c r="A2" s="468"/>
      <c r="B2" s="469"/>
      <c r="C2" s="470"/>
      <c r="D2" s="470"/>
    </row>
    <row r="3" spans="1:6" ht="60" customHeight="1" x14ac:dyDescent="0.3">
      <c r="A3" s="931" t="str">
        <f>'Sch-6'!A3:D3</f>
        <v>Package FOTE-06: Communication Equipment (SDH) Supply and Installation Package for Communication Schemes approved in 26th NCT</v>
      </c>
      <c r="B3" s="931"/>
      <c r="C3" s="931"/>
      <c r="D3" s="931"/>
      <c r="E3" s="471"/>
      <c r="F3" s="471"/>
    </row>
    <row r="4" spans="1:6" ht="21.9" customHeight="1" x14ac:dyDescent="0.3">
      <c r="A4" s="932" t="s">
        <v>188</v>
      </c>
      <c r="B4" s="932"/>
      <c r="C4" s="932"/>
      <c r="D4" s="932"/>
    </row>
    <row r="5" spans="1:6" ht="18" customHeight="1" x14ac:dyDescent="0.3">
      <c r="A5" s="472"/>
    </row>
    <row r="6" spans="1:6" ht="18" customHeight="1" x14ac:dyDescent="0.3">
      <c r="A6" s="405" t="str">
        <f>'[1]Sch-1'!A6</f>
        <v>Bidder’s Name and Address (Sole Bidder) :</v>
      </c>
      <c r="D6" s="437" t="s">
        <v>5</v>
      </c>
    </row>
    <row r="7" spans="1:6" ht="36" customHeight="1" x14ac:dyDescent="0.3">
      <c r="A7" s="946" t="str">
        <f>'[1]Sch-1'!A7</f>
        <v/>
      </c>
      <c r="B7" s="946"/>
      <c r="C7" s="946"/>
      <c r="D7" s="439" t="str">
        <f>'[1]Sch-1'!M7</f>
        <v>Contracts Services, 3rd Floor</v>
      </c>
    </row>
    <row r="8" spans="1:6" ht="18" customHeight="1" x14ac:dyDescent="0.3">
      <c r="A8" s="440" t="s">
        <v>167</v>
      </c>
      <c r="B8" s="926" t="str">
        <f>IF('[1]Sch-1'!C8=0, "", '[1]Sch-1'!C8)</f>
        <v/>
      </c>
      <c r="C8" s="926"/>
      <c r="D8" s="439" t="str">
        <f>'[1]Sch-1'!M8</f>
        <v>Power Grid Corporation of India Ltd.,</v>
      </c>
    </row>
    <row r="9" spans="1:6" ht="18" customHeight="1" x14ac:dyDescent="0.3">
      <c r="A9" s="440" t="s">
        <v>168</v>
      </c>
      <c r="B9" s="926" t="str">
        <f>IF('[1]Sch-1'!C9=0, "", '[1]Sch-1'!C9)</f>
        <v/>
      </c>
      <c r="C9" s="926"/>
      <c r="D9" s="439" t="str">
        <f>'[1]Sch-1'!M9</f>
        <v>"Saudamini", Plot No.-2</v>
      </c>
    </row>
    <row r="10" spans="1:6" ht="18" customHeight="1" x14ac:dyDescent="0.3">
      <c r="A10" s="441"/>
      <c r="B10" s="926" t="str">
        <f>IF('[1]Sch-1'!C10=0, "", '[1]Sch-1'!C10)</f>
        <v/>
      </c>
      <c r="C10" s="926"/>
      <c r="D10" s="439" t="str">
        <f>'[1]Sch-1'!M10</f>
        <v xml:space="preserve">Sector-29, </v>
      </c>
    </row>
    <row r="11" spans="1:6" ht="18" customHeight="1" x14ac:dyDescent="0.3">
      <c r="A11" s="441"/>
      <c r="B11" s="926" t="str">
        <f>IF('[1]Sch-1'!C11=0, "", '[1]Sch-1'!C11)</f>
        <v/>
      </c>
      <c r="C11" s="926"/>
      <c r="D11" s="439" t="str">
        <f>'[1]Sch-1'!M11</f>
        <v>Gurugram (Haryana) - 122001</v>
      </c>
    </row>
    <row r="12" spans="1:6" ht="18" customHeight="1" x14ac:dyDescent="0.3">
      <c r="A12" s="473"/>
      <c r="B12" s="473"/>
      <c r="C12" s="473"/>
      <c r="D12" s="437"/>
    </row>
    <row r="13" spans="1:6" ht="21.9" customHeight="1" x14ac:dyDescent="0.3">
      <c r="A13" s="474" t="s">
        <v>169</v>
      </c>
      <c r="B13" s="929" t="s">
        <v>119</v>
      </c>
      <c r="C13" s="930"/>
      <c r="D13" s="475" t="s">
        <v>171</v>
      </c>
    </row>
    <row r="14" spans="1:6" ht="21.9" customHeight="1" x14ac:dyDescent="0.3">
      <c r="A14" s="443" t="s">
        <v>174</v>
      </c>
      <c r="B14" s="940" t="s">
        <v>189</v>
      </c>
      <c r="C14" s="940"/>
      <c r="D14" s="476">
        <f>'Sch-1'!N81*(1-Discount!K18)+(1-Discount!K23)*'Sch-1'!N82</f>
        <v>0</v>
      </c>
    </row>
    <row r="15" spans="1:6" ht="35.1" customHeight="1" x14ac:dyDescent="0.3">
      <c r="A15" s="477"/>
      <c r="B15" s="941" t="s">
        <v>190</v>
      </c>
      <c r="C15" s="942"/>
      <c r="D15" s="478"/>
    </row>
    <row r="16" spans="1:6" ht="21.9" customHeight="1" x14ac:dyDescent="0.3">
      <c r="A16" s="443" t="s">
        <v>178</v>
      </c>
      <c r="B16" s="940" t="s">
        <v>191</v>
      </c>
      <c r="C16" s="940"/>
      <c r="D16" s="476">
        <f>'Sch-6'!D16*(1-Discount!K19)</f>
        <v>0</v>
      </c>
    </row>
    <row r="17" spans="1:6" ht="35.1" customHeight="1" x14ac:dyDescent="0.3">
      <c r="A17" s="477"/>
      <c r="B17" s="944" t="s">
        <v>192</v>
      </c>
      <c r="C17" s="942"/>
      <c r="D17" s="478"/>
    </row>
    <row r="18" spans="1:6" ht="21.9" customHeight="1" x14ac:dyDescent="0.3">
      <c r="A18" s="443" t="s">
        <v>193</v>
      </c>
      <c r="B18" s="940" t="s">
        <v>194</v>
      </c>
      <c r="C18" s="940"/>
      <c r="D18" s="476">
        <f>'Sch-6'!D18*(1-Discount!K20)</f>
        <v>0</v>
      </c>
    </row>
    <row r="19" spans="1:6" ht="30" customHeight="1" x14ac:dyDescent="0.3">
      <c r="A19" s="477"/>
      <c r="B19" s="941" t="s">
        <v>195</v>
      </c>
      <c r="C19" s="942"/>
      <c r="D19" s="478"/>
    </row>
    <row r="20" spans="1:6" ht="21.9" customHeight="1" x14ac:dyDescent="0.3">
      <c r="A20" s="443" t="s">
        <v>196</v>
      </c>
      <c r="B20" s="940" t="s">
        <v>197</v>
      </c>
      <c r="C20" s="940"/>
      <c r="D20" s="481">
        <f>'Sch-6'!D20*(1-Discount!K21)</f>
        <v>0</v>
      </c>
    </row>
    <row r="21" spans="1:6" ht="30" customHeight="1" x14ac:dyDescent="0.3">
      <c r="A21" s="477"/>
      <c r="B21" s="941" t="s">
        <v>198</v>
      </c>
      <c r="C21" s="942"/>
      <c r="D21" s="478"/>
    </row>
    <row r="22" spans="1:6" ht="21.9" customHeight="1" x14ac:dyDescent="0.3">
      <c r="A22" s="443" t="s">
        <v>199</v>
      </c>
      <c r="B22" s="940" t="s">
        <v>200</v>
      </c>
      <c r="C22" s="940"/>
      <c r="D22" s="481">
        <f>'Sch-6'!D22*(1-Discount!K22)</f>
        <v>0</v>
      </c>
    </row>
    <row r="23" spans="1:6" ht="38.25" customHeight="1" x14ac:dyDescent="0.3">
      <c r="A23" s="477"/>
      <c r="B23" s="944" t="s">
        <v>161</v>
      </c>
      <c r="C23" s="942"/>
      <c r="D23" s="478"/>
    </row>
    <row r="24" spans="1:6" ht="30" customHeight="1" x14ac:dyDescent="0.3">
      <c r="A24" s="443">
        <v>5</v>
      </c>
      <c r="B24" s="940" t="s">
        <v>201</v>
      </c>
      <c r="C24" s="940"/>
      <c r="D24" s="677">
        <f>'Sch-5 Dis'!D18</f>
        <v>0</v>
      </c>
    </row>
    <row r="25" spans="1:6" x14ac:dyDescent="0.3">
      <c r="A25" s="477"/>
      <c r="B25" s="941" t="s">
        <v>202</v>
      </c>
      <c r="C25" s="942"/>
      <c r="D25" s="495"/>
    </row>
    <row r="26" spans="1:6" ht="21.9" customHeight="1" x14ac:dyDescent="0.3">
      <c r="A26" s="443" t="s">
        <v>203</v>
      </c>
      <c r="B26" s="940" t="s">
        <v>204</v>
      </c>
      <c r="C26" s="940"/>
      <c r="D26" s="481"/>
    </row>
    <row r="27" spans="1:6" ht="35.1" customHeight="1" x14ac:dyDescent="0.3">
      <c r="A27" s="477"/>
      <c r="B27" s="941" t="s">
        <v>205</v>
      </c>
      <c r="C27" s="942"/>
      <c r="D27" s="478"/>
    </row>
    <row r="28" spans="1:6" ht="28.5" customHeight="1" x14ac:dyDescent="0.3">
      <c r="A28" s="913"/>
      <c r="B28" s="943" t="s">
        <v>206</v>
      </c>
      <c r="C28" s="943"/>
      <c r="D28" s="482">
        <f>SUM(D14,D16,D18,D20,D22,D24)</f>
        <v>0</v>
      </c>
    </row>
    <row r="29" spans="1:6" ht="25.5" customHeight="1" x14ac:dyDescent="0.3">
      <c r="A29" s="913"/>
      <c r="B29" s="943"/>
      <c r="C29" s="943"/>
      <c r="D29" s="483"/>
    </row>
    <row r="30" spans="1:6" ht="18.75" customHeight="1" x14ac:dyDescent="0.3">
      <c r="A30" s="484"/>
      <c r="B30" s="485"/>
      <c r="C30" s="485"/>
      <c r="D30" s="486"/>
    </row>
    <row r="31" spans="1:6" ht="27.9" customHeight="1" x14ac:dyDescent="0.3">
      <c r="A31" s="484"/>
      <c r="B31" s="485"/>
      <c r="C31" s="487"/>
      <c r="D31" s="486"/>
    </row>
    <row r="32" spans="1:6" ht="27.9" customHeight="1" x14ac:dyDescent="0.3">
      <c r="A32" s="419" t="s">
        <v>47</v>
      </c>
      <c r="B32" s="488" t="str">
        <f>'Sch-6'!B32</f>
        <v>--</v>
      </c>
      <c r="C32" s="487" t="s">
        <v>49</v>
      </c>
      <c r="D32" s="489" t="str">
        <f>'Sch-6'!D32</f>
        <v/>
      </c>
      <c r="F32" s="490"/>
    </row>
    <row r="33" spans="1:6" ht="27.9" customHeight="1" x14ac:dyDescent="0.3">
      <c r="A33" s="419" t="s">
        <v>48</v>
      </c>
      <c r="B33" s="488" t="str">
        <f>'Sch-6'!B33</f>
        <v/>
      </c>
      <c r="C33" s="487" t="s">
        <v>50</v>
      </c>
      <c r="D33" s="489" t="str">
        <f>'Sch-6'!D33</f>
        <v/>
      </c>
      <c r="F33" s="468"/>
    </row>
    <row r="34" spans="1:6" ht="27.9" customHeight="1" x14ac:dyDescent="0.3">
      <c r="A34" s="491"/>
      <c r="B34" s="469"/>
      <c r="C34" s="487"/>
      <c r="F34" s="468"/>
    </row>
    <row r="35" spans="1:6" ht="30" customHeight="1" x14ac:dyDescent="0.3">
      <c r="A35" s="491"/>
      <c r="B35" s="469"/>
      <c r="C35" s="487"/>
      <c r="D35" s="491"/>
      <c r="F35" s="490"/>
    </row>
    <row r="36" spans="1:6" ht="30" customHeight="1" x14ac:dyDescent="0.3">
      <c r="A36" s="492"/>
      <c r="B36" s="492"/>
      <c r="C36" s="493"/>
      <c r="E36" s="494"/>
    </row>
  </sheetData>
  <sheetProtection algorithmName="SHA-512" hashValue="X8oWykLSUXHpk/IStJ9n3WjDJORd2PXoqmEli2wdTLoqkyOibkrJT+ojtCwW2vIs4emkWQXPSWWmQjHN6wXoSA==" saltValue="K2d22KhVONXk0/GQZlk4Xw==" spinCount="100000" sheet="1" formatColumns="0" formatRows="0" selectLockedCells="1"/>
  <customSheetViews>
    <customSheetView guid="{03FF083C-583E-419B-931B-109B3C9F6C32}" showPageBreaks="1" printArea="1" view="pageBreakPreview" topLeftCell="A10">
      <selection activeCell="A2" sqref="A2"/>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C6A7FFED-91EB-41DF-A944-2BFB2D792481}" showPageBreaks="1" printArea="1" view="pageBreakPreview" topLeftCell="A9">
      <selection activeCell="B34" sqref="B34"/>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302D9D75-0757-45DA-AFBF-614F08F1401B}" showPageBreaks="1" printArea="1" view="pageBreakPreview" topLeftCell="A10">
      <selection activeCell="D24" sqref="D24"/>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B506D4DB-B5B3-4722-9CF5-EE949FBC5D29}" showPageBreaks="1" printArea="1" view="pageBreakPreview">
      <selection activeCell="A2" sqref="A2"/>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C058D58D-0A44-4B7F-A839-6AD7930832D3}" showPageBreaks="1" printArea="1" view="pageBreakPreview" topLeftCell="A10">
      <selection activeCell="A2" sqref="A2"/>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s>
  <mergeCells count="24">
    <mergeCell ref="B10:C10"/>
    <mergeCell ref="A3:D3"/>
    <mergeCell ref="A4:D4"/>
    <mergeCell ref="A7:C7"/>
    <mergeCell ref="B8:C8"/>
    <mergeCell ref="B9:C9"/>
    <mergeCell ref="B23:C23"/>
    <mergeCell ref="B11:C11"/>
    <mergeCell ref="B13:C13"/>
    <mergeCell ref="B14:C14"/>
    <mergeCell ref="B15:C15"/>
    <mergeCell ref="B16:C16"/>
    <mergeCell ref="B17:C17"/>
    <mergeCell ref="B18:C18"/>
    <mergeCell ref="B19:C19"/>
    <mergeCell ref="B20:C20"/>
    <mergeCell ref="B21:C21"/>
    <mergeCell ref="B22:C22"/>
    <mergeCell ref="B24:C24"/>
    <mergeCell ref="B25:C25"/>
    <mergeCell ref="B26:C26"/>
    <mergeCell ref="B27:C27"/>
    <mergeCell ref="A28:A29"/>
    <mergeCell ref="B28:C29"/>
  </mergeCells>
  <printOptions horizontalCentered="1"/>
  <pageMargins left="0.5" right="0.38" top="0.56999999999999995" bottom="0.48" header="0.38" footer="0.24"/>
  <pageSetup paperSize="9" fitToHeight="0" orientation="portrait" r:id="rId6"/>
  <headerFooter alignWithMargins="0">
    <oddFooter>&amp;R&amp;"Book Antiqua,Bold"&amp;10Schedule-6/ Page &amp;P of &amp;N</oddFooter>
  </headerFooter>
  <drawing r:id="rId7"/>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4">
    <tabColor indexed="53"/>
    <pageSetUpPr autoPageBreaks="0" fitToPage="1"/>
  </sheetPr>
  <dimension ref="A1:AV221"/>
  <sheetViews>
    <sheetView view="pageBreakPreview" topLeftCell="A7" zoomScale="70" zoomScaleNormal="100" zoomScaleSheetLayoutView="70" workbookViewId="0">
      <selection activeCell="H11" sqref="H11"/>
    </sheetView>
  </sheetViews>
  <sheetFormatPr defaultColWidth="9" defaultRowHeight="14.4" x14ac:dyDescent="0.3"/>
  <cols>
    <col min="1" max="5" width="11.33203125" style="535" customWidth="1"/>
    <col min="6" max="6" width="15.44140625" style="535" customWidth="1"/>
    <col min="7" max="7" width="11.33203125" style="535" customWidth="1"/>
    <col min="8" max="8" width="17.77734375" style="535" customWidth="1"/>
    <col min="9" max="9" width="31.33203125" style="504" customWidth="1"/>
    <col min="10" max="10" width="7.6640625" style="504" customWidth="1"/>
    <col min="11" max="11" width="10.21875" style="504" customWidth="1"/>
    <col min="12" max="12" width="15.21875" style="504" customWidth="1"/>
    <col min="13" max="13" width="15.77734375" style="504" customWidth="1"/>
    <col min="14" max="14" width="17" style="496" customWidth="1"/>
    <col min="15" max="15" width="9" style="497" customWidth="1"/>
    <col min="16" max="16" width="0" style="498" hidden="1" customWidth="1"/>
    <col min="17" max="17" width="18.44140625" style="498" hidden="1" customWidth="1"/>
    <col min="18" max="18" width="34.21875" style="498" hidden="1" customWidth="1"/>
    <col min="19" max="32" width="9" style="498"/>
    <col min="33" max="33" width="0" style="498" hidden="1" customWidth="1"/>
    <col min="34" max="34" width="13.88671875" style="498" hidden="1" customWidth="1"/>
    <col min="35" max="35" width="13.6640625" style="498" hidden="1" customWidth="1"/>
    <col min="36" max="36" width="21.21875" style="498" hidden="1" customWidth="1"/>
    <col min="37" max="37" width="12" style="498" hidden="1" customWidth="1"/>
    <col min="38" max="39" width="0" style="498" hidden="1" customWidth="1"/>
    <col min="40" max="48" width="9" style="498"/>
    <col min="49" max="16384" width="9" style="497"/>
  </cols>
  <sheetData>
    <row r="1" spans="1:48" ht="18" customHeight="1" x14ac:dyDescent="0.3">
      <c r="A1" s="765" t="str">
        <f>'Sch-6 After Discount'!A1</f>
        <v>CC/NT/W-COMM/DOM/A01/25/03967</v>
      </c>
      <c r="B1" s="392"/>
      <c r="C1" s="392"/>
      <c r="D1" s="392"/>
      <c r="E1" s="392"/>
      <c r="F1" s="392"/>
      <c r="G1" s="392"/>
      <c r="H1" s="392"/>
      <c r="I1" s="393"/>
      <c r="J1" s="394"/>
      <c r="K1" s="394"/>
      <c r="L1" s="394"/>
      <c r="M1" s="396" t="s">
        <v>208</v>
      </c>
    </row>
    <row r="2" spans="1:48" ht="3" customHeight="1" x14ac:dyDescent="0.3">
      <c r="A2" s="468"/>
      <c r="B2" s="468"/>
      <c r="C2" s="468"/>
      <c r="D2" s="468"/>
      <c r="E2" s="468"/>
      <c r="F2" s="468"/>
      <c r="G2" s="468"/>
      <c r="H2" s="468"/>
      <c r="I2" s="469"/>
      <c r="J2" s="491"/>
      <c r="K2" s="491"/>
      <c r="L2" s="491"/>
      <c r="M2" s="491"/>
    </row>
    <row r="3" spans="1:48" ht="49.5" customHeight="1" x14ac:dyDescent="0.3">
      <c r="A3" s="968" t="str">
        <f>'Sch-6 After Discount'!A3:D3</f>
        <v>Package FOTE-06: Communication Equipment (SDH) Supply and Installation Package for Communication Schemes approved in 26th NCT</v>
      </c>
      <c r="B3" s="968"/>
      <c r="C3" s="968"/>
      <c r="D3" s="968"/>
      <c r="E3" s="968"/>
      <c r="F3" s="968"/>
      <c r="G3" s="968"/>
      <c r="H3" s="968"/>
      <c r="I3" s="968"/>
      <c r="J3" s="968"/>
      <c r="K3" s="968"/>
      <c r="L3" s="968"/>
      <c r="M3" s="968"/>
      <c r="AG3" s="499" t="s">
        <v>130</v>
      </c>
      <c r="AI3" s="500">
        <f>IF(ISERROR(#REF!/('[1]Sch-6'!D14+'[1]Sch-6'!D16+'[1]Sch-6'!D18)),0,#REF!/( '[1]Sch-6'!D14+'[1]Sch-6'!D16+'[1]Sch-6'!D18))</f>
        <v>0</v>
      </c>
    </row>
    <row r="4" spans="1:48" ht="21.9" customHeight="1" x14ac:dyDescent="0.3">
      <c r="A4" s="911" t="s">
        <v>131</v>
      </c>
      <c r="B4" s="911"/>
      <c r="C4" s="911"/>
      <c r="D4" s="911"/>
      <c r="E4" s="911"/>
      <c r="F4" s="911"/>
      <c r="G4" s="911"/>
      <c r="H4" s="911"/>
      <c r="I4" s="911"/>
      <c r="J4" s="911"/>
      <c r="K4" s="911"/>
      <c r="L4" s="911"/>
      <c r="M4" s="911"/>
      <c r="AG4" s="499" t="s">
        <v>132</v>
      </c>
      <c r="AI4" s="500" t="e">
        <f>#REF!</f>
        <v>#REF!</v>
      </c>
    </row>
    <row r="5" spans="1:48" ht="18.600000000000001" customHeight="1" x14ac:dyDescent="0.3">
      <c r="A5" s="501"/>
      <c r="B5" s="501"/>
      <c r="C5" s="501"/>
      <c r="D5" s="501"/>
      <c r="E5" s="501"/>
      <c r="F5" s="501"/>
      <c r="G5" s="501"/>
      <c r="H5" s="501"/>
      <c r="I5" s="502"/>
      <c r="J5" s="502"/>
      <c r="K5" s="502"/>
      <c r="L5" s="502"/>
      <c r="M5" s="502"/>
      <c r="AG5" s="499" t="s">
        <v>209</v>
      </c>
      <c r="AI5" s="500">
        <f>IF(ISERROR(#REF!/#REF!),0,#REF! /#REF!)</f>
        <v>0</v>
      </c>
    </row>
    <row r="6" spans="1:48" ht="27.9" customHeight="1" x14ac:dyDescent="0.3">
      <c r="A6" s="405" t="str">
        <f>'[1]Sch-1'!A6</f>
        <v>Bidder’s Name and Address (Sole Bidder) :</v>
      </c>
      <c r="B6" s="405"/>
      <c r="C6" s="405"/>
      <c r="D6" s="405"/>
      <c r="E6" s="405"/>
      <c r="F6" s="405"/>
      <c r="G6" s="405"/>
      <c r="H6" s="405"/>
      <c r="I6" s="436"/>
      <c r="J6" s="436"/>
      <c r="K6" s="503" t="s">
        <v>5</v>
      </c>
      <c r="M6" s="436"/>
      <c r="AG6" s="499" t="s">
        <v>210</v>
      </c>
      <c r="AI6" s="500" t="e">
        <f>#REF!</f>
        <v>#REF!</v>
      </c>
    </row>
    <row r="7" spans="1:48" ht="36" customHeight="1" x14ac:dyDescent="0.3">
      <c r="A7" s="954" t="str">
        <f>'[1]Sch-1'!A7</f>
        <v/>
      </c>
      <c r="B7" s="954"/>
      <c r="C7" s="954"/>
      <c r="D7" s="954"/>
      <c r="E7" s="954"/>
      <c r="F7" s="954"/>
      <c r="G7" s="954"/>
      <c r="H7" s="954"/>
      <c r="I7" s="954"/>
      <c r="J7" s="954"/>
      <c r="K7" s="505" t="str">
        <f>'[1]Sch-1'!M7</f>
        <v>Contracts Services, 3rd Floor</v>
      </c>
      <c r="M7" s="506"/>
      <c r="AG7" s="499" t="s">
        <v>135</v>
      </c>
      <c r="AI7" s="500" t="e">
        <f>SUM(AI3:AI6)</f>
        <v>#REF!</v>
      </c>
    </row>
    <row r="8" spans="1:48" ht="27.9" customHeight="1" x14ac:dyDescent="0.3">
      <c r="A8" s="440" t="s">
        <v>167</v>
      </c>
      <c r="B8" s="440"/>
      <c r="C8" s="440"/>
      <c r="D8" s="440"/>
      <c r="E8" s="440"/>
      <c r="F8" s="440"/>
      <c r="G8" s="440"/>
      <c r="H8" s="440"/>
      <c r="I8" s="926" t="str">
        <f>IF('[1]Sch-1'!C8=0, "", '[1]Sch-1'!C8)</f>
        <v/>
      </c>
      <c r="J8" s="926"/>
      <c r="K8" s="505" t="str">
        <f>'[1]Sch-1'!M8</f>
        <v>Power Grid Corporation of India Ltd.,</v>
      </c>
      <c r="M8" s="507"/>
    </row>
    <row r="9" spans="1:48" ht="27.9" customHeight="1" x14ac:dyDescent="0.3">
      <c r="A9" s="440" t="s">
        <v>168</v>
      </c>
      <c r="B9" s="440"/>
      <c r="C9" s="440"/>
      <c r="D9" s="440"/>
      <c r="E9" s="440"/>
      <c r="F9" s="440"/>
      <c r="G9" s="440"/>
      <c r="H9" s="440"/>
      <c r="I9" s="926" t="str">
        <f>IF('[1]Sch-1'!C9=0, "", '[1]Sch-1'!C9)</f>
        <v/>
      </c>
      <c r="J9" s="926"/>
      <c r="K9" s="505" t="str">
        <f>'[1]Sch-1'!M9</f>
        <v>"Saudamini", Plot No.-2</v>
      </c>
      <c r="M9" s="507"/>
    </row>
    <row r="10" spans="1:48" ht="27.9" customHeight="1" x14ac:dyDescent="0.3">
      <c r="A10" s="441"/>
      <c r="B10" s="441"/>
      <c r="C10" s="441"/>
      <c r="D10" s="441"/>
      <c r="E10" s="441"/>
      <c r="F10" s="441"/>
      <c r="G10" s="441"/>
      <c r="H10" s="441"/>
      <c r="I10" s="926" t="str">
        <f>IF('[1]Sch-1'!C10=0, "", '[1]Sch-1'!C10)</f>
        <v/>
      </c>
      <c r="J10" s="926"/>
      <c r="K10" s="505" t="str">
        <f>'[1]Sch-1'!M10</f>
        <v xml:space="preserve">Sector-29, </v>
      </c>
      <c r="M10" s="507"/>
      <c r="AG10" s="499" t="s">
        <v>211</v>
      </c>
      <c r="AI10" s="508" t="e">
        <f>'[1]Sch-1'!AA10</f>
        <v>#REF!</v>
      </c>
    </row>
    <row r="11" spans="1:48" ht="27.9" customHeight="1" x14ac:dyDescent="0.3">
      <c r="A11" s="441"/>
      <c r="B11" s="441"/>
      <c r="C11" s="441"/>
      <c r="D11" s="441"/>
      <c r="E11" s="441"/>
      <c r="F11" s="441"/>
      <c r="G11" s="441"/>
      <c r="H11" s="441"/>
      <c r="I11" s="926" t="str">
        <f>IF('[1]Sch-1'!C11=0, "", '[1]Sch-1'!C11)</f>
        <v/>
      </c>
      <c r="J11" s="926"/>
      <c r="K11" s="505" t="str">
        <f>'[1]Sch-1'!M11</f>
        <v>Gurugram (Haryana) - 122001</v>
      </c>
      <c r="M11" s="507"/>
      <c r="AG11" s="499"/>
      <c r="AI11" s="500"/>
    </row>
    <row r="12" spans="1:48" ht="7.5" customHeight="1" x14ac:dyDescent="0.3">
      <c r="A12" s="441"/>
      <c r="B12" s="441"/>
      <c r="C12" s="441"/>
      <c r="D12" s="441"/>
      <c r="E12" s="441"/>
      <c r="F12" s="441"/>
      <c r="G12" s="441"/>
      <c r="H12" s="441"/>
      <c r="I12" s="507"/>
      <c r="J12" s="507"/>
      <c r="K12" s="507"/>
      <c r="L12" s="507"/>
      <c r="M12" s="507"/>
      <c r="N12" s="509"/>
      <c r="O12" s="498"/>
      <c r="AG12" s="499"/>
      <c r="AI12" s="500"/>
    </row>
    <row r="13" spans="1:48" ht="27.9" customHeight="1" thickBot="1" x14ac:dyDescent="0.35">
      <c r="A13" s="962" t="s">
        <v>212</v>
      </c>
      <c r="B13" s="962"/>
      <c r="C13" s="962"/>
      <c r="D13" s="962"/>
      <c r="E13" s="962"/>
      <c r="F13" s="962"/>
      <c r="G13" s="962"/>
      <c r="H13" s="962"/>
      <c r="I13" s="962"/>
      <c r="J13" s="962"/>
      <c r="K13" s="962"/>
      <c r="L13" s="962"/>
      <c r="M13" s="962"/>
      <c r="N13" s="509"/>
      <c r="O13" s="498"/>
    </row>
    <row r="14" spans="1:48" s="758" customFormat="1" ht="116.25" customHeight="1" x14ac:dyDescent="0.3">
      <c r="A14" s="749" t="s">
        <v>213</v>
      </c>
      <c r="B14" s="750" t="s">
        <v>18</v>
      </c>
      <c r="C14" s="750" t="s">
        <v>214</v>
      </c>
      <c r="D14" s="751" t="s">
        <v>215</v>
      </c>
      <c r="E14" s="752" t="s">
        <v>22</v>
      </c>
      <c r="F14" s="752" t="s">
        <v>216</v>
      </c>
      <c r="G14" s="752" t="s">
        <v>24</v>
      </c>
      <c r="H14" s="752" t="s">
        <v>25</v>
      </c>
      <c r="I14" s="753" t="s">
        <v>217</v>
      </c>
      <c r="J14" s="753" t="s">
        <v>27</v>
      </c>
      <c r="K14" s="753" t="s">
        <v>120</v>
      </c>
      <c r="L14" s="753" t="s">
        <v>218</v>
      </c>
      <c r="M14" s="754" t="s">
        <v>219</v>
      </c>
      <c r="N14" s="692" t="s">
        <v>148</v>
      </c>
      <c r="O14" s="755"/>
      <c r="P14" s="755"/>
      <c r="Q14" s="756" t="s">
        <v>220</v>
      </c>
      <c r="R14" s="756" t="s">
        <v>221</v>
      </c>
      <c r="S14" s="755"/>
      <c r="T14" s="755"/>
      <c r="U14" s="755"/>
      <c r="V14" s="755"/>
      <c r="W14" s="755"/>
      <c r="X14" s="755"/>
      <c r="Y14" s="755"/>
      <c r="Z14" s="755"/>
      <c r="AA14" s="755"/>
      <c r="AB14" s="755"/>
      <c r="AC14" s="755"/>
      <c r="AD14" s="755"/>
      <c r="AE14" s="755"/>
      <c r="AF14" s="755"/>
      <c r="AG14" s="755"/>
      <c r="AH14" s="963" t="s">
        <v>222</v>
      </c>
      <c r="AI14" s="963"/>
      <c r="AJ14" s="757" t="s">
        <v>139</v>
      </c>
      <c r="AK14" s="963" t="s">
        <v>223</v>
      </c>
      <c r="AL14" s="963"/>
      <c r="AM14" s="755"/>
      <c r="AN14" s="755"/>
      <c r="AO14" s="755"/>
      <c r="AP14" s="755"/>
      <c r="AQ14" s="755"/>
      <c r="AR14" s="755"/>
      <c r="AS14" s="755"/>
      <c r="AT14" s="755"/>
      <c r="AU14" s="755"/>
      <c r="AV14" s="755"/>
    </row>
    <row r="15" spans="1:48" s="763" customFormat="1" ht="15.6" x14ac:dyDescent="0.3">
      <c r="A15" s="759">
        <v>1</v>
      </c>
      <c r="B15" s="759">
        <v>2</v>
      </c>
      <c r="C15" s="759">
        <v>3</v>
      </c>
      <c r="D15" s="759">
        <v>4</v>
      </c>
      <c r="E15" s="760">
        <v>5</v>
      </c>
      <c r="F15" s="760">
        <v>6</v>
      </c>
      <c r="G15" s="760">
        <v>7</v>
      </c>
      <c r="H15" s="760">
        <v>8</v>
      </c>
      <c r="I15" s="753">
        <v>9</v>
      </c>
      <c r="J15" s="753">
        <v>10</v>
      </c>
      <c r="K15" s="753">
        <v>11</v>
      </c>
      <c r="L15" s="753">
        <v>12</v>
      </c>
      <c r="M15" s="754" t="s">
        <v>224</v>
      </c>
      <c r="N15" s="729">
        <v>14</v>
      </c>
      <c r="O15" s="761"/>
      <c r="P15" s="761"/>
      <c r="Q15" s="685"/>
      <c r="R15" s="686"/>
      <c r="S15" s="761"/>
      <c r="T15" s="761"/>
      <c r="U15" s="761"/>
      <c r="V15" s="761"/>
      <c r="W15" s="761"/>
      <c r="X15" s="761"/>
      <c r="Y15" s="761"/>
      <c r="Z15" s="761"/>
      <c r="AA15" s="761"/>
      <c r="AB15" s="761"/>
      <c r="AC15" s="761"/>
      <c r="AD15" s="761"/>
      <c r="AE15" s="761"/>
      <c r="AF15" s="761"/>
      <c r="AG15" s="761"/>
      <c r="AH15" s="762"/>
      <c r="AI15" s="762"/>
      <c r="AJ15" s="757"/>
      <c r="AK15" s="762"/>
      <c r="AL15" s="762"/>
      <c r="AM15" s="761"/>
      <c r="AN15" s="761"/>
      <c r="AO15" s="761"/>
      <c r="AP15" s="761"/>
      <c r="AQ15" s="761"/>
      <c r="AR15" s="761"/>
      <c r="AS15" s="761"/>
      <c r="AT15" s="761"/>
      <c r="AU15" s="761"/>
      <c r="AV15" s="761"/>
    </row>
    <row r="16" spans="1:48" s="512" customFormat="1" ht="15.6" x14ac:dyDescent="0.3">
      <c r="A16" s="513"/>
      <c r="B16" s="964"/>
      <c r="C16" s="965"/>
      <c r="D16" s="965"/>
      <c r="E16" s="965"/>
      <c r="F16" s="965"/>
      <c r="G16" s="965"/>
      <c r="H16" s="965"/>
      <c r="I16" s="965"/>
      <c r="J16" s="965"/>
      <c r="K16" s="965"/>
      <c r="L16" s="965"/>
      <c r="M16" s="965"/>
      <c r="N16" s="966"/>
      <c r="O16" s="510"/>
      <c r="P16" s="510"/>
      <c r="Q16" s="9"/>
      <c r="R16" s="16"/>
      <c r="S16" s="510"/>
      <c r="T16" s="510"/>
      <c r="U16" s="510"/>
      <c r="V16" s="510"/>
      <c r="W16" s="510"/>
      <c r="X16" s="510"/>
      <c r="Y16" s="510"/>
      <c r="Z16" s="510"/>
      <c r="AA16" s="510"/>
      <c r="AB16" s="510"/>
      <c r="AC16" s="510"/>
      <c r="AD16" s="510"/>
      <c r="AE16" s="510"/>
      <c r="AF16" s="510"/>
      <c r="AG16" s="510"/>
      <c r="AH16" s="511"/>
      <c r="AI16" s="511"/>
      <c r="AJ16" s="461"/>
      <c r="AK16" s="511"/>
      <c r="AL16" s="511"/>
      <c r="AM16" s="510"/>
      <c r="AN16" s="510"/>
      <c r="AO16" s="510"/>
      <c r="AP16" s="510"/>
      <c r="AQ16" s="510"/>
      <c r="AR16" s="510"/>
      <c r="AS16" s="510"/>
      <c r="AT16" s="510"/>
      <c r="AU16" s="510"/>
      <c r="AV16" s="510"/>
    </row>
    <row r="17" spans="1:48" s="524" customFormat="1" ht="15.6" hidden="1" x14ac:dyDescent="0.3">
      <c r="A17" s="514">
        <v>1</v>
      </c>
      <c r="B17" s="515"/>
      <c r="C17" s="515"/>
      <c r="D17" s="515"/>
      <c r="E17" s="514"/>
      <c r="F17" s="516"/>
      <c r="G17" s="57"/>
      <c r="H17" s="52"/>
      <c r="I17" s="517"/>
      <c r="J17" s="518"/>
      <c r="K17" s="519"/>
      <c r="L17" s="520"/>
      <c r="M17" s="521" t="str">
        <f>IF(L17=0, "Included", IF(ISERROR(K17*L17), L17, K17*L17))</f>
        <v>Included</v>
      </c>
      <c r="N17" s="522">
        <f>R17</f>
        <v>0</v>
      </c>
      <c r="O17" s="523"/>
      <c r="P17" s="523"/>
      <c r="Q17" s="9">
        <f>IF(M17="Included",0,M17)</f>
        <v>0</v>
      </c>
      <c r="R17" s="16">
        <f>IF(H17="", G17*Q17,H17*Q17)</f>
        <v>0</v>
      </c>
      <c r="S17" s="523"/>
      <c r="T17" s="523"/>
    </row>
    <row r="18" spans="1:48" s="524" customFormat="1" ht="15.6" hidden="1" x14ac:dyDescent="0.3">
      <c r="A18" s="514">
        <v>2</v>
      </c>
      <c r="B18" s="515"/>
      <c r="C18" s="515"/>
      <c r="D18" s="515"/>
      <c r="E18" s="514"/>
      <c r="F18" s="516"/>
      <c r="G18" s="57"/>
      <c r="H18" s="52"/>
      <c r="I18" s="517"/>
      <c r="J18" s="518"/>
      <c r="K18" s="519"/>
      <c r="L18" s="520"/>
      <c r="M18" s="521" t="str">
        <f>IF(L18=0, "Included", IF(ISERROR(K18*L18), L18, K18*L18))</f>
        <v>Included</v>
      </c>
      <c r="N18" s="522">
        <f>R18</f>
        <v>0</v>
      </c>
      <c r="O18" s="523"/>
      <c r="P18" s="523"/>
      <c r="Q18" s="9">
        <f>IF(M18="Included",0,M18)</f>
        <v>0</v>
      </c>
      <c r="R18" s="16">
        <f>IF(H18="", G18*Q18,H18*Q18)</f>
        <v>0</v>
      </c>
      <c r="S18" s="523"/>
      <c r="T18" s="523"/>
    </row>
    <row r="19" spans="1:48" ht="45" customHeight="1" x14ac:dyDescent="0.3">
      <c r="A19" s="441"/>
      <c r="B19" s="441"/>
      <c r="C19" s="441"/>
      <c r="D19" s="441"/>
      <c r="E19" s="441"/>
      <c r="F19" s="967" t="s">
        <v>225</v>
      </c>
      <c r="G19" s="967"/>
      <c r="H19" s="967"/>
      <c r="I19" s="967"/>
      <c r="J19" s="967"/>
      <c r="K19" s="967"/>
      <c r="L19" s="967"/>
      <c r="M19" s="507"/>
      <c r="N19" s="509"/>
      <c r="O19" s="498"/>
      <c r="AG19" s="499"/>
      <c r="AI19" s="500"/>
    </row>
    <row r="20" spans="1:48" s="524" customFormat="1" ht="24.75" customHeight="1" x14ac:dyDescent="0.3">
      <c r="A20" s="955"/>
      <c r="B20" s="956"/>
      <c r="C20" s="956"/>
      <c r="D20" s="956"/>
      <c r="E20" s="956"/>
      <c r="F20" s="956"/>
      <c r="G20" s="956"/>
      <c r="H20" s="957"/>
      <c r="I20" s="525" t="s">
        <v>226</v>
      </c>
      <c r="J20" s="525"/>
      <c r="K20" s="525"/>
      <c r="L20" s="525"/>
      <c r="M20" s="526">
        <f>SUM(M17:M18)</f>
        <v>0</v>
      </c>
      <c r="N20" s="527"/>
      <c r="O20" s="523"/>
      <c r="P20" s="523"/>
      <c r="Q20" s="523"/>
      <c r="R20" s="523"/>
      <c r="S20" s="523"/>
      <c r="T20" s="523"/>
    </row>
    <row r="21" spans="1:48" ht="26.25" customHeight="1" x14ac:dyDescent="0.3">
      <c r="A21" s="958"/>
      <c r="B21" s="959"/>
      <c r="C21" s="959"/>
      <c r="D21" s="959"/>
      <c r="E21" s="959"/>
      <c r="F21" s="959"/>
      <c r="G21" s="959"/>
      <c r="H21" s="960"/>
      <c r="I21" s="528" t="s">
        <v>148</v>
      </c>
      <c r="J21" s="528"/>
      <c r="K21" s="528"/>
      <c r="L21" s="528"/>
      <c r="M21" s="528"/>
      <c r="N21" s="526">
        <f>SUM(N17:N18)</f>
        <v>0</v>
      </c>
      <c r="O21" s="498"/>
      <c r="AH21" s="529"/>
      <c r="AI21" s="529"/>
      <c r="AK21" s="529"/>
      <c r="AL21" s="529"/>
      <c r="AM21" s="497"/>
      <c r="AN21" s="497"/>
      <c r="AO21" s="497"/>
      <c r="AP21" s="497"/>
      <c r="AQ21" s="497"/>
      <c r="AR21" s="497"/>
      <c r="AS21" s="497"/>
      <c r="AT21" s="497"/>
      <c r="AU21" s="497"/>
      <c r="AV21" s="497"/>
    </row>
    <row r="22" spans="1:48" ht="26.25" customHeight="1" x14ac:dyDescent="0.3">
      <c r="A22" s="530"/>
      <c r="B22" s="530"/>
      <c r="C22" s="530"/>
      <c r="D22" s="530"/>
      <c r="E22" s="530"/>
      <c r="F22" s="530"/>
      <c r="G22" s="530"/>
      <c r="H22" s="530"/>
      <c r="I22" s="530"/>
      <c r="J22" s="530"/>
      <c r="K22" s="530"/>
      <c r="L22" s="530"/>
      <c r="M22" s="530"/>
      <c r="N22" s="530"/>
      <c r="O22" s="498"/>
      <c r="AH22" s="529"/>
      <c r="AI22" s="529"/>
      <c r="AK22" s="529"/>
      <c r="AL22" s="529"/>
      <c r="AM22" s="497"/>
      <c r="AN22" s="497"/>
      <c r="AO22" s="497"/>
      <c r="AP22" s="497"/>
      <c r="AQ22" s="497"/>
      <c r="AR22" s="497"/>
      <c r="AS22" s="497"/>
      <c r="AT22" s="497"/>
      <c r="AU22" s="497"/>
      <c r="AV22" s="497"/>
    </row>
    <row r="23" spans="1:48" ht="26.25" customHeight="1" x14ac:dyDescent="0.3">
      <c r="A23" s="531" t="s">
        <v>45</v>
      </c>
      <c r="B23" s="961" t="s">
        <v>46</v>
      </c>
      <c r="C23" s="961"/>
      <c r="D23" s="961"/>
      <c r="E23" s="961"/>
      <c r="F23" s="961"/>
      <c r="G23" s="961"/>
      <c r="H23" s="961"/>
      <c r="I23" s="961"/>
      <c r="J23" s="961"/>
      <c r="K23" s="961"/>
      <c r="L23" s="961"/>
      <c r="M23" s="961"/>
      <c r="N23" s="961"/>
      <c r="O23" s="961"/>
      <c r="AH23" s="529"/>
      <c r="AI23" s="529"/>
      <c r="AK23" s="529"/>
      <c r="AL23" s="529"/>
      <c r="AM23" s="497"/>
      <c r="AN23" s="497"/>
      <c r="AO23" s="497"/>
      <c r="AP23" s="497"/>
      <c r="AQ23" s="497"/>
      <c r="AR23" s="497"/>
      <c r="AS23" s="497"/>
      <c r="AT23" s="497"/>
      <c r="AU23" s="497"/>
      <c r="AV23" s="497"/>
    </row>
    <row r="24" spans="1:48" ht="19.5" customHeight="1" x14ac:dyDescent="0.3">
      <c r="A24" s="530"/>
      <c r="B24" s="530"/>
      <c r="C24" s="530"/>
      <c r="D24" s="530"/>
      <c r="E24" s="530"/>
      <c r="F24" s="530"/>
      <c r="G24" s="530"/>
      <c r="H24" s="530"/>
      <c r="I24" s="530"/>
      <c r="J24" s="904"/>
      <c r="K24" s="904"/>
      <c r="L24" s="904"/>
      <c r="M24" s="904"/>
      <c r="AH24" s="532"/>
      <c r="AI24" s="533"/>
      <c r="AM24" s="497"/>
      <c r="AN24" s="497"/>
      <c r="AO24" s="497"/>
      <c r="AP24" s="497"/>
      <c r="AQ24" s="497"/>
      <c r="AR24" s="497"/>
      <c r="AS24" s="497"/>
      <c r="AT24" s="497"/>
      <c r="AU24" s="497"/>
      <c r="AV24" s="497"/>
    </row>
    <row r="25" spans="1:48" ht="19.5" customHeight="1" x14ac:dyDescent="0.3">
      <c r="A25" s="419" t="s">
        <v>47</v>
      </c>
      <c r="B25" s="419"/>
      <c r="C25" s="419"/>
      <c r="D25" s="419"/>
      <c r="E25" s="488" t="str">
        <f>'Sch-6 After Discount'!B32</f>
        <v>--</v>
      </c>
      <c r="F25" s="419"/>
      <c r="G25" s="419"/>
      <c r="H25" s="419"/>
      <c r="J25" s="904" t="str">
        <f>"Printed Name   : " &amp; '[1]Sch-1'!M188</f>
        <v xml:space="preserve">Printed Name   : </v>
      </c>
      <c r="K25" s="904"/>
      <c r="L25" s="904"/>
      <c r="M25" s="904"/>
      <c r="N25" s="680" t="str">
        <f>'Sch-6 After Discount'!D32</f>
        <v/>
      </c>
      <c r="AM25" s="497"/>
      <c r="AN25" s="497"/>
      <c r="AO25" s="497"/>
      <c r="AP25" s="497"/>
      <c r="AQ25" s="497"/>
      <c r="AR25" s="497"/>
      <c r="AS25" s="497"/>
      <c r="AT25" s="497"/>
      <c r="AU25" s="497"/>
      <c r="AV25" s="497"/>
    </row>
    <row r="26" spans="1:48" ht="27.75" customHeight="1" x14ac:dyDescent="0.3">
      <c r="A26" s="419" t="s">
        <v>48</v>
      </c>
      <c r="B26" s="419"/>
      <c r="C26" s="419"/>
      <c r="D26" s="419"/>
      <c r="E26" s="489" t="str">
        <f>'Sch-6 After Discount'!B33</f>
        <v/>
      </c>
      <c r="F26" s="419"/>
      <c r="G26" s="419"/>
      <c r="H26" s="419"/>
      <c r="J26" s="904" t="str">
        <f>"Designation      : " &amp; '[1]Sch-1'!M189</f>
        <v xml:space="preserve">Designation      : </v>
      </c>
      <c r="K26" s="904"/>
      <c r="L26" s="904"/>
      <c r="M26" s="904"/>
      <c r="N26" s="496" t="str">
        <f>'Sch-6 After Discount'!D33</f>
        <v/>
      </c>
      <c r="AM26" s="497"/>
      <c r="AN26" s="497"/>
      <c r="AO26" s="497"/>
      <c r="AP26" s="497"/>
      <c r="AQ26" s="497"/>
      <c r="AR26" s="497"/>
      <c r="AS26" s="497"/>
      <c r="AT26" s="497"/>
      <c r="AU26" s="497"/>
      <c r="AV26" s="497"/>
    </row>
    <row r="27" spans="1:48" ht="36.75" customHeight="1" x14ac:dyDescent="0.3">
      <c r="A27" s="534" t="s">
        <v>227</v>
      </c>
      <c r="B27" s="534"/>
      <c r="C27" s="534"/>
      <c r="D27" s="534"/>
      <c r="E27" s="951" t="s">
        <v>228</v>
      </c>
      <c r="F27" s="951"/>
      <c r="G27" s="951"/>
      <c r="H27" s="951"/>
      <c r="I27" s="951"/>
      <c r="J27" s="951"/>
      <c r="K27" s="951"/>
      <c r="L27" s="951"/>
      <c r="M27" s="951"/>
      <c r="AM27" s="497"/>
      <c r="AN27" s="497"/>
      <c r="AO27" s="497"/>
      <c r="AP27" s="497"/>
      <c r="AQ27" s="497"/>
      <c r="AR27" s="497"/>
      <c r="AS27" s="497"/>
      <c r="AT27" s="497"/>
      <c r="AU27" s="497"/>
      <c r="AV27" s="497"/>
    </row>
    <row r="28" spans="1:48" ht="31.5" customHeight="1" x14ac:dyDescent="0.3">
      <c r="N28" s="536"/>
      <c r="AM28" s="497"/>
      <c r="AN28" s="497"/>
      <c r="AO28" s="497"/>
      <c r="AP28" s="497"/>
      <c r="AQ28" s="497"/>
      <c r="AR28" s="497"/>
      <c r="AS28" s="497"/>
      <c r="AT28" s="497"/>
      <c r="AU28" s="497"/>
      <c r="AV28" s="497"/>
    </row>
    <row r="97" spans="1:38" s="498" customFormat="1" x14ac:dyDescent="0.3">
      <c r="A97" s="537"/>
      <c r="B97" s="537"/>
      <c r="C97" s="537"/>
      <c r="D97" s="537"/>
      <c r="E97" s="537"/>
      <c r="F97" s="537"/>
      <c r="G97" s="537"/>
      <c r="H97" s="537"/>
      <c r="I97" s="538"/>
      <c r="J97" s="538"/>
      <c r="K97" s="538"/>
      <c r="L97" s="538"/>
      <c r="M97" s="538"/>
      <c r="N97" s="496"/>
      <c r="O97" s="497"/>
    </row>
    <row r="98" spans="1:38" s="498" customFormat="1" x14ac:dyDescent="0.3">
      <c r="A98" s="537"/>
      <c r="B98" s="537"/>
      <c r="C98" s="537"/>
      <c r="D98" s="537"/>
      <c r="E98" s="537"/>
      <c r="F98" s="537"/>
      <c r="G98" s="537"/>
      <c r="H98" s="537"/>
      <c r="I98" s="538"/>
      <c r="J98" s="538"/>
      <c r="K98" s="538"/>
      <c r="L98" s="538"/>
      <c r="M98" s="538"/>
      <c r="N98" s="496"/>
      <c r="O98" s="497"/>
    </row>
    <row r="99" spans="1:38" s="498" customFormat="1" x14ac:dyDescent="0.3">
      <c r="A99" s="537"/>
      <c r="B99" s="537"/>
      <c r="C99" s="537"/>
      <c r="D99" s="537"/>
      <c r="E99" s="537"/>
      <c r="F99" s="537"/>
      <c r="G99" s="537"/>
      <c r="H99" s="537"/>
      <c r="I99" s="538"/>
      <c r="J99" s="538"/>
      <c r="K99" s="538"/>
      <c r="L99" s="538"/>
      <c r="M99" s="538"/>
      <c r="N99" s="496"/>
      <c r="O99" s="497"/>
    </row>
    <row r="100" spans="1:38" s="497" customFormat="1" hidden="1" x14ac:dyDescent="0.3">
      <c r="A100" s="422" t="str">
        <f>A1</f>
        <v>CC/NT/W-COMM/DOM/A01/25/03967</v>
      </c>
      <c r="B100" s="422"/>
      <c r="C100" s="422"/>
      <c r="D100" s="422"/>
      <c r="E100" s="422"/>
      <c r="F100" s="422"/>
      <c r="G100" s="422"/>
      <c r="H100" s="422"/>
      <c r="I100" s="419"/>
      <c r="J100" s="539"/>
      <c r="K100" s="539"/>
      <c r="L100" s="539"/>
      <c r="M100" s="539"/>
      <c r="N100" s="540"/>
    </row>
    <row r="101" spans="1:38" s="497" customFormat="1" hidden="1" x14ac:dyDescent="0.3">
      <c r="A101" s="468"/>
      <c r="B101" s="468"/>
      <c r="C101" s="468"/>
      <c r="D101" s="468"/>
      <c r="E101" s="468"/>
      <c r="F101" s="468"/>
      <c r="G101" s="468"/>
      <c r="H101" s="468"/>
      <c r="I101" s="469"/>
      <c r="J101" s="491"/>
      <c r="K101" s="491"/>
      <c r="L101" s="491"/>
      <c r="M101" s="491"/>
      <c r="N101" s="540"/>
    </row>
    <row r="102" spans="1:38" s="497" customFormat="1" ht="35.25" hidden="1" customHeight="1" x14ac:dyDescent="0.3">
      <c r="A102" s="952" t="str">
        <f>A3</f>
        <v>Package FOTE-06: Communication Equipment (SDH) Supply and Installation Package for Communication Schemes approved in 26th NCT</v>
      </c>
      <c r="B102" s="952"/>
      <c r="C102" s="952"/>
      <c r="D102" s="952"/>
      <c r="E102" s="952"/>
      <c r="F102" s="952"/>
      <c r="G102" s="952"/>
      <c r="H102" s="952"/>
      <c r="I102" s="952">
        <f>I3</f>
        <v>0</v>
      </c>
      <c r="J102" s="952">
        <f>J3</f>
        <v>0</v>
      </c>
      <c r="K102" s="952"/>
      <c r="L102" s="952"/>
      <c r="M102" s="952"/>
      <c r="N102" s="540"/>
    </row>
    <row r="103" spans="1:38" s="497" customFormat="1" hidden="1" x14ac:dyDescent="0.3">
      <c r="A103" s="953" t="str">
        <f>A4</f>
        <v>(SCHEDULE OF RATES AND PRICES )</v>
      </c>
      <c r="B103" s="953"/>
      <c r="C103" s="953"/>
      <c r="D103" s="953"/>
      <c r="E103" s="953"/>
      <c r="F103" s="953"/>
      <c r="G103" s="953"/>
      <c r="H103" s="953"/>
      <c r="I103" s="953">
        <f>I4</f>
        <v>0</v>
      </c>
      <c r="J103" s="953">
        <f>J4</f>
        <v>0</v>
      </c>
      <c r="K103" s="953"/>
      <c r="L103" s="953"/>
      <c r="M103" s="953"/>
      <c r="N103" s="540"/>
    </row>
    <row r="104" spans="1:38" s="497" customFormat="1" hidden="1" x14ac:dyDescent="0.3">
      <c r="A104" s="501"/>
      <c r="B104" s="501"/>
      <c r="C104" s="501"/>
      <c r="D104" s="501"/>
      <c r="E104" s="501"/>
      <c r="F104" s="501"/>
      <c r="G104" s="501"/>
      <c r="H104" s="501"/>
      <c r="I104" s="502"/>
      <c r="J104" s="502"/>
      <c r="K104" s="502"/>
      <c r="L104" s="502"/>
      <c r="M104" s="502"/>
      <c r="N104" s="540"/>
    </row>
    <row r="105" spans="1:38" s="497" customFormat="1" hidden="1" x14ac:dyDescent="0.3">
      <c r="A105" s="405" t="str">
        <f>A6</f>
        <v>Bidder’s Name and Address (Sole Bidder) :</v>
      </c>
      <c r="B105" s="405"/>
      <c r="C105" s="405"/>
      <c r="D105" s="405"/>
      <c r="E105" s="405"/>
      <c r="F105" s="405"/>
      <c r="G105" s="405"/>
      <c r="H105" s="405"/>
      <c r="I105" s="436"/>
      <c r="J105" s="436"/>
      <c r="K105" s="436"/>
      <c r="L105" s="436"/>
      <c r="M105" s="436"/>
      <c r="N105" s="540"/>
    </row>
    <row r="106" spans="1:38" s="497" customFormat="1" hidden="1" x14ac:dyDescent="0.3">
      <c r="A106" s="954" t="str">
        <f>A7</f>
        <v/>
      </c>
      <c r="B106" s="954"/>
      <c r="C106" s="954"/>
      <c r="D106" s="954"/>
      <c r="E106" s="954"/>
      <c r="F106" s="954"/>
      <c r="G106" s="954"/>
      <c r="H106" s="954"/>
      <c r="I106" s="954">
        <f t="shared" ref="I106:J110" si="0">I7</f>
        <v>0</v>
      </c>
      <c r="J106" s="954">
        <f t="shared" si="0"/>
        <v>0</v>
      </c>
      <c r="K106" s="506"/>
      <c r="L106" s="506"/>
      <c r="M106" s="506"/>
      <c r="N106" s="540"/>
    </row>
    <row r="107" spans="1:38" s="497" customFormat="1" hidden="1" x14ac:dyDescent="0.3">
      <c r="A107" s="440" t="str">
        <f>A8</f>
        <v>Name     :</v>
      </c>
      <c r="B107" s="440"/>
      <c r="C107" s="440"/>
      <c r="D107" s="440"/>
      <c r="E107" s="440"/>
      <c r="F107" s="440"/>
      <c r="G107" s="440"/>
      <c r="H107" s="440"/>
      <c r="I107" s="926" t="str">
        <f t="shared" si="0"/>
        <v/>
      </c>
      <c r="J107" s="926">
        <f t="shared" si="0"/>
        <v>0</v>
      </c>
      <c r="K107" s="507"/>
      <c r="L107" s="507"/>
      <c r="M107" s="507"/>
      <c r="N107" s="540"/>
    </row>
    <row r="108" spans="1:38" s="497" customFormat="1" hidden="1" x14ac:dyDescent="0.3">
      <c r="A108" s="440" t="str">
        <f>A9</f>
        <v>Address :</v>
      </c>
      <c r="B108" s="440"/>
      <c r="C108" s="440"/>
      <c r="D108" s="440"/>
      <c r="E108" s="440"/>
      <c r="F108" s="440"/>
      <c r="G108" s="440"/>
      <c r="H108" s="440"/>
      <c r="I108" s="926" t="str">
        <f t="shared" si="0"/>
        <v/>
      </c>
      <c r="J108" s="926">
        <f t="shared" si="0"/>
        <v>0</v>
      </c>
      <c r="K108" s="507"/>
      <c r="L108" s="507"/>
      <c r="M108" s="507"/>
      <c r="N108" s="540"/>
    </row>
    <row r="109" spans="1:38" s="497" customFormat="1" hidden="1" x14ac:dyDescent="0.3">
      <c r="A109" s="441"/>
      <c r="B109" s="441"/>
      <c r="C109" s="441"/>
      <c r="D109" s="441"/>
      <c r="E109" s="441"/>
      <c r="F109" s="441"/>
      <c r="G109" s="441"/>
      <c r="H109" s="441"/>
      <c r="I109" s="926" t="str">
        <f t="shared" si="0"/>
        <v/>
      </c>
      <c r="J109" s="926">
        <f t="shared" si="0"/>
        <v>0</v>
      </c>
      <c r="K109" s="507"/>
      <c r="L109" s="507"/>
      <c r="M109" s="507"/>
      <c r="N109" s="540"/>
    </row>
    <row r="110" spans="1:38" s="497" customFormat="1" hidden="1" x14ac:dyDescent="0.3">
      <c r="A110" s="441"/>
      <c r="B110" s="441"/>
      <c r="C110" s="441"/>
      <c r="D110" s="441"/>
      <c r="E110" s="441"/>
      <c r="F110" s="441"/>
      <c r="G110" s="441"/>
      <c r="H110" s="441"/>
      <c r="I110" s="926" t="str">
        <f t="shared" si="0"/>
        <v/>
      </c>
      <c r="J110" s="926">
        <f t="shared" si="0"/>
        <v>0</v>
      </c>
      <c r="K110" s="507"/>
      <c r="L110" s="507"/>
      <c r="M110" s="507"/>
      <c r="N110" s="540"/>
    </row>
    <row r="111" spans="1:38" s="497" customFormat="1" hidden="1" x14ac:dyDescent="0.3">
      <c r="A111" s="535"/>
      <c r="B111" s="535"/>
      <c r="C111" s="535"/>
      <c r="D111" s="535"/>
      <c r="E111" s="535"/>
      <c r="F111" s="535"/>
      <c r="G111" s="535"/>
      <c r="H111" s="535"/>
      <c r="I111" s="504"/>
      <c r="J111" s="504"/>
      <c r="K111" s="504"/>
      <c r="L111" s="504"/>
      <c r="M111" s="504"/>
      <c r="N111" s="540"/>
    </row>
    <row r="112" spans="1:38" s="497" customFormat="1" ht="33.75" hidden="1" customHeight="1" x14ac:dyDescent="0.3">
      <c r="A112" s="541" t="str">
        <f>A14</f>
        <v>SL. NO.</v>
      </c>
      <c r="B112" s="541"/>
      <c r="C112" s="541"/>
      <c r="D112" s="541"/>
      <c r="E112" s="541"/>
      <c r="F112" s="541"/>
      <c r="G112" s="541"/>
      <c r="H112" s="541"/>
      <c r="I112" s="542" t="str">
        <f>I14</f>
        <v>Description of Test</v>
      </c>
      <c r="J112" s="950" t="e">
        <f>#REF!</f>
        <v>#REF!</v>
      </c>
      <c r="K112" s="950"/>
      <c r="L112" s="950"/>
      <c r="M112" s="950"/>
      <c r="N112" s="540"/>
      <c r="AH112" s="950"/>
      <c r="AI112" s="950"/>
      <c r="AK112" s="950"/>
      <c r="AL112" s="950"/>
    </row>
    <row r="113" spans="1:38" s="497" customFormat="1" hidden="1" x14ac:dyDescent="0.3">
      <c r="A113" s="502" t="e">
        <f>#REF!</f>
        <v>#REF!</v>
      </c>
      <c r="B113" s="502"/>
      <c r="C113" s="502"/>
      <c r="D113" s="502"/>
      <c r="E113" s="502"/>
      <c r="F113" s="502"/>
      <c r="G113" s="502"/>
      <c r="H113" s="502"/>
      <c r="I113" s="502" t="e">
        <f>#REF!</f>
        <v>#REF!</v>
      </c>
      <c r="J113" s="949" t="e">
        <f>#REF!</f>
        <v>#REF!</v>
      </c>
      <c r="K113" s="949"/>
      <c r="L113" s="949"/>
      <c r="M113" s="949"/>
      <c r="N113" s="540"/>
      <c r="AH113" s="949"/>
      <c r="AI113" s="949"/>
      <c r="AK113" s="949"/>
      <c r="AL113" s="949"/>
    </row>
    <row r="114" spans="1:38" s="497" customFormat="1" hidden="1" x14ac:dyDescent="0.3">
      <c r="A114" s="543" t="e">
        <f>#REF!</f>
        <v>#REF!</v>
      </c>
      <c r="B114" s="543"/>
      <c r="C114" s="543"/>
      <c r="D114" s="543"/>
      <c r="E114" s="543"/>
      <c r="F114" s="543"/>
      <c r="G114" s="543"/>
      <c r="H114" s="543"/>
      <c r="I114" s="544" t="e">
        <f>#REF!</f>
        <v>#REF!</v>
      </c>
      <c r="J114" s="949"/>
      <c r="K114" s="949"/>
      <c r="L114" s="949"/>
      <c r="M114" s="949"/>
      <c r="N114" s="540"/>
      <c r="AH114" s="949"/>
      <c r="AI114" s="949"/>
      <c r="AK114" s="949"/>
      <c r="AL114" s="949"/>
    </row>
    <row r="115" spans="1:38" s="497" customFormat="1" hidden="1" x14ac:dyDescent="0.3">
      <c r="A115" s="545" t="e">
        <f>#REF!</f>
        <v>#REF!</v>
      </c>
      <c r="B115" s="545"/>
      <c r="C115" s="545"/>
      <c r="D115" s="545"/>
      <c r="E115" s="545"/>
      <c r="F115" s="545"/>
      <c r="G115" s="545"/>
      <c r="H115" s="545"/>
      <c r="I115" s="546" t="e">
        <f>#REF!</f>
        <v>#REF!</v>
      </c>
      <c r="J115" s="947" t="e">
        <f>#REF!</f>
        <v>#REF!</v>
      </c>
      <c r="K115" s="947"/>
      <c r="L115" s="947"/>
      <c r="M115" s="947"/>
      <c r="N115" s="422"/>
      <c r="AH115" s="547"/>
      <c r="AI115" s="547"/>
      <c r="AK115" s="547"/>
      <c r="AL115" s="547"/>
    </row>
    <row r="116" spans="1:38" s="497" customFormat="1" hidden="1" x14ac:dyDescent="0.3">
      <c r="A116" s="545" t="e">
        <f>#REF!</f>
        <v>#REF!</v>
      </c>
      <c r="B116" s="545"/>
      <c r="C116" s="545"/>
      <c r="D116" s="545"/>
      <c r="E116" s="545"/>
      <c r="F116" s="545"/>
      <c r="G116" s="545"/>
      <c r="H116" s="545"/>
      <c r="I116" s="546" t="e">
        <f>#REF!</f>
        <v>#REF!</v>
      </c>
      <c r="J116" s="947" t="e">
        <f>#REF!</f>
        <v>#REF!</v>
      </c>
      <c r="K116" s="947"/>
      <c r="L116" s="947"/>
      <c r="M116" s="947"/>
      <c r="N116" s="422"/>
      <c r="AH116" s="548"/>
      <c r="AI116" s="548"/>
      <c r="AK116" s="547"/>
      <c r="AL116" s="548"/>
    </row>
    <row r="117" spans="1:38" s="497" customFormat="1" ht="20.100000000000001" hidden="1" customHeight="1" x14ac:dyDescent="0.3">
      <c r="A117" s="549"/>
      <c r="B117" s="549"/>
      <c r="C117" s="549"/>
      <c r="D117" s="549"/>
      <c r="E117" s="549"/>
      <c r="F117" s="549"/>
      <c r="G117" s="549"/>
      <c r="H117" s="549"/>
      <c r="I117" s="544" t="e">
        <f>#REF!</f>
        <v>#REF!</v>
      </c>
      <c r="J117" s="947" t="e">
        <f>#REF!</f>
        <v>#REF!</v>
      </c>
      <c r="K117" s="947"/>
      <c r="L117" s="947"/>
      <c r="M117" s="947"/>
      <c r="N117" s="540"/>
      <c r="AH117" s="548"/>
      <c r="AI117" s="548"/>
      <c r="AK117" s="548"/>
      <c r="AL117" s="548"/>
    </row>
    <row r="118" spans="1:38" s="497" customFormat="1" hidden="1" x14ac:dyDescent="0.3">
      <c r="A118" s="543" t="e">
        <f>#REF!</f>
        <v>#REF!</v>
      </c>
      <c r="B118" s="543"/>
      <c r="C118" s="543"/>
      <c r="D118" s="543"/>
      <c r="E118" s="543"/>
      <c r="F118" s="543"/>
      <c r="G118" s="543"/>
      <c r="H118" s="543"/>
      <c r="I118" s="544" t="e">
        <f>#REF!</f>
        <v>#REF!</v>
      </c>
      <c r="J118" s="947"/>
      <c r="K118" s="947"/>
      <c r="L118" s="947"/>
      <c r="M118" s="947"/>
      <c r="N118" s="540"/>
      <c r="AH118" s="947"/>
      <c r="AI118" s="947"/>
      <c r="AK118" s="947"/>
      <c r="AL118" s="947"/>
    </row>
    <row r="119" spans="1:38" s="497" customFormat="1" hidden="1" x14ac:dyDescent="0.3">
      <c r="A119" s="550" t="e">
        <f>#REF!</f>
        <v>#REF!</v>
      </c>
      <c r="B119" s="550"/>
      <c r="C119" s="550"/>
      <c r="D119" s="550"/>
      <c r="E119" s="550"/>
      <c r="F119" s="550"/>
      <c r="G119" s="550"/>
      <c r="H119" s="550"/>
      <c r="I119" s="544" t="e">
        <f>#REF!</f>
        <v>#REF!</v>
      </c>
      <c r="J119" s="947"/>
      <c r="K119" s="947"/>
      <c r="L119" s="947"/>
      <c r="M119" s="947"/>
      <c r="N119" s="540"/>
      <c r="AH119" s="947"/>
      <c r="AI119" s="947"/>
      <c r="AK119" s="947"/>
      <c r="AL119" s="947"/>
    </row>
    <row r="120" spans="1:38" s="497" customFormat="1" hidden="1" x14ac:dyDescent="0.3">
      <c r="A120" s="551" t="e">
        <f>#REF!</f>
        <v>#REF!</v>
      </c>
      <c r="B120" s="551"/>
      <c r="C120" s="551"/>
      <c r="D120" s="551"/>
      <c r="E120" s="551"/>
      <c r="F120" s="551"/>
      <c r="G120" s="551"/>
      <c r="H120" s="551"/>
      <c r="I120" s="544" t="e">
        <f>#REF!</f>
        <v>#REF!</v>
      </c>
      <c r="J120" s="947"/>
      <c r="K120" s="947"/>
      <c r="L120" s="947"/>
      <c r="M120" s="947"/>
      <c r="N120" s="540"/>
      <c r="AH120" s="947"/>
      <c r="AI120" s="947"/>
      <c r="AK120" s="947"/>
      <c r="AL120" s="947"/>
    </row>
    <row r="121" spans="1:38" s="497" customFormat="1" hidden="1" x14ac:dyDescent="0.3">
      <c r="A121" s="545" t="e">
        <f>#REF!</f>
        <v>#REF!</v>
      </c>
      <c r="B121" s="545"/>
      <c r="C121" s="545"/>
      <c r="D121" s="545"/>
      <c r="E121" s="545"/>
      <c r="F121" s="545"/>
      <c r="G121" s="545"/>
      <c r="H121" s="545"/>
      <c r="I121" s="546" t="e">
        <f>#REF!</f>
        <v>#REF!</v>
      </c>
      <c r="J121" s="947" t="e">
        <f>#REF!</f>
        <v>#REF!</v>
      </c>
      <c r="K121" s="947"/>
      <c r="L121" s="947"/>
      <c r="M121" s="947"/>
      <c r="N121" s="422"/>
      <c r="AH121" s="548"/>
      <c r="AI121" s="548"/>
      <c r="AK121" s="547"/>
      <c r="AL121" s="548"/>
    </row>
    <row r="122" spans="1:38" s="497" customFormat="1" hidden="1" x14ac:dyDescent="0.3">
      <c r="A122" s="545" t="e">
        <f>#REF!</f>
        <v>#REF!</v>
      </c>
      <c r="B122" s="545"/>
      <c r="C122" s="545"/>
      <c r="D122" s="545"/>
      <c r="E122" s="545"/>
      <c r="F122" s="545"/>
      <c r="G122" s="545"/>
      <c r="H122" s="545"/>
      <c r="I122" s="546" t="e">
        <f>#REF!</f>
        <v>#REF!</v>
      </c>
      <c r="J122" s="947" t="e">
        <f>#REF!</f>
        <v>#REF!</v>
      </c>
      <c r="K122" s="947"/>
      <c r="L122" s="947"/>
      <c r="M122" s="947"/>
      <c r="N122" s="422"/>
      <c r="AH122" s="548"/>
      <c r="AI122" s="548"/>
      <c r="AK122" s="547"/>
      <c r="AL122" s="548"/>
    </row>
    <row r="123" spans="1:38" s="497" customFormat="1" hidden="1" x14ac:dyDescent="0.3">
      <c r="A123" s="545" t="e">
        <f>#REF!</f>
        <v>#REF!</v>
      </c>
      <c r="B123" s="545"/>
      <c r="C123" s="545"/>
      <c r="D123" s="545"/>
      <c r="E123" s="545"/>
      <c r="F123" s="545"/>
      <c r="G123" s="545"/>
      <c r="H123" s="545"/>
      <c r="I123" s="546" t="e">
        <f>#REF!</f>
        <v>#REF!</v>
      </c>
      <c r="J123" s="947" t="e">
        <f>#REF!</f>
        <v>#REF!</v>
      </c>
      <c r="K123" s="947"/>
      <c r="L123" s="947"/>
      <c r="M123" s="947"/>
      <c r="N123" s="422"/>
      <c r="AH123" s="548"/>
      <c r="AI123" s="548"/>
      <c r="AK123" s="547"/>
      <c r="AL123" s="548"/>
    </row>
    <row r="124" spans="1:38" s="497" customFormat="1" hidden="1" x14ac:dyDescent="0.3">
      <c r="A124" s="545" t="e">
        <f>#REF!</f>
        <v>#REF!</v>
      </c>
      <c r="B124" s="545"/>
      <c r="C124" s="545"/>
      <c r="D124" s="545"/>
      <c r="E124" s="545"/>
      <c r="F124" s="545"/>
      <c r="G124" s="545"/>
      <c r="H124" s="545"/>
      <c r="I124" s="546" t="e">
        <f>#REF!</f>
        <v>#REF!</v>
      </c>
      <c r="J124" s="947" t="e">
        <f>#REF!</f>
        <v>#REF!</v>
      </c>
      <c r="K124" s="947"/>
      <c r="L124" s="947"/>
      <c r="M124" s="947"/>
      <c r="N124" s="422"/>
      <c r="AH124" s="548"/>
      <c r="AI124" s="548"/>
      <c r="AK124" s="547"/>
      <c r="AL124" s="548"/>
    </row>
    <row r="125" spans="1:38" s="497" customFormat="1" hidden="1" x14ac:dyDescent="0.3">
      <c r="A125" s="545"/>
      <c r="B125" s="545"/>
      <c r="C125" s="545"/>
      <c r="D125" s="545"/>
      <c r="E125" s="545"/>
      <c r="F125" s="545"/>
      <c r="G125" s="545"/>
      <c r="H125" s="545"/>
      <c r="I125" s="544" t="e">
        <f>#REF!</f>
        <v>#REF!</v>
      </c>
      <c r="J125" s="947" t="e">
        <f>#REF!</f>
        <v>#REF!</v>
      </c>
      <c r="K125" s="947"/>
      <c r="L125" s="947"/>
      <c r="M125" s="947"/>
      <c r="N125" s="422"/>
      <c r="AH125" s="548"/>
      <c r="AI125" s="548"/>
      <c r="AK125" s="548"/>
      <c r="AL125" s="548"/>
    </row>
    <row r="126" spans="1:38" s="497" customFormat="1" ht="20.100000000000001" hidden="1" customHeight="1" x14ac:dyDescent="0.3">
      <c r="A126" s="551" t="e">
        <f>#REF!</f>
        <v>#REF!</v>
      </c>
      <c r="B126" s="551"/>
      <c r="C126" s="551"/>
      <c r="D126" s="551"/>
      <c r="E126" s="551"/>
      <c r="F126" s="551"/>
      <c r="G126" s="551"/>
      <c r="H126" s="551"/>
      <c r="I126" s="544" t="e">
        <f>#REF!</f>
        <v>#REF!</v>
      </c>
      <c r="J126" s="947"/>
      <c r="K126" s="947"/>
      <c r="L126" s="947"/>
      <c r="M126" s="947"/>
      <c r="N126" s="422"/>
      <c r="AH126" s="548"/>
      <c r="AI126" s="548"/>
      <c r="AK126" s="548"/>
      <c r="AL126" s="548"/>
    </row>
    <row r="127" spans="1:38" s="497" customFormat="1" hidden="1" x14ac:dyDescent="0.3">
      <c r="A127" s="545" t="e">
        <f>#REF!</f>
        <v>#REF!</v>
      </c>
      <c r="B127" s="545"/>
      <c r="C127" s="545"/>
      <c r="D127" s="545"/>
      <c r="E127" s="545"/>
      <c r="F127" s="545"/>
      <c r="G127" s="545"/>
      <c r="H127" s="545"/>
      <c r="I127" s="546" t="e">
        <f>#REF!</f>
        <v>#REF!</v>
      </c>
      <c r="J127" s="947" t="e">
        <f>#REF!</f>
        <v>#REF!</v>
      </c>
      <c r="K127" s="947"/>
      <c r="L127" s="947"/>
      <c r="M127" s="947"/>
      <c r="N127" s="422"/>
      <c r="AH127" s="548"/>
      <c r="AI127" s="548"/>
      <c r="AK127" s="547"/>
      <c r="AL127" s="548"/>
    </row>
    <row r="128" spans="1:38" s="497" customFormat="1" hidden="1" x14ac:dyDescent="0.3">
      <c r="A128" s="545" t="e">
        <f>#REF!</f>
        <v>#REF!</v>
      </c>
      <c r="B128" s="545"/>
      <c r="C128" s="545"/>
      <c r="D128" s="545"/>
      <c r="E128" s="545"/>
      <c r="F128" s="545"/>
      <c r="G128" s="545"/>
      <c r="H128" s="545"/>
      <c r="I128" s="546" t="e">
        <f>#REF!</f>
        <v>#REF!</v>
      </c>
      <c r="J128" s="947" t="e">
        <f>#REF!</f>
        <v>#REF!</v>
      </c>
      <c r="K128" s="947"/>
      <c r="L128" s="947"/>
      <c r="M128" s="947"/>
      <c r="N128" s="422"/>
      <c r="AH128" s="548"/>
      <c r="AI128" s="548"/>
      <c r="AK128" s="547"/>
      <c r="AL128" s="548"/>
    </row>
    <row r="129" spans="1:38" s="497" customFormat="1" ht="20.100000000000001" hidden="1" customHeight="1" x14ac:dyDescent="0.3">
      <c r="A129" s="545" t="e">
        <f>#REF!</f>
        <v>#REF!</v>
      </c>
      <c r="B129" s="545"/>
      <c r="C129" s="545"/>
      <c r="D129" s="545"/>
      <c r="E129" s="545"/>
      <c r="F129" s="545"/>
      <c r="G129" s="545"/>
      <c r="H129" s="545"/>
      <c r="I129" s="546" t="e">
        <f>#REF!</f>
        <v>#REF!</v>
      </c>
      <c r="J129" s="947" t="e">
        <f>#REF!</f>
        <v>#REF!</v>
      </c>
      <c r="K129" s="947"/>
      <c r="L129" s="947"/>
      <c r="M129" s="947"/>
      <c r="N129" s="422"/>
      <c r="AH129" s="548"/>
      <c r="AI129" s="548"/>
      <c r="AK129" s="547"/>
      <c r="AL129" s="548"/>
    </row>
    <row r="130" spans="1:38" s="497" customFormat="1" hidden="1" x14ac:dyDescent="0.3">
      <c r="A130" s="545" t="e">
        <f>#REF!</f>
        <v>#REF!</v>
      </c>
      <c r="B130" s="545"/>
      <c r="C130" s="545"/>
      <c r="D130" s="545"/>
      <c r="E130" s="545"/>
      <c r="F130" s="545"/>
      <c r="G130" s="545"/>
      <c r="H130" s="545"/>
      <c r="I130" s="546" t="e">
        <f>#REF!</f>
        <v>#REF!</v>
      </c>
      <c r="J130" s="947" t="e">
        <f>#REF!</f>
        <v>#REF!</v>
      </c>
      <c r="K130" s="947"/>
      <c r="L130" s="947"/>
      <c r="M130" s="947"/>
      <c r="N130" s="422"/>
      <c r="AH130" s="548"/>
      <c r="AI130" s="548"/>
      <c r="AK130" s="547"/>
      <c r="AL130" s="548"/>
    </row>
    <row r="131" spans="1:38" s="553" customFormat="1" ht="20.100000000000001" hidden="1" customHeight="1" x14ac:dyDescent="0.3">
      <c r="A131" s="552"/>
      <c r="B131" s="552"/>
      <c r="C131" s="552"/>
      <c r="D131" s="552"/>
      <c r="E131" s="552"/>
      <c r="F131" s="552"/>
      <c r="G131" s="552"/>
      <c r="H131" s="552"/>
      <c r="I131" s="544" t="e">
        <f>#REF!</f>
        <v>#REF!</v>
      </c>
      <c r="J131" s="947" t="e">
        <f>#REF!</f>
        <v>#REF!</v>
      </c>
      <c r="K131" s="947"/>
      <c r="L131" s="947"/>
      <c r="M131" s="947"/>
      <c r="N131" s="422"/>
      <c r="AH131" s="548"/>
      <c r="AI131" s="548"/>
      <c r="AK131" s="548"/>
      <c r="AL131" s="548"/>
    </row>
    <row r="132" spans="1:38" s="497" customFormat="1" ht="24" hidden="1" customHeight="1" x14ac:dyDescent="0.3">
      <c r="A132" s="551" t="e">
        <f>#REF!</f>
        <v>#REF!</v>
      </c>
      <c r="B132" s="551"/>
      <c r="C132" s="551"/>
      <c r="D132" s="551"/>
      <c r="E132" s="551"/>
      <c r="F132" s="551"/>
      <c r="G132" s="551"/>
      <c r="H132" s="551"/>
      <c r="I132" s="544" t="e">
        <f>#REF!</f>
        <v>#REF!</v>
      </c>
      <c r="J132" s="947"/>
      <c r="K132" s="947"/>
      <c r="L132" s="947"/>
      <c r="M132" s="947"/>
      <c r="N132" s="422"/>
      <c r="AH132" s="548"/>
      <c r="AI132" s="548"/>
      <c r="AK132" s="548"/>
      <c r="AL132" s="548"/>
    </row>
    <row r="133" spans="1:38" s="497" customFormat="1" hidden="1" x14ac:dyDescent="0.3">
      <c r="A133" s="545" t="e">
        <f>#REF!</f>
        <v>#REF!</v>
      </c>
      <c r="B133" s="545"/>
      <c r="C133" s="545"/>
      <c r="D133" s="545"/>
      <c r="E133" s="545"/>
      <c r="F133" s="545"/>
      <c r="G133" s="545"/>
      <c r="H133" s="545"/>
      <c r="I133" s="546" t="e">
        <f>#REF!</f>
        <v>#REF!</v>
      </c>
      <c r="J133" s="947" t="e">
        <f>#REF!</f>
        <v>#REF!</v>
      </c>
      <c r="K133" s="947"/>
      <c r="L133" s="947"/>
      <c r="M133" s="947"/>
      <c r="N133" s="422"/>
      <c r="AH133" s="548"/>
      <c r="AI133" s="548"/>
      <c r="AK133" s="547"/>
      <c r="AL133" s="548"/>
    </row>
    <row r="134" spans="1:38" s="497" customFormat="1" hidden="1" x14ac:dyDescent="0.3">
      <c r="A134" s="545" t="e">
        <f>#REF!</f>
        <v>#REF!</v>
      </c>
      <c r="B134" s="545"/>
      <c r="C134" s="545"/>
      <c r="D134" s="545"/>
      <c r="E134" s="545"/>
      <c r="F134" s="545"/>
      <c r="G134" s="545"/>
      <c r="H134" s="545"/>
      <c r="I134" s="546" t="e">
        <f>#REF!</f>
        <v>#REF!</v>
      </c>
      <c r="J134" s="947" t="e">
        <f>#REF!</f>
        <v>#REF!</v>
      </c>
      <c r="K134" s="947"/>
      <c r="L134" s="947"/>
      <c r="M134" s="947"/>
      <c r="N134" s="422"/>
      <c r="AH134" s="548"/>
      <c r="AI134" s="548"/>
      <c r="AK134" s="547"/>
      <c r="AL134" s="548"/>
    </row>
    <row r="135" spans="1:38" s="497" customFormat="1" ht="33" hidden="1" customHeight="1" x14ac:dyDescent="0.3">
      <c r="A135" s="545" t="e">
        <f>#REF!</f>
        <v>#REF!</v>
      </c>
      <c r="B135" s="545"/>
      <c r="C135" s="545"/>
      <c r="D135" s="545"/>
      <c r="E135" s="545"/>
      <c r="F135" s="545"/>
      <c r="G135" s="545"/>
      <c r="H135" s="545"/>
      <c r="I135" s="546" t="e">
        <f>#REF!</f>
        <v>#REF!</v>
      </c>
      <c r="J135" s="947" t="e">
        <f>#REF!</f>
        <v>#REF!</v>
      </c>
      <c r="K135" s="947"/>
      <c r="L135" s="947"/>
      <c r="M135" s="947"/>
      <c r="N135" s="422"/>
      <c r="AH135" s="548"/>
      <c r="AI135" s="548"/>
      <c r="AK135" s="547"/>
      <c r="AL135" s="548"/>
    </row>
    <row r="136" spans="1:38" s="553" customFormat="1" ht="20.100000000000001" hidden="1" customHeight="1" x14ac:dyDescent="0.3">
      <c r="A136" s="545"/>
      <c r="B136" s="545"/>
      <c r="C136" s="545"/>
      <c r="D136" s="545"/>
      <c r="E136" s="545"/>
      <c r="F136" s="545"/>
      <c r="G136" s="545"/>
      <c r="H136" s="545"/>
      <c r="I136" s="544" t="e">
        <f>#REF!</f>
        <v>#REF!</v>
      </c>
      <c r="J136" s="947" t="e">
        <f>#REF!</f>
        <v>#REF!</v>
      </c>
      <c r="K136" s="947"/>
      <c r="L136" s="947"/>
      <c r="M136" s="947"/>
      <c r="N136" s="422"/>
      <c r="AH136" s="548"/>
      <c r="AI136" s="548"/>
      <c r="AK136" s="548"/>
      <c r="AL136" s="548"/>
    </row>
    <row r="137" spans="1:38" s="497" customFormat="1" ht="20.100000000000001" hidden="1" customHeight="1" x14ac:dyDescent="0.3">
      <c r="A137" s="551" t="e">
        <f>#REF!</f>
        <v>#REF!</v>
      </c>
      <c r="B137" s="551"/>
      <c r="C137" s="551"/>
      <c r="D137" s="551"/>
      <c r="E137" s="551"/>
      <c r="F137" s="551"/>
      <c r="G137" s="551"/>
      <c r="H137" s="551"/>
      <c r="I137" s="544" t="e">
        <f>#REF!</f>
        <v>#REF!</v>
      </c>
      <c r="J137" s="947"/>
      <c r="K137" s="947"/>
      <c r="L137" s="947"/>
      <c r="M137" s="947"/>
      <c r="N137" s="422"/>
      <c r="AH137" s="548"/>
      <c r="AI137" s="548"/>
      <c r="AK137" s="548"/>
      <c r="AL137" s="548"/>
    </row>
    <row r="138" spans="1:38" s="497" customFormat="1" hidden="1" x14ac:dyDescent="0.3">
      <c r="A138" s="545" t="e">
        <f>#REF!</f>
        <v>#REF!</v>
      </c>
      <c r="B138" s="545"/>
      <c r="C138" s="545"/>
      <c r="D138" s="545"/>
      <c r="E138" s="545"/>
      <c r="F138" s="545"/>
      <c r="G138" s="545"/>
      <c r="H138" s="545"/>
      <c r="I138" s="546" t="e">
        <f>#REF!</f>
        <v>#REF!</v>
      </c>
      <c r="J138" s="947" t="e">
        <f>#REF!</f>
        <v>#REF!</v>
      </c>
      <c r="K138" s="947"/>
      <c r="L138" s="947"/>
      <c r="M138" s="947"/>
      <c r="N138" s="422"/>
      <c r="AH138" s="548"/>
      <c r="AI138" s="548"/>
      <c r="AK138" s="547"/>
      <c r="AL138" s="548"/>
    </row>
    <row r="139" spans="1:38" s="497" customFormat="1" hidden="1" x14ac:dyDescent="0.3">
      <c r="A139" s="545" t="e">
        <f>#REF!</f>
        <v>#REF!</v>
      </c>
      <c r="B139" s="545"/>
      <c r="C139" s="545"/>
      <c r="D139" s="545"/>
      <c r="E139" s="545"/>
      <c r="F139" s="545"/>
      <c r="G139" s="545"/>
      <c r="H139" s="545"/>
      <c r="I139" s="546" t="e">
        <f>#REF!</f>
        <v>#REF!</v>
      </c>
      <c r="J139" s="947" t="e">
        <f>#REF!</f>
        <v>#REF!</v>
      </c>
      <c r="K139" s="947"/>
      <c r="L139" s="947"/>
      <c r="M139" s="947"/>
      <c r="N139" s="422"/>
      <c r="AH139" s="548"/>
      <c r="AI139" s="548"/>
      <c r="AK139" s="547"/>
      <c r="AL139" s="548"/>
    </row>
    <row r="140" spans="1:38" s="497" customFormat="1" hidden="1" x14ac:dyDescent="0.3">
      <c r="A140" s="545" t="e">
        <f>#REF!</f>
        <v>#REF!</v>
      </c>
      <c r="B140" s="545"/>
      <c r="C140" s="545"/>
      <c r="D140" s="545"/>
      <c r="E140" s="545"/>
      <c r="F140" s="545"/>
      <c r="G140" s="545"/>
      <c r="H140" s="545"/>
      <c r="I140" s="546" t="e">
        <f>#REF!</f>
        <v>#REF!</v>
      </c>
      <c r="J140" s="947" t="e">
        <f>#REF!</f>
        <v>#REF!</v>
      </c>
      <c r="K140" s="947"/>
      <c r="L140" s="947"/>
      <c r="M140" s="947"/>
      <c r="N140" s="422"/>
      <c r="AH140" s="548"/>
      <c r="AI140" s="548"/>
      <c r="AK140" s="547"/>
      <c r="AL140" s="548"/>
    </row>
    <row r="141" spans="1:38" s="497" customFormat="1" hidden="1" x14ac:dyDescent="0.3">
      <c r="A141" s="545"/>
      <c r="B141" s="545"/>
      <c r="C141" s="545"/>
      <c r="D141" s="545"/>
      <c r="E141" s="545"/>
      <c r="F141" s="545"/>
      <c r="G141" s="545"/>
      <c r="H141" s="545"/>
      <c r="I141" s="544" t="e">
        <f>#REF!</f>
        <v>#REF!</v>
      </c>
      <c r="J141" s="947" t="e">
        <f>#REF!</f>
        <v>#REF!</v>
      </c>
      <c r="K141" s="947"/>
      <c r="L141" s="947"/>
      <c r="M141" s="947"/>
      <c r="N141" s="422"/>
      <c r="AH141" s="548"/>
      <c r="AI141" s="548"/>
      <c r="AK141" s="548"/>
      <c r="AL141" s="548"/>
    </row>
    <row r="142" spans="1:38" s="497" customFormat="1" ht="20.100000000000001" hidden="1" customHeight="1" x14ac:dyDescent="0.3">
      <c r="A142" s="551" t="e">
        <f>#REF!</f>
        <v>#REF!</v>
      </c>
      <c r="B142" s="551"/>
      <c r="C142" s="551"/>
      <c r="D142" s="551"/>
      <c r="E142" s="551"/>
      <c r="F142" s="551"/>
      <c r="G142" s="551"/>
      <c r="H142" s="551"/>
      <c r="I142" s="544" t="e">
        <f>#REF!</f>
        <v>#REF!</v>
      </c>
      <c r="J142" s="947"/>
      <c r="K142" s="947"/>
      <c r="L142" s="947"/>
      <c r="M142" s="947"/>
      <c r="N142" s="422"/>
      <c r="AH142" s="548"/>
      <c r="AI142" s="548"/>
      <c r="AK142" s="548"/>
      <c r="AL142" s="548"/>
    </row>
    <row r="143" spans="1:38" s="497" customFormat="1" hidden="1" x14ac:dyDescent="0.3">
      <c r="A143" s="545" t="e">
        <f>#REF!</f>
        <v>#REF!</v>
      </c>
      <c r="B143" s="545"/>
      <c r="C143" s="545"/>
      <c r="D143" s="545"/>
      <c r="E143" s="545"/>
      <c r="F143" s="545"/>
      <c r="G143" s="545"/>
      <c r="H143" s="545"/>
      <c r="I143" s="546" t="e">
        <f>#REF!</f>
        <v>#REF!</v>
      </c>
      <c r="J143" s="947" t="e">
        <f>#REF!</f>
        <v>#REF!</v>
      </c>
      <c r="K143" s="947"/>
      <c r="L143" s="947"/>
      <c r="M143" s="947"/>
      <c r="N143" s="422"/>
      <c r="AH143" s="548"/>
      <c r="AI143" s="548"/>
      <c r="AK143" s="547"/>
      <c r="AL143" s="548"/>
    </row>
    <row r="144" spans="1:38" s="497" customFormat="1" hidden="1" x14ac:dyDescent="0.3">
      <c r="A144" s="545" t="e">
        <f>#REF!</f>
        <v>#REF!</v>
      </c>
      <c r="B144" s="545"/>
      <c r="C144" s="545"/>
      <c r="D144" s="545"/>
      <c r="E144" s="545"/>
      <c r="F144" s="545"/>
      <c r="G144" s="545"/>
      <c r="H144" s="545"/>
      <c r="I144" s="546" t="e">
        <f>#REF!</f>
        <v>#REF!</v>
      </c>
      <c r="J144" s="947" t="e">
        <f>#REF!</f>
        <v>#REF!</v>
      </c>
      <c r="K144" s="947"/>
      <c r="L144" s="947"/>
      <c r="M144" s="947"/>
      <c r="N144" s="422"/>
      <c r="AH144" s="548"/>
      <c r="AI144" s="548"/>
      <c r="AK144" s="547"/>
      <c r="AL144" s="548"/>
    </row>
    <row r="145" spans="1:38" s="497" customFormat="1" hidden="1" x14ac:dyDescent="0.3">
      <c r="A145" s="545" t="e">
        <f>#REF!</f>
        <v>#REF!</v>
      </c>
      <c r="B145" s="545"/>
      <c r="C145" s="545"/>
      <c r="D145" s="545"/>
      <c r="E145" s="545"/>
      <c r="F145" s="545"/>
      <c r="G145" s="545"/>
      <c r="H145" s="545"/>
      <c r="I145" s="546" t="e">
        <f>#REF!</f>
        <v>#REF!</v>
      </c>
      <c r="J145" s="947" t="e">
        <f>#REF!</f>
        <v>#REF!</v>
      </c>
      <c r="K145" s="947"/>
      <c r="L145" s="947"/>
      <c r="M145" s="947"/>
      <c r="N145" s="422"/>
      <c r="AH145" s="548"/>
      <c r="AI145" s="548"/>
      <c r="AK145" s="547"/>
      <c r="AL145" s="548"/>
    </row>
    <row r="146" spans="1:38" s="497" customFormat="1" hidden="1" x14ac:dyDescent="0.3">
      <c r="A146" s="545" t="e">
        <f>#REF!</f>
        <v>#REF!</v>
      </c>
      <c r="B146" s="545"/>
      <c r="C146" s="545"/>
      <c r="D146" s="545"/>
      <c r="E146" s="545"/>
      <c r="F146" s="545"/>
      <c r="G146" s="545"/>
      <c r="H146" s="545"/>
      <c r="I146" s="546" t="e">
        <f>#REF!</f>
        <v>#REF!</v>
      </c>
      <c r="J146" s="947" t="e">
        <f>#REF!</f>
        <v>#REF!</v>
      </c>
      <c r="K146" s="947"/>
      <c r="L146" s="947"/>
      <c r="M146" s="947"/>
      <c r="N146" s="422"/>
      <c r="AH146" s="548"/>
      <c r="AI146" s="548"/>
      <c r="AK146" s="547"/>
      <c r="AL146" s="548"/>
    </row>
    <row r="147" spans="1:38" s="553" customFormat="1" ht="20.100000000000001" hidden="1" customHeight="1" x14ac:dyDescent="0.3">
      <c r="A147" s="545"/>
      <c r="B147" s="545"/>
      <c r="C147" s="545"/>
      <c r="D147" s="545"/>
      <c r="E147" s="545"/>
      <c r="F147" s="545"/>
      <c r="G147" s="545"/>
      <c r="H147" s="545"/>
      <c r="I147" s="544" t="e">
        <f>#REF!</f>
        <v>#REF!</v>
      </c>
      <c r="J147" s="947" t="e">
        <f>#REF!</f>
        <v>#REF!</v>
      </c>
      <c r="K147" s="947"/>
      <c r="L147" s="947"/>
      <c r="M147" s="947"/>
      <c r="N147" s="422"/>
      <c r="AH147" s="548"/>
      <c r="AI147" s="548"/>
      <c r="AK147" s="548"/>
      <c r="AL147" s="548"/>
    </row>
    <row r="148" spans="1:38" s="497" customFormat="1" ht="20.100000000000001" hidden="1" customHeight="1" x14ac:dyDescent="0.3">
      <c r="A148" s="554"/>
      <c r="B148" s="554"/>
      <c r="C148" s="554"/>
      <c r="D148" s="554"/>
      <c r="E148" s="554"/>
      <c r="F148" s="554"/>
      <c r="G148" s="554"/>
      <c r="H148" s="554"/>
      <c r="I148" s="544" t="e">
        <f>#REF!</f>
        <v>#REF!</v>
      </c>
      <c r="J148" s="947" t="e">
        <f>#REF!</f>
        <v>#REF!</v>
      </c>
      <c r="K148" s="947"/>
      <c r="L148" s="947"/>
      <c r="M148" s="947"/>
      <c r="N148" s="422"/>
      <c r="AH148" s="548"/>
      <c r="AI148" s="548"/>
      <c r="AK148" s="548"/>
      <c r="AL148" s="548"/>
    </row>
    <row r="149" spans="1:38" s="497" customFormat="1" hidden="1" x14ac:dyDescent="0.3">
      <c r="A149" s="554"/>
      <c r="B149" s="554"/>
      <c r="C149" s="554"/>
      <c r="D149" s="554"/>
      <c r="E149" s="554"/>
      <c r="F149" s="554"/>
      <c r="G149" s="554"/>
      <c r="H149" s="554"/>
      <c r="I149" s="544"/>
      <c r="J149" s="947"/>
      <c r="K149" s="947"/>
      <c r="L149" s="947"/>
      <c r="M149" s="947"/>
      <c r="N149" s="422"/>
      <c r="AH149" s="548"/>
      <c r="AI149" s="548"/>
      <c r="AK149" s="548"/>
      <c r="AL149" s="548"/>
    </row>
    <row r="150" spans="1:38" s="497" customFormat="1" ht="20.100000000000001" hidden="1" customHeight="1" x14ac:dyDescent="0.3">
      <c r="A150" s="550" t="e">
        <f>#REF!</f>
        <v>#REF!</v>
      </c>
      <c r="B150" s="550"/>
      <c r="C150" s="550"/>
      <c r="D150" s="550"/>
      <c r="E150" s="550"/>
      <c r="F150" s="550"/>
      <c r="G150" s="550"/>
      <c r="H150" s="550"/>
      <c r="I150" s="544" t="e">
        <f>#REF!</f>
        <v>#REF!</v>
      </c>
      <c r="J150" s="947"/>
      <c r="K150" s="947"/>
      <c r="L150" s="947"/>
      <c r="M150" s="947"/>
      <c r="N150" s="422"/>
      <c r="AH150" s="548"/>
      <c r="AI150" s="548"/>
      <c r="AK150" s="548"/>
      <c r="AL150" s="548"/>
    </row>
    <row r="151" spans="1:38" s="497" customFormat="1" ht="30" hidden="1" customHeight="1" x14ac:dyDescent="0.3">
      <c r="A151" s="551" t="e">
        <f>#REF!</f>
        <v>#REF!</v>
      </c>
      <c r="B151" s="551"/>
      <c r="C151" s="551"/>
      <c r="D151" s="551"/>
      <c r="E151" s="551"/>
      <c r="F151" s="551"/>
      <c r="G151" s="551"/>
      <c r="H151" s="551"/>
      <c r="I151" s="544" t="e">
        <f>#REF!</f>
        <v>#REF!</v>
      </c>
      <c r="J151" s="947"/>
      <c r="K151" s="947"/>
      <c r="L151" s="947"/>
      <c r="M151" s="947"/>
      <c r="N151" s="422"/>
      <c r="AH151" s="548"/>
      <c r="AI151" s="548"/>
      <c r="AK151" s="548"/>
      <c r="AL151" s="548"/>
    </row>
    <row r="152" spans="1:38" s="497" customFormat="1" hidden="1" x14ac:dyDescent="0.3">
      <c r="A152" s="545" t="e">
        <f>#REF!</f>
        <v>#REF!</v>
      </c>
      <c r="B152" s="545"/>
      <c r="C152" s="545"/>
      <c r="D152" s="545"/>
      <c r="E152" s="545"/>
      <c r="F152" s="545"/>
      <c r="G152" s="545"/>
      <c r="H152" s="545"/>
      <c r="I152" s="546" t="e">
        <f>#REF!</f>
        <v>#REF!</v>
      </c>
      <c r="J152" s="947" t="e">
        <f>#REF!</f>
        <v>#REF!</v>
      </c>
      <c r="K152" s="947"/>
      <c r="L152" s="947"/>
      <c r="M152" s="947"/>
      <c r="N152" s="422"/>
      <c r="AH152" s="548"/>
      <c r="AI152" s="548"/>
      <c r="AK152" s="547"/>
      <c r="AL152" s="548"/>
    </row>
    <row r="153" spans="1:38" s="497" customFormat="1" hidden="1" x14ac:dyDescent="0.3">
      <c r="A153" s="545" t="e">
        <f>#REF!</f>
        <v>#REF!</v>
      </c>
      <c r="B153" s="545"/>
      <c r="C153" s="545"/>
      <c r="D153" s="545"/>
      <c r="E153" s="545"/>
      <c r="F153" s="545"/>
      <c r="G153" s="545"/>
      <c r="H153" s="545"/>
      <c r="I153" s="546" t="e">
        <f>#REF!</f>
        <v>#REF!</v>
      </c>
      <c r="J153" s="947" t="e">
        <f>#REF!</f>
        <v>#REF!</v>
      </c>
      <c r="K153" s="947"/>
      <c r="L153" s="947"/>
      <c r="M153" s="947"/>
      <c r="N153" s="422"/>
      <c r="AH153" s="548"/>
      <c r="AI153" s="548"/>
      <c r="AK153" s="547"/>
      <c r="AL153" s="548"/>
    </row>
    <row r="154" spans="1:38" s="497" customFormat="1" hidden="1" x14ac:dyDescent="0.3">
      <c r="A154" s="545" t="e">
        <f>#REF!</f>
        <v>#REF!</v>
      </c>
      <c r="B154" s="545"/>
      <c r="C154" s="545"/>
      <c r="D154" s="545"/>
      <c r="E154" s="545"/>
      <c r="F154" s="545"/>
      <c r="G154" s="545"/>
      <c r="H154" s="545"/>
      <c r="I154" s="546" t="e">
        <f>#REF!</f>
        <v>#REF!</v>
      </c>
      <c r="J154" s="947" t="e">
        <f>#REF!</f>
        <v>#REF!</v>
      </c>
      <c r="K154" s="947"/>
      <c r="L154" s="947"/>
      <c r="M154" s="947"/>
      <c r="N154" s="422"/>
      <c r="AH154" s="548"/>
      <c r="AI154" s="548"/>
      <c r="AK154" s="547"/>
      <c r="AL154" s="548"/>
    </row>
    <row r="155" spans="1:38" s="497" customFormat="1" ht="20.100000000000001" hidden="1" customHeight="1" x14ac:dyDescent="0.3">
      <c r="A155" s="555"/>
      <c r="B155" s="555"/>
      <c r="C155" s="555"/>
      <c r="D155" s="555"/>
      <c r="E155" s="555"/>
      <c r="F155" s="555"/>
      <c r="G155" s="555"/>
      <c r="H155" s="555"/>
      <c r="I155" s="544" t="e">
        <f>#REF!</f>
        <v>#REF!</v>
      </c>
      <c r="J155" s="947" t="e">
        <f>#REF!</f>
        <v>#REF!</v>
      </c>
      <c r="K155" s="947"/>
      <c r="L155" s="947"/>
      <c r="M155" s="947"/>
      <c r="N155" s="422"/>
      <c r="AH155" s="548"/>
      <c r="AI155" s="548"/>
      <c r="AK155" s="548"/>
      <c r="AL155" s="548"/>
    </row>
    <row r="156" spans="1:38" s="497" customFormat="1" ht="20.100000000000001" hidden="1" customHeight="1" x14ac:dyDescent="0.3">
      <c r="A156" s="554"/>
      <c r="B156" s="554"/>
      <c r="C156" s="554"/>
      <c r="D156" s="554"/>
      <c r="E156" s="554"/>
      <c r="F156" s="554"/>
      <c r="G156" s="554"/>
      <c r="H156" s="554"/>
      <c r="I156" s="544" t="e">
        <f>#REF!</f>
        <v>#REF!</v>
      </c>
      <c r="J156" s="947" t="e">
        <f>#REF!</f>
        <v>#REF!</v>
      </c>
      <c r="K156" s="947"/>
      <c r="L156" s="947"/>
      <c r="M156" s="947"/>
      <c r="N156" s="422"/>
      <c r="AH156" s="548"/>
      <c r="AI156" s="548"/>
      <c r="AK156" s="548"/>
      <c r="AL156" s="548"/>
    </row>
    <row r="157" spans="1:38" s="497" customFormat="1" ht="20.100000000000001" hidden="1" customHeight="1" x14ac:dyDescent="0.3">
      <c r="A157" s="543" t="e">
        <f>#REF!</f>
        <v>#REF!</v>
      </c>
      <c r="B157" s="543"/>
      <c r="C157" s="543"/>
      <c r="D157" s="543"/>
      <c r="E157" s="543"/>
      <c r="F157" s="543"/>
      <c r="G157" s="543"/>
      <c r="H157" s="543"/>
      <c r="I157" s="544" t="e">
        <f>#REF!</f>
        <v>#REF!</v>
      </c>
      <c r="J157" s="947"/>
      <c r="K157" s="947"/>
      <c r="L157" s="947"/>
      <c r="M157" s="947"/>
      <c r="N157" s="422"/>
      <c r="AH157" s="548"/>
      <c r="AI157" s="548"/>
      <c r="AK157" s="548"/>
      <c r="AL157" s="548"/>
    </row>
    <row r="158" spans="1:38" s="497" customFormat="1" ht="30" hidden="1" customHeight="1" x14ac:dyDescent="0.3">
      <c r="A158" s="550" t="e">
        <f>#REF!</f>
        <v>#REF!</v>
      </c>
      <c r="B158" s="550"/>
      <c r="C158" s="550"/>
      <c r="D158" s="550"/>
      <c r="E158" s="550"/>
      <c r="F158" s="550"/>
      <c r="G158" s="550"/>
      <c r="H158" s="550"/>
      <c r="I158" s="544" t="e">
        <f>#REF!</f>
        <v>#REF!</v>
      </c>
      <c r="J158" s="947"/>
      <c r="K158" s="947"/>
      <c r="L158" s="947"/>
      <c r="M158" s="947"/>
      <c r="N158" s="422"/>
      <c r="AH158" s="548"/>
      <c r="AI158" s="548"/>
      <c r="AK158" s="548"/>
      <c r="AL158" s="548"/>
    </row>
    <row r="159" spans="1:38" s="497" customFormat="1" ht="20.100000000000001" hidden="1" customHeight="1" x14ac:dyDescent="0.3">
      <c r="A159" s="545" t="e">
        <f>#REF!</f>
        <v>#REF!</v>
      </c>
      <c r="B159" s="545"/>
      <c r="C159" s="545"/>
      <c r="D159" s="545"/>
      <c r="E159" s="545"/>
      <c r="F159" s="545"/>
      <c r="G159" s="545"/>
      <c r="H159" s="545"/>
      <c r="I159" s="546" t="e">
        <f>#REF!</f>
        <v>#REF!</v>
      </c>
      <c r="J159" s="947" t="e">
        <f>#REF!</f>
        <v>#REF!</v>
      </c>
      <c r="K159" s="947"/>
      <c r="L159" s="947"/>
      <c r="M159" s="947"/>
      <c r="N159" s="422"/>
      <c r="AH159" s="548"/>
      <c r="AI159" s="548"/>
      <c r="AK159" s="547"/>
      <c r="AL159" s="548"/>
    </row>
    <row r="160" spans="1:38" s="497" customFormat="1" ht="20.100000000000001" hidden="1" customHeight="1" x14ac:dyDescent="0.3">
      <c r="A160" s="545" t="e">
        <f>#REF!</f>
        <v>#REF!</v>
      </c>
      <c r="B160" s="545"/>
      <c r="C160" s="545"/>
      <c r="D160" s="545"/>
      <c r="E160" s="545"/>
      <c r="F160" s="545"/>
      <c r="G160" s="545"/>
      <c r="H160" s="545"/>
      <c r="I160" s="546" t="e">
        <f>#REF!</f>
        <v>#REF!</v>
      </c>
      <c r="J160" s="947" t="e">
        <f>#REF!</f>
        <v>#REF!</v>
      </c>
      <c r="K160" s="947"/>
      <c r="L160" s="947"/>
      <c r="M160" s="947"/>
      <c r="N160" s="422"/>
      <c r="AH160" s="548"/>
      <c r="AI160" s="548"/>
      <c r="AK160" s="547"/>
      <c r="AL160" s="548"/>
    </row>
    <row r="161" spans="1:38" s="497" customFormat="1" ht="20.100000000000001" hidden="1" customHeight="1" x14ac:dyDescent="0.3">
      <c r="A161" s="545" t="e">
        <f>#REF!</f>
        <v>#REF!</v>
      </c>
      <c r="B161" s="545"/>
      <c r="C161" s="545"/>
      <c r="D161" s="545"/>
      <c r="E161" s="545"/>
      <c r="F161" s="545"/>
      <c r="G161" s="545"/>
      <c r="H161" s="545"/>
      <c r="I161" s="546" t="e">
        <f>#REF!</f>
        <v>#REF!</v>
      </c>
      <c r="J161" s="947" t="e">
        <f>#REF!</f>
        <v>#REF!</v>
      </c>
      <c r="K161" s="947"/>
      <c r="L161" s="947"/>
      <c r="M161" s="947"/>
      <c r="N161" s="422"/>
      <c r="AH161" s="548"/>
      <c r="AI161" s="548"/>
      <c r="AK161" s="547"/>
      <c r="AL161" s="548"/>
    </row>
    <row r="162" spans="1:38" s="497" customFormat="1" ht="20.100000000000001" hidden="1" customHeight="1" x14ac:dyDescent="0.3">
      <c r="A162" s="545" t="e">
        <f>#REF!</f>
        <v>#REF!</v>
      </c>
      <c r="B162" s="545"/>
      <c r="C162" s="545"/>
      <c r="D162" s="545"/>
      <c r="E162" s="545"/>
      <c r="F162" s="545"/>
      <c r="G162" s="545"/>
      <c r="H162" s="545"/>
      <c r="I162" s="546" t="e">
        <f>#REF!</f>
        <v>#REF!</v>
      </c>
      <c r="J162" s="947" t="e">
        <f>#REF!</f>
        <v>#REF!</v>
      </c>
      <c r="K162" s="947"/>
      <c r="L162" s="947"/>
      <c r="M162" s="947"/>
      <c r="N162" s="422"/>
      <c r="AH162" s="548"/>
      <c r="AI162" s="548"/>
      <c r="AK162" s="547"/>
      <c r="AL162" s="548"/>
    </row>
    <row r="163" spans="1:38" s="497" customFormat="1" ht="20.100000000000001" hidden="1" customHeight="1" x14ac:dyDescent="0.3">
      <c r="A163" s="545" t="e">
        <f>#REF!</f>
        <v>#REF!</v>
      </c>
      <c r="B163" s="545"/>
      <c r="C163" s="545"/>
      <c r="D163" s="545"/>
      <c r="E163" s="545"/>
      <c r="F163" s="545"/>
      <c r="G163" s="545"/>
      <c r="H163" s="545"/>
      <c r="I163" s="546" t="e">
        <f>#REF!</f>
        <v>#REF!</v>
      </c>
      <c r="J163" s="947" t="e">
        <f>#REF!</f>
        <v>#REF!</v>
      </c>
      <c r="K163" s="947"/>
      <c r="L163" s="947"/>
      <c r="M163" s="947"/>
      <c r="N163" s="422"/>
      <c r="AH163" s="548"/>
      <c r="AI163" s="548"/>
      <c r="AK163" s="547"/>
      <c r="AL163" s="548"/>
    </row>
    <row r="164" spans="1:38" s="497" customFormat="1" ht="20.100000000000001" hidden="1" customHeight="1" x14ac:dyDescent="0.3">
      <c r="A164" s="549"/>
      <c r="B164" s="549"/>
      <c r="C164" s="549"/>
      <c r="D164" s="549"/>
      <c r="E164" s="549"/>
      <c r="F164" s="549"/>
      <c r="G164" s="549"/>
      <c r="H164" s="549"/>
      <c r="I164" s="544" t="e">
        <f>#REF!</f>
        <v>#REF!</v>
      </c>
      <c r="J164" s="947" t="e">
        <f>#REF!</f>
        <v>#REF!</v>
      </c>
      <c r="K164" s="947"/>
      <c r="L164" s="947"/>
      <c r="M164" s="947"/>
      <c r="N164" s="422"/>
      <c r="AH164" s="548"/>
      <c r="AI164" s="548"/>
      <c r="AK164" s="548"/>
      <c r="AL164" s="548"/>
    </row>
    <row r="165" spans="1:38" s="497" customFormat="1" ht="20.100000000000001" hidden="1" customHeight="1" x14ac:dyDescent="0.3">
      <c r="A165" s="550" t="e">
        <f>#REF!</f>
        <v>#REF!</v>
      </c>
      <c r="B165" s="550"/>
      <c r="C165" s="550"/>
      <c r="D165" s="550"/>
      <c r="E165" s="550"/>
      <c r="F165" s="550"/>
      <c r="G165" s="550"/>
      <c r="H165" s="550"/>
      <c r="I165" s="544" t="e">
        <f>#REF!</f>
        <v>#REF!</v>
      </c>
      <c r="J165" s="947"/>
      <c r="K165" s="947"/>
      <c r="L165" s="947"/>
      <c r="M165" s="947"/>
      <c r="N165" s="422"/>
      <c r="AH165" s="548"/>
      <c r="AI165" s="548"/>
      <c r="AK165" s="548"/>
      <c r="AL165" s="548"/>
    </row>
    <row r="166" spans="1:38" s="497" customFormat="1" ht="20.100000000000001" hidden="1" customHeight="1" x14ac:dyDescent="0.3">
      <c r="A166" s="545" t="e">
        <f>#REF!</f>
        <v>#REF!</v>
      </c>
      <c r="B166" s="545"/>
      <c r="C166" s="545"/>
      <c r="D166" s="545"/>
      <c r="E166" s="545"/>
      <c r="F166" s="545"/>
      <c r="G166" s="545"/>
      <c r="H166" s="545"/>
      <c r="I166" s="556" t="e">
        <f>#REF!</f>
        <v>#REF!</v>
      </c>
      <c r="J166" s="947" t="e">
        <f>#REF!</f>
        <v>#REF!</v>
      </c>
      <c r="K166" s="947"/>
      <c r="L166" s="947"/>
      <c r="M166" s="947"/>
      <c r="N166" s="422"/>
      <c r="AH166" s="548"/>
      <c r="AI166" s="548"/>
      <c r="AK166" s="547"/>
      <c r="AL166" s="548"/>
    </row>
    <row r="167" spans="1:38" s="497" customFormat="1" ht="20.100000000000001" hidden="1" customHeight="1" x14ac:dyDescent="0.3">
      <c r="A167" s="545" t="e">
        <f>#REF!</f>
        <v>#REF!</v>
      </c>
      <c r="B167" s="545"/>
      <c r="C167" s="545"/>
      <c r="D167" s="545"/>
      <c r="E167" s="545"/>
      <c r="F167" s="545"/>
      <c r="G167" s="545"/>
      <c r="H167" s="545"/>
      <c r="I167" s="556" t="e">
        <f>#REF!</f>
        <v>#REF!</v>
      </c>
      <c r="J167" s="947" t="e">
        <f>#REF!</f>
        <v>#REF!</v>
      </c>
      <c r="K167" s="947"/>
      <c r="L167" s="947"/>
      <c r="M167" s="947"/>
      <c r="N167" s="422"/>
      <c r="AH167" s="548"/>
      <c r="AI167" s="548"/>
      <c r="AK167" s="547"/>
      <c r="AL167" s="548"/>
    </row>
    <row r="168" spans="1:38" s="497" customFormat="1" ht="20.100000000000001" hidden="1" customHeight="1" x14ac:dyDescent="0.3">
      <c r="A168" s="545" t="e">
        <f>#REF!</f>
        <v>#REF!</v>
      </c>
      <c r="B168" s="545"/>
      <c r="C168" s="545"/>
      <c r="D168" s="545"/>
      <c r="E168" s="545"/>
      <c r="F168" s="545"/>
      <c r="G168" s="545"/>
      <c r="H168" s="545"/>
      <c r="I168" s="556" t="e">
        <f>#REF!</f>
        <v>#REF!</v>
      </c>
      <c r="J168" s="947" t="e">
        <f>#REF!</f>
        <v>#REF!</v>
      </c>
      <c r="K168" s="947"/>
      <c r="L168" s="947"/>
      <c r="M168" s="947"/>
      <c r="N168" s="422"/>
      <c r="AH168" s="548"/>
      <c r="AI168" s="548"/>
      <c r="AK168" s="547"/>
      <c r="AL168" s="548"/>
    </row>
    <row r="169" spans="1:38" s="497" customFormat="1" ht="20.100000000000001" hidden="1" customHeight="1" x14ac:dyDescent="0.3">
      <c r="A169" s="545" t="e">
        <f>#REF!</f>
        <v>#REF!</v>
      </c>
      <c r="B169" s="545"/>
      <c r="C169" s="545"/>
      <c r="D169" s="545"/>
      <c r="E169" s="545"/>
      <c r="F169" s="545"/>
      <c r="G169" s="545"/>
      <c r="H169" s="545"/>
      <c r="I169" s="556" t="e">
        <f>#REF!</f>
        <v>#REF!</v>
      </c>
      <c r="J169" s="947" t="e">
        <f>#REF!</f>
        <v>#REF!</v>
      </c>
      <c r="K169" s="947"/>
      <c r="L169" s="947"/>
      <c r="M169" s="947"/>
      <c r="N169" s="422"/>
      <c r="AH169" s="548"/>
      <c r="AI169" s="548"/>
      <c r="AK169" s="547"/>
      <c r="AL169" s="548"/>
    </row>
    <row r="170" spans="1:38" s="497" customFormat="1" ht="20.100000000000001" hidden="1" customHeight="1" x14ac:dyDescent="0.3">
      <c r="A170" s="545" t="e">
        <f>#REF!</f>
        <v>#REF!</v>
      </c>
      <c r="B170" s="545"/>
      <c r="C170" s="545"/>
      <c r="D170" s="545"/>
      <c r="E170" s="545"/>
      <c r="F170" s="545"/>
      <c r="G170" s="545"/>
      <c r="H170" s="545"/>
      <c r="I170" s="556" t="e">
        <f>#REF!</f>
        <v>#REF!</v>
      </c>
      <c r="J170" s="947" t="e">
        <f>#REF!</f>
        <v>#REF!</v>
      </c>
      <c r="K170" s="947"/>
      <c r="L170" s="947"/>
      <c r="M170" s="947"/>
      <c r="N170" s="422"/>
      <c r="AH170" s="548"/>
      <c r="AI170" s="548"/>
      <c r="AK170" s="547"/>
      <c r="AL170" s="548"/>
    </row>
    <row r="171" spans="1:38" s="497" customFormat="1" ht="20.100000000000001" hidden="1" customHeight="1" x14ac:dyDescent="0.3">
      <c r="A171" s="545" t="e">
        <f>#REF!</f>
        <v>#REF!</v>
      </c>
      <c r="B171" s="545"/>
      <c r="C171" s="545"/>
      <c r="D171" s="545"/>
      <c r="E171" s="545"/>
      <c r="F171" s="545"/>
      <c r="G171" s="545"/>
      <c r="H171" s="545"/>
      <c r="I171" s="556" t="e">
        <f>#REF!</f>
        <v>#REF!</v>
      </c>
      <c r="J171" s="947" t="e">
        <f>#REF!</f>
        <v>#REF!</v>
      </c>
      <c r="K171" s="947"/>
      <c r="L171" s="947"/>
      <c r="M171" s="947"/>
      <c r="N171" s="422"/>
      <c r="AH171" s="548"/>
      <c r="AI171" s="548"/>
      <c r="AK171" s="547"/>
      <c r="AL171" s="548"/>
    </row>
    <row r="172" spans="1:38" s="497" customFormat="1" ht="20.100000000000001" hidden="1" customHeight="1" x14ac:dyDescent="0.3">
      <c r="A172" s="557"/>
      <c r="B172" s="557"/>
      <c r="C172" s="557"/>
      <c r="D172" s="557"/>
      <c r="E172" s="557"/>
      <c r="F172" s="557"/>
      <c r="G172" s="557"/>
      <c r="H172" s="557"/>
      <c r="I172" s="544" t="e">
        <f>#REF!</f>
        <v>#REF!</v>
      </c>
      <c r="J172" s="947" t="e">
        <f>#REF!</f>
        <v>#REF!</v>
      </c>
      <c r="K172" s="947"/>
      <c r="L172" s="947"/>
      <c r="M172" s="947"/>
      <c r="N172" s="422"/>
      <c r="AH172" s="548"/>
      <c r="AI172" s="548"/>
      <c r="AK172" s="548"/>
      <c r="AL172" s="548"/>
    </row>
    <row r="173" spans="1:38" s="497" customFormat="1" ht="35.25" hidden="1" customHeight="1" x14ac:dyDescent="0.3">
      <c r="A173" s="550" t="e">
        <f>#REF!</f>
        <v>#REF!</v>
      </c>
      <c r="B173" s="550"/>
      <c r="C173" s="550"/>
      <c r="D173" s="550"/>
      <c r="E173" s="550"/>
      <c r="F173" s="550"/>
      <c r="G173" s="550"/>
      <c r="H173" s="550"/>
      <c r="I173" s="544" t="e">
        <f>#REF!</f>
        <v>#REF!</v>
      </c>
      <c r="J173" s="947"/>
      <c r="K173" s="947"/>
      <c r="L173" s="947"/>
      <c r="M173" s="947"/>
      <c r="N173" s="422"/>
      <c r="AH173" s="548"/>
      <c r="AI173" s="548"/>
      <c r="AK173" s="548"/>
      <c r="AL173" s="548"/>
    </row>
    <row r="174" spans="1:38" s="497" customFormat="1" ht="19.5" hidden="1" customHeight="1" x14ac:dyDescent="0.3">
      <c r="A174" s="545" t="e">
        <f>#REF!</f>
        <v>#REF!</v>
      </c>
      <c r="B174" s="545"/>
      <c r="C174" s="545"/>
      <c r="D174" s="545"/>
      <c r="E174" s="545"/>
      <c r="F174" s="545"/>
      <c r="G174" s="545"/>
      <c r="H174" s="545"/>
      <c r="I174" s="556" t="e">
        <f>#REF!</f>
        <v>#REF!</v>
      </c>
      <c r="J174" s="947" t="e">
        <f>#REF!</f>
        <v>#REF!</v>
      </c>
      <c r="K174" s="947"/>
      <c r="L174" s="947"/>
      <c r="M174" s="947"/>
      <c r="N174" s="422"/>
      <c r="AH174" s="548"/>
      <c r="AI174" s="548"/>
      <c r="AK174" s="547"/>
      <c r="AL174" s="548"/>
    </row>
    <row r="175" spans="1:38" s="497" customFormat="1" ht="19.5" hidden="1" customHeight="1" x14ac:dyDescent="0.3">
      <c r="A175" s="545" t="e">
        <f>#REF!</f>
        <v>#REF!</v>
      </c>
      <c r="B175" s="545"/>
      <c r="C175" s="545"/>
      <c r="D175" s="545"/>
      <c r="E175" s="545"/>
      <c r="F175" s="545"/>
      <c r="G175" s="545"/>
      <c r="H175" s="545"/>
      <c r="I175" s="556" t="e">
        <f>#REF!</f>
        <v>#REF!</v>
      </c>
      <c r="J175" s="947" t="e">
        <f>#REF!</f>
        <v>#REF!</v>
      </c>
      <c r="K175" s="947"/>
      <c r="L175" s="947"/>
      <c r="M175" s="947"/>
      <c r="N175" s="422"/>
      <c r="AH175" s="548"/>
      <c r="AI175" s="548"/>
      <c r="AK175" s="547"/>
      <c r="AL175" s="548"/>
    </row>
    <row r="176" spans="1:38" s="497" customFormat="1" ht="19.5" hidden="1" customHeight="1" x14ac:dyDescent="0.3">
      <c r="A176" s="545" t="e">
        <f>#REF!</f>
        <v>#REF!</v>
      </c>
      <c r="B176" s="545"/>
      <c r="C176" s="545"/>
      <c r="D176" s="545"/>
      <c r="E176" s="545"/>
      <c r="F176" s="545"/>
      <c r="G176" s="545"/>
      <c r="H176" s="545"/>
      <c r="I176" s="556" t="e">
        <f>#REF!</f>
        <v>#REF!</v>
      </c>
      <c r="J176" s="947" t="e">
        <f>#REF!</f>
        <v>#REF!</v>
      </c>
      <c r="K176" s="947"/>
      <c r="L176" s="947"/>
      <c r="M176" s="947"/>
      <c r="N176" s="422"/>
      <c r="AH176" s="548"/>
      <c r="AI176" s="548"/>
      <c r="AK176" s="547"/>
      <c r="AL176" s="548"/>
    </row>
    <row r="177" spans="1:38" s="497" customFormat="1" ht="19.5" hidden="1" customHeight="1" x14ac:dyDescent="0.3">
      <c r="A177" s="545" t="e">
        <f>#REF!</f>
        <v>#REF!</v>
      </c>
      <c r="B177" s="545"/>
      <c r="C177" s="545"/>
      <c r="D177" s="545"/>
      <c r="E177" s="545"/>
      <c r="F177" s="545"/>
      <c r="G177" s="545"/>
      <c r="H177" s="545"/>
      <c r="I177" s="556" t="e">
        <f>#REF!</f>
        <v>#REF!</v>
      </c>
      <c r="J177" s="947" t="e">
        <f>#REF!</f>
        <v>#REF!</v>
      </c>
      <c r="K177" s="947"/>
      <c r="L177" s="947"/>
      <c r="M177" s="947"/>
      <c r="N177" s="422"/>
      <c r="AH177" s="548"/>
      <c r="AI177" s="548"/>
      <c r="AK177" s="547"/>
      <c r="AL177" s="548"/>
    </row>
    <row r="178" spans="1:38" s="497" customFormat="1" ht="33" hidden="1" customHeight="1" x14ac:dyDescent="0.3">
      <c r="A178" s="545" t="e">
        <f>#REF!</f>
        <v>#REF!</v>
      </c>
      <c r="B178" s="545"/>
      <c r="C178" s="545"/>
      <c r="D178" s="545"/>
      <c r="E178" s="545"/>
      <c r="F178" s="545"/>
      <c r="G178" s="545"/>
      <c r="H178" s="545"/>
      <c r="I178" s="556" t="e">
        <f>#REF!</f>
        <v>#REF!</v>
      </c>
      <c r="J178" s="947" t="e">
        <f>#REF!</f>
        <v>#REF!</v>
      </c>
      <c r="K178" s="947"/>
      <c r="L178" s="947"/>
      <c r="M178" s="947"/>
      <c r="N178" s="422"/>
      <c r="AH178" s="548"/>
      <c r="AI178" s="548"/>
      <c r="AK178" s="547"/>
      <c r="AL178" s="548"/>
    </row>
    <row r="179" spans="1:38" s="497" customFormat="1" ht="19.5" hidden="1" customHeight="1" x14ac:dyDescent="0.3">
      <c r="A179" s="545" t="e">
        <f>#REF!</f>
        <v>#REF!</v>
      </c>
      <c r="B179" s="545"/>
      <c r="C179" s="545"/>
      <c r="D179" s="545"/>
      <c r="E179" s="545"/>
      <c r="F179" s="545"/>
      <c r="G179" s="545"/>
      <c r="H179" s="545"/>
      <c r="I179" s="556" t="e">
        <f>#REF!</f>
        <v>#REF!</v>
      </c>
      <c r="J179" s="947" t="e">
        <f>#REF!</f>
        <v>#REF!</v>
      </c>
      <c r="K179" s="947"/>
      <c r="L179" s="947"/>
      <c r="M179" s="947"/>
      <c r="N179" s="422"/>
      <c r="AH179" s="548"/>
      <c r="AI179" s="548"/>
      <c r="AK179" s="547"/>
      <c r="AL179" s="548"/>
    </row>
    <row r="180" spans="1:38" s="497" customFormat="1" ht="19.5" hidden="1" customHeight="1" x14ac:dyDescent="0.3">
      <c r="A180" s="545" t="e">
        <f>#REF!</f>
        <v>#REF!</v>
      </c>
      <c r="B180" s="545"/>
      <c r="C180" s="545"/>
      <c r="D180" s="545"/>
      <c r="E180" s="545"/>
      <c r="F180" s="545"/>
      <c r="G180" s="545"/>
      <c r="H180" s="545"/>
      <c r="I180" s="556" t="e">
        <f>#REF!</f>
        <v>#REF!</v>
      </c>
      <c r="J180" s="947" t="e">
        <f>#REF!</f>
        <v>#REF!</v>
      </c>
      <c r="K180" s="947"/>
      <c r="L180" s="947"/>
      <c r="M180" s="947"/>
      <c r="N180" s="422"/>
      <c r="AH180" s="548"/>
      <c r="AI180" s="548"/>
      <c r="AK180" s="547"/>
      <c r="AL180" s="548"/>
    </row>
    <row r="181" spans="1:38" s="497" customFormat="1" ht="19.5" hidden="1" customHeight="1" x14ac:dyDescent="0.3">
      <c r="A181" s="545" t="e">
        <f>#REF!</f>
        <v>#REF!</v>
      </c>
      <c r="B181" s="545"/>
      <c r="C181" s="545"/>
      <c r="D181" s="545"/>
      <c r="E181" s="545"/>
      <c r="F181" s="545"/>
      <c r="G181" s="545"/>
      <c r="H181" s="545"/>
      <c r="I181" s="556" t="e">
        <f>#REF!</f>
        <v>#REF!</v>
      </c>
      <c r="J181" s="947" t="e">
        <f>#REF!</f>
        <v>#REF!</v>
      </c>
      <c r="K181" s="947"/>
      <c r="L181" s="947"/>
      <c r="M181" s="947"/>
      <c r="N181" s="422"/>
      <c r="AH181" s="548"/>
      <c r="AI181" s="548"/>
      <c r="AK181" s="547"/>
      <c r="AL181" s="548"/>
    </row>
    <row r="182" spans="1:38" s="497" customFormat="1" ht="19.5" hidden="1" customHeight="1" x14ac:dyDescent="0.3">
      <c r="A182" s="545" t="e">
        <f>#REF!</f>
        <v>#REF!</v>
      </c>
      <c r="B182" s="545"/>
      <c r="C182" s="545"/>
      <c r="D182" s="545"/>
      <c r="E182" s="545"/>
      <c r="F182" s="545"/>
      <c r="G182" s="545"/>
      <c r="H182" s="545"/>
      <c r="I182" s="556" t="e">
        <f>#REF!</f>
        <v>#REF!</v>
      </c>
      <c r="J182" s="947" t="e">
        <f>#REF!</f>
        <v>#REF!</v>
      </c>
      <c r="K182" s="947"/>
      <c r="L182" s="947"/>
      <c r="M182" s="947"/>
      <c r="N182" s="422"/>
      <c r="AH182" s="548"/>
      <c r="AI182" s="548"/>
      <c r="AK182" s="547"/>
      <c r="AL182" s="548"/>
    </row>
    <row r="183" spans="1:38" s="497" customFormat="1" ht="19.5" hidden="1" customHeight="1" x14ac:dyDescent="0.3">
      <c r="A183" s="557"/>
      <c r="B183" s="557"/>
      <c r="C183" s="557"/>
      <c r="D183" s="557"/>
      <c r="E183" s="557"/>
      <c r="F183" s="557"/>
      <c r="G183" s="557"/>
      <c r="H183" s="557"/>
      <c r="I183" s="544" t="e">
        <f>#REF!</f>
        <v>#REF!</v>
      </c>
      <c r="J183" s="947" t="e">
        <f>#REF!</f>
        <v>#REF!</v>
      </c>
      <c r="K183" s="947"/>
      <c r="L183" s="947"/>
      <c r="M183" s="947"/>
      <c r="N183" s="422"/>
      <c r="AH183" s="548"/>
      <c r="AI183" s="548"/>
      <c r="AK183" s="548"/>
      <c r="AL183" s="548"/>
    </row>
    <row r="184" spans="1:38" s="497" customFormat="1" ht="19.5" hidden="1" customHeight="1" x14ac:dyDescent="0.3">
      <c r="A184" s="550" t="e">
        <f>#REF!</f>
        <v>#REF!</v>
      </c>
      <c r="B184" s="550"/>
      <c r="C184" s="550"/>
      <c r="D184" s="550"/>
      <c r="E184" s="550"/>
      <c r="F184" s="550"/>
      <c r="G184" s="550"/>
      <c r="H184" s="550"/>
      <c r="I184" s="544" t="e">
        <f>#REF!</f>
        <v>#REF!</v>
      </c>
      <c r="J184" s="947"/>
      <c r="K184" s="947"/>
      <c r="L184" s="947"/>
      <c r="M184" s="947"/>
      <c r="N184" s="422"/>
      <c r="AH184" s="548"/>
      <c r="AI184" s="548"/>
      <c r="AK184" s="548"/>
      <c r="AL184" s="548"/>
    </row>
    <row r="185" spans="1:38" s="497" customFormat="1" ht="19.5" hidden="1" customHeight="1" x14ac:dyDescent="0.3">
      <c r="A185" s="545" t="e">
        <f>#REF!</f>
        <v>#REF!</v>
      </c>
      <c r="B185" s="545"/>
      <c r="C185" s="545"/>
      <c r="D185" s="545"/>
      <c r="E185" s="545"/>
      <c r="F185" s="545"/>
      <c r="G185" s="545"/>
      <c r="H185" s="545"/>
      <c r="I185" s="546" t="e">
        <f>#REF!</f>
        <v>#REF!</v>
      </c>
      <c r="J185" s="947" t="e">
        <f>#REF!</f>
        <v>#REF!</v>
      </c>
      <c r="K185" s="947"/>
      <c r="L185" s="947"/>
      <c r="M185" s="947"/>
      <c r="N185" s="422"/>
      <c r="AH185" s="548"/>
      <c r="AI185" s="548"/>
      <c r="AK185" s="547"/>
      <c r="AL185" s="548"/>
    </row>
    <row r="186" spans="1:38" s="497" customFormat="1" ht="19.5" hidden="1" customHeight="1" x14ac:dyDescent="0.3">
      <c r="A186" s="545" t="e">
        <f>#REF!</f>
        <v>#REF!</v>
      </c>
      <c r="B186" s="545"/>
      <c r="C186" s="545"/>
      <c r="D186" s="545"/>
      <c r="E186" s="545"/>
      <c r="F186" s="545"/>
      <c r="G186" s="545"/>
      <c r="H186" s="545"/>
      <c r="I186" s="546" t="e">
        <f>#REF!</f>
        <v>#REF!</v>
      </c>
      <c r="J186" s="947" t="e">
        <f>#REF!</f>
        <v>#REF!</v>
      </c>
      <c r="K186" s="947"/>
      <c r="L186" s="947"/>
      <c r="M186" s="947"/>
      <c r="N186" s="422"/>
      <c r="AH186" s="548"/>
      <c r="AI186" s="548"/>
      <c r="AK186" s="547"/>
      <c r="AL186" s="548"/>
    </row>
    <row r="187" spans="1:38" s="497" customFormat="1" ht="19.5" hidden="1" customHeight="1" x14ac:dyDescent="0.3">
      <c r="A187" s="545" t="e">
        <f>#REF!</f>
        <v>#REF!</v>
      </c>
      <c r="B187" s="545"/>
      <c r="C187" s="545"/>
      <c r="D187" s="545"/>
      <c r="E187" s="545"/>
      <c r="F187" s="545"/>
      <c r="G187" s="545"/>
      <c r="H187" s="545"/>
      <c r="I187" s="546" t="e">
        <f>#REF!</f>
        <v>#REF!</v>
      </c>
      <c r="J187" s="947" t="e">
        <f>#REF!</f>
        <v>#REF!</v>
      </c>
      <c r="K187" s="947"/>
      <c r="L187" s="947"/>
      <c r="M187" s="947"/>
      <c r="N187" s="422"/>
      <c r="AH187" s="548"/>
      <c r="AI187" s="548"/>
      <c r="AK187" s="547"/>
      <c r="AL187" s="548"/>
    </row>
    <row r="188" spans="1:38" s="497" customFormat="1" ht="19.5" hidden="1" customHeight="1" x14ac:dyDescent="0.3">
      <c r="A188" s="557"/>
      <c r="B188" s="557"/>
      <c r="C188" s="557"/>
      <c r="D188" s="557"/>
      <c r="E188" s="557"/>
      <c r="F188" s="557"/>
      <c r="G188" s="557"/>
      <c r="H188" s="557"/>
      <c r="I188" s="544" t="e">
        <f>#REF!</f>
        <v>#REF!</v>
      </c>
      <c r="J188" s="947" t="e">
        <f>#REF!</f>
        <v>#REF!</v>
      </c>
      <c r="K188" s="947"/>
      <c r="L188" s="947"/>
      <c r="M188" s="947"/>
      <c r="N188" s="422"/>
      <c r="AH188" s="548"/>
      <c r="AI188" s="548"/>
      <c r="AK188" s="548"/>
      <c r="AL188" s="548"/>
    </row>
    <row r="189" spans="1:38" s="497" customFormat="1" ht="33" hidden="1" customHeight="1" x14ac:dyDescent="0.3">
      <c r="A189" s="550" t="e">
        <f>#REF!</f>
        <v>#REF!</v>
      </c>
      <c r="B189" s="550"/>
      <c r="C189" s="550"/>
      <c r="D189" s="550"/>
      <c r="E189" s="550"/>
      <c r="F189" s="550"/>
      <c r="G189" s="550"/>
      <c r="H189" s="550"/>
      <c r="I189" s="544" t="e">
        <f>#REF!</f>
        <v>#REF!</v>
      </c>
      <c r="J189" s="947"/>
      <c r="K189" s="947"/>
      <c r="L189" s="947"/>
      <c r="M189" s="947"/>
      <c r="N189" s="422"/>
      <c r="AH189" s="548"/>
      <c r="AI189" s="548"/>
      <c r="AK189" s="548"/>
      <c r="AL189" s="548"/>
    </row>
    <row r="190" spans="1:38" s="497" customFormat="1" ht="19.5" hidden="1" customHeight="1" x14ac:dyDescent="0.3">
      <c r="A190" s="557" t="e">
        <f>#REF!</f>
        <v>#REF!</v>
      </c>
      <c r="B190" s="557"/>
      <c r="C190" s="557"/>
      <c r="D190" s="557"/>
      <c r="E190" s="557"/>
      <c r="F190" s="557"/>
      <c r="G190" s="557"/>
      <c r="H190" s="557"/>
      <c r="I190" s="546" t="e">
        <f>#REF!</f>
        <v>#REF!</v>
      </c>
      <c r="J190" s="947" t="e">
        <f>#REF!</f>
        <v>#REF!</v>
      </c>
      <c r="K190" s="947"/>
      <c r="L190" s="947"/>
      <c r="M190" s="947"/>
      <c r="N190" s="422"/>
      <c r="AH190" s="548"/>
      <c r="AI190" s="548"/>
      <c r="AK190" s="547"/>
      <c r="AL190" s="548"/>
    </row>
    <row r="191" spans="1:38" s="497" customFormat="1" ht="19.5" hidden="1" customHeight="1" x14ac:dyDescent="0.3">
      <c r="A191" s="557" t="e">
        <f>#REF!</f>
        <v>#REF!</v>
      </c>
      <c r="B191" s="557"/>
      <c r="C191" s="557"/>
      <c r="D191" s="557"/>
      <c r="E191" s="557"/>
      <c r="F191" s="557"/>
      <c r="G191" s="557"/>
      <c r="H191" s="557"/>
      <c r="I191" s="546" t="e">
        <f>#REF!</f>
        <v>#REF!</v>
      </c>
      <c r="J191" s="947" t="e">
        <f>#REF!</f>
        <v>#REF!</v>
      </c>
      <c r="K191" s="947"/>
      <c r="L191" s="947"/>
      <c r="M191" s="947"/>
      <c r="N191" s="422"/>
      <c r="AH191" s="548"/>
      <c r="AI191" s="548"/>
      <c r="AK191" s="547"/>
      <c r="AL191" s="548"/>
    </row>
    <row r="192" spans="1:38" s="497" customFormat="1" ht="19.5" hidden="1" customHeight="1" x14ac:dyDescent="0.3">
      <c r="A192" s="557" t="e">
        <f>#REF!</f>
        <v>#REF!</v>
      </c>
      <c r="B192" s="557"/>
      <c r="C192" s="557"/>
      <c r="D192" s="557"/>
      <c r="E192" s="557"/>
      <c r="F192" s="557"/>
      <c r="G192" s="557"/>
      <c r="H192" s="557"/>
      <c r="I192" s="546" t="e">
        <f>#REF!</f>
        <v>#REF!</v>
      </c>
      <c r="J192" s="947" t="e">
        <f>#REF!</f>
        <v>#REF!</v>
      </c>
      <c r="K192" s="947"/>
      <c r="L192" s="947"/>
      <c r="M192" s="947"/>
      <c r="N192" s="422"/>
      <c r="AH192" s="548"/>
      <c r="AI192" s="548"/>
      <c r="AK192" s="547"/>
      <c r="AL192" s="548"/>
    </row>
    <row r="193" spans="1:38" s="497" customFormat="1" ht="19.5" hidden="1" customHeight="1" x14ac:dyDescent="0.3">
      <c r="A193" s="557"/>
      <c r="B193" s="557"/>
      <c r="C193" s="557"/>
      <c r="D193" s="557"/>
      <c r="E193" s="557"/>
      <c r="F193" s="557"/>
      <c r="G193" s="557"/>
      <c r="H193" s="557"/>
      <c r="I193" s="544" t="e">
        <f>#REF!</f>
        <v>#REF!</v>
      </c>
      <c r="J193" s="947" t="e">
        <f>#REF!</f>
        <v>#REF!</v>
      </c>
      <c r="K193" s="947"/>
      <c r="L193" s="947"/>
      <c r="M193" s="947"/>
      <c r="N193" s="422"/>
      <c r="AH193" s="548"/>
      <c r="AI193" s="548"/>
      <c r="AK193" s="548"/>
      <c r="AL193" s="548"/>
    </row>
    <row r="194" spans="1:38" s="497" customFormat="1" ht="19.5" hidden="1" customHeight="1" x14ac:dyDescent="0.3">
      <c r="A194" s="550" t="e">
        <f>#REF!</f>
        <v>#REF!</v>
      </c>
      <c r="B194" s="550"/>
      <c r="C194" s="550"/>
      <c r="D194" s="550"/>
      <c r="E194" s="550"/>
      <c r="F194" s="550"/>
      <c r="G194" s="550"/>
      <c r="H194" s="550"/>
      <c r="I194" s="544" t="e">
        <f>#REF!</f>
        <v>#REF!</v>
      </c>
      <c r="J194" s="947"/>
      <c r="K194" s="947"/>
      <c r="L194" s="947"/>
      <c r="M194" s="947"/>
      <c r="N194" s="422"/>
      <c r="AH194" s="548"/>
      <c r="AI194" s="548"/>
      <c r="AK194" s="548"/>
      <c r="AL194" s="548"/>
    </row>
    <row r="195" spans="1:38" s="497" customFormat="1" ht="19.5" hidden="1" customHeight="1" x14ac:dyDescent="0.3">
      <c r="A195" s="545" t="e">
        <f>#REF!</f>
        <v>#REF!</v>
      </c>
      <c r="B195" s="545"/>
      <c r="C195" s="545"/>
      <c r="D195" s="545"/>
      <c r="E195" s="545"/>
      <c r="F195" s="545"/>
      <c r="G195" s="545"/>
      <c r="H195" s="545"/>
      <c r="I195" s="546" t="e">
        <f>#REF!</f>
        <v>#REF!</v>
      </c>
      <c r="J195" s="947" t="e">
        <f>#REF!</f>
        <v>#REF!</v>
      </c>
      <c r="K195" s="947"/>
      <c r="L195" s="947"/>
      <c r="M195" s="947"/>
      <c r="N195" s="422"/>
      <c r="AH195" s="548"/>
      <c r="AI195" s="548"/>
      <c r="AK195" s="547"/>
      <c r="AL195" s="548"/>
    </row>
    <row r="196" spans="1:38" s="497" customFormat="1" ht="19.5" hidden="1" customHeight="1" x14ac:dyDescent="0.3">
      <c r="A196" s="545" t="e">
        <f>#REF!</f>
        <v>#REF!</v>
      </c>
      <c r="B196" s="545"/>
      <c r="C196" s="545"/>
      <c r="D196" s="545"/>
      <c r="E196" s="545"/>
      <c r="F196" s="545"/>
      <c r="G196" s="545"/>
      <c r="H196" s="545"/>
      <c r="I196" s="546" t="e">
        <f>#REF!</f>
        <v>#REF!</v>
      </c>
      <c r="J196" s="947" t="e">
        <f>#REF!</f>
        <v>#REF!</v>
      </c>
      <c r="K196" s="947"/>
      <c r="L196" s="947"/>
      <c r="M196" s="947"/>
      <c r="N196" s="422"/>
      <c r="AH196" s="548"/>
      <c r="AI196" s="548"/>
      <c r="AK196" s="547"/>
      <c r="AL196" s="548"/>
    </row>
    <row r="197" spans="1:38" s="497" customFormat="1" ht="19.5" hidden="1" customHeight="1" x14ac:dyDescent="0.3">
      <c r="A197" s="557"/>
      <c r="B197" s="557"/>
      <c r="C197" s="557"/>
      <c r="D197" s="557"/>
      <c r="E197" s="557"/>
      <c r="F197" s="557"/>
      <c r="G197" s="557"/>
      <c r="H197" s="557"/>
      <c r="I197" s="544" t="e">
        <f>#REF!</f>
        <v>#REF!</v>
      </c>
      <c r="J197" s="947" t="e">
        <f>#REF!</f>
        <v>#REF!</v>
      </c>
      <c r="K197" s="947"/>
      <c r="L197" s="947"/>
      <c r="M197" s="947"/>
      <c r="N197" s="422"/>
      <c r="AH197" s="548"/>
      <c r="AI197" s="548"/>
      <c r="AK197" s="548"/>
      <c r="AL197" s="548"/>
    </row>
    <row r="198" spans="1:38" s="497" customFormat="1" ht="33" hidden="1" customHeight="1" x14ac:dyDescent="0.3">
      <c r="A198" s="550" t="e">
        <f>#REF!</f>
        <v>#REF!</v>
      </c>
      <c r="B198" s="550"/>
      <c r="C198" s="550"/>
      <c r="D198" s="550"/>
      <c r="E198" s="550"/>
      <c r="F198" s="550"/>
      <c r="G198" s="550"/>
      <c r="H198" s="550"/>
      <c r="I198" s="544" t="e">
        <f>#REF!</f>
        <v>#REF!</v>
      </c>
      <c r="J198" s="947"/>
      <c r="K198" s="947"/>
      <c r="L198" s="947"/>
      <c r="M198" s="947"/>
      <c r="N198" s="422"/>
      <c r="AH198" s="548"/>
      <c r="AI198" s="548"/>
      <c r="AK198" s="548"/>
      <c r="AL198" s="548"/>
    </row>
    <row r="199" spans="1:38" s="497" customFormat="1" ht="19.5" hidden="1" customHeight="1" x14ac:dyDescent="0.3">
      <c r="A199" s="545" t="e">
        <f>#REF!</f>
        <v>#REF!</v>
      </c>
      <c r="B199" s="545"/>
      <c r="C199" s="545"/>
      <c r="D199" s="545"/>
      <c r="E199" s="545"/>
      <c r="F199" s="545"/>
      <c r="G199" s="545"/>
      <c r="H199" s="545"/>
      <c r="I199" s="546" t="e">
        <f>#REF!</f>
        <v>#REF!</v>
      </c>
      <c r="J199" s="947" t="e">
        <f>#REF!</f>
        <v>#REF!</v>
      </c>
      <c r="K199" s="947"/>
      <c r="L199" s="947"/>
      <c r="M199" s="947"/>
      <c r="N199" s="422"/>
      <c r="AH199" s="548"/>
      <c r="AI199" s="548"/>
      <c r="AK199" s="547"/>
      <c r="AL199" s="548"/>
    </row>
    <row r="200" spans="1:38" s="497" customFormat="1" ht="19.5" hidden="1" customHeight="1" x14ac:dyDescent="0.3">
      <c r="A200" s="545" t="e">
        <f>#REF!</f>
        <v>#REF!</v>
      </c>
      <c r="B200" s="545"/>
      <c r="C200" s="545"/>
      <c r="D200" s="545"/>
      <c r="E200" s="545"/>
      <c r="F200" s="545"/>
      <c r="G200" s="545"/>
      <c r="H200" s="545"/>
      <c r="I200" s="546" t="e">
        <f>#REF!</f>
        <v>#REF!</v>
      </c>
      <c r="J200" s="947" t="e">
        <f>#REF!</f>
        <v>#REF!</v>
      </c>
      <c r="K200" s="947"/>
      <c r="L200" s="947"/>
      <c r="M200" s="947"/>
      <c r="N200" s="422"/>
      <c r="AH200" s="548"/>
      <c r="AI200" s="548"/>
      <c r="AK200" s="547"/>
      <c r="AL200" s="548"/>
    </row>
    <row r="201" spans="1:38" s="497" customFormat="1" ht="19.5" hidden="1" customHeight="1" x14ac:dyDescent="0.3">
      <c r="A201" s="545" t="e">
        <f>#REF!</f>
        <v>#REF!</v>
      </c>
      <c r="B201" s="545"/>
      <c r="C201" s="545"/>
      <c r="D201" s="545"/>
      <c r="E201" s="545"/>
      <c r="F201" s="545"/>
      <c r="G201" s="545"/>
      <c r="H201" s="545"/>
      <c r="I201" s="546" t="e">
        <f>#REF!</f>
        <v>#REF!</v>
      </c>
      <c r="J201" s="947" t="e">
        <f>#REF!</f>
        <v>#REF!</v>
      </c>
      <c r="K201" s="947"/>
      <c r="L201" s="947"/>
      <c r="M201" s="947"/>
      <c r="N201" s="422"/>
      <c r="AH201" s="548"/>
      <c r="AI201" s="548"/>
      <c r="AK201" s="547"/>
      <c r="AL201" s="548"/>
    </row>
    <row r="202" spans="1:38" s="497" customFormat="1" ht="19.5" hidden="1" customHeight="1" x14ac:dyDescent="0.3">
      <c r="A202" s="545" t="e">
        <f>#REF!</f>
        <v>#REF!</v>
      </c>
      <c r="B202" s="545"/>
      <c r="C202" s="545"/>
      <c r="D202" s="545"/>
      <c r="E202" s="545"/>
      <c r="F202" s="545"/>
      <c r="G202" s="545"/>
      <c r="H202" s="545"/>
      <c r="I202" s="546" t="e">
        <f>#REF!</f>
        <v>#REF!</v>
      </c>
      <c r="J202" s="947" t="e">
        <f>#REF!</f>
        <v>#REF!</v>
      </c>
      <c r="K202" s="947"/>
      <c r="L202" s="947"/>
      <c r="M202" s="947"/>
      <c r="N202" s="422"/>
      <c r="AH202" s="548"/>
      <c r="AI202" s="548"/>
      <c r="AK202" s="547"/>
      <c r="AL202" s="548"/>
    </row>
    <row r="203" spans="1:38" s="497" customFormat="1" ht="19.5" hidden="1" customHeight="1" x14ac:dyDescent="0.3">
      <c r="A203" s="545" t="e">
        <f>#REF!</f>
        <v>#REF!</v>
      </c>
      <c r="B203" s="545"/>
      <c r="C203" s="545"/>
      <c r="D203" s="545"/>
      <c r="E203" s="545"/>
      <c r="F203" s="545"/>
      <c r="G203" s="545"/>
      <c r="H203" s="545"/>
      <c r="I203" s="546" t="e">
        <f>#REF!</f>
        <v>#REF!</v>
      </c>
      <c r="J203" s="947" t="e">
        <f>#REF!</f>
        <v>#REF!</v>
      </c>
      <c r="K203" s="947"/>
      <c r="L203" s="947"/>
      <c r="M203" s="947"/>
      <c r="N203" s="422"/>
      <c r="AH203" s="548"/>
      <c r="AI203" s="548"/>
      <c r="AK203" s="547"/>
      <c r="AL203" s="548"/>
    </row>
    <row r="204" spans="1:38" s="497" customFormat="1" ht="19.5" hidden="1" customHeight="1" x14ac:dyDescent="0.3">
      <c r="A204" s="545" t="e">
        <f>#REF!</f>
        <v>#REF!</v>
      </c>
      <c r="B204" s="545"/>
      <c r="C204" s="545"/>
      <c r="D204" s="545"/>
      <c r="E204" s="545"/>
      <c r="F204" s="545"/>
      <c r="G204" s="545"/>
      <c r="H204" s="545"/>
      <c r="I204" s="546" t="e">
        <f>#REF!</f>
        <v>#REF!</v>
      </c>
      <c r="J204" s="947" t="e">
        <f>#REF!</f>
        <v>#REF!</v>
      </c>
      <c r="K204" s="947"/>
      <c r="L204" s="947"/>
      <c r="M204" s="947"/>
      <c r="N204" s="422"/>
      <c r="AH204" s="548"/>
      <c r="AI204" s="548"/>
      <c r="AK204" s="547"/>
      <c r="AL204" s="548"/>
    </row>
    <row r="205" spans="1:38" s="497" customFormat="1" ht="19.5" hidden="1" customHeight="1" x14ac:dyDescent="0.3">
      <c r="A205" s="557"/>
      <c r="B205" s="557"/>
      <c r="C205" s="557"/>
      <c r="D205" s="557"/>
      <c r="E205" s="557"/>
      <c r="F205" s="557"/>
      <c r="G205" s="557"/>
      <c r="H205" s="557"/>
      <c r="I205" s="544" t="e">
        <f>#REF!</f>
        <v>#REF!</v>
      </c>
      <c r="J205" s="947" t="e">
        <f>#REF!</f>
        <v>#REF!</v>
      </c>
      <c r="K205" s="947"/>
      <c r="L205" s="947"/>
      <c r="M205" s="947"/>
      <c r="N205" s="422"/>
      <c r="AH205" s="548"/>
      <c r="AI205" s="548"/>
      <c r="AK205" s="548"/>
      <c r="AL205" s="548"/>
    </row>
    <row r="206" spans="1:38" s="497" customFormat="1" ht="33" hidden="1" customHeight="1" x14ac:dyDescent="0.3">
      <c r="A206" s="550" t="e">
        <f>#REF!</f>
        <v>#REF!</v>
      </c>
      <c r="B206" s="550"/>
      <c r="C206" s="550"/>
      <c r="D206" s="550"/>
      <c r="E206" s="550"/>
      <c r="F206" s="550"/>
      <c r="G206" s="550"/>
      <c r="H206" s="550"/>
      <c r="I206" s="544" t="e">
        <f>#REF!</f>
        <v>#REF!</v>
      </c>
      <c r="J206" s="947"/>
      <c r="K206" s="947"/>
      <c r="L206" s="947"/>
      <c r="M206" s="947"/>
      <c r="N206" s="422"/>
      <c r="AH206" s="548"/>
      <c r="AI206" s="548"/>
      <c r="AK206" s="548"/>
      <c r="AL206" s="548"/>
    </row>
    <row r="207" spans="1:38" s="497" customFormat="1" ht="33" hidden="1" customHeight="1" x14ac:dyDescent="0.3">
      <c r="A207" s="545" t="e">
        <f>#REF!</f>
        <v>#REF!</v>
      </c>
      <c r="B207" s="545"/>
      <c r="C207" s="545"/>
      <c r="D207" s="545"/>
      <c r="E207" s="545"/>
      <c r="F207" s="545"/>
      <c r="G207" s="545"/>
      <c r="H207" s="545"/>
      <c r="I207" s="546" t="e">
        <f>#REF!</f>
        <v>#REF!</v>
      </c>
      <c r="J207" s="947" t="e">
        <f>#REF!</f>
        <v>#REF!</v>
      </c>
      <c r="K207" s="947"/>
      <c r="L207" s="947"/>
      <c r="M207" s="947"/>
      <c r="N207" s="422"/>
      <c r="AH207" s="548"/>
      <c r="AI207" s="548"/>
      <c r="AK207" s="547"/>
      <c r="AL207" s="548"/>
    </row>
    <row r="208" spans="1:38" s="497" customFormat="1" ht="19.5" hidden="1" customHeight="1" x14ac:dyDescent="0.3">
      <c r="A208" s="545" t="e">
        <f>#REF!</f>
        <v>#REF!</v>
      </c>
      <c r="B208" s="545"/>
      <c r="C208" s="545"/>
      <c r="D208" s="545"/>
      <c r="E208" s="545"/>
      <c r="F208" s="545"/>
      <c r="G208" s="545"/>
      <c r="H208" s="545"/>
      <c r="I208" s="546" t="e">
        <f>#REF!</f>
        <v>#REF!</v>
      </c>
      <c r="J208" s="947" t="e">
        <f>#REF!</f>
        <v>#REF!</v>
      </c>
      <c r="K208" s="947"/>
      <c r="L208" s="947"/>
      <c r="M208" s="947"/>
      <c r="N208" s="422"/>
      <c r="AH208" s="548"/>
      <c r="AI208" s="548"/>
      <c r="AK208" s="547"/>
      <c r="AL208" s="548"/>
    </row>
    <row r="209" spans="1:38" s="497" customFormat="1" ht="19.5" hidden="1" customHeight="1" x14ac:dyDescent="0.3">
      <c r="A209" s="545" t="e">
        <f>#REF!</f>
        <v>#REF!</v>
      </c>
      <c r="B209" s="545"/>
      <c r="C209" s="545"/>
      <c r="D209" s="545"/>
      <c r="E209" s="545"/>
      <c r="F209" s="545"/>
      <c r="G209" s="545"/>
      <c r="H209" s="545"/>
      <c r="I209" s="546" t="e">
        <f>#REF!</f>
        <v>#REF!</v>
      </c>
      <c r="J209" s="947" t="e">
        <f>#REF!</f>
        <v>#REF!</v>
      </c>
      <c r="K209" s="947"/>
      <c r="L209" s="947"/>
      <c r="M209" s="947"/>
      <c r="N209" s="422"/>
      <c r="AH209" s="548"/>
      <c r="AI209" s="548"/>
      <c r="AK209" s="547"/>
      <c r="AL209" s="548"/>
    </row>
    <row r="210" spans="1:38" s="497" customFormat="1" ht="19.5" hidden="1" customHeight="1" x14ac:dyDescent="0.3">
      <c r="A210" s="557" t="e">
        <f>#REF!</f>
        <v>#REF!</v>
      </c>
      <c r="B210" s="557"/>
      <c r="C210" s="557"/>
      <c r="D210" s="557"/>
      <c r="E210" s="557"/>
      <c r="F210" s="557"/>
      <c r="G210" s="557"/>
      <c r="H210" s="557"/>
      <c r="I210" s="544" t="e">
        <f>#REF!</f>
        <v>#REF!</v>
      </c>
      <c r="J210" s="947" t="e">
        <f>#REF!</f>
        <v>#REF!</v>
      </c>
      <c r="K210" s="947"/>
      <c r="L210" s="947"/>
      <c r="M210" s="947"/>
      <c r="N210" s="422"/>
      <c r="AH210" s="548"/>
      <c r="AI210" s="548"/>
      <c r="AK210" s="548"/>
      <c r="AL210" s="548"/>
    </row>
    <row r="211" spans="1:38" s="497" customFormat="1" ht="33" hidden="1" customHeight="1" x14ac:dyDescent="0.3">
      <c r="A211" s="550" t="e">
        <f>#REF!</f>
        <v>#REF!</v>
      </c>
      <c r="B211" s="550"/>
      <c r="C211" s="550"/>
      <c r="D211" s="550"/>
      <c r="E211" s="550"/>
      <c r="F211" s="550"/>
      <c r="G211" s="550"/>
      <c r="H211" s="550"/>
      <c r="I211" s="544" t="e">
        <f>#REF!</f>
        <v>#REF!</v>
      </c>
      <c r="J211" s="947"/>
      <c r="K211" s="947"/>
      <c r="L211" s="947"/>
      <c r="M211" s="947"/>
      <c r="N211" s="422"/>
      <c r="AH211" s="548"/>
      <c r="AI211" s="548"/>
      <c r="AK211" s="548"/>
      <c r="AL211" s="548"/>
    </row>
    <row r="212" spans="1:38" s="497" customFormat="1" ht="19.5" hidden="1" customHeight="1" x14ac:dyDescent="0.3">
      <c r="A212" s="545" t="e">
        <f>#REF!</f>
        <v>#REF!</v>
      </c>
      <c r="B212" s="545"/>
      <c r="C212" s="545"/>
      <c r="D212" s="545"/>
      <c r="E212" s="545"/>
      <c r="F212" s="545"/>
      <c r="G212" s="545"/>
      <c r="H212" s="545"/>
      <c r="I212" s="546" t="e">
        <f>#REF!</f>
        <v>#REF!</v>
      </c>
      <c r="J212" s="947" t="e">
        <f>#REF!</f>
        <v>#REF!</v>
      </c>
      <c r="K212" s="947"/>
      <c r="L212" s="947"/>
      <c r="M212" s="947"/>
      <c r="N212" s="422"/>
      <c r="AH212" s="548"/>
      <c r="AI212" s="548"/>
      <c r="AK212" s="547"/>
      <c r="AL212" s="548"/>
    </row>
    <row r="213" spans="1:38" s="497" customFormat="1" ht="19.5" hidden="1" customHeight="1" x14ac:dyDescent="0.3">
      <c r="A213" s="545" t="e">
        <f>#REF!</f>
        <v>#REF!</v>
      </c>
      <c r="B213" s="545"/>
      <c r="C213" s="545"/>
      <c r="D213" s="545"/>
      <c r="E213" s="545"/>
      <c r="F213" s="545"/>
      <c r="G213" s="545"/>
      <c r="H213" s="545"/>
      <c r="I213" s="546" t="e">
        <f>#REF!</f>
        <v>#REF!</v>
      </c>
      <c r="J213" s="947" t="e">
        <f>#REF!</f>
        <v>#REF!</v>
      </c>
      <c r="K213" s="947"/>
      <c r="L213" s="947"/>
      <c r="M213" s="947"/>
      <c r="N213" s="422"/>
      <c r="AH213" s="548"/>
      <c r="AI213" s="548"/>
      <c r="AK213" s="547"/>
      <c r="AL213" s="548"/>
    </row>
    <row r="214" spans="1:38" s="497" customFormat="1" ht="32.25" hidden="1" customHeight="1" x14ac:dyDescent="0.3">
      <c r="A214" s="545" t="e">
        <f>#REF!</f>
        <v>#REF!</v>
      </c>
      <c r="B214" s="545"/>
      <c r="C214" s="545"/>
      <c r="D214" s="545"/>
      <c r="E214" s="545"/>
      <c r="F214" s="545"/>
      <c r="G214" s="545"/>
      <c r="H214" s="545"/>
      <c r="I214" s="546" t="e">
        <f>#REF!</f>
        <v>#REF!</v>
      </c>
      <c r="J214" s="947" t="e">
        <f>#REF!</f>
        <v>#REF!</v>
      </c>
      <c r="K214" s="947"/>
      <c r="L214" s="947"/>
      <c r="M214" s="947"/>
      <c r="N214" s="422"/>
      <c r="AH214" s="548"/>
      <c r="AI214" s="548"/>
      <c r="AK214" s="547"/>
      <c r="AL214" s="548"/>
    </row>
    <row r="215" spans="1:38" s="497" customFormat="1" ht="19.5" hidden="1" customHeight="1" x14ac:dyDescent="0.3">
      <c r="A215" s="545" t="e">
        <f>#REF!</f>
        <v>#REF!</v>
      </c>
      <c r="B215" s="545"/>
      <c r="C215" s="545"/>
      <c r="D215" s="545"/>
      <c r="E215" s="545"/>
      <c r="F215" s="545"/>
      <c r="G215" s="545"/>
      <c r="H215" s="545"/>
      <c r="I215" s="546" t="e">
        <f>#REF!</f>
        <v>#REF!</v>
      </c>
      <c r="J215" s="947" t="e">
        <f>#REF!</f>
        <v>#REF!</v>
      </c>
      <c r="K215" s="947"/>
      <c r="L215" s="947"/>
      <c r="M215" s="947"/>
      <c r="N215" s="422"/>
      <c r="AH215" s="548"/>
      <c r="AI215" s="548"/>
      <c r="AK215" s="547"/>
      <c r="AL215" s="548"/>
    </row>
    <row r="216" spans="1:38" s="497" customFormat="1" ht="19.5" hidden="1" customHeight="1" x14ac:dyDescent="0.3">
      <c r="A216" s="549"/>
      <c r="B216" s="549"/>
      <c r="C216" s="549"/>
      <c r="D216" s="549"/>
      <c r="E216" s="549"/>
      <c r="F216" s="549"/>
      <c r="G216" s="549"/>
      <c r="H216" s="549"/>
      <c r="I216" s="544" t="e">
        <f>#REF!</f>
        <v>#REF!</v>
      </c>
      <c r="J216" s="947" t="e">
        <f>#REF!</f>
        <v>#REF!</v>
      </c>
      <c r="K216" s="947"/>
      <c r="L216" s="947"/>
      <c r="M216" s="947"/>
      <c r="N216" s="540"/>
      <c r="AH216" s="548"/>
      <c r="AI216" s="548"/>
      <c r="AK216" s="548"/>
      <c r="AL216" s="548"/>
    </row>
    <row r="217" spans="1:38" s="497" customFormat="1" hidden="1" x14ac:dyDescent="0.3">
      <c r="A217" s="552"/>
      <c r="B217" s="552"/>
      <c r="C217" s="552"/>
      <c r="D217" s="552"/>
      <c r="E217" s="552"/>
      <c r="F217" s="552"/>
      <c r="G217" s="552"/>
      <c r="H217" s="552"/>
      <c r="I217" s="544" t="e">
        <f>#REF!</f>
        <v>#REF!</v>
      </c>
      <c r="J217" s="947" t="e">
        <f>#REF!</f>
        <v>#REF!</v>
      </c>
      <c r="K217" s="947"/>
      <c r="L217" s="947"/>
      <c r="M217" s="947"/>
      <c r="N217" s="540"/>
      <c r="AH217" s="548"/>
      <c r="AI217" s="548"/>
      <c r="AK217" s="548"/>
      <c r="AL217" s="548"/>
    </row>
    <row r="218" spans="1:38" s="497" customFormat="1" ht="19.5" hidden="1" customHeight="1" x14ac:dyDescent="0.3">
      <c r="A218" s="554"/>
      <c r="B218" s="554"/>
      <c r="C218" s="554"/>
      <c r="D218" s="554"/>
      <c r="E218" s="554"/>
      <c r="F218" s="554"/>
      <c r="G218" s="554"/>
      <c r="H218" s="554"/>
      <c r="I218" s="544" t="e">
        <f>#REF!</f>
        <v>#REF!</v>
      </c>
      <c r="J218" s="947" t="e">
        <f>#REF!</f>
        <v>#REF!</v>
      </c>
      <c r="K218" s="947"/>
      <c r="L218" s="947"/>
      <c r="M218" s="947"/>
      <c r="N218" s="540"/>
      <c r="AH218" s="548"/>
      <c r="AI218" s="548"/>
      <c r="AK218" s="548"/>
      <c r="AL218" s="548"/>
    </row>
    <row r="219" spans="1:38" s="498" customFormat="1" x14ac:dyDescent="0.3">
      <c r="A219" s="558"/>
      <c r="B219" s="558"/>
      <c r="C219" s="558"/>
      <c r="D219" s="558"/>
      <c r="E219" s="558"/>
      <c r="F219" s="558"/>
      <c r="G219" s="558"/>
      <c r="H219" s="558"/>
      <c r="I219" s="559"/>
      <c r="J219" s="948"/>
      <c r="K219" s="948"/>
      <c r="L219" s="948"/>
      <c r="M219" s="948"/>
      <c r="N219" s="496"/>
      <c r="O219" s="497"/>
    </row>
    <row r="220" spans="1:38" s="498" customFormat="1" x14ac:dyDescent="0.3">
      <c r="A220" s="537"/>
      <c r="B220" s="537"/>
      <c r="C220" s="537"/>
      <c r="D220" s="537"/>
      <c r="E220" s="537"/>
      <c r="F220" s="537"/>
      <c r="G220" s="537"/>
      <c r="H220" s="537"/>
      <c r="I220" s="538"/>
      <c r="J220" s="538"/>
      <c r="K220" s="538"/>
      <c r="L220" s="538"/>
      <c r="M220" s="538"/>
      <c r="N220" s="496"/>
      <c r="O220" s="497"/>
    </row>
    <row r="221" spans="1:38" s="498" customFormat="1" x14ac:dyDescent="0.3">
      <c r="A221" s="537"/>
      <c r="B221" s="537"/>
      <c r="C221" s="537"/>
      <c r="D221" s="537"/>
      <c r="E221" s="537"/>
      <c r="F221" s="537"/>
      <c r="G221" s="537"/>
      <c r="H221" s="537"/>
      <c r="I221" s="538"/>
      <c r="J221" s="538"/>
      <c r="K221" s="538"/>
      <c r="L221" s="538"/>
      <c r="M221" s="538"/>
      <c r="N221" s="496"/>
      <c r="O221" s="497"/>
    </row>
  </sheetData>
  <sheetProtection algorithmName="SHA-512" hashValue="AJvhtwWiOGlddTeuMPjYndHavFfSgvTdUjv4C2x0KkGYqAxGVX8owcL6ybf7UOtrQw5zgE+9j48OfCF4UijbJA==" saltValue="XKDe2s4C1zfDX3VLhzifWg==" spinCount="100000" sheet="1" formatColumns="0" formatRows="0" selectLockedCells="1"/>
  <customSheetViews>
    <customSheetView guid="{03FF083C-583E-419B-931B-109B3C9F6C32}" scale="70" fitToPage="1" printArea="1" hiddenRows="1" hiddenColumns="1" view="pageBreakPreview">
      <selection activeCell="A2" sqref="A2"/>
      <rowBreaks count="1" manualBreakCount="1">
        <brk id="21" max="13" man="1"/>
      </rowBreaks>
      <colBreaks count="1" manualBreakCount="1">
        <brk id="13" max="1048575" man="1"/>
      </colBreaks>
      <pageMargins left="0.25" right="0.25" top="0.75" bottom="0.75" header="0.3" footer="0.3"/>
      <printOptions horizontalCentered="1"/>
      <pageSetup paperSize="9" scale="73" fitToHeight="0" orientation="landscape" r:id="rId1"/>
      <headerFooter alignWithMargins="0">
        <oddFooter>&amp;R&amp;"Book Antiqua,Bold"&amp;10Schedule-7/ Page &amp;P of &amp;N</oddFooter>
      </headerFooter>
    </customSheetView>
    <customSheetView guid="{C6A7FFED-91EB-41DF-A944-2BFB2D792481}" fitToPage="1" printArea="1" hiddenRows="1" hiddenColumns="1" view="pageBreakPreview">
      <selection activeCell="N27" sqref="N27"/>
      <rowBreaks count="1" manualBreakCount="1">
        <brk id="21" max="13" man="1"/>
      </rowBreaks>
      <colBreaks count="1" manualBreakCount="1">
        <brk id="13" max="1048575" man="1"/>
      </colBreaks>
      <pageMargins left="0.25" right="0.25" top="0.75" bottom="0.75" header="0.3" footer="0.3"/>
      <printOptions horizontalCentered="1"/>
      <pageSetup paperSize="9" scale="73" fitToHeight="0" orientation="landscape" r:id="rId2"/>
      <headerFooter alignWithMargins="0">
        <oddFooter>&amp;R&amp;"Book Antiqua,Bold"&amp;10Schedule-7/ Page &amp;P of &amp;N</oddFooter>
      </headerFooter>
    </customSheetView>
    <customSheetView guid="{302D9D75-0757-45DA-AFBF-614F08F1401B}" fitToPage="1" printArea="1" hiddenRows="1" hiddenColumns="1" view="pageBreakPreview" topLeftCell="A7">
      <selection activeCell="G11" sqref="G11"/>
      <rowBreaks count="1" manualBreakCount="1">
        <brk id="21" max="13" man="1"/>
      </rowBreaks>
      <colBreaks count="1" manualBreakCount="1">
        <brk id="13" max="1048575" man="1"/>
      </colBreaks>
      <pageMargins left="0.25" right="0.25" top="0.75" bottom="0.75" header="0.3" footer="0.3"/>
      <printOptions horizontalCentered="1"/>
      <pageSetup paperSize="9" scale="74" fitToHeight="0" orientation="landscape" r:id="rId3"/>
      <headerFooter alignWithMargins="0">
        <oddFooter>&amp;R&amp;"Book Antiqua,Bold"&amp;10Schedule-7/ Page &amp;P of &amp;N</oddFooter>
      </headerFooter>
    </customSheetView>
    <customSheetView guid="{B506D4DB-B5B3-4722-9CF5-EE949FBC5D29}" scale="70" fitToPage="1" printArea="1" hiddenRows="1" hiddenColumns="1" view="pageBreakPreview">
      <selection activeCell="A2" sqref="A2"/>
      <rowBreaks count="1" manualBreakCount="1">
        <brk id="21" max="13" man="1"/>
      </rowBreaks>
      <colBreaks count="1" manualBreakCount="1">
        <brk id="13" max="1048575" man="1"/>
      </colBreaks>
      <pageMargins left="0.25" right="0.25" top="0.75" bottom="0.75" header="0.3" footer="0.3"/>
      <printOptions horizontalCentered="1"/>
      <pageSetup paperSize="9" scale="73" fitToHeight="0" orientation="landscape" r:id="rId4"/>
      <headerFooter alignWithMargins="0">
        <oddFooter>&amp;R&amp;"Book Antiqua,Bold"&amp;10Schedule-7/ Page &amp;P of &amp;N</oddFooter>
      </headerFooter>
    </customSheetView>
    <customSheetView guid="{C058D58D-0A44-4B7F-A839-6AD7930832D3}" scale="70" fitToPage="1" printArea="1" hiddenRows="1" hiddenColumns="1" view="pageBreakPreview">
      <selection activeCell="A2" sqref="A2"/>
      <rowBreaks count="1" manualBreakCount="1">
        <brk id="21" max="13" man="1"/>
      </rowBreaks>
      <colBreaks count="1" manualBreakCount="1">
        <brk id="13" max="1048575" man="1"/>
      </colBreaks>
      <pageMargins left="0.25" right="0.25" top="0.75" bottom="0.75" header="0.3" footer="0.3"/>
      <printOptions horizontalCentered="1"/>
      <pageSetup paperSize="9" scale="73" fitToHeight="0" orientation="landscape" r:id="rId5"/>
      <headerFooter alignWithMargins="0">
        <oddFooter>&amp;R&amp;"Book Antiqua,Bold"&amp;10Schedule-7/ Page &amp;P of &amp;N</oddFooter>
      </headerFooter>
    </customSheetView>
  </customSheetViews>
  <mergeCells count="146">
    <mergeCell ref="I11:J11"/>
    <mergeCell ref="A13:M13"/>
    <mergeCell ref="AH14:AI14"/>
    <mergeCell ref="AK14:AL14"/>
    <mergeCell ref="B16:N16"/>
    <mergeCell ref="F19:L19"/>
    <mergeCell ref="A3:M3"/>
    <mergeCell ref="A4:M4"/>
    <mergeCell ref="A7:J7"/>
    <mergeCell ref="I8:J8"/>
    <mergeCell ref="I9:J9"/>
    <mergeCell ref="I10:J10"/>
    <mergeCell ref="E27:M27"/>
    <mergeCell ref="A102:M102"/>
    <mergeCell ref="A103:M103"/>
    <mergeCell ref="A106:J106"/>
    <mergeCell ref="I107:J107"/>
    <mergeCell ref="I108:J108"/>
    <mergeCell ref="A20:H20"/>
    <mergeCell ref="A21:H21"/>
    <mergeCell ref="B23:O23"/>
    <mergeCell ref="J24:M24"/>
    <mergeCell ref="J25:M25"/>
    <mergeCell ref="J26:M26"/>
    <mergeCell ref="J114:M114"/>
    <mergeCell ref="AH114:AI114"/>
    <mergeCell ref="AK114:AL114"/>
    <mergeCell ref="J115:M115"/>
    <mergeCell ref="J116:M116"/>
    <mergeCell ref="J117:M117"/>
    <mergeCell ref="I109:J109"/>
    <mergeCell ref="I110:J110"/>
    <mergeCell ref="J112:M112"/>
    <mergeCell ref="AH112:AI112"/>
    <mergeCell ref="AK112:AL112"/>
    <mergeCell ref="J113:M113"/>
    <mergeCell ref="AH113:AI113"/>
    <mergeCell ref="AK113:AL113"/>
    <mergeCell ref="J120:M120"/>
    <mergeCell ref="AH120:AI120"/>
    <mergeCell ref="AK120:AL120"/>
    <mergeCell ref="J121:M121"/>
    <mergeCell ref="J122:M122"/>
    <mergeCell ref="J123:M123"/>
    <mergeCell ref="J118:M118"/>
    <mergeCell ref="AH118:AI118"/>
    <mergeCell ref="AK118:AL118"/>
    <mergeCell ref="J119:M119"/>
    <mergeCell ref="AH119:AI119"/>
    <mergeCell ref="AK119:AL119"/>
    <mergeCell ref="J130:M130"/>
    <mergeCell ref="J131:M131"/>
    <mergeCell ref="J132:M132"/>
    <mergeCell ref="J133:M133"/>
    <mergeCell ref="J134:M134"/>
    <mergeCell ref="J135:M135"/>
    <mergeCell ref="J124:M124"/>
    <mergeCell ref="J125:M125"/>
    <mergeCell ref="J126:M126"/>
    <mergeCell ref="J127:M127"/>
    <mergeCell ref="J128:M128"/>
    <mergeCell ref="J129:M129"/>
    <mergeCell ref="J142:M142"/>
    <mergeCell ref="J143:M143"/>
    <mergeCell ref="J144:M144"/>
    <mergeCell ref="J145:M145"/>
    <mergeCell ref="J146:M146"/>
    <mergeCell ref="J147:M147"/>
    <mergeCell ref="J136:M136"/>
    <mergeCell ref="J137:M137"/>
    <mergeCell ref="J138:M138"/>
    <mergeCell ref="J139:M139"/>
    <mergeCell ref="J140:M140"/>
    <mergeCell ref="J141:M141"/>
    <mergeCell ref="J154:M154"/>
    <mergeCell ref="J155:M155"/>
    <mergeCell ref="J156:M156"/>
    <mergeCell ref="J157:M157"/>
    <mergeCell ref="J158:M158"/>
    <mergeCell ref="J159:M159"/>
    <mergeCell ref="J148:M148"/>
    <mergeCell ref="J149:M149"/>
    <mergeCell ref="J150:M150"/>
    <mergeCell ref="J151:M151"/>
    <mergeCell ref="J152:M152"/>
    <mergeCell ref="J153:M153"/>
    <mergeCell ref="J166:M166"/>
    <mergeCell ref="J167:M167"/>
    <mergeCell ref="J168:M168"/>
    <mergeCell ref="J169:M169"/>
    <mergeCell ref="J170:M170"/>
    <mergeCell ref="J171:M171"/>
    <mergeCell ref="J160:M160"/>
    <mergeCell ref="J161:M161"/>
    <mergeCell ref="J162:M162"/>
    <mergeCell ref="J163:M163"/>
    <mergeCell ref="J164:M164"/>
    <mergeCell ref="J165:M165"/>
    <mergeCell ref="J178:M178"/>
    <mergeCell ref="J179:M179"/>
    <mergeCell ref="J180:M180"/>
    <mergeCell ref="J181:M181"/>
    <mergeCell ref="J182:M182"/>
    <mergeCell ref="J183:M183"/>
    <mergeCell ref="J172:M172"/>
    <mergeCell ref="J173:M173"/>
    <mergeCell ref="J174:M174"/>
    <mergeCell ref="J175:M175"/>
    <mergeCell ref="J176:M176"/>
    <mergeCell ref="J177:M177"/>
    <mergeCell ref="J190:M190"/>
    <mergeCell ref="J191:M191"/>
    <mergeCell ref="J192:M192"/>
    <mergeCell ref="J193:M193"/>
    <mergeCell ref="J194:M194"/>
    <mergeCell ref="J195:M195"/>
    <mergeCell ref="J184:M184"/>
    <mergeCell ref="J185:M185"/>
    <mergeCell ref="J186:M186"/>
    <mergeCell ref="J187:M187"/>
    <mergeCell ref="J188:M188"/>
    <mergeCell ref="J189:M189"/>
    <mergeCell ref="J202:M202"/>
    <mergeCell ref="J203:M203"/>
    <mergeCell ref="J204:M204"/>
    <mergeCell ref="J205:M205"/>
    <mergeCell ref="J206:M206"/>
    <mergeCell ref="J207:M207"/>
    <mergeCell ref="J196:M196"/>
    <mergeCell ref="J197:M197"/>
    <mergeCell ref="J198:M198"/>
    <mergeCell ref="J199:M199"/>
    <mergeCell ref="J200:M200"/>
    <mergeCell ref="J201:M201"/>
    <mergeCell ref="J214:M214"/>
    <mergeCell ref="J215:M215"/>
    <mergeCell ref="J216:M216"/>
    <mergeCell ref="J217:M217"/>
    <mergeCell ref="J218:M218"/>
    <mergeCell ref="J219:M219"/>
    <mergeCell ref="J208:M208"/>
    <mergeCell ref="J209:M209"/>
    <mergeCell ref="J210:M210"/>
    <mergeCell ref="J211:M211"/>
    <mergeCell ref="J212:M212"/>
    <mergeCell ref="J213:M213"/>
  </mergeCells>
  <conditionalFormatting sqref="N17:N18">
    <cfRule type="expression" dxfId="1" priority="1" stopIfTrue="1">
      <formula>#REF!=""</formula>
    </cfRule>
  </conditionalFormatting>
  <conditionalFormatting sqref="N20">
    <cfRule type="expression" dxfId="0" priority="3" stopIfTrue="1">
      <formula>#REF!=""</formula>
    </cfRule>
  </conditionalFormatting>
  <dataValidations count="3">
    <dataValidation type="list" operator="greaterThan" allowBlank="1" showInputMessage="1" showErrorMessage="1" sqref="H17:H18" xr:uid="{00000000-0002-0000-0D00-000000000000}">
      <formula1>"0%,5%,12%,18%,28%"</formula1>
    </dataValidation>
    <dataValidation type="whole" operator="greaterThan" allowBlank="1" showInputMessage="1" showErrorMessage="1" sqref="F17:F18" xr:uid="{00000000-0002-0000-0D00-000001000000}">
      <formula1>1</formula1>
    </dataValidation>
    <dataValidation type="decimal" operator="greaterThan" allowBlank="1" showInputMessage="1" showErrorMessage="1" error="Enter only Numeric Value greater than zero or leave the cell blank !" sqref="L17:L18" xr:uid="{00000000-0002-0000-0D00-000002000000}">
      <formula1>0</formula1>
    </dataValidation>
  </dataValidations>
  <printOptions horizontalCentered="1"/>
  <pageMargins left="0.25" right="0.25" top="0.75" bottom="0.75" header="0.3" footer="0.3"/>
  <pageSetup paperSize="9" scale="73" fitToHeight="0" orientation="landscape" r:id="rId6"/>
  <headerFooter alignWithMargins="0">
    <oddFooter>&amp;R&amp;"Book Antiqua,Bold"&amp;10Schedule-7/ Page &amp;P of &amp;N</oddFooter>
  </headerFooter>
  <rowBreaks count="1" manualBreakCount="1">
    <brk id="21" max="13" man="1"/>
  </rowBreaks>
  <colBreaks count="1" manualBreakCount="1">
    <brk id="13" max="1048575" man="1"/>
  </colBreaks>
  <drawing r:id="rId7"/>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U43"/>
  <sheetViews>
    <sheetView showZeros="0" view="pageBreakPreview" topLeftCell="A10" zoomScaleNormal="100" zoomScaleSheetLayoutView="100" workbookViewId="0">
      <selection activeCell="G16" sqref="G16"/>
    </sheetView>
  </sheetViews>
  <sheetFormatPr defaultColWidth="9" defaultRowHeight="14.4" x14ac:dyDescent="0.3"/>
  <cols>
    <col min="1" max="2" width="6.6640625" style="578" customWidth="1"/>
    <col min="3" max="3" width="21.6640625" style="578" customWidth="1"/>
    <col min="4" max="4" width="13.33203125" style="578" customWidth="1"/>
    <col min="5" max="5" width="23.77734375" style="578" customWidth="1"/>
    <col min="6" max="6" width="11.88671875" style="578" customWidth="1"/>
    <col min="7" max="7" width="14.33203125" style="578" customWidth="1"/>
    <col min="8" max="8" width="15.6640625" style="565" hidden="1" customWidth="1"/>
    <col min="9" max="9" width="20" style="566" hidden="1" customWidth="1"/>
    <col min="10" max="10" width="41.44140625" style="566" hidden="1" customWidth="1"/>
    <col min="11" max="11" width="21.21875" style="566" hidden="1" customWidth="1"/>
    <col min="12" max="13" width="14.21875" style="566" customWidth="1"/>
    <col min="14" max="16" width="9" style="567" customWidth="1"/>
    <col min="17" max="19" width="9" style="568"/>
    <col min="20" max="21" width="9" style="569"/>
    <col min="22" max="16384" width="9" style="570"/>
  </cols>
  <sheetData>
    <row r="1" spans="1:21" s="564" customFormat="1" ht="39.9" customHeight="1" x14ac:dyDescent="0.3">
      <c r="A1" s="984" t="s">
        <v>229</v>
      </c>
      <c r="B1" s="984"/>
      <c r="C1" s="984"/>
      <c r="D1" s="984"/>
      <c r="E1" s="984"/>
      <c r="F1" s="984"/>
      <c r="G1" s="984"/>
      <c r="H1" s="560"/>
      <c r="I1" s="561"/>
      <c r="J1" s="561"/>
      <c r="K1" s="561"/>
      <c r="L1" s="561"/>
      <c r="M1" s="561"/>
      <c r="N1" s="561"/>
      <c r="O1" s="561"/>
      <c r="P1" s="561"/>
      <c r="Q1" s="562"/>
      <c r="R1" s="562"/>
      <c r="S1" s="562"/>
      <c r="T1" s="563"/>
      <c r="U1" s="563"/>
    </row>
    <row r="2" spans="1:21" ht="18" customHeight="1" x14ac:dyDescent="0.3">
      <c r="A2" s="765" t="str">
        <f>'Sch-7'!A1</f>
        <v>CC/NT/W-COMM/DOM/A01/25/03967</v>
      </c>
      <c r="B2" s="392"/>
      <c r="C2" s="393"/>
      <c r="D2" s="394"/>
      <c r="E2" s="394"/>
      <c r="F2" s="394"/>
      <c r="G2" s="396" t="s">
        <v>230</v>
      </c>
    </row>
    <row r="3" spans="1:21" ht="18" customHeight="1" x14ac:dyDescent="0.3">
      <c r="A3" s="468"/>
      <c r="B3" s="468"/>
      <c r="C3" s="469"/>
      <c r="D3" s="491"/>
      <c r="E3" s="491"/>
      <c r="F3" s="491"/>
      <c r="G3" s="470"/>
    </row>
    <row r="4" spans="1:21" ht="18.899999999999999" customHeight="1" x14ac:dyDescent="0.3">
      <c r="A4" s="953" t="s">
        <v>231</v>
      </c>
      <c r="B4" s="953"/>
      <c r="C4" s="953"/>
      <c r="D4" s="953"/>
      <c r="E4" s="953"/>
      <c r="F4" s="953"/>
      <c r="G4" s="953"/>
    </row>
    <row r="5" spans="1:21" ht="21" customHeight="1" x14ac:dyDescent="0.3">
      <c r="A5" s="571" t="s">
        <v>5</v>
      </c>
      <c r="B5" s="571"/>
      <c r="C5" s="539"/>
      <c r="D5" s="539"/>
      <c r="E5" s="539"/>
      <c r="F5" s="539"/>
      <c r="G5" s="539"/>
    </row>
    <row r="6" spans="1:21" ht="21" customHeight="1" x14ac:dyDescent="0.3">
      <c r="A6" s="572" t="s">
        <v>232</v>
      </c>
      <c r="B6" s="572"/>
      <c r="C6" s="539"/>
      <c r="D6" s="539"/>
      <c r="E6" s="539"/>
      <c r="F6" s="539"/>
      <c r="G6" s="539"/>
    </row>
    <row r="7" spans="1:21" ht="21" customHeight="1" x14ac:dyDescent="0.3">
      <c r="A7" s="572" t="s">
        <v>8</v>
      </c>
      <c r="B7" s="572"/>
      <c r="C7" s="539"/>
      <c r="D7" s="539"/>
      <c r="E7" s="539"/>
      <c r="F7" s="539"/>
      <c r="G7" s="539"/>
    </row>
    <row r="8" spans="1:21" ht="21" customHeight="1" x14ac:dyDescent="0.3">
      <c r="A8" s="572" t="s">
        <v>10</v>
      </c>
      <c r="B8" s="572"/>
      <c r="C8" s="539"/>
      <c r="D8" s="539"/>
      <c r="E8" s="539"/>
      <c r="F8" s="539"/>
      <c r="G8" s="539"/>
    </row>
    <row r="9" spans="1:21" ht="21" customHeight="1" x14ac:dyDescent="0.3">
      <c r="A9" s="572" t="s">
        <v>233</v>
      </c>
      <c r="B9" s="572"/>
      <c r="C9" s="539"/>
      <c r="D9" s="539"/>
      <c r="E9" s="539"/>
      <c r="F9" s="539"/>
      <c r="G9" s="539"/>
    </row>
    <row r="10" spans="1:21" ht="21" customHeight="1" x14ac:dyDescent="0.3">
      <c r="A10" s="572" t="s">
        <v>234</v>
      </c>
      <c r="B10" s="572"/>
      <c r="C10" s="539"/>
      <c r="D10" s="539"/>
      <c r="E10" s="539"/>
      <c r="F10" s="539"/>
      <c r="G10" s="539"/>
    </row>
    <row r="11" spans="1:21" ht="21" customHeight="1" x14ac:dyDescent="0.3">
      <c r="A11" s="539"/>
      <c r="B11" s="539"/>
      <c r="C11" s="539"/>
      <c r="D11" s="539"/>
      <c r="E11" s="539"/>
      <c r="F11" s="539"/>
      <c r="G11" s="539"/>
    </row>
    <row r="12" spans="1:21" ht="60.75" customHeight="1" x14ac:dyDescent="0.3">
      <c r="A12" s="573" t="s">
        <v>235</v>
      </c>
      <c r="B12" s="573"/>
      <c r="C12" s="985" t="str">
        <f>'Sch-7'!A3</f>
        <v>Package FOTE-06: Communication Equipment (SDH) Supply and Installation Package for Communication Schemes approved in 26th NCT</v>
      </c>
      <c r="D12" s="985"/>
      <c r="E12" s="985"/>
      <c r="F12" s="985"/>
      <c r="G12" s="985"/>
    </row>
    <row r="13" spans="1:21" ht="21" customHeight="1" x14ac:dyDescent="0.3">
      <c r="A13" s="574" t="s">
        <v>236</v>
      </c>
      <c r="B13" s="574"/>
      <c r="C13" s="575"/>
      <c r="D13" s="574"/>
      <c r="E13" s="574"/>
      <c r="F13" s="574"/>
      <c r="G13" s="574"/>
    </row>
    <row r="14" spans="1:21" ht="55.5" customHeight="1" x14ac:dyDescent="0.3">
      <c r="A14" s="986" t="s">
        <v>237</v>
      </c>
      <c r="B14" s="986"/>
      <c r="C14" s="986"/>
      <c r="D14" s="986"/>
      <c r="E14" s="986"/>
      <c r="F14" s="986"/>
      <c r="G14" s="986"/>
      <c r="I14" s="576" t="s">
        <v>238</v>
      </c>
      <c r="J14" s="577" t="s">
        <v>239</v>
      </c>
    </row>
    <row r="15" spans="1:21" ht="69.900000000000006" customHeight="1" x14ac:dyDescent="0.3">
      <c r="B15" s="579">
        <v>1</v>
      </c>
      <c r="C15" s="981" t="s">
        <v>240</v>
      </c>
      <c r="D15" s="982"/>
      <c r="E15" s="982"/>
      <c r="F15" s="983"/>
      <c r="G15" s="580"/>
      <c r="H15" s="581">
        <f>'Sch-1'!N81+'Sch-2'!J81+'Sch-3 '!P53+'Sch-4a'!P25+'Sch-4b'!P28+'Sch-7'!M20</f>
        <v>0</v>
      </c>
      <c r="I15" s="582">
        <f>IF(H15=0,0,G15/H15)</f>
        <v>0</v>
      </c>
    </row>
    <row r="16" spans="1:21" ht="69.900000000000006" customHeight="1" x14ac:dyDescent="0.3">
      <c r="B16" s="579">
        <v>2</v>
      </c>
      <c r="C16" s="981" t="s">
        <v>322</v>
      </c>
      <c r="D16" s="982"/>
      <c r="E16" s="982"/>
      <c r="F16" s="983"/>
      <c r="G16" s="583"/>
      <c r="H16" s="581">
        <f>'Sch-1'!N81+'Sch-2'!J81+'Sch-3 '!P53+'Sch-4a'!P25+'Sch-4b'!P28+'Sch-7'!M20</f>
        <v>0</v>
      </c>
      <c r="I16" s="584">
        <f>G16</f>
        <v>0</v>
      </c>
    </row>
    <row r="17" spans="1:21" s="585" customFormat="1" ht="54.9" customHeight="1" x14ac:dyDescent="0.3">
      <c r="B17" s="586">
        <v>3</v>
      </c>
      <c r="C17" s="970" t="s">
        <v>241</v>
      </c>
      <c r="D17" s="971"/>
      <c r="E17" s="971"/>
      <c r="F17" s="972"/>
      <c r="G17" s="587"/>
      <c r="H17" s="588"/>
      <c r="I17" s="589"/>
      <c r="J17" s="589"/>
      <c r="K17" s="589"/>
      <c r="L17" s="589"/>
      <c r="M17" s="589"/>
      <c r="N17" s="590"/>
      <c r="O17" s="590"/>
      <c r="P17" s="590"/>
      <c r="Q17" s="591"/>
      <c r="R17" s="591"/>
      <c r="S17" s="591"/>
      <c r="T17" s="592"/>
      <c r="U17" s="592"/>
    </row>
    <row r="18" spans="1:21" s="585" customFormat="1" ht="21" customHeight="1" x14ac:dyDescent="0.3">
      <c r="B18" s="593"/>
      <c r="C18" s="594" t="s">
        <v>242</v>
      </c>
      <c r="D18" s="595"/>
      <c r="E18" s="596"/>
      <c r="F18" s="597" t="s">
        <v>243</v>
      </c>
      <c r="G18" s="598"/>
      <c r="H18" s="599">
        <f>'Sch-1'!N81</f>
        <v>0</v>
      </c>
      <c r="I18" s="600">
        <f t="shared" ref="I18:I23" si="0">IF(H18=0,0,G18/H18)</f>
        <v>0</v>
      </c>
      <c r="J18" s="601" t="s">
        <v>244</v>
      </c>
      <c r="K18" s="602">
        <f>I15+I16+I18+I25</f>
        <v>0</v>
      </c>
      <c r="L18" s="589"/>
      <c r="M18" s="589"/>
      <c r="N18" s="590"/>
      <c r="O18" s="590"/>
      <c r="P18" s="590"/>
      <c r="Q18" s="591"/>
      <c r="R18" s="591"/>
      <c r="S18" s="591"/>
      <c r="T18" s="592"/>
      <c r="U18" s="592"/>
    </row>
    <row r="19" spans="1:21" s="585" customFormat="1" ht="21" customHeight="1" x14ac:dyDescent="0.3">
      <c r="B19" s="593"/>
      <c r="C19" s="603" t="s">
        <v>245</v>
      </c>
      <c r="D19" s="595"/>
      <c r="E19" s="596"/>
      <c r="F19" s="597" t="s">
        <v>243</v>
      </c>
      <c r="G19" s="598"/>
      <c r="H19" s="599">
        <f>'Sch-2'!J81</f>
        <v>0</v>
      </c>
      <c r="I19" s="600">
        <f t="shared" si="0"/>
        <v>0</v>
      </c>
      <c r="J19" s="601" t="s">
        <v>245</v>
      </c>
      <c r="K19" s="602">
        <f>I15+I16+I19+I26</f>
        <v>0</v>
      </c>
      <c r="L19" s="589"/>
      <c r="M19" s="589"/>
      <c r="N19" s="590"/>
      <c r="O19" s="590"/>
      <c r="P19" s="590"/>
      <c r="Q19" s="591"/>
      <c r="R19" s="591"/>
      <c r="S19" s="591"/>
      <c r="T19" s="592"/>
      <c r="U19" s="592"/>
    </row>
    <row r="20" spans="1:21" s="585" customFormat="1" ht="21" customHeight="1" x14ac:dyDescent="0.3">
      <c r="B20" s="593"/>
      <c r="C20" s="603" t="s">
        <v>246</v>
      </c>
      <c r="D20" s="595"/>
      <c r="E20" s="596"/>
      <c r="F20" s="597" t="s">
        <v>243</v>
      </c>
      <c r="G20" s="598"/>
      <c r="H20" s="599">
        <f>'Sch-3 '!P53</f>
        <v>0</v>
      </c>
      <c r="I20" s="600">
        <f t="shared" si="0"/>
        <v>0</v>
      </c>
      <c r="J20" s="601" t="s">
        <v>246</v>
      </c>
      <c r="K20" s="602">
        <f>I15+I16+I20+I27</f>
        <v>0</v>
      </c>
      <c r="L20" s="589"/>
      <c r="M20" s="589"/>
      <c r="N20" s="590"/>
      <c r="O20" s="590"/>
      <c r="P20" s="590"/>
      <c r="Q20" s="591"/>
      <c r="R20" s="591"/>
      <c r="S20" s="591"/>
      <c r="T20" s="592"/>
      <c r="U20" s="592"/>
    </row>
    <row r="21" spans="1:21" s="585" customFormat="1" ht="21" customHeight="1" x14ac:dyDescent="0.3">
      <c r="B21" s="593"/>
      <c r="C21" s="594" t="s">
        <v>247</v>
      </c>
      <c r="D21" s="595"/>
      <c r="E21" s="596"/>
      <c r="F21" s="597" t="s">
        <v>243</v>
      </c>
      <c r="G21" s="598"/>
      <c r="H21" s="599">
        <f>'Sch-4a'!P25</f>
        <v>0</v>
      </c>
      <c r="I21" s="600">
        <f t="shared" si="0"/>
        <v>0</v>
      </c>
      <c r="J21" s="601" t="s">
        <v>247</v>
      </c>
      <c r="K21" s="602">
        <f>I15+I16+I21+I28</f>
        <v>0</v>
      </c>
      <c r="L21" s="589"/>
      <c r="M21" s="589"/>
      <c r="N21" s="590"/>
      <c r="O21" s="590"/>
      <c r="P21" s="590"/>
      <c r="Q21" s="591"/>
      <c r="R21" s="591"/>
      <c r="S21" s="591"/>
      <c r="T21" s="592"/>
      <c r="U21" s="592"/>
    </row>
    <row r="22" spans="1:21" s="585" customFormat="1" ht="21" customHeight="1" x14ac:dyDescent="0.3">
      <c r="B22" s="593"/>
      <c r="C22" s="594" t="s">
        <v>248</v>
      </c>
      <c r="D22" s="595"/>
      <c r="E22" s="596"/>
      <c r="F22" s="597" t="s">
        <v>243</v>
      </c>
      <c r="G22" s="598"/>
      <c r="H22" s="599">
        <f>'Sch-4b'!P28</f>
        <v>0</v>
      </c>
      <c r="I22" s="600">
        <f t="shared" si="0"/>
        <v>0</v>
      </c>
      <c r="J22" s="601" t="s">
        <v>249</v>
      </c>
      <c r="K22" s="602">
        <f>I15+I16+I22+I29</f>
        <v>0</v>
      </c>
      <c r="L22" s="589"/>
      <c r="M22" s="589"/>
      <c r="N22" s="590"/>
      <c r="O22" s="590"/>
      <c r="P22" s="590"/>
      <c r="Q22" s="591"/>
      <c r="R22" s="591"/>
      <c r="S22" s="591"/>
      <c r="T22" s="592"/>
      <c r="U22" s="592"/>
    </row>
    <row r="23" spans="1:21" s="585" customFormat="1" ht="23.25" customHeight="1" x14ac:dyDescent="0.3">
      <c r="B23" s="604"/>
      <c r="C23" s="605" t="s">
        <v>250</v>
      </c>
      <c r="D23" s="606"/>
      <c r="E23" s="596"/>
      <c r="F23" s="607" t="s">
        <v>243</v>
      </c>
      <c r="G23" s="608"/>
      <c r="H23" s="599">
        <f>'Sch-7'!M20</f>
        <v>0</v>
      </c>
      <c r="I23" s="600">
        <f t="shared" si="0"/>
        <v>0</v>
      </c>
      <c r="J23" s="601" t="s">
        <v>250</v>
      </c>
      <c r="K23" s="602">
        <f>I15+I16+I23+I30</f>
        <v>0</v>
      </c>
      <c r="L23" s="589"/>
      <c r="M23" s="589"/>
      <c r="N23" s="590"/>
      <c r="O23" s="590"/>
      <c r="P23" s="590"/>
      <c r="Q23" s="591"/>
      <c r="R23" s="591"/>
      <c r="S23" s="591"/>
      <c r="T23" s="592"/>
      <c r="U23" s="592"/>
    </row>
    <row r="24" spans="1:21" s="585" customFormat="1" ht="54.9" customHeight="1" x14ac:dyDescent="0.3">
      <c r="B24" s="586">
        <v>4</v>
      </c>
      <c r="C24" s="973" t="s">
        <v>323</v>
      </c>
      <c r="D24" s="974"/>
      <c r="E24" s="974"/>
      <c r="F24" s="975"/>
      <c r="G24" s="587"/>
      <c r="H24" s="588"/>
      <c r="I24" s="589"/>
      <c r="J24" s="589"/>
      <c r="K24" s="589"/>
      <c r="L24" s="589"/>
      <c r="M24" s="589"/>
      <c r="N24" s="590"/>
      <c r="O24" s="590"/>
      <c r="P24" s="590"/>
      <c r="Q24" s="591"/>
      <c r="R24" s="591"/>
      <c r="S24" s="591"/>
      <c r="T24" s="592"/>
      <c r="U24" s="592"/>
    </row>
    <row r="25" spans="1:21" s="585" customFormat="1" ht="21" customHeight="1" x14ac:dyDescent="0.3">
      <c r="A25" s="609"/>
      <c r="B25" s="593"/>
      <c r="C25" s="594" t="s">
        <v>251</v>
      </c>
      <c r="D25" s="595"/>
      <c r="E25" s="610"/>
      <c r="F25" s="597" t="s">
        <v>252</v>
      </c>
      <c r="G25" s="611"/>
      <c r="H25" s="599">
        <f>'Sch-1'!N81</f>
        <v>0</v>
      </c>
      <c r="I25" s="612">
        <f t="shared" ref="I25:I30" si="1">G25</f>
        <v>0</v>
      </c>
      <c r="J25" s="589"/>
      <c r="K25" s="589"/>
      <c r="L25" s="589"/>
      <c r="M25" s="589"/>
      <c r="N25" s="590"/>
      <c r="O25" s="590"/>
      <c r="P25" s="590"/>
      <c r="Q25" s="591"/>
      <c r="R25" s="591"/>
      <c r="S25" s="591"/>
      <c r="T25" s="592"/>
      <c r="U25" s="592"/>
    </row>
    <row r="26" spans="1:21" s="585" customFormat="1" ht="21" customHeight="1" x14ac:dyDescent="0.3">
      <c r="A26" s="609"/>
      <c r="B26" s="593"/>
      <c r="C26" s="603" t="s">
        <v>245</v>
      </c>
      <c r="D26" s="595"/>
      <c r="E26" s="610"/>
      <c r="F26" s="597" t="s">
        <v>252</v>
      </c>
      <c r="G26" s="611"/>
      <c r="H26" s="599">
        <f>'Sch-2'!J81</f>
        <v>0</v>
      </c>
      <c r="I26" s="612">
        <f t="shared" si="1"/>
        <v>0</v>
      </c>
      <c r="J26" s="589"/>
      <c r="K26" s="589"/>
      <c r="L26" s="589"/>
      <c r="M26" s="589"/>
      <c r="N26" s="590"/>
      <c r="O26" s="590"/>
      <c r="P26" s="590"/>
      <c r="Q26" s="591"/>
      <c r="R26" s="591"/>
      <c r="S26" s="591"/>
      <c r="T26" s="592"/>
      <c r="U26" s="592"/>
    </row>
    <row r="27" spans="1:21" s="585" customFormat="1" ht="21" customHeight="1" x14ac:dyDescent="0.3">
      <c r="A27" s="609"/>
      <c r="B27" s="593"/>
      <c r="C27" s="603" t="s">
        <v>246</v>
      </c>
      <c r="D27" s="595"/>
      <c r="E27" s="610"/>
      <c r="F27" s="597" t="s">
        <v>252</v>
      </c>
      <c r="G27" s="611"/>
      <c r="H27" s="599">
        <f>'Sch-3 '!P53</f>
        <v>0</v>
      </c>
      <c r="I27" s="612">
        <f t="shared" si="1"/>
        <v>0</v>
      </c>
      <c r="J27" s="589"/>
      <c r="K27" s="589"/>
      <c r="L27" s="589"/>
      <c r="M27" s="589"/>
      <c r="N27" s="590"/>
      <c r="O27" s="590"/>
      <c r="P27" s="590"/>
      <c r="Q27" s="591"/>
      <c r="R27" s="591"/>
      <c r="S27" s="591"/>
      <c r="T27" s="592"/>
      <c r="U27" s="592"/>
    </row>
    <row r="28" spans="1:21" s="585" customFormat="1" ht="21" customHeight="1" x14ac:dyDescent="0.3">
      <c r="A28" s="609"/>
      <c r="B28" s="593"/>
      <c r="C28" s="594" t="s">
        <v>247</v>
      </c>
      <c r="D28" s="595"/>
      <c r="E28" s="610"/>
      <c r="F28" s="597" t="s">
        <v>252</v>
      </c>
      <c r="G28" s="611"/>
      <c r="H28" s="599">
        <f>'Sch-4a'!P25</f>
        <v>0</v>
      </c>
      <c r="I28" s="612">
        <f t="shared" si="1"/>
        <v>0</v>
      </c>
      <c r="J28" s="589"/>
      <c r="K28" s="589"/>
      <c r="L28" s="589"/>
      <c r="M28" s="589"/>
      <c r="N28" s="590"/>
      <c r="O28" s="590"/>
      <c r="P28" s="590"/>
      <c r="Q28" s="591"/>
      <c r="R28" s="591"/>
      <c r="S28" s="591"/>
      <c r="T28" s="592"/>
      <c r="U28" s="592"/>
    </row>
    <row r="29" spans="1:21" s="585" customFormat="1" ht="21" customHeight="1" x14ac:dyDescent="0.3">
      <c r="A29" s="609"/>
      <c r="B29" s="593"/>
      <c r="C29" s="594" t="s">
        <v>248</v>
      </c>
      <c r="D29" s="595"/>
      <c r="E29" s="610"/>
      <c r="F29" s="597" t="s">
        <v>252</v>
      </c>
      <c r="G29" s="611"/>
      <c r="H29" s="599">
        <f>'Sch-4b'!P28</f>
        <v>0</v>
      </c>
      <c r="I29" s="612">
        <f t="shared" si="1"/>
        <v>0</v>
      </c>
      <c r="J29" s="589"/>
      <c r="K29" s="589"/>
      <c r="L29" s="589"/>
      <c r="M29" s="589"/>
      <c r="N29" s="590"/>
      <c r="O29" s="590"/>
      <c r="P29" s="590"/>
      <c r="Q29" s="591"/>
      <c r="R29" s="591"/>
      <c r="S29" s="591"/>
      <c r="T29" s="592"/>
      <c r="U29" s="592"/>
    </row>
    <row r="30" spans="1:21" s="585" customFormat="1" ht="21" customHeight="1" x14ac:dyDescent="0.3">
      <c r="A30" s="609"/>
      <c r="B30" s="604"/>
      <c r="C30" s="605" t="s">
        <v>250</v>
      </c>
      <c r="D30" s="606"/>
      <c r="E30" s="613"/>
      <c r="F30" s="607" t="s">
        <v>252</v>
      </c>
      <c r="G30" s="608"/>
      <c r="H30" s="599">
        <f>'Sch-7'!M20</f>
        <v>0</v>
      </c>
      <c r="I30" s="612">
        <f t="shared" si="1"/>
        <v>0</v>
      </c>
      <c r="J30" s="589"/>
      <c r="K30" s="589"/>
      <c r="L30" s="589"/>
      <c r="M30" s="589"/>
      <c r="N30" s="590"/>
      <c r="O30" s="590"/>
      <c r="P30" s="590"/>
      <c r="Q30" s="591"/>
      <c r="R30" s="591"/>
      <c r="S30" s="591"/>
      <c r="T30" s="592"/>
      <c r="U30" s="592"/>
    </row>
    <row r="31" spans="1:21" s="585" customFormat="1" ht="32.4" hidden="1" customHeight="1" x14ac:dyDescent="0.3">
      <c r="A31" s="609"/>
      <c r="B31" s="614"/>
      <c r="C31" s="976" t="s">
        <v>253</v>
      </c>
      <c r="D31" s="977"/>
      <c r="E31" s="977"/>
      <c r="F31" s="977"/>
      <c r="G31" s="977"/>
      <c r="H31" s="588"/>
      <c r="I31" s="589"/>
      <c r="J31" s="589"/>
      <c r="K31" s="589"/>
      <c r="L31" s="589"/>
      <c r="M31" s="589"/>
      <c r="N31" s="590"/>
      <c r="O31" s="590"/>
      <c r="P31" s="590"/>
      <c r="Q31" s="591"/>
      <c r="R31" s="591"/>
      <c r="S31" s="591"/>
      <c r="T31" s="592"/>
      <c r="U31" s="592"/>
    </row>
    <row r="32" spans="1:21" s="585" customFormat="1" ht="32.4" hidden="1" customHeight="1" x14ac:dyDescent="0.3">
      <c r="A32" s="609"/>
      <c r="B32" s="615">
        <v>5</v>
      </c>
      <c r="C32" s="978" t="s">
        <v>254</v>
      </c>
      <c r="D32" s="978"/>
      <c r="E32" s="978"/>
      <c r="F32" s="978"/>
      <c r="G32" s="978"/>
      <c r="H32" s="588"/>
      <c r="I32" s="589"/>
      <c r="J32" s="589"/>
      <c r="K32" s="589"/>
      <c r="L32" s="589"/>
      <c r="M32" s="589"/>
      <c r="N32" s="590"/>
      <c r="O32" s="590"/>
      <c r="P32" s="590"/>
      <c r="Q32" s="591"/>
      <c r="R32" s="591"/>
      <c r="S32" s="591"/>
      <c r="T32" s="592"/>
      <c r="U32" s="592"/>
    </row>
    <row r="33" spans="1:21" s="585" customFormat="1" ht="32.4" hidden="1" customHeight="1" x14ac:dyDescent="0.3">
      <c r="A33" s="609"/>
      <c r="B33" s="979"/>
      <c r="C33" s="979"/>
      <c r="D33" s="979"/>
      <c r="E33" s="979"/>
      <c r="F33" s="979"/>
      <c r="G33" s="979"/>
      <c r="H33" s="588"/>
      <c r="I33" s="589"/>
      <c r="J33" s="589"/>
      <c r="K33" s="589"/>
      <c r="L33" s="589"/>
      <c r="M33" s="589"/>
      <c r="N33" s="590"/>
      <c r="O33" s="590"/>
      <c r="P33" s="590"/>
      <c r="Q33" s="591"/>
      <c r="R33" s="591"/>
      <c r="S33" s="591"/>
      <c r="T33" s="592"/>
      <c r="U33" s="592"/>
    </row>
    <row r="34" spans="1:21" s="585" customFormat="1" ht="32.4" hidden="1" customHeight="1" x14ac:dyDescent="0.3">
      <c r="A34" s="609"/>
      <c r="B34" s="616"/>
      <c r="C34" s="978" t="s">
        <v>255</v>
      </c>
      <c r="D34" s="980"/>
      <c r="E34" s="980"/>
      <c r="F34" s="980"/>
      <c r="G34" s="980"/>
      <c r="H34" s="588"/>
      <c r="I34" s="589"/>
      <c r="J34" s="589"/>
      <c r="K34" s="589"/>
      <c r="L34" s="589"/>
      <c r="M34" s="589"/>
      <c r="N34" s="590"/>
      <c r="O34" s="590"/>
      <c r="P34" s="590"/>
      <c r="Q34" s="591"/>
      <c r="R34" s="591"/>
      <c r="S34" s="591"/>
      <c r="T34" s="592"/>
      <c r="U34" s="592"/>
    </row>
    <row r="35" spans="1:21" s="585" customFormat="1" ht="32.4" hidden="1" customHeight="1" x14ac:dyDescent="0.3">
      <c r="A35" s="574" t="s">
        <v>256</v>
      </c>
      <c r="B35" s="616"/>
      <c r="C35" s="617"/>
      <c r="E35" s="618"/>
      <c r="F35" s="618"/>
      <c r="G35" s="619"/>
      <c r="H35" s="588"/>
      <c r="I35" s="589"/>
      <c r="J35" s="589"/>
      <c r="K35" s="589"/>
      <c r="L35" s="589"/>
      <c r="M35" s="589"/>
      <c r="N35" s="590"/>
      <c r="O35" s="590"/>
      <c r="P35" s="590"/>
      <c r="Q35" s="591"/>
      <c r="R35" s="591"/>
      <c r="S35" s="591"/>
      <c r="T35" s="592"/>
      <c r="U35" s="592"/>
    </row>
    <row r="36" spans="1:21" s="585" customFormat="1" ht="33" customHeight="1" x14ac:dyDescent="0.3">
      <c r="A36" s="470" t="s">
        <v>257</v>
      </c>
      <c r="B36" s="616"/>
      <c r="C36" s="617"/>
      <c r="E36" s="618"/>
      <c r="F36" s="618"/>
      <c r="G36" s="619"/>
      <c r="H36" s="588"/>
      <c r="I36" s="589"/>
      <c r="J36" s="589"/>
      <c r="K36" s="589"/>
      <c r="L36" s="589"/>
      <c r="M36" s="589"/>
      <c r="N36" s="590"/>
      <c r="O36" s="590"/>
      <c r="P36" s="590"/>
      <c r="Q36" s="591"/>
      <c r="R36" s="591"/>
      <c r="S36" s="591"/>
      <c r="T36" s="592"/>
      <c r="U36" s="592"/>
    </row>
    <row r="37" spans="1:21" s="585" customFormat="1" ht="33" customHeight="1" x14ac:dyDescent="0.3">
      <c r="B37" s="470"/>
      <c r="D37" s="620"/>
      <c r="E37" s="469"/>
      <c r="F37" s="469"/>
      <c r="G37" s="469"/>
      <c r="H37" s="588"/>
      <c r="I37" s="589"/>
      <c r="J37" s="589"/>
      <c r="K37" s="589"/>
      <c r="L37" s="589"/>
      <c r="M37" s="589"/>
      <c r="N37" s="590"/>
      <c r="O37" s="590"/>
      <c r="P37" s="590"/>
      <c r="Q37" s="591"/>
      <c r="R37" s="591"/>
      <c r="S37" s="591"/>
      <c r="T37" s="592"/>
      <c r="U37" s="592"/>
    </row>
    <row r="38" spans="1:21" ht="33" customHeight="1" x14ac:dyDescent="0.3">
      <c r="A38" s="621"/>
      <c r="B38" s="621"/>
      <c r="C38" s="622"/>
      <c r="D38" s="469"/>
      <c r="E38" s="470"/>
      <c r="F38" s="470"/>
      <c r="G38" s="490" t="s">
        <v>258</v>
      </c>
    </row>
    <row r="39" spans="1:21" ht="33" customHeight="1" x14ac:dyDescent="0.3">
      <c r="A39" s="621"/>
      <c r="B39" s="621"/>
      <c r="C39" s="622"/>
      <c r="D39" s="469"/>
      <c r="E39" s="470"/>
      <c r="F39" s="470"/>
      <c r="G39" s="490" t="str">
        <f>"For and on behalf of " &amp; '[1]Sch-1'!C8</f>
        <v xml:space="preserve">For and on behalf of </v>
      </c>
    </row>
    <row r="40" spans="1:21" ht="33" customHeight="1" x14ac:dyDescent="0.3">
      <c r="A40" s="623"/>
      <c r="B40" s="623"/>
      <c r="C40" s="623"/>
      <c r="D40" s="624"/>
      <c r="E40" s="625"/>
      <c r="F40" s="625"/>
      <c r="G40" s="570"/>
    </row>
    <row r="41" spans="1:21" ht="33" customHeight="1" x14ac:dyDescent="0.3">
      <c r="A41" s="626" t="s">
        <v>259</v>
      </c>
      <c r="B41" s="626"/>
      <c r="C41" s="624" t="str">
        <f>'Sch-7'!E25</f>
        <v>--</v>
      </c>
      <c r="D41" s="624"/>
      <c r="E41" s="625" t="s">
        <v>260</v>
      </c>
      <c r="F41" s="969" t="str">
        <f>'Sch-7'!N25</f>
        <v/>
      </c>
      <c r="G41" s="969"/>
    </row>
    <row r="42" spans="1:21" ht="33" customHeight="1" x14ac:dyDescent="0.3">
      <c r="A42" s="626" t="s">
        <v>261</v>
      </c>
      <c r="B42" s="626"/>
      <c r="C42" s="624" t="str">
        <f>'Sch-7'!E26</f>
        <v/>
      </c>
      <c r="D42" s="627"/>
      <c r="E42" s="625" t="s">
        <v>262</v>
      </c>
      <c r="F42" s="969" t="str">
        <f>'Sch-7'!N26</f>
        <v/>
      </c>
      <c r="G42" s="969"/>
    </row>
    <row r="43" spans="1:21" ht="33" customHeight="1" x14ac:dyDescent="0.3">
      <c r="A43" s="621"/>
      <c r="B43" s="621"/>
      <c r="C43" s="621"/>
      <c r="D43" s="621"/>
      <c r="E43" s="625"/>
      <c r="F43" s="625"/>
      <c r="G43" s="570"/>
    </row>
  </sheetData>
  <sheetProtection algorithmName="SHA-512" hashValue="54oa9oS0ytBl/B0HWpOQrDadDtoTscXE5UVErAhoGWIH5r/8rxpoFOt8WCc2I7dtX/8nOCuPr7iL7XbslxZU9g==" saltValue="P4YY2qzOfg6yXdPRPUltnQ==" spinCount="100000" sheet="1" formatColumns="0" formatRows="0" selectLockedCells="1"/>
  <customSheetViews>
    <customSheetView guid="{03FF083C-583E-419B-931B-109B3C9F6C32}" showPageBreaks="1" zeroValues="0" printArea="1" hiddenRows="1" hiddenColumns="1" view="pageBreakPreview">
      <selection activeCell="G27" sqref="G27"/>
      <pageMargins left="0.72" right="0.49" top="0.62" bottom="0.52" header="0.32" footer="0.27"/>
      <pageSetup scale="96" orientation="portrait" r:id="rId1"/>
      <headerFooter alignWithMargins="0">
        <oddFooter>&amp;R&amp;"Book Antiqua,Bold"&amp;10Letter of Discount  / Page &amp;P of &amp;N</oddFooter>
      </headerFooter>
    </customSheetView>
    <customSheetView guid="{C6A7FFED-91EB-41DF-A944-2BFB2D792481}" showPageBreaks="1" zeroValues="0" printArea="1" hiddenRows="1" hiddenColumns="1" view="pageBreakPreview" topLeftCell="A25">
      <selection activeCell="G16" sqref="G16"/>
      <pageMargins left="0.72" right="0.49" top="0.62" bottom="0.52" header="0.32" footer="0.27"/>
      <pageSetup scale="96" orientation="portrait" r:id="rId2"/>
      <headerFooter alignWithMargins="0">
        <oddFooter>&amp;R&amp;"Book Antiqua,Bold"&amp;10Letter of Discount  / Page &amp;P of &amp;N</oddFooter>
      </headerFooter>
    </customSheetView>
    <customSheetView guid="{302D9D75-0757-45DA-AFBF-614F08F1401B}" showPageBreaks="1" zeroValues="0" printArea="1" hiddenRows="1" hiddenColumns="1" view="pageBreakPreview" topLeftCell="A10">
      <selection activeCell="G15" sqref="G15"/>
      <pageMargins left="0.72" right="0.49" top="0.62" bottom="0.52" header="0.32" footer="0.27"/>
      <pageSetup scale="96" orientation="portrait" r:id="rId3"/>
      <headerFooter alignWithMargins="0">
        <oddFooter>&amp;R&amp;"Book Antiqua,Bold"&amp;10Letter of Discount  / Page &amp;P of &amp;N</oddFooter>
      </headerFooter>
    </customSheetView>
    <customSheetView guid="{B506D4DB-B5B3-4722-9CF5-EE949FBC5D29}" showPageBreaks="1" zeroValues="0" printArea="1" hiddenRows="1" hiddenColumns="1" view="pageBreakPreview" topLeftCell="A16">
      <selection activeCell="G27" sqref="G27"/>
      <pageMargins left="0.72" right="0.49" top="0.62" bottom="0.52" header="0.32" footer="0.27"/>
      <pageSetup scale="96" orientation="portrait" r:id="rId4"/>
      <headerFooter alignWithMargins="0">
        <oddFooter>&amp;R&amp;"Book Antiqua,Bold"&amp;10Letter of Discount  / Page &amp;P of &amp;N</oddFooter>
      </headerFooter>
    </customSheetView>
    <customSheetView guid="{C058D58D-0A44-4B7F-A839-6AD7930832D3}" showPageBreaks="1" zeroValues="0" printArea="1" hiddenRows="1" hiddenColumns="1" view="pageBreakPreview">
      <selection activeCell="G27" sqref="G27"/>
      <pageMargins left="0.72" right="0.49" top="0.62" bottom="0.52" header="0.32" footer="0.27"/>
      <pageSetup scale="96" orientation="portrait" r:id="rId5"/>
      <headerFooter alignWithMargins="0">
        <oddFooter>&amp;R&amp;"Book Antiqua,Bold"&amp;10Letter of Discount  / Page &amp;P of &amp;N</oddFooter>
      </headerFooter>
    </customSheetView>
  </customSheetViews>
  <mergeCells count="14">
    <mergeCell ref="C16:F16"/>
    <mergeCell ref="A1:G1"/>
    <mergeCell ref="A4:G4"/>
    <mergeCell ref="C12:G12"/>
    <mergeCell ref="A14:G14"/>
    <mergeCell ref="C15:F15"/>
    <mergeCell ref="F41:G41"/>
    <mergeCell ref="F42:G42"/>
    <mergeCell ref="C17:F17"/>
    <mergeCell ref="C24:F24"/>
    <mergeCell ref="C31:G31"/>
    <mergeCell ref="C32:G32"/>
    <mergeCell ref="B33:G33"/>
    <mergeCell ref="C34:G34"/>
  </mergeCells>
  <dataValidations count="3">
    <dataValidation type="decimal" operator="greaterThan" allowBlank="1" showInputMessage="1" showErrorMessage="1" error="Enter numeric figures only." sqref="G18:G22" xr:uid="{00000000-0002-0000-0E00-000000000000}">
      <formula1>0</formula1>
    </dataValidation>
    <dataValidation type="decimal" allowBlank="1" showInputMessage="1" showErrorMessage="1" error="Enter in percent only." sqref="G16 G25:G30 G23" xr:uid="{00000000-0002-0000-0E00-000001000000}">
      <formula1>0</formula1>
      <formula2>100</formula2>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96" orientation="portrait" r:id="rId6"/>
  <headerFooter alignWithMargins="0">
    <oddFooter>&amp;R&amp;"Book Antiqua,Bold"&amp;10Letter of Discount  / Page &amp;P of &amp;N</oddFooter>
  </headerFooter>
  <drawing r:id="rId7"/>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7"/>
  <dimension ref="A1:AO73"/>
  <sheetViews>
    <sheetView showGridLines="0" showZeros="0" tabSelected="1" view="pageBreakPreview" zoomScaleNormal="100" zoomScaleSheetLayoutView="100" workbookViewId="0">
      <selection activeCell="D50" sqref="D50:F50"/>
    </sheetView>
  </sheetViews>
  <sheetFormatPr defaultColWidth="8" defaultRowHeight="14.4" x14ac:dyDescent="0.3"/>
  <cols>
    <col min="1" max="1" width="9.21875" style="631" customWidth="1"/>
    <col min="2" max="2" width="10.44140625" style="636" customWidth="1"/>
    <col min="3" max="3" width="12.77734375" style="631" customWidth="1"/>
    <col min="4" max="4" width="18.109375" style="631" customWidth="1"/>
    <col min="5" max="5" width="11" style="631" customWidth="1"/>
    <col min="6" max="6" width="29" style="631" customWidth="1"/>
    <col min="7" max="8" width="8" style="631" hidden="1" customWidth="1"/>
    <col min="9" max="27" width="8" style="632" hidden="1" customWidth="1"/>
    <col min="28" max="28" width="17.44140625" style="632" hidden="1" customWidth="1"/>
    <col min="29" max="29" width="12.109375" style="632" hidden="1" customWidth="1"/>
    <col min="30" max="30" width="8" style="633" hidden="1" customWidth="1"/>
    <col min="31" max="31" width="8" style="634" hidden="1" customWidth="1"/>
    <col min="32" max="32" width="12" style="634" hidden="1" customWidth="1"/>
    <col min="33" max="35" width="8" style="633" hidden="1" customWidth="1"/>
    <col min="36" max="36" width="9.109375" style="633" hidden="1" customWidth="1"/>
    <col min="37" max="38" width="8" style="633" hidden="1" customWidth="1"/>
    <col min="39" max="41" width="8" style="633" customWidth="1"/>
    <col min="42" max="16384" width="8" style="632"/>
  </cols>
  <sheetData>
    <row r="1" spans="1:36" ht="17.399999999999999" x14ac:dyDescent="0.3">
      <c r="A1" s="628" t="str">
        <f>Cover!$B$3</f>
        <v>CC/NT/W-COMM/DOM/A01/25/03967</v>
      </c>
      <c r="B1" s="628"/>
      <c r="C1" s="629"/>
      <c r="D1" s="629"/>
      <c r="E1" s="629"/>
      <c r="F1" s="630" t="s">
        <v>263</v>
      </c>
      <c r="Z1" s="632" t="str">
        <f>'[1]Names of Bidder'!C6</f>
        <v>Sole Bidder</v>
      </c>
      <c r="AE1" s="634">
        <v>1</v>
      </c>
      <c r="AF1" s="634" t="s">
        <v>264</v>
      </c>
      <c r="AI1" s="634">
        <v>1</v>
      </c>
      <c r="AJ1" s="633" t="s">
        <v>265</v>
      </c>
    </row>
    <row r="2" spans="1:36" x14ac:dyDescent="0.3">
      <c r="B2" s="631"/>
      <c r="Z2" s="632">
        <f>'[1]Names of Bidder'!K6</f>
        <v>0</v>
      </c>
      <c r="AE2" s="634">
        <v>2</v>
      </c>
      <c r="AF2" s="634" t="s">
        <v>266</v>
      </c>
      <c r="AI2" s="634">
        <v>2</v>
      </c>
      <c r="AJ2" s="633" t="s">
        <v>267</v>
      </c>
    </row>
    <row r="3" spans="1:36" x14ac:dyDescent="0.3">
      <c r="A3" s="1002" t="s">
        <v>268</v>
      </c>
      <c r="B3" s="1002"/>
      <c r="C3" s="1002"/>
      <c r="D3" s="1002"/>
      <c r="E3" s="1002"/>
      <c r="F3" s="1002"/>
      <c r="AE3" s="634">
        <v>3</v>
      </c>
      <c r="AF3" s="634" t="s">
        <v>269</v>
      </c>
      <c r="AI3" s="634">
        <v>3</v>
      </c>
      <c r="AJ3" s="633" t="s">
        <v>270</v>
      </c>
    </row>
    <row r="4" spans="1:36" x14ac:dyDescent="0.3">
      <c r="A4" s="635"/>
      <c r="B4" s="635"/>
      <c r="C4" s="635"/>
      <c r="D4" s="635"/>
      <c r="E4" s="635"/>
      <c r="F4" s="635"/>
      <c r="AE4" s="634">
        <v>4</v>
      </c>
      <c r="AF4" s="634" t="s">
        <v>271</v>
      </c>
      <c r="AI4" s="634">
        <v>4</v>
      </c>
      <c r="AJ4" s="633" t="s">
        <v>272</v>
      </c>
    </row>
    <row r="5" spans="1:36" x14ac:dyDescent="0.3">
      <c r="A5" s="636" t="s">
        <v>273</v>
      </c>
      <c r="C5" s="1003"/>
      <c r="D5" s="1003"/>
      <c r="E5" s="1003"/>
      <c r="F5" s="1003"/>
      <c r="AE5" s="634">
        <v>5</v>
      </c>
      <c r="AF5" s="634" t="s">
        <v>271</v>
      </c>
      <c r="AI5" s="634">
        <v>5</v>
      </c>
      <c r="AJ5" s="633" t="s">
        <v>274</v>
      </c>
    </row>
    <row r="6" spans="1:36" x14ac:dyDescent="0.3">
      <c r="A6" s="636" t="s">
        <v>275</v>
      </c>
      <c r="B6" s="1004" t="str">
        <f>'[1]Sch-1'!B187</f>
        <v>--</v>
      </c>
      <c r="C6" s="1004"/>
      <c r="AE6" s="634">
        <v>6</v>
      </c>
      <c r="AF6" s="634" t="s">
        <v>271</v>
      </c>
      <c r="AG6" s="637" t="e">
        <f>DAY(B6)</f>
        <v>#VALUE!</v>
      </c>
      <c r="AI6" s="634">
        <v>6</v>
      </c>
      <c r="AJ6" s="633" t="s">
        <v>276</v>
      </c>
    </row>
    <row r="7" spans="1:36" x14ac:dyDescent="0.3">
      <c r="A7" s="636"/>
      <c r="B7" s="638"/>
      <c r="C7" s="638"/>
      <c r="AE7" s="634">
        <v>7</v>
      </c>
      <c r="AF7" s="634" t="s">
        <v>271</v>
      </c>
      <c r="AG7" s="637" t="e">
        <f>MONTH(B6)</f>
        <v>#VALUE!</v>
      </c>
      <c r="AI7" s="634">
        <v>7</v>
      </c>
      <c r="AJ7" s="633" t="s">
        <v>277</v>
      </c>
    </row>
    <row r="8" spans="1:36" x14ac:dyDescent="0.3">
      <c r="A8" s="639" t="s">
        <v>5</v>
      </c>
      <c r="B8" s="640"/>
      <c r="F8" s="641"/>
      <c r="AE8" s="634">
        <v>8</v>
      </c>
      <c r="AF8" s="634" t="s">
        <v>271</v>
      </c>
      <c r="AG8" s="637" t="e">
        <f>LOOKUP(AG7,AI1:AI12,AJ1:AJ12)</f>
        <v>#VALUE!</v>
      </c>
      <c r="AI8" s="634">
        <v>8</v>
      </c>
      <c r="AJ8" s="633" t="s">
        <v>278</v>
      </c>
    </row>
    <row r="9" spans="1:36" x14ac:dyDescent="0.3">
      <c r="A9" s="642" t="str">
        <f>'[1]Sch-1'!M7</f>
        <v>Contracts Services, 3rd Floor</v>
      </c>
      <c r="B9" s="642"/>
      <c r="F9" s="641"/>
      <c r="AE9" s="634">
        <v>9</v>
      </c>
      <c r="AF9" s="634" t="s">
        <v>271</v>
      </c>
      <c r="AG9" s="637" t="e">
        <f>YEAR(B6)</f>
        <v>#VALUE!</v>
      </c>
      <c r="AI9" s="634">
        <v>9</v>
      </c>
      <c r="AJ9" s="633" t="s">
        <v>279</v>
      </c>
    </row>
    <row r="10" spans="1:36" x14ac:dyDescent="0.3">
      <c r="A10" s="642" t="str">
        <f>'[1]Sch-1'!M8</f>
        <v>Power Grid Corporation of India Ltd.,</v>
      </c>
      <c r="B10" s="642"/>
      <c r="F10" s="641"/>
      <c r="AE10" s="634">
        <v>10</v>
      </c>
      <c r="AF10" s="634" t="s">
        <v>271</v>
      </c>
      <c r="AI10" s="634">
        <v>10</v>
      </c>
      <c r="AJ10" s="633" t="s">
        <v>280</v>
      </c>
    </row>
    <row r="11" spans="1:36" x14ac:dyDescent="0.3">
      <c r="A11" s="642" t="str">
        <f>'[1]Sch-1'!M9</f>
        <v>"Saudamini", Plot No.-2</v>
      </c>
      <c r="B11" s="642"/>
      <c r="F11" s="641"/>
      <c r="AE11" s="634">
        <v>11</v>
      </c>
      <c r="AF11" s="634" t="s">
        <v>271</v>
      </c>
      <c r="AI11" s="634">
        <v>11</v>
      </c>
      <c r="AJ11" s="633" t="s">
        <v>281</v>
      </c>
    </row>
    <row r="12" spans="1:36" x14ac:dyDescent="0.3">
      <c r="A12" s="642" t="str">
        <f>'[1]Sch-1'!M10</f>
        <v xml:space="preserve">Sector-29, </v>
      </c>
      <c r="B12" s="642"/>
      <c r="F12" s="641"/>
      <c r="AE12" s="634">
        <v>12</v>
      </c>
      <c r="AF12" s="634" t="s">
        <v>271</v>
      </c>
      <c r="AI12" s="634">
        <v>12</v>
      </c>
      <c r="AJ12" s="633" t="s">
        <v>282</v>
      </c>
    </row>
    <row r="13" spans="1:36" x14ac:dyDescent="0.3">
      <c r="A13" s="642" t="str">
        <f>'[1]Sch-1'!M11</f>
        <v>Gurugram (Haryana) - 122001</v>
      </c>
      <c r="B13" s="642"/>
      <c r="F13" s="641"/>
      <c r="AE13" s="634">
        <v>13</v>
      </c>
      <c r="AF13" s="634" t="s">
        <v>271</v>
      </c>
    </row>
    <row r="14" spans="1:36" ht="22.5" customHeight="1" x14ac:dyDescent="0.3">
      <c r="A14" s="636"/>
      <c r="F14" s="641"/>
      <c r="AE14" s="634">
        <v>14</v>
      </c>
      <c r="AF14" s="634" t="s">
        <v>271</v>
      </c>
    </row>
    <row r="15" spans="1:36" ht="67.95" customHeight="1" x14ac:dyDescent="0.3">
      <c r="A15" s="643" t="s">
        <v>283</v>
      </c>
      <c r="B15" s="644"/>
      <c r="C15" s="1005" t="str">
        <f>Discount!C12</f>
        <v>Package FOTE-06: Communication Equipment (SDH) Supply and Installation Package for Communication Schemes approved in 26th NCT</v>
      </c>
      <c r="D15" s="1005"/>
      <c r="E15" s="1005"/>
      <c r="F15" s="1005"/>
      <c r="AE15" s="634">
        <v>15</v>
      </c>
      <c r="AF15" s="634" t="s">
        <v>271</v>
      </c>
    </row>
    <row r="16" spans="1:36" ht="27.75" customHeight="1" x14ac:dyDescent="0.3">
      <c r="A16" s="631" t="s">
        <v>284</v>
      </c>
      <c r="B16" s="631"/>
      <c r="C16" s="641"/>
      <c r="D16" s="641"/>
      <c r="E16" s="641"/>
      <c r="F16" s="641"/>
      <c r="AE16" s="634">
        <v>16</v>
      </c>
      <c r="AF16" s="634" t="s">
        <v>271</v>
      </c>
    </row>
    <row r="17" spans="1:41" ht="152.25" customHeight="1" x14ac:dyDescent="0.3">
      <c r="A17" s="644">
        <v>1</v>
      </c>
      <c r="B17" s="996"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or such other sums as may be determined in accordance with the terms and conditions of the Bidding Documents.</v>
      </c>
      <c r="C17" s="996"/>
      <c r="D17" s="996"/>
      <c r="E17" s="996"/>
      <c r="F17" s="996"/>
      <c r="Z17" s="645" t="s">
        <v>285</v>
      </c>
      <c r="AA17" s="646" t="s">
        <v>286</v>
      </c>
      <c r="AB17" s="647">
        <f>'Sch-6 After Discount'!D28</f>
        <v>0</v>
      </c>
      <c r="AC17" s="648"/>
      <c r="AE17" s="634">
        <v>17</v>
      </c>
      <c r="AF17" s="634" t="s">
        <v>271</v>
      </c>
    </row>
    <row r="18" spans="1:41" ht="39" customHeight="1" x14ac:dyDescent="0.3">
      <c r="B18" s="1006" t="s">
        <v>287</v>
      </c>
      <c r="C18" s="1006"/>
      <c r="D18" s="1006"/>
      <c r="E18" s="1006"/>
      <c r="F18" s="1006"/>
      <c r="AE18" s="634">
        <v>18</v>
      </c>
      <c r="AF18" s="634" t="s">
        <v>271</v>
      </c>
    </row>
    <row r="19" spans="1:41" s="631" customFormat="1" ht="27.75" customHeight="1" x14ac:dyDescent="0.3">
      <c r="A19" s="649">
        <v>2</v>
      </c>
      <c r="B19" s="1007" t="s">
        <v>288</v>
      </c>
      <c r="C19" s="1007"/>
      <c r="D19" s="1007"/>
      <c r="E19" s="1007"/>
      <c r="F19" s="1007"/>
      <c r="AD19" s="650"/>
      <c r="AE19" s="634">
        <v>19</v>
      </c>
      <c r="AF19" s="634" t="s">
        <v>271</v>
      </c>
      <c r="AG19" s="650"/>
      <c r="AH19" s="650"/>
      <c r="AI19" s="650"/>
      <c r="AJ19" s="650"/>
      <c r="AK19" s="650"/>
      <c r="AL19" s="650"/>
      <c r="AM19" s="650"/>
      <c r="AN19" s="650"/>
      <c r="AO19" s="650"/>
    </row>
    <row r="20" spans="1:41" ht="39.75" customHeight="1" x14ac:dyDescent="0.3">
      <c r="A20" s="644">
        <v>2.1</v>
      </c>
      <c r="B20" s="996" t="s">
        <v>289</v>
      </c>
      <c r="C20" s="996"/>
      <c r="D20" s="996"/>
      <c r="E20" s="996"/>
      <c r="F20" s="996"/>
      <c r="AE20" s="634">
        <v>20</v>
      </c>
      <c r="AF20" s="634" t="s">
        <v>271</v>
      </c>
    </row>
    <row r="21" spans="1:41" ht="36.75" customHeight="1" x14ac:dyDescent="0.3">
      <c r="B21" s="1000" t="s">
        <v>290</v>
      </c>
      <c r="C21" s="1000"/>
      <c r="D21" s="996" t="s">
        <v>291</v>
      </c>
      <c r="E21" s="996"/>
      <c r="F21" s="996"/>
      <c r="AE21" s="634">
        <v>21</v>
      </c>
      <c r="AF21" s="634" t="s">
        <v>264</v>
      </c>
    </row>
    <row r="22" spans="1:41" ht="33" customHeight="1" x14ac:dyDescent="0.3">
      <c r="B22" s="1000" t="s">
        <v>292</v>
      </c>
      <c r="C22" s="1000"/>
      <c r="D22" s="651" t="s">
        <v>293</v>
      </c>
      <c r="E22" s="643"/>
      <c r="F22" s="643"/>
      <c r="AE22" s="634">
        <v>22</v>
      </c>
      <c r="AF22" s="634" t="s">
        <v>271</v>
      </c>
    </row>
    <row r="23" spans="1:41" ht="27.9" customHeight="1" x14ac:dyDescent="0.3">
      <c r="B23" s="1000" t="s">
        <v>294</v>
      </c>
      <c r="C23" s="1000"/>
      <c r="D23" s="643" t="s">
        <v>295</v>
      </c>
      <c r="E23" s="643"/>
      <c r="F23" s="643"/>
      <c r="H23" s="650"/>
      <c r="AE23" s="634">
        <v>23</v>
      </c>
      <c r="AF23" s="634" t="s">
        <v>271</v>
      </c>
    </row>
    <row r="24" spans="1:41" ht="27.9" customHeight="1" x14ac:dyDescent="0.3">
      <c r="B24" s="999" t="s">
        <v>296</v>
      </c>
      <c r="C24" s="1000"/>
      <c r="D24" s="643" t="s">
        <v>297</v>
      </c>
      <c r="E24" s="643"/>
      <c r="F24" s="643"/>
      <c r="AE24" s="634">
        <v>24</v>
      </c>
      <c r="AF24" s="634" t="s">
        <v>271</v>
      </c>
    </row>
    <row r="25" spans="1:41" ht="27.9" customHeight="1" x14ac:dyDescent="0.3">
      <c r="B25" s="999" t="s">
        <v>298</v>
      </c>
      <c r="C25" s="1000"/>
      <c r="D25" s="651" t="s">
        <v>299</v>
      </c>
      <c r="E25" s="643"/>
      <c r="F25" s="643"/>
    </row>
    <row r="26" spans="1:41" ht="27.9" customHeight="1" x14ac:dyDescent="0.3">
      <c r="B26" s="1000" t="s">
        <v>300</v>
      </c>
      <c r="C26" s="1000"/>
      <c r="D26" s="643" t="s">
        <v>301</v>
      </c>
      <c r="E26" s="643"/>
      <c r="F26" s="643"/>
      <c r="AE26" s="634">
        <v>25</v>
      </c>
      <c r="AF26" s="634" t="s">
        <v>271</v>
      </c>
    </row>
    <row r="27" spans="1:41" ht="27.9" customHeight="1" x14ac:dyDescent="0.3">
      <c r="B27" s="1000" t="s">
        <v>302</v>
      </c>
      <c r="C27" s="1000"/>
      <c r="D27" s="643" t="s">
        <v>303</v>
      </c>
      <c r="E27" s="643"/>
      <c r="F27" s="643"/>
      <c r="AE27" s="634">
        <v>26</v>
      </c>
      <c r="AF27" s="634" t="s">
        <v>271</v>
      </c>
    </row>
    <row r="28" spans="1:41" ht="43.5" customHeight="1" x14ac:dyDescent="0.3">
      <c r="B28" s="1000" t="s">
        <v>208</v>
      </c>
      <c r="C28" s="1000"/>
      <c r="D28" s="1001" t="s">
        <v>304</v>
      </c>
      <c r="E28" s="1001"/>
      <c r="F28" s="1001"/>
      <c r="AE28" s="634">
        <v>27</v>
      </c>
      <c r="AF28" s="634" t="s">
        <v>271</v>
      </c>
    </row>
    <row r="29" spans="1:41" ht="114.75" customHeight="1" x14ac:dyDescent="0.3">
      <c r="A29" s="652">
        <v>2.2000000000000002</v>
      </c>
      <c r="B29" s="996" t="s">
        <v>305</v>
      </c>
      <c r="C29" s="996"/>
      <c r="D29" s="996"/>
      <c r="E29" s="996"/>
      <c r="F29" s="996"/>
      <c r="AE29" s="634">
        <v>28</v>
      </c>
      <c r="AF29" s="634" t="s">
        <v>271</v>
      </c>
    </row>
    <row r="30" spans="1:41" ht="85.5" customHeight="1" x14ac:dyDescent="0.3">
      <c r="A30" s="652">
        <v>2.2999999999999998</v>
      </c>
      <c r="B30" s="995" t="s">
        <v>328</v>
      </c>
      <c r="C30" s="996"/>
      <c r="D30" s="996"/>
      <c r="E30" s="996"/>
      <c r="F30" s="996"/>
      <c r="AE30" s="634">
        <v>29</v>
      </c>
      <c r="AF30" s="634" t="s">
        <v>271</v>
      </c>
    </row>
    <row r="31" spans="1:41" ht="146.25" customHeight="1" x14ac:dyDescent="0.3">
      <c r="A31" s="652">
        <v>2.4</v>
      </c>
      <c r="B31" s="996" t="s">
        <v>306</v>
      </c>
      <c r="C31" s="996"/>
      <c r="D31" s="996"/>
      <c r="E31" s="996"/>
      <c r="F31" s="996"/>
      <c r="AE31" s="634">
        <v>30</v>
      </c>
      <c r="AF31" s="634" t="s">
        <v>271</v>
      </c>
    </row>
    <row r="32" spans="1:41" ht="93" customHeight="1" x14ac:dyDescent="0.3">
      <c r="A32" s="652">
        <v>2.5</v>
      </c>
      <c r="B32" s="996" t="s">
        <v>307</v>
      </c>
      <c r="C32" s="996"/>
      <c r="D32" s="996"/>
      <c r="E32" s="996"/>
      <c r="F32" s="996"/>
      <c r="AE32" s="634">
        <v>31</v>
      </c>
      <c r="AF32" s="634" t="s">
        <v>264</v>
      </c>
    </row>
    <row r="33" spans="1:6" ht="86.25" customHeight="1" x14ac:dyDescent="0.3">
      <c r="A33" s="644">
        <v>3</v>
      </c>
      <c r="B33" s="996" t="s">
        <v>308</v>
      </c>
      <c r="C33" s="996"/>
      <c r="D33" s="996"/>
      <c r="E33" s="996"/>
      <c r="F33" s="996"/>
    </row>
    <row r="34" spans="1:6" ht="57" customHeight="1" x14ac:dyDescent="0.3">
      <c r="A34" s="644">
        <v>3.1</v>
      </c>
      <c r="B34" s="866" t="s">
        <v>309</v>
      </c>
      <c r="C34" s="866"/>
      <c r="D34" s="866"/>
      <c r="E34" s="866"/>
      <c r="F34" s="866"/>
    </row>
    <row r="35" spans="1:6" ht="125.25" customHeight="1" x14ac:dyDescent="0.3">
      <c r="A35" s="652">
        <v>3.2</v>
      </c>
      <c r="B35" s="995" t="s">
        <v>310</v>
      </c>
      <c r="C35" s="996"/>
      <c r="D35" s="996"/>
      <c r="E35" s="996"/>
      <c r="F35" s="996"/>
    </row>
    <row r="36" spans="1:6" ht="15.75" customHeight="1" x14ac:dyDescent="0.3">
      <c r="A36" s="652"/>
      <c r="B36" s="996"/>
      <c r="C36" s="996"/>
      <c r="D36" s="996"/>
      <c r="E36" s="996"/>
      <c r="F36" s="996"/>
    </row>
    <row r="37" spans="1:6" ht="58.5" customHeight="1" x14ac:dyDescent="0.3">
      <c r="A37" s="652">
        <v>3.3</v>
      </c>
      <c r="B37" s="995" t="s">
        <v>311</v>
      </c>
      <c r="C37" s="996"/>
      <c r="D37" s="996"/>
      <c r="E37" s="996"/>
      <c r="F37" s="996"/>
    </row>
    <row r="38" spans="1:6" ht="5.25" customHeight="1" x14ac:dyDescent="0.3">
      <c r="A38" s="652"/>
      <c r="B38" s="996"/>
      <c r="C38" s="996"/>
      <c r="D38" s="996"/>
      <c r="E38" s="996"/>
      <c r="F38" s="996"/>
    </row>
    <row r="39" spans="1:6" ht="84" customHeight="1" x14ac:dyDescent="0.3">
      <c r="A39" s="644">
        <v>4</v>
      </c>
      <c r="B39" s="997" t="s">
        <v>312</v>
      </c>
      <c r="C39" s="997"/>
      <c r="D39" s="997"/>
      <c r="E39" s="997"/>
      <c r="F39" s="997"/>
    </row>
    <row r="40" spans="1:6" ht="117" customHeight="1" x14ac:dyDescent="0.3">
      <c r="A40" s="644">
        <v>5</v>
      </c>
      <c r="B40" s="996" t="s">
        <v>313</v>
      </c>
      <c r="C40" s="996"/>
      <c r="D40" s="996"/>
      <c r="E40" s="996"/>
      <c r="F40" s="996"/>
    </row>
    <row r="41" spans="1:6" ht="30" customHeight="1" x14ac:dyDescent="0.3">
      <c r="B41" s="432" t="str">
        <f>IF(ISERROR("Dated this " &amp; AG6 &amp; LOOKUP(AG6,AE1:AE32,AF1:AF32) &amp; " day of " &amp; AG8 &amp; " " &amp;AG9), "", "Dated this " &amp; AG6 &amp; LOOKUP(AG6,AE1:AE32,AF1:AF32) &amp; " day of " &amp; AG8 &amp; " " &amp;AG9)</f>
        <v/>
      </c>
      <c r="C41" s="432"/>
      <c r="D41" s="432"/>
      <c r="E41" s="653"/>
      <c r="F41" s="653"/>
    </row>
    <row r="42" spans="1:6" ht="30" customHeight="1" x14ac:dyDescent="0.3">
      <c r="B42" s="432" t="s">
        <v>257</v>
      </c>
      <c r="C42" s="654"/>
      <c r="D42" s="430"/>
      <c r="E42" s="430"/>
      <c r="F42" s="430"/>
    </row>
    <row r="43" spans="1:6" ht="30" customHeight="1" x14ac:dyDescent="0.3">
      <c r="B43" s="655"/>
      <c r="C43" s="430"/>
      <c r="D43" s="430"/>
      <c r="E43" s="432"/>
      <c r="F43" s="656" t="s">
        <v>258</v>
      </c>
    </row>
    <row r="44" spans="1:6" ht="30" customHeight="1" x14ac:dyDescent="0.3">
      <c r="B44" s="655"/>
      <c r="C44" s="430"/>
      <c r="D44" s="432"/>
      <c r="E44" s="432"/>
      <c r="F44" s="656" t="str">
        <f>"For and on behalf of " &amp; '[1]Sch-1'!C8</f>
        <v xml:space="preserve">For and on behalf of </v>
      </c>
    </row>
    <row r="45" spans="1:6" ht="30" customHeight="1" x14ac:dyDescent="0.3">
      <c r="A45" s="632"/>
      <c r="B45" s="632"/>
      <c r="C45" s="657"/>
      <c r="D45" s="632"/>
      <c r="E45" s="658" t="s">
        <v>314</v>
      </c>
      <c r="F45" s="636"/>
    </row>
    <row r="46" spans="1:6" ht="30" customHeight="1" x14ac:dyDescent="0.3">
      <c r="A46" s="659" t="s">
        <v>259</v>
      </c>
      <c r="B46" s="998" t="str">
        <f>Discount!C41</f>
        <v>--</v>
      </c>
      <c r="C46" s="998"/>
      <c r="D46" s="632"/>
      <c r="E46" s="658" t="s">
        <v>260</v>
      </c>
      <c r="F46" s="660" t="str">
        <f>Discount!F41</f>
        <v/>
      </c>
    </row>
    <row r="47" spans="1:6" ht="30" customHeight="1" x14ac:dyDescent="0.3">
      <c r="A47" s="659" t="s">
        <v>261</v>
      </c>
      <c r="B47" s="660" t="str">
        <f>Discount!C42</f>
        <v/>
      </c>
      <c r="C47" s="661"/>
      <c r="D47" s="632"/>
      <c r="E47" s="658" t="s">
        <v>262</v>
      </c>
      <c r="F47" s="660" t="str">
        <f>Discount!F42</f>
        <v/>
      </c>
    </row>
    <row r="48" spans="1:6" ht="30" customHeight="1" x14ac:dyDescent="0.3">
      <c r="B48" s="631"/>
      <c r="D48" s="632"/>
      <c r="E48" s="658" t="s">
        <v>315</v>
      </c>
    </row>
    <row r="49" spans="1:41" s="631" customFormat="1" ht="33" customHeight="1" x14ac:dyDescent="0.3">
      <c r="A49" s="662" t="s">
        <v>316</v>
      </c>
      <c r="B49" s="663"/>
      <c r="C49" s="457"/>
      <c r="D49" s="432"/>
      <c r="E49" s="656"/>
      <c r="F49" s="432"/>
      <c r="H49" s="636"/>
      <c r="AD49" s="650"/>
      <c r="AE49" s="634"/>
      <c r="AF49" s="634"/>
      <c r="AG49" s="650"/>
      <c r="AH49" s="650"/>
      <c r="AI49" s="650"/>
      <c r="AJ49" s="650"/>
      <c r="AK49" s="650"/>
      <c r="AL49" s="650"/>
      <c r="AM49" s="650"/>
      <c r="AN49" s="650"/>
      <c r="AO49" s="650"/>
    </row>
    <row r="50" spans="1:41" s="631" customFormat="1" ht="33" customHeight="1" x14ac:dyDescent="0.3">
      <c r="A50" s="994" t="s">
        <v>317</v>
      </c>
      <c r="B50" s="994"/>
      <c r="C50" s="994"/>
      <c r="D50" s="992"/>
      <c r="E50" s="993"/>
      <c r="F50" s="993"/>
      <c r="H50" s="636"/>
      <c r="AD50" s="650"/>
      <c r="AE50" s="634"/>
      <c r="AF50" s="634"/>
      <c r="AG50" s="650"/>
      <c r="AH50" s="650"/>
      <c r="AI50" s="650"/>
      <c r="AJ50" s="650"/>
      <c r="AK50" s="650"/>
      <c r="AL50" s="650"/>
      <c r="AM50" s="650"/>
      <c r="AN50" s="650"/>
      <c r="AO50" s="650"/>
    </row>
    <row r="51" spans="1:41" s="631" customFormat="1" ht="33" customHeight="1" x14ac:dyDescent="0.3">
      <c r="A51" s="987"/>
      <c r="B51" s="987"/>
      <c r="C51" s="987"/>
      <c r="D51" s="664"/>
      <c r="E51" s="664"/>
      <c r="F51" s="664"/>
      <c r="H51" s="636"/>
      <c r="AD51" s="650"/>
      <c r="AE51" s="634"/>
      <c r="AF51" s="634"/>
      <c r="AG51" s="650"/>
      <c r="AH51" s="650"/>
      <c r="AI51" s="650"/>
      <c r="AJ51" s="650"/>
      <c r="AK51" s="650"/>
      <c r="AL51" s="650"/>
      <c r="AM51" s="650"/>
      <c r="AN51" s="650"/>
      <c r="AO51" s="650"/>
    </row>
    <row r="52" spans="1:41" s="631" customFormat="1" ht="33" customHeight="1" x14ac:dyDescent="0.3">
      <c r="A52" s="988"/>
      <c r="B52" s="988"/>
      <c r="C52" s="988"/>
      <c r="D52" s="664"/>
      <c r="E52" s="664"/>
      <c r="F52" s="664"/>
      <c r="H52" s="636"/>
      <c r="AD52" s="650"/>
      <c r="AE52" s="634"/>
      <c r="AF52" s="634"/>
      <c r="AG52" s="650"/>
      <c r="AH52" s="650"/>
      <c r="AI52" s="650"/>
      <c r="AJ52" s="650"/>
      <c r="AK52" s="650"/>
      <c r="AL52" s="650"/>
      <c r="AM52" s="650"/>
      <c r="AN52" s="650"/>
      <c r="AO52" s="650"/>
    </row>
    <row r="53" spans="1:41" s="631" customFormat="1" ht="33" customHeight="1" x14ac:dyDescent="0.3">
      <c r="A53" s="991" t="s">
        <v>318</v>
      </c>
      <c r="B53" s="991"/>
      <c r="C53" s="991"/>
      <c r="D53" s="992"/>
      <c r="E53" s="993"/>
      <c r="F53" s="993"/>
      <c r="H53" s="636"/>
      <c r="AD53" s="650"/>
      <c r="AE53" s="634"/>
      <c r="AF53" s="634"/>
      <c r="AG53" s="650"/>
      <c r="AH53" s="650"/>
      <c r="AI53" s="650"/>
      <c r="AJ53" s="650"/>
      <c r="AK53" s="650"/>
      <c r="AL53" s="650"/>
      <c r="AM53" s="650"/>
      <c r="AN53" s="650"/>
      <c r="AO53" s="650"/>
    </row>
    <row r="54" spans="1:41" s="631" customFormat="1" ht="33" customHeight="1" x14ac:dyDescent="0.3">
      <c r="A54" s="991" t="s">
        <v>319</v>
      </c>
      <c r="B54" s="991"/>
      <c r="C54" s="991"/>
      <c r="D54" s="992"/>
      <c r="E54" s="993"/>
      <c r="F54" s="993"/>
      <c r="H54" s="636"/>
      <c r="AD54" s="650"/>
      <c r="AE54" s="634"/>
      <c r="AF54" s="634"/>
      <c r="AG54" s="650"/>
      <c r="AH54" s="650"/>
      <c r="AI54" s="650"/>
      <c r="AJ54" s="650"/>
      <c r="AK54" s="650"/>
      <c r="AL54" s="650"/>
      <c r="AM54" s="650"/>
      <c r="AN54" s="650"/>
      <c r="AO54" s="650"/>
    </row>
    <row r="55" spans="1:41" s="631" customFormat="1" ht="33" customHeight="1" x14ac:dyDescent="0.3">
      <c r="A55" s="991" t="s">
        <v>320</v>
      </c>
      <c r="B55" s="991"/>
      <c r="C55" s="991"/>
      <c r="D55" s="992"/>
      <c r="E55" s="993"/>
      <c r="F55" s="993"/>
      <c r="H55" s="636"/>
      <c r="AD55" s="650"/>
      <c r="AE55" s="634"/>
      <c r="AF55" s="634"/>
      <c r="AG55" s="650"/>
      <c r="AH55" s="650"/>
      <c r="AI55" s="650"/>
      <c r="AJ55" s="650"/>
      <c r="AK55" s="650"/>
      <c r="AL55" s="650"/>
      <c r="AM55" s="650"/>
      <c r="AN55" s="650"/>
      <c r="AO55" s="650"/>
    </row>
    <row r="56" spans="1:41" s="631" customFormat="1" ht="33" customHeight="1" x14ac:dyDescent="0.3">
      <c r="A56" s="994" t="s">
        <v>321</v>
      </c>
      <c r="B56" s="994"/>
      <c r="C56" s="994"/>
      <c r="D56" s="992"/>
      <c r="E56" s="993"/>
      <c r="F56" s="993"/>
      <c r="H56" s="636"/>
      <c r="AD56" s="650"/>
      <c r="AE56" s="634"/>
      <c r="AF56" s="634"/>
      <c r="AG56" s="650"/>
      <c r="AH56" s="650"/>
      <c r="AI56" s="650"/>
      <c r="AJ56" s="650"/>
      <c r="AK56" s="650"/>
      <c r="AL56" s="650"/>
      <c r="AM56" s="650"/>
      <c r="AN56" s="650"/>
      <c r="AO56" s="650"/>
    </row>
    <row r="57" spans="1:41" s="631" customFormat="1" ht="33" customHeight="1" x14ac:dyDescent="0.3">
      <c r="A57" s="987"/>
      <c r="B57" s="987"/>
      <c r="C57" s="987"/>
      <c r="D57" s="664"/>
      <c r="E57" s="664"/>
      <c r="F57" s="664"/>
      <c r="H57" s="636"/>
      <c r="AD57" s="650"/>
      <c r="AE57" s="634"/>
      <c r="AF57" s="634"/>
      <c r="AG57" s="650"/>
      <c r="AH57" s="650"/>
      <c r="AI57" s="650"/>
      <c r="AJ57" s="650"/>
      <c r="AK57" s="650"/>
      <c r="AL57" s="650"/>
      <c r="AM57" s="650"/>
      <c r="AN57" s="650"/>
      <c r="AO57" s="650"/>
    </row>
    <row r="58" spans="1:41" s="631" customFormat="1" ht="33" customHeight="1" x14ac:dyDescent="0.3">
      <c r="A58" s="988"/>
      <c r="B58" s="988"/>
      <c r="C58" s="988"/>
      <c r="D58" s="664"/>
      <c r="E58" s="664"/>
      <c r="F58" s="664"/>
      <c r="H58" s="636"/>
      <c r="AD58" s="650"/>
      <c r="AE58" s="634"/>
      <c r="AF58" s="634"/>
      <c r="AG58" s="650"/>
      <c r="AH58" s="650"/>
      <c r="AI58" s="650"/>
      <c r="AJ58" s="650"/>
      <c r="AK58" s="650"/>
      <c r="AL58" s="650"/>
      <c r="AM58" s="650"/>
      <c r="AN58" s="650"/>
      <c r="AO58" s="650"/>
    </row>
    <row r="59" spans="1:41" s="631" customFormat="1" ht="60.75" customHeight="1" x14ac:dyDescent="0.3">
      <c r="A59" s="989"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59" s="989"/>
      <c r="C59" s="989"/>
      <c r="D59" s="989"/>
      <c r="E59" s="989"/>
      <c r="F59" s="989"/>
      <c r="H59" s="636"/>
      <c r="AD59" s="650"/>
      <c r="AE59" s="634"/>
      <c r="AF59" s="634"/>
      <c r="AG59" s="650"/>
      <c r="AH59" s="650"/>
      <c r="AI59" s="650"/>
      <c r="AJ59" s="650"/>
      <c r="AK59" s="650"/>
      <c r="AL59" s="650"/>
      <c r="AM59" s="650"/>
      <c r="AN59" s="650"/>
      <c r="AO59" s="650"/>
    </row>
    <row r="60" spans="1:41" s="631" customFormat="1" ht="33" customHeight="1" x14ac:dyDescent="0.3">
      <c r="A60" s="990" t="s">
        <v>100</v>
      </c>
      <c r="B60" s="990"/>
      <c r="C60" s="990"/>
      <c r="D60" s="990"/>
      <c r="E60" s="990"/>
      <c r="F60" s="990"/>
      <c r="H60" s="636"/>
      <c r="AD60" s="650"/>
      <c r="AE60" s="634"/>
      <c r="AF60" s="634"/>
      <c r="AG60" s="650"/>
      <c r="AH60" s="650"/>
      <c r="AI60" s="650"/>
      <c r="AJ60" s="650"/>
      <c r="AK60" s="650"/>
      <c r="AL60" s="650"/>
      <c r="AM60" s="650"/>
      <c r="AN60" s="650"/>
      <c r="AO60" s="650"/>
    </row>
    <row r="61" spans="1:41" s="631" customFormat="1" ht="33" customHeight="1" x14ac:dyDescent="0.3">
      <c r="A61" s="636"/>
      <c r="B61" s="636"/>
      <c r="H61" s="636"/>
      <c r="AD61" s="650"/>
      <c r="AE61" s="634"/>
      <c r="AF61" s="634"/>
      <c r="AG61" s="650"/>
      <c r="AH61" s="650"/>
      <c r="AI61" s="650"/>
      <c r="AJ61" s="650"/>
      <c r="AK61" s="650"/>
      <c r="AL61" s="650"/>
      <c r="AM61" s="650"/>
      <c r="AN61" s="650"/>
      <c r="AO61" s="650"/>
    </row>
    <row r="62" spans="1:41" x14ac:dyDescent="0.3">
      <c r="A62" s="636"/>
    </row>
    <row r="63" spans="1:41" x14ac:dyDescent="0.3">
      <c r="A63" s="636"/>
    </row>
    <row r="64" spans="1:41" x14ac:dyDescent="0.3">
      <c r="A64" s="636"/>
    </row>
    <row r="65" spans="1:1" x14ac:dyDescent="0.3">
      <c r="A65" s="636"/>
    </row>
    <row r="66" spans="1:1" x14ac:dyDescent="0.3">
      <c r="A66" s="636"/>
    </row>
    <row r="67" spans="1:1" x14ac:dyDescent="0.3">
      <c r="A67" s="636"/>
    </row>
    <row r="68" spans="1:1" x14ac:dyDescent="0.3">
      <c r="A68" s="636"/>
    </row>
    <row r="69" spans="1:1" x14ac:dyDescent="0.3">
      <c r="A69" s="636"/>
    </row>
    <row r="70" spans="1:1" x14ac:dyDescent="0.3">
      <c r="A70" s="636"/>
    </row>
    <row r="71" spans="1:1" x14ac:dyDescent="0.3">
      <c r="A71" s="636"/>
    </row>
    <row r="72" spans="1:1" x14ac:dyDescent="0.3">
      <c r="A72" s="636"/>
    </row>
    <row r="73" spans="1:1" x14ac:dyDescent="0.3">
      <c r="A73" s="636"/>
    </row>
  </sheetData>
  <sheetProtection algorithmName="SHA-512" hashValue="55V2FJ7QJXZxpHmjSNwcEK5IUtNea8dHt97xlm+xGCFgRxyQsTLwlB8+NKwkT+6sivUjzlsq2spZGH3z+BaMSg==" saltValue="sk13lcbEshelswNKrfYbhg==" spinCount="100000" sheet="1" formatColumns="0" formatRows="0" selectLockedCells="1"/>
  <customSheetViews>
    <customSheetView guid="{03FF083C-583E-419B-931B-109B3C9F6C32}" showPageBreaks="1" showGridLines="0" zeroValues="0" printArea="1" hiddenColumns="1" view="pageBreakPreview" topLeftCell="A2">
      <selection activeCell="D50" sqref="D50:F50"/>
      <pageMargins left="0.75" right="0.77" top="0.62" bottom="0.61" header="0.39" footer="0.32"/>
      <pageSetup scale="98" orientation="portrait" r:id="rId1"/>
      <headerFooter alignWithMargins="0">
        <oddFooter>&amp;R&amp;"Book Antiqua,Bold"&amp;8Bid Form (1st Envelope)  / Page &amp;P of &amp;N</oddFooter>
      </headerFooter>
    </customSheetView>
    <customSheetView guid="{C6A7FFED-91EB-41DF-A944-2BFB2D792481}" scale="85" showPageBreaks="1" showGridLines="0" zeroValues="0" printArea="1" hiddenColumns="1" view="pageBreakPreview" topLeftCell="A22">
      <selection activeCell="D50" sqref="D50:F50"/>
      <pageMargins left="0.75" right="0.77" top="0.62" bottom="0.61" header="0.39" footer="0.32"/>
      <pageSetup scale="98" orientation="portrait" r:id="rId2"/>
      <headerFooter alignWithMargins="0">
        <oddFooter>&amp;R&amp;"Book Antiqua,Bold"&amp;8Bid Form (1st Envelope)  / Page &amp;P of &amp;N</oddFooter>
      </headerFooter>
    </customSheetView>
    <customSheetView guid="{302D9D75-0757-45DA-AFBF-614F08F1401B}" scale="85" showPageBreaks="1" showGridLines="0" zeroValues="0" printArea="1" hiddenColumns="1" view="pageBreakPreview" topLeftCell="A31">
      <selection activeCell="M18" sqref="M18"/>
      <pageMargins left="0.75" right="0.77" top="0.62" bottom="0.61" header="0.39" footer="0.32"/>
      <pageSetup scale="98" orientation="portrait" r:id="rId3"/>
      <headerFooter alignWithMargins="0">
        <oddFooter>&amp;R&amp;"Book Antiqua,Bold"&amp;8Bid Form (1st Envelope)  / Page &amp;P of &amp;N</oddFooter>
      </headerFooter>
    </customSheetView>
    <customSheetView guid="{B506D4DB-B5B3-4722-9CF5-EE949FBC5D29}" scale="85" showPageBreaks="1" showGridLines="0" zeroValues="0" printArea="1" hiddenColumns="1" view="pageBreakPreview" topLeftCell="A36">
      <selection activeCell="D50" sqref="D50:F50"/>
      <pageMargins left="0.75" right="0.77" top="0.62" bottom="0.61" header="0.39" footer="0.32"/>
      <pageSetup scale="98" orientation="portrait" r:id="rId4"/>
      <headerFooter alignWithMargins="0">
        <oddFooter>&amp;R&amp;"Book Antiqua,Bold"&amp;8Bid Form (1st Envelope)  / Page &amp;P of &amp;N</oddFooter>
      </headerFooter>
    </customSheetView>
    <customSheetView guid="{C058D58D-0A44-4B7F-A839-6AD7930832D3}" scale="85" showPageBreaks="1" showGridLines="0" zeroValues="0" printArea="1" hiddenColumns="1" view="pageBreakPreview">
      <selection activeCell="D50" sqref="D50:F50"/>
      <pageMargins left="0.75" right="0.77" top="0.62" bottom="0.61" header="0.39" footer="0.32"/>
      <pageSetup scale="98" orientation="portrait" r:id="rId5"/>
      <headerFooter alignWithMargins="0">
        <oddFooter>&amp;R&amp;"Book Antiqua,Bold"&amp;8Bid Form (1st Envelope)  / Page &amp;P of &amp;N</oddFooter>
      </headerFooter>
    </customSheetView>
  </customSheetViews>
  <mergeCells count="47">
    <mergeCell ref="B23:C23"/>
    <mergeCell ref="A3:F3"/>
    <mergeCell ref="C5:F5"/>
    <mergeCell ref="B6:C6"/>
    <mergeCell ref="C15:F15"/>
    <mergeCell ref="B17:F17"/>
    <mergeCell ref="B18:F18"/>
    <mergeCell ref="B19:F19"/>
    <mergeCell ref="B20:F20"/>
    <mergeCell ref="B21:C21"/>
    <mergeCell ref="D21:F21"/>
    <mergeCell ref="B22:C22"/>
    <mergeCell ref="B34:F34"/>
    <mergeCell ref="B24:C24"/>
    <mergeCell ref="B25:C25"/>
    <mergeCell ref="B26:C26"/>
    <mergeCell ref="B27:C27"/>
    <mergeCell ref="B28:C28"/>
    <mergeCell ref="D28:F28"/>
    <mergeCell ref="B29:F29"/>
    <mergeCell ref="B30:F30"/>
    <mergeCell ref="B31:F31"/>
    <mergeCell ref="B32:F32"/>
    <mergeCell ref="B33:F33"/>
    <mergeCell ref="A53:C53"/>
    <mergeCell ref="D53:F53"/>
    <mergeCell ref="B35:F35"/>
    <mergeCell ref="B36:F36"/>
    <mergeCell ref="B37:F37"/>
    <mergeCell ref="B38:F38"/>
    <mergeCell ref="B39:F39"/>
    <mergeCell ref="B40:F40"/>
    <mergeCell ref="B46:C46"/>
    <mergeCell ref="A50:C50"/>
    <mergeCell ref="D50:F50"/>
    <mergeCell ref="A51:C51"/>
    <mergeCell ref="A52:C52"/>
    <mergeCell ref="A57:C57"/>
    <mergeCell ref="A58:C58"/>
    <mergeCell ref="A59:F59"/>
    <mergeCell ref="A60:F60"/>
    <mergeCell ref="A54:C54"/>
    <mergeCell ref="D54:F54"/>
    <mergeCell ref="A55:C55"/>
    <mergeCell ref="D55:F55"/>
    <mergeCell ref="A56:C56"/>
    <mergeCell ref="D56:F56"/>
  </mergeCells>
  <pageMargins left="0.75" right="0.77" top="0.62" bottom="0.61" header="0.39" footer="0.32"/>
  <pageSetup scale="98" orientation="portrait" r:id="rId6"/>
  <headerFooter alignWithMargins="0">
    <oddFooter>&amp;R&amp;"Book Antiqua,Bold"&amp;8Bid Form (1st Envelope)  / Page &amp;P of &amp;N</oddFooter>
  </headerFooter>
  <drawing r:id="rId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23</vt:i4>
      </vt:variant>
    </vt:vector>
  </HeadingPairs>
  <TitlesOfParts>
    <vt:vector size="39" baseType="lpstr">
      <vt:lpstr>Basic</vt:lpstr>
      <vt:lpstr>Cover</vt:lpstr>
      <vt:lpstr>Instructions</vt:lpstr>
      <vt:lpstr>Names of Bidder</vt:lpstr>
      <vt:lpstr>Sch-1</vt:lpstr>
      <vt:lpstr>Sch-2</vt:lpstr>
      <vt:lpstr>Sch-3 </vt:lpstr>
      <vt:lpstr>Sch-4a</vt:lpstr>
      <vt:lpstr>Sch-4b</vt:lpstr>
      <vt:lpstr>Sch-5 Dis</vt:lpstr>
      <vt:lpstr>Sch-5</vt:lpstr>
      <vt:lpstr>Sch-6</vt:lpstr>
      <vt:lpstr>Sch-6 After Discount</vt:lpstr>
      <vt:lpstr>Sch-7</vt:lpstr>
      <vt:lpstr>Discount</vt:lpstr>
      <vt:lpstr>Bid Form 2nd Envelope</vt:lpstr>
      <vt:lpstr>'Bid Form 2nd Envelope'!Print_Area</vt:lpstr>
      <vt:lpstr>Cover!Print_Area</vt:lpstr>
      <vt:lpstr>Discount!Print_Area</vt:lpstr>
      <vt:lpstr>Instructions!Print_Area</vt:lpstr>
      <vt:lpstr>'Names of Bidder'!Print_Area</vt:lpstr>
      <vt:lpstr>'Sch-1'!Print_Area</vt:lpstr>
      <vt:lpstr>'Sch-2'!Print_Area</vt:lpstr>
      <vt:lpstr>'Sch-3 '!Print_Area</vt:lpstr>
      <vt:lpstr>'Sch-4a'!Print_Area</vt:lpstr>
      <vt:lpstr>'Sch-4b'!Print_Area</vt:lpstr>
      <vt:lpstr>'Sch-5'!Print_Area</vt:lpstr>
      <vt:lpstr>'Sch-5 Dis'!Print_Area</vt:lpstr>
      <vt:lpstr>'Sch-6'!Print_Area</vt:lpstr>
      <vt:lpstr>'Sch-6 After Discount'!Print_Area</vt:lpstr>
      <vt:lpstr>'Sch-7'!Print_Area</vt:lpstr>
      <vt:lpstr>'Sch-1'!Print_Titles</vt:lpstr>
      <vt:lpstr>'Sch-2'!Print_Titles</vt:lpstr>
      <vt:lpstr>'Sch-3 '!Print_Titles</vt:lpstr>
      <vt:lpstr>'Sch-5'!Print_Titles</vt:lpstr>
      <vt:lpstr>'Sch-5 Dis'!Print_Titles</vt:lpstr>
      <vt:lpstr>'Sch-6'!Print_Titles</vt:lpstr>
      <vt:lpstr>'Sch-6 After Discount'!Print_Titles</vt:lpstr>
      <vt:lpstr>'Sch-7'!Print_Titles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Umesh Kumar Yadav {उमेश कुमार यादव}</dc:creator>
  <cp:lastModifiedBy>Mainak Roy {मेनक रॉय}</cp:lastModifiedBy>
  <dcterms:created xsi:type="dcterms:W3CDTF">2021-08-24T06:52:23Z</dcterms:created>
  <dcterms:modified xsi:type="dcterms:W3CDTF">2025-03-26T11:59:15Z</dcterms:modified>
</cp:coreProperties>
</file>