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ndeep.singh\Desktop\ULDC TEJAS AMC\Bid_docs\Volume-II\"/>
    </mc:Choice>
  </mc:AlternateContent>
  <xr:revisionPtr revIDLastSave="0" documentId="13_ncr:1_{E3C09CD7-D9E0-47C6-AD2F-AD101D10088C}" xr6:coauthVersionLast="47" xr6:coauthVersionMax="47" xr10:uidLastSave="{00000000-0000-0000-0000-000000000000}"/>
  <bookViews>
    <workbookView xWindow="-120" yWindow="-120" windowWidth="29040" windowHeight="15720" firstSheet="1" activeTab="3" xr2:uid="{7CCB50C0-6E34-426E-A03C-05EF87B647AD}"/>
  </bookViews>
  <sheets>
    <sheet name="BOQ cum Offer sheet" sheetId="4" state="hidden" r:id="rId1"/>
    <sheet name="NE List - SDH " sheetId="1" r:id="rId2"/>
    <sheet name="PDH Sites" sheetId="5" r:id="rId3"/>
    <sheet name="Price Schedule - for Bid" sheetId="6" r:id="rId4"/>
  </sheets>
  <definedNames>
    <definedName name="_xlnm._FilterDatabase" localSheetId="1" hidden="1">'NE List - SDH '!$A$2:$D$165</definedName>
    <definedName name="_xlnm.Print_Titles" localSheetId="1">'NE List - SDH '!$1:$2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1" i="6" l="1"/>
  <c r="F10" i="6"/>
  <c r="F9" i="6"/>
  <c r="F8" i="6"/>
  <c r="F7" i="6"/>
  <c r="F6" i="6"/>
  <c r="F4" i="6"/>
  <c r="D5" i="6"/>
  <c r="L21" i="4"/>
  <c r="L20" i="4"/>
  <c r="L19" i="4"/>
  <c r="L18" i="4"/>
  <c r="F11" i="4"/>
  <c r="F12" i="4" s="1"/>
  <c r="K9" i="4"/>
  <c r="L9" i="4" s="1"/>
  <c r="K10" i="4"/>
  <c r="L10" i="4" s="1"/>
  <c r="D31" i="5"/>
  <c r="D8" i="5"/>
  <c r="D18" i="5" s="1"/>
  <c r="E4" i="4"/>
  <c r="F5" i="6" l="1"/>
  <c r="I12" i="6" s="1"/>
  <c r="L22" i="4"/>
</calcChain>
</file>

<file path=xl/sharedStrings.xml><?xml version="1.0" encoding="utf-8"?>
<sst xmlns="http://schemas.openxmlformats.org/spreadsheetml/2006/main" count="536" uniqueCount="270">
  <si>
    <t>Sr.No.</t>
  </si>
  <si>
    <t>Site Name</t>
  </si>
  <si>
    <t>Faridabad_Gas</t>
  </si>
  <si>
    <t>TJ1400_Type-7SR</t>
  </si>
  <si>
    <t>Gurugram</t>
  </si>
  <si>
    <t>TJ1400_Type-7SR-5SEP</t>
  </si>
  <si>
    <t>GIS Manesar</t>
  </si>
  <si>
    <t>Neemrana</t>
  </si>
  <si>
    <t>BHIWADI</t>
  </si>
  <si>
    <t>Alwar</t>
  </si>
  <si>
    <t>BASSI 1</t>
  </si>
  <si>
    <t>JAIPUR_SOUTH</t>
  </si>
  <si>
    <t>SLDC_HEERAPURA</t>
  </si>
  <si>
    <t>RAPP_B</t>
  </si>
  <si>
    <t>NLDC01</t>
  </si>
  <si>
    <t>Kankroli</t>
  </si>
  <si>
    <t>RAPP_A</t>
  </si>
  <si>
    <t>Maharanibagh1</t>
  </si>
  <si>
    <t>DTL _Bawana</t>
  </si>
  <si>
    <t>SLDC_Delhi_DTL</t>
  </si>
  <si>
    <t>Agra-PG</t>
  </si>
  <si>
    <t>KANPUR 400_1</t>
  </si>
  <si>
    <t>Fatehpur_PG</t>
  </si>
  <si>
    <t>Allahabad_PG</t>
  </si>
  <si>
    <t>SLDC_Panki</t>
  </si>
  <si>
    <t>SAROJINI NAGAR</t>
  </si>
  <si>
    <t>SLDC LUCKNOW</t>
  </si>
  <si>
    <t>LUCKNOW_PG</t>
  </si>
  <si>
    <t>Sohwal</t>
  </si>
  <si>
    <t>Ballia_400</t>
  </si>
  <si>
    <t>TJ1400-12</t>
  </si>
  <si>
    <t>HVDC_DADRI_02</t>
  </si>
  <si>
    <t>GORAKHPUR_PG</t>
  </si>
  <si>
    <t>Sahajhanpur</t>
  </si>
  <si>
    <t>BAREILLY_400</t>
  </si>
  <si>
    <t>BAREILLY_765</t>
  </si>
  <si>
    <t>BBMB_DADRI_HR</t>
  </si>
  <si>
    <t>Mandola</t>
  </si>
  <si>
    <t>Bhinmal</t>
  </si>
  <si>
    <t>NTPC_Badarpur</t>
  </si>
  <si>
    <t>PG_KURUKSHETRA</t>
  </si>
  <si>
    <t>Ballabhgarh01</t>
  </si>
  <si>
    <t>NRLDC02</t>
  </si>
  <si>
    <t>BBMB SAMAYPUR</t>
  </si>
  <si>
    <t>HVDC-DADRI_01</t>
  </si>
  <si>
    <t>Bhiwani</t>
  </si>
  <si>
    <t>BAGPAT</t>
  </si>
  <si>
    <t>Saharanpur</t>
  </si>
  <si>
    <t>KASHIPUR400KV</t>
  </si>
  <si>
    <t xml:space="preserve">NTPC Unchahar </t>
  </si>
  <si>
    <t>RAIBARELI</t>
  </si>
  <si>
    <t>Jhatikra</t>
  </si>
  <si>
    <t>TANAKPUR</t>
  </si>
  <si>
    <t>SITARGUNJ</t>
  </si>
  <si>
    <t>DhauligangaNHPC</t>
  </si>
  <si>
    <t xml:space="preserve">THDC KOTESHWAR </t>
  </si>
  <si>
    <t>Dehradun PG</t>
  </si>
  <si>
    <t>UPPCL SARNATH</t>
  </si>
  <si>
    <t>Jind</t>
  </si>
  <si>
    <t>KANPUR_765</t>
  </si>
  <si>
    <t>KANPUR_400_2</t>
  </si>
  <si>
    <t>Hissar</t>
  </si>
  <si>
    <t xml:space="preserve">BBMB Narela </t>
  </si>
  <si>
    <t>BBMB_HISSAR</t>
  </si>
  <si>
    <t>PG Fatehabad</t>
  </si>
  <si>
    <t>JIND02</t>
  </si>
  <si>
    <t>Chittorgarh_400_RRVPNL</t>
  </si>
  <si>
    <t>CHITTOR765_SDH-1</t>
  </si>
  <si>
    <t>Meerut01</t>
  </si>
  <si>
    <t>KOTESHWAR PG_SDH-1</t>
  </si>
  <si>
    <t>THDC Tihari</t>
  </si>
  <si>
    <t>PG_ KAITHAL</t>
  </si>
  <si>
    <t>Patiala_PG</t>
  </si>
  <si>
    <t>BAHADURGARH</t>
  </si>
  <si>
    <t>Abdullapur PG</t>
  </si>
  <si>
    <t>SLDC_CHD.</t>
  </si>
  <si>
    <t>SLDC_Panipat</t>
  </si>
  <si>
    <t>Muradnagar_400_UP</t>
  </si>
  <si>
    <t>BBMB_Panipat</t>
  </si>
  <si>
    <t>BBMB Jaghdhari</t>
  </si>
  <si>
    <t>NTAMC Manesar</t>
  </si>
  <si>
    <t>Muzafarnagar_400_UP</t>
  </si>
  <si>
    <t>Mathura_rep</t>
  </si>
  <si>
    <t>BBMB Delhi</t>
  </si>
  <si>
    <t>ETAWA</t>
  </si>
  <si>
    <t>PG ROORUKI</t>
  </si>
  <si>
    <t>SLDC_Dehradun_UK</t>
  </si>
  <si>
    <t>PITHORAGARH</t>
  </si>
  <si>
    <t>MOHINDERGARH</t>
  </si>
  <si>
    <t>Bhiwani 2</t>
  </si>
  <si>
    <t>Meerut02</t>
  </si>
  <si>
    <t>Sonipat</t>
  </si>
  <si>
    <t>Ballabhgarh03</t>
  </si>
  <si>
    <t>Aligarh</t>
  </si>
  <si>
    <t>NAPP_Narora</t>
  </si>
  <si>
    <t>BBMB-Ballabhgarh</t>
  </si>
  <si>
    <t>AURAIYA</t>
  </si>
  <si>
    <t>JAISALMER_RRVPN(COMM)</t>
  </si>
  <si>
    <t>UNMS_01-NLDC</t>
  </si>
  <si>
    <t>BHIWADI_SDH-02</t>
  </si>
  <si>
    <t>BASSI_2</t>
  </si>
  <si>
    <t>KOTPUTLI</t>
  </si>
  <si>
    <t>varanshi 765</t>
  </si>
  <si>
    <t>AGRA_WR</t>
  </si>
  <si>
    <t>TJMC1600</t>
  </si>
  <si>
    <t>FATEHGARH-III PG</t>
  </si>
  <si>
    <t>ALDC Rishikesh</t>
  </si>
  <si>
    <t>DADRI GAS</t>
  </si>
  <si>
    <t xml:space="preserve"> Bhadla-II-2(COMMTEL)</t>
  </si>
  <si>
    <t>Fatehgarh II_1(COMM)</t>
  </si>
  <si>
    <t>Manimazara_PG</t>
  </si>
  <si>
    <t>PG_MALERKOTLA</t>
  </si>
  <si>
    <t>Ludhiana_PG</t>
  </si>
  <si>
    <t>Jalandahr-PG</t>
  </si>
  <si>
    <t>Moga_PB</t>
  </si>
  <si>
    <t>Tibber_PB</t>
  </si>
  <si>
    <t>KISANPUR</t>
  </si>
  <si>
    <t>Rampur2</t>
  </si>
  <si>
    <t>Chameera2</t>
  </si>
  <si>
    <t>NJHPS_02</t>
  </si>
  <si>
    <t>CHAMEERA-1</t>
  </si>
  <si>
    <t>Chamba_PS</t>
  </si>
  <si>
    <t>Chamera-3</t>
  </si>
  <si>
    <t>SALAL</t>
  </si>
  <si>
    <t>SLDC-GLADNI</t>
  </si>
  <si>
    <t>SLDC_Patiala</t>
  </si>
  <si>
    <t>BBMB Barnala</t>
  </si>
  <si>
    <t>BBMB_SANGRUR</t>
  </si>
  <si>
    <t>KOLDAM NTPC</t>
  </si>
  <si>
    <t>NALAGARH01</t>
  </si>
  <si>
    <t>AJMER_765</t>
  </si>
  <si>
    <t>BBMB Ganguwal</t>
  </si>
  <si>
    <t>BBMB Kotla</t>
  </si>
  <si>
    <t>Simbhavali 400Kv PG</t>
  </si>
  <si>
    <t>BBMB KURUKSHETRA</t>
  </si>
  <si>
    <t xml:space="preserve">PG PANCHKULA </t>
  </si>
  <si>
    <t>Kunihar LDC_HP</t>
  </si>
  <si>
    <t>SLDC_Jutogh_HP</t>
  </si>
  <si>
    <t>MEERUT PMSTL_765kV-PG</t>
  </si>
  <si>
    <t>UPPTCL Hapur</t>
  </si>
  <si>
    <t>HAMIRPUR PG</t>
  </si>
  <si>
    <t>HAMIRPUR 2</t>
  </si>
  <si>
    <t>Gagal</t>
  </si>
  <si>
    <t>RAMPUR_01</t>
  </si>
  <si>
    <t>NJHPS_01</t>
  </si>
  <si>
    <t>AJMER_RRVPNL</t>
  </si>
  <si>
    <t>BHIWADI03 (COMM)</t>
  </si>
  <si>
    <t>UPPTCL GREA- NOIDA</t>
  </si>
  <si>
    <t>Bikaner1_765_2</t>
  </si>
  <si>
    <t>RJ_DEH_Rep.</t>
  </si>
  <si>
    <t>Bikaner RRVPNL</t>
  </si>
  <si>
    <t>Bhadla RRVPNL</t>
  </si>
  <si>
    <t>MOGA-2</t>
  </si>
  <si>
    <t>New-Wanpoh</t>
  </si>
  <si>
    <t>wagoora</t>
  </si>
  <si>
    <t>URI_1</t>
  </si>
  <si>
    <t>Bhadla1_SDH-3</t>
  </si>
  <si>
    <t>FATEHGARH-II_SDH-2</t>
  </si>
  <si>
    <t>FATEHGARH-II SDH-3</t>
  </si>
  <si>
    <t>KHETRI_400kV(COMM)</t>
  </si>
  <si>
    <t>BIKANER-II-SDH1(COMM)</t>
  </si>
  <si>
    <t>BIKANER-II-SDH-2 (COMM)</t>
  </si>
  <si>
    <t>Chamba_PS-2</t>
  </si>
  <si>
    <t>Bikaner1_765_1</t>
  </si>
  <si>
    <t>UPPTCL Muradnagar-II</t>
  </si>
  <si>
    <t>FATEHGARH-II_SDH-5(COMM)</t>
  </si>
  <si>
    <t>KISHANPUR_2</t>
  </si>
  <si>
    <t>NRLDC01</t>
  </si>
  <si>
    <t>LUCKNOW-PG02</t>
  </si>
  <si>
    <t>MOHANLALGUNJ TBCB_02</t>
  </si>
  <si>
    <t>MOHANLALGUNJ TBCB_01</t>
  </si>
  <si>
    <t>MOHANLALGUNJ TBCB_03</t>
  </si>
  <si>
    <t>SLDC_MODIPUR</t>
  </si>
  <si>
    <t>CHITTOR765_SDH-2</t>
  </si>
  <si>
    <t>NEEMRANA_SDH-2(KIOSK)</t>
  </si>
  <si>
    <t>SIKAR-II_SDH-01</t>
  </si>
  <si>
    <t>SIKAR-II_SDH-02</t>
  </si>
  <si>
    <t>KOTPUTLI REPEATER</t>
  </si>
  <si>
    <t>RJ_Hanumangarh Repeater Moga-Bikaner</t>
  </si>
  <si>
    <t>Bhadla-II SDH-1</t>
  </si>
  <si>
    <t>REP(BIKANER-KHETRI) - Ratangarh</t>
  </si>
  <si>
    <t>Product Name</t>
  </si>
  <si>
    <t>Version</t>
  </si>
  <si>
    <t xml:space="preserve">S. No. </t>
  </si>
  <si>
    <t xml:space="preserve">Site Name </t>
  </si>
  <si>
    <t>Model</t>
  </si>
  <si>
    <t>220 KV Preet Vihar</t>
  </si>
  <si>
    <t>220 KV SGTN</t>
  </si>
  <si>
    <t>220 KV Harsh Vihar</t>
  </si>
  <si>
    <t>220 KV Kashmiri Gate</t>
  </si>
  <si>
    <t>220 KV Lodhi Road</t>
  </si>
  <si>
    <t>220 KV Rajghat</t>
  </si>
  <si>
    <t>220 KV Subzi Mandi</t>
  </si>
  <si>
    <t>220 KV HCML</t>
  </si>
  <si>
    <t xml:space="preserve">220 KV Dwarka </t>
  </si>
  <si>
    <t>TJ1400</t>
  </si>
  <si>
    <t xml:space="preserve">Shakti Sadan </t>
  </si>
  <si>
    <t>TJ100ME</t>
  </si>
  <si>
    <t>DTL - List of Tejas make SDH equipment</t>
  </si>
  <si>
    <t xml:space="preserve">POWERGRID </t>
  </si>
  <si>
    <t>POWERGRID TBCB</t>
  </si>
  <si>
    <t>BBMB</t>
  </si>
  <si>
    <t>DTL</t>
  </si>
  <si>
    <t>Utility / Owner</t>
  </si>
  <si>
    <t xml:space="preserve">Item Description </t>
  </si>
  <si>
    <t>Unit</t>
  </si>
  <si>
    <t xml:space="preserve">Qty. </t>
  </si>
  <si>
    <t>EA</t>
  </si>
  <si>
    <t>Termination Equipment - Drop &amp; Insert Multiplexer Base Equipment (Common cards, Power supply cards, power cabling, oilier hardware &amp; accessories including sub-racks, etc. fully equipped excluding subscriber line interface cards)</t>
  </si>
  <si>
    <t>S.no</t>
  </si>
  <si>
    <t>Item Description</t>
  </si>
  <si>
    <t>SLDC CHANDIGARH</t>
  </si>
  <si>
    <t>Sangur</t>
  </si>
  <si>
    <t>Kotla BBMB</t>
  </si>
  <si>
    <t>Jagadhari BBMB</t>
  </si>
  <si>
    <t>Delhi BBMB</t>
  </si>
  <si>
    <t>Narela BBMB</t>
  </si>
  <si>
    <t>Hissar BBMB</t>
  </si>
  <si>
    <t>SamayPur BBMB</t>
  </si>
  <si>
    <t>Kurushetra BBMB</t>
  </si>
  <si>
    <t>Total Quantity</t>
  </si>
  <si>
    <t>No.</t>
  </si>
  <si>
    <t>Qty</t>
  </si>
  <si>
    <t>Kotputli</t>
  </si>
  <si>
    <t>Shahjahan Pur</t>
  </si>
  <si>
    <t>SOHAWAL</t>
  </si>
  <si>
    <t>LUCKNOW PG</t>
  </si>
  <si>
    <t>NRLDC</t>
  </si>
  <si>
    <t>Bareilly 765</t>
  </si>
  <si>
    <t>Chamera III</t>
  </si>
  <si>
    <t>Chamera PS</t>
  </si>
  <si>
    <t>Dhauliganga</t>
  </si>
  <si>
    <t>Kanpur 765</t>
  </si>
  <si>
    <t>Koldam</t>
  </si>
  <si>
    <t>Varanasi 765</t>
  </si>
  <si>
    <t>Unchahar</t>
  </si>
  <si>
    <t xml:space="preserve">POWERGRID Sites PDH </t>
  </si>
  <si>
    <t xml:space="preserve">BBMB Sites PDH </t>
  </si>
  <si>
    <r>
      <rPr>
        <b/>
        <sz val="11"/>
        <color theme="1"/>
        <rFont val="Calibri"/>
        <family val="2"/>
        <scheme val="minor"/>
      </rPr>
      <t>Tejas make STM-4</t>
    </r>
    <r>
      <rPr>
        <sz val="11"/>
        <color theme="1"/>
        <rFont val="Calibri"/>
        <family val="2"/>
        <scheme val="minor"/>
      </rPr>
      <t xml:space="preserve"> capacity communication equipment (Model TJ1400) with accociated SFPs and Amplifiers of 150 to 250 Kms complete solutions (150 Kms - 50 nos., 175 Kms-14 nos., 200 Kms-20 nos., 225 Kms-8 nos., 250 Kms-4 nos.)</t>
    </r>
  </si>
  <si>
    <r>
      <rPr>
        <b/>
        <sz val="11"/>
        <color theme="1"/>
        <rFont val="Calibri"/>
        <family val="2"/>
        <scheme val="minor"/>
      </rPr>
      <t xml:space="preserve">Tejas make STM-64 </t>
    </r>
    <r>
      <rPr>
        <sz val="11"/>
        <color theme="1"/>
        <rFont val="Calibri"/>
        <family val="2"/>
        <scheme val="minor"/>
      </rPr>
      <t>capacity communication equipment (Model TJ1400) with accociated SFPs and Amplifiers up to 175 Kms complete solutions (150 Kms - 06 nos., 175 Kms-02 nos.)</t>
    </r>
  </si>
  <si>
    <r>
      <rPr>
        <b/>
        <sz val="11"/>
        <color theme="1"/>
        <rFont val="Calibri"/>
        <family val="2"/>
        <scheme val="minor"/>
      </rPr>
      <t>Termination Equipment - Drop &amp; Insert Multiplexer</t>
    </r>
    <r>
      <rPr>
        <sz val="11"/>
        <color theme="1"/>
        <rFont val="Calibri"/>
        <family val="2"/>
        <scheme val="minor"/>
      </rPr>
      <t xml:space="preserve"> Base Equipment (Common cards, Power supply cards, power cabling, oilier hardware &amp; accessories including sub-racks, etc. fully equipped excluding subscriber line interface cards)</t>
    </r>
  </si>
  <si>
    <r>
      <rPr>
        <b/>
        <sz val="11"/>
        <color theme="1"/>
        <rFont val="Calibri"/>
        <family val="2"/>
        <scheme val="minor"/>
      </rPr>
      <t>Tejas make STM-16</t>
    </r>
    <r>
      <rPr>
        <sz val="11"/>
        <color theme="1"/>
        <rFont val="Calibri"/>
        <family val="2"/>
        <scheme val="minor"/>
      </rPr>
      <t xml:space="preserve"> capacity communication equipment (Model TJ1400) with accociated SFPs and Amplifiers of 150 to 225 Kms complete solutions (150 Kms - 20 nos., 175 Kms-8 nos., 200 Kms-8 nos., 225 Kms-16 nos.)</t>
    </r>
  </si>
  <si>
    <r>
      <rPr>
        <b/>
        <sz val="11"/>
        <color theme="1"/>
        <rFont val="Calibri"/>
        <family val="2"/>
        <scheme val="minor"/>
      </rPr>
      <t>Tejas make STM-4</t>
    </r>
    <r>
      <rPr>
        <sz val="11"/>
        <color theme="1"/>
        <rFont val="Calibri"/>
        <family val="2"/>
        <scheme val="minor"/>
      </rPr>
      <t xml:space="preserve"> capacity communication equipment (Model TJ1400) with accociated SFPs and Amplifiers of 150 Kms complete solutions ( 4 nos.)</t>
    </r>
  </si>
  <si>
    <r>
      <rPr>
        <b/>
        <sz val="11"/>
        <color theme="1"/>
        <rFont val="Calibri"/>
        <family val="2"/>
        <scheme val="minor"/>
      </rPr>
      <t>Tejas make STM-4</t>
    </r>
    <r>
      <rPr>
        <sz val="11"/>
        <color theme="1"/>
        <rFont val="Calibri"/>
        <family val="2"/>
        <scheme val="minor"/>
      </rPr>
      <t xml:space="preserve"> capacity communication equipment (Model TJ1400 - 8 nos &amp; TJ100ME - 2 Nos.) with accociated SFPs</t>
    </r>
  </si>
  <si>
    <t>productname</t>
  </si>
  <si>
    <t>version</t>
  </si>
  <si>
    <t>BBMB - List of Tejas make SDH equipment</t>
  </si>
  <si>
    <r>
      <t xml:space="preserve">Cost Estimate </t>
    </r>
    <r>
      <rPr>
        <sz val="12"/>
        <color theme="1"/>
        <rFont val="Calibri"/>
        <family val="2"/>
        <scheme val="minor"/>
      </rPr>
      <t>for Comprehensive Annual Maintenance Contract (AMC) for the Tejas make communication system of Northern Region installed under various ULDC schemes or Transmission packages</t>
    </r>
  </si>
  <si>
    <t>S.No.</t>
  </si>
  <si>
    <r>
      <rPr>
        <b/>
        <sz val="11"/>
        <color theme="1"/>
        <rFont val="Calibri"/>
        <family val="2"/>
        <scheme val="minor"/>
      </rPr>
      <t>Tejas make STM-16</t>
    </r>
    <r>
      <rPr>
        <sz val="11"/>
        <color theme="1"/>
        <rFont val="Calibri"/>
        <family val="2"/>
        <scheme val="minor"/>
      </rPr>
      <t xml:space="preserve"> capacity communication equipment (Model TJ1400) with accociated SFPs and Amplifiers of 150 to 225 Kms complete solutions (150 Kms - 72 nos., 175 Kms-32 nos., 200 Kms-32 nos., 225 Kms-10 nos.) with Two nos of NMS at New Delhi and Jammu.</t>
    </r>
  </si>
  <si>
    <t>Unit Rate / Year
(INR)</t>
  </si>
  <si>
    <t>Total AMC Cost Estimate for 02 Years (INR), exclusive of GST</t>
  </si>
  <si>
    <t>Total AMC Cost Estimate for 01 Years (INR), exclusive of GST</t>
  </si>
  <si>
    <r>
      <t>SDH Sites -</t>
    </r>
    <r>
      <rPr>
        <sz val="11"/>
        <rFont val="Calibri"/>
        <family val="2"/>
        <scheme val="minor"/>
      </rPr>
      <t xml:space="preserve"> for Comprehensive Annual Maintenance Contract (AMC)</t>
    </r>
  </si>
  <si>
    <t>TBCB</t>
  </si>
  <si>
    <t>Note#9</t>
  </si>
  <si>
    <t>S. No.</t>
  </si>
  <si>
    <t>Owner / Constituent</t>
  </si>
  <si>
    <t>POWERGRID (RTM)</t>
  </si>
  <si>
    <t>POWERGRID (TBCB)</t>
  </si>
  <si>
    <t>AMC Charges [INR]
(for 02 Years)</t>
  </si>
  <si>
    <t>Total AMC Charges for 02 Years (INR)</t>
  </si>
  <si>
    <t>Months</t>
  </si>
  <si>
    <t>Quantity</t>
  </si>
  <si>
    <t>Unit Rate
(INR)</t>
  </si>
  <si>
    <t>No. of Equipment
(A)</t>
  </si>
  <si>
    <t>Months
(B)</t>
  </si>
  <si>
    <t>C = A*B</t>
  </si>
  <si>
    <t>AMC Charges per Year
(INR)</t>
  </si>
  <si>
    <t>Bidder shall be quoted in DRM PORTAL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</si>
</sst>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0.0"/>
  </numFmts>
  <fonts count="1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sz val="10"/>
      <name val="Geneva"/>
    </font>
    <font>
      <sz val="11"/>
      <name val="Calibri"/>
      <family val="2"/>
      <scheme val="minor"/>
    </font>
    <font>
      <b/>
      <sz val="12"/>
      <color theme="1"/>
      <name val="Calibri Light"/>
      <family val="2"/>
      <scheme val="major"/>
    </font>
    <font>
      <sz val="11"/>
      <color theme="1"/>
      <name val="Calibri Light"/>
      <family val="2"/>
      <scheme val="major"/>
    </font>
    <font>
      <b/>
      <sz val="11"/>
      <name val="Calibri"/>
      <family val="2"/>
      <scheme val="minor"/>
    </font>
    <font>
      <b/>
      <sz val="11"/>
      <name val="Calibri Light"/>
      <family val="2"/>
      <scheme val="major"/>
    </font>
    <font>
      <b/>
      <sz val="11"/>
      <color theme="1"/>
      <name val="Calibri Light"/>
      <family val="2"/>
      <scheme val="major"/>
    </font>
    <font>
      <sz val="11"/>
      <name val="Calibri Light"/>
      <family val="2"/>
      <scheme val="maj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5" fillId="0" borderId="0"/>
    <xf numFmtId="0" fontId="2" fillId="0" borderId="0"/>
    <xf numFmtId="164" fontId="2" fillId="0" borderId="0" applyFont="0" applyFill="0" applyBorder="0" applyAlignment="0" applyProtection="0"/>
  </cellStyleXfs>
  <cellXfs count="79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164" fontId="4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/>
    </xf>
    <xf numFmtId="0" fontId="12" fillId="0" borderId="1" xfId="2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/>
    </xf>
    <xf numFmtId="165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6" fillId="0" borderId="0" xfId="0" applyFont="1"/>
    <xf numFmtId="0" fontId="6" fillId="0" borderId="1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64" fontId="0" fillId="0" borderId="1" xfId="4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4" fillId="0" borderId="6" xfId="0" applyFont="1" applyBorder="1" applyAlignment="1">
      <alignment horizontal="right" vertical="center"/>
    </xf>
    <xf numFmtId="164" fontId="0" fillId="0" borderId="0" xfId="0" applyNumberFormat="1" applyAlignment="1">
      <alignment vertical="center"/>
    </xf>
    <xf numFmtId="0" fontId="0" fillId="0" borderId="1" xfId="0" applyBorder="1" applyAlignment="1">
      <alignment vertical="center"/>
    </xf>
    <xf numFmtId="164" fontId="0" fillId="0" borderId="1" xfId="0" applyNumberFormat="1" applyBorder="1" applyAlignment="1">
      <alignment vertical="center"/>
    </xf>
    <xf numFmtId="0" fontId="4" fillId="0" borderId="0" xfId="0" applyFont="1" applyAlignment="1">
      <alignment horizontal="center" vertical="center" wrapText="1"/>
    </xf>
    <xf numFmtId="164" fontId="0" fillId="0" borderId="0" xfId="4" applyFont="1" applyBorder="1" applyAlignment="1">
      <alignment vertical="center"/>
    </xf>
    <xf numFmtId="164" fontId="4" fillId="0" borderId="0" xfId="0" applyNumberFormat="1" applyFont="1" applyAlignment="1">
      <alignment vertical="center"/>
    </xf>
    <xf numFmtId="164" fontId="0" fillId="0" borderId="0" xfId="4" applyFont="1" applyAlignment="1">
      <alignment vertical="center"/>
    </xf>
    <xf numFmtId="164" fontId="1" fillId="0" borderId="0" xfId="4" applyFont="1" applyAlignment="1">
      <alignment vertical="center"/>
    </xf>
    <xf numFmtId="164" fontId="1" fillId="0" borderId="0" xfId="0" applyNumberFormat="1" applyFont="1" applyAlignment="1">
      <alignment vertical="center"/>
    </xf>
    <xf numFmtId="164" fontId="4" fillId="0" borderId="6" xfId="4" applyFont="1" applyBorder="1" applyAlignment="1">
      <alignment horizontal="right" vertical="center"/>
    </xf>
    <xf numFmtId="164" fontId="4" fillId="0" borderId="1" xfId="4" applyFont="1" applyBorder="1" applyAlignment="1">
      <alignment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6" xfId="0" applyFont="1" applyBorder="1" applyAlignment="1">
      <alignment horizontal="right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4" fillId="2" borderId="0" xfId="0" applyFont="1" applyFill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2" fillId="0" borderId="2" xfId="2" applyFont="1" applyBorder="1" applyAlignment="1">
      <alignment horizontal="center" vertical="center"/>
    </xf>
    <xf numFmtId="0" fontId="12" fillId="0" borderId="3" xfId="2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164" fontId="4" fillId="0" borderId="2" xfId="4" applyFont="1" applyBorder="1" applyAlignment="1">
      <alignment horizontal="center" vertical="center" wrapText="1"/>
    </xf>
    <xf numFmtId="164" fontId="4" fillId="0" borderId="3" xfId="4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64" fontId="0" fillId="2" borderId="9" xfId="4" applyFont="1" applyFill="1" applyBorder="1" applyAlignment="1">
      <alignment horizontal="center" vertical="center" wrapText="1"/>
    </xf>
    <xf numFmtId="164" fontId="0" fillId="2" borderId="10" xfId="4" applyFont="1" applyFill="1" applyBorder="1" applyAlignment="1">
      <alignment horizontal="center" vertical="center" wrapText="1"/>
    </xf>
    <xf numFmtId="164" fontId="0" fillId="2" borderId="11" xfId="4" applyFont="1" applyFill="1" applyBorder="1" applyAlignment="1">
      <alignment horizontal="center" vertical="center" wrapText="1"/>
    </xf>
    <xf numFmtId="164" fontId="0" fillId="2" borderId="12" xfId="4" applyFont="1" applyFill="1" applyBorder="1" applyAlignment="1">
      <alignment horizontal="center" vertical="center" wrapText="1"/>
    </xf>
    <xf numFmtId="164" fontId="0" fillId="2" borderId="7" xfId="4" applyFont="1" applyFill="1" applyBorder="1" applyAlignment="1">
      <alignment horizontal="center" vertical="center" wrapText="1"/>
    </xf>
    <xf numFmtId="164" fontId="0" fillId="2" borderId="13" xfId="4" applyFont="1" applyFill="1" applyBorder="1" applyAlignment="1">
      <alignment horizontal="center" vertical="center" wrapText="1"/>
    </xf>
  </cellXfs>
  <cellStyles count="5">
    <cellStyle name="9_NSN_TJ1410_TJ1420_TJ1430P_25052010-Rev2-MG (2)" xfId="2" xr:uid="{54648B3F-972F-467C-BECA-EABF0904BD83}"/>
    <cellStyle name="Comma" xfId="4" builtinId="3"/>
    <cellStyle name="Normal" xfId="0" builtinId="0"/>
    <cellStyle name="Normal 10" xfId="3" xr:uid="{23DAB562-0F9B-482C-9986-7EFA818D56D7}"/>
    <cellStyle name="Normal 2 2" xfId="1" xr:uid="{A4328761-EE29-49A2-AA7B-389C1966246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019CAA-9F79-4F1A-8F34-36A3E2029F12}">
  <sheetPr>
    <pageSetUpPr fitToPage="1"/>
  </sheetPr>
  <dimension ref="A1:L22"/>
  <sheetViews>
    <sheetView topLeftCell="A4" zoomScaleNormal="100" workbookViewId="0">
      <selection activeCell="G29" sqref="G29"/>
    </sheetView>
  </sheetViews>
  <sheetFormatPr defaultColWidth="9.140625" defaultRowHeight="15"/>
  <cols>
    <col min="1" max="1" width="9.140625" style="29"/>
    <col min="2" max="2" width="13.42578125" style="2" customWidth="1"/>
    <col min="3" max="3" width="51.5703125" style="2" customWidth="1"/>
    <col min="4" max="4" width="6.5703125" style="3" customWidth="1"/>
    <col min="5" max="5" width="7.85546875" style="3" customWidth="1"/>
    <col min="6" max="9" width="18" style="3" customWidth="1"/>
    <col min="10" max="10" width="9.42578125" style="3" customWidth="1"/>
    <col min="11" max="11" width="28.42578125" style="3" customWidth="1"/>
    <col min="12" max="12" width="24.42578125" style="3" customWidth="1"/>
    <col min="13" max="16384" width="9.140625" style="3"/>
  </cols>
  <sheetData>
    <row r="1" spans="1:12" ht="55.5" customHeight="1">
      <c r="A1" s="51" t="s">
        <v>247</v>
      </c>
      <c r="B1" s="52"/>
      <c r="C1" s="52"/>
      <c r="D1" s="52"/>
      <c r="E1" s="52"/>
      <c r="F1" s="52"/>
      <c r="G1" s="40"/>
      <c r="H1" s="40"/>
      <c r="I1" s="40"/>
    </row>
    <row r="2" spans="1:12" ht="42" customHeight="1">
      <c r="A2" s="25" t="s">
        <v>248</v>
      </c>
      <c r="B2" s="26" t="s">
        <v>203</v>
      </c>
      <c r="C2" s="25" t="s">
        <v>204</v>
      </c>
      <c r="D2" s="25" t="s">
        <v>205</v>
      </c>
      <c r="E2" s="25" t="s">
        <v>206</v>
      </c>
      <c r="F2" s="26" t="s">
        <v>250</v>
      </c>
      <c r="G2" s="40"/>
      <c r="H2" s="40"/>
      <c r="I2" s="40"/>
    </row>
    <row r="3" spans="1:12" ht="78.75" customHeight="1">
      <c r="A3" s="27">
        <v>1</v>
      </c>
      <c r="B3" s="27" t="s">
        <v>199</v>
      </c>
      <c r="C3" s="4" t="s">
        <v>238</v>
      </c>
      <c r="D3" s="5" t="s">
        <v>207</v>
      </c>
      <c r="E3" s="1">
        <v>59</v>
      </c>
      <c r="F3" s="30">
        <v>5291000</v>
      </c>
      <c r="G3" s="41"/>
      <c r="H3" s="41"/>
      <c r="I3" s="41"/>
    </row>
    <row r="4" spans="1:12" ht="78.75" customHeight="1">
      <c r="A4" s="27">
        <v>2</v>
      </c>
      <c r="B4" s="27" t="s">
        <v>199</v>
      </c>
      <c r="C4" s="4" t="s">
        <v>249</v>
      </c>
      <c r="D4" s="5" t="s">
        <v>207</v>
      </c>
      <c r="E4" s="1">
        <f>80-17</f>
        <v>63</v>
      </c>
      <c r="F4" s="30">
        <v>7213000</v>
      </c>
      <c r="G4" s="41"/>
      <c r="H4" s="41"/>
      <c r="I4" s="41"/>
    </row>
    <row r="5" spans="1:12" ht="78.75" customHeight="1">
      <c r="A5" s="27">
        <v>3</v>
      </c>
      <c r="B5" s="27" t="s">
        <v>199</v>
      </c>
      <c r="C5" s="4" t="s">
        <v>239</v>
      </c>
      <c r="D5" s="5" t="s">
        <v>207</v>
      </c>
      <c r="E5" s="1">
        <v>17</v>
      </c>
      <c r="F5" s="30">
        <v>2790000</v>
      </c>
      <c r="G5" s="41"/>
      <c r="H5" s="41"/>
      <c r="I5" s="41"/>
    </row>
    <row r="6" spans="1:12" ht="78.75" customHeight="1">
      <c r="A6" s="27">
        <v>4</v>
      </c>
      <c r="B6" s="27" t="s">
        <v>199</v>
      </c>
      <c r="C6" s="4" t="s">
        <v>240</v>
      </c>
      <c r="D6" s="5" t="s">
        <v>207</v>
      </c>
      <c r="E6" s="1">
        <v>31</v>
      </c>
      <c r="F6" s="30">
        <v>2073000</v>
      </c>
      <c r="G6" s="41"/>
      <c r="H6" s="41"/>
      <c r="I6" s="41"/>
    </row>
    <row r="7" spans="1:12" ht="78.75" customHeight="1">
      <c r="A7" s="27">
        <v>5</v>
      </c>
      <c r="B7" s="28" t="s">
        <v>200</v>
      </c>
      <c r="C7" s="4" t="s">
        <v>241</v>
      </c>
      <c r="D7" s="5" t="s">
        <v>207</v>
      </c>
      <c r="E7" s="1">
        <v>24</v>
      </c>
      <c r="F7" s="30">
        <v>3397500</v>
      </c>
      <c r="G7" s="41"/>
      <c r="H7" s="41"/>
      <c r="I7" s="41"/>
    </row>
    <row r="8" spans="1:12" ht="78.75" customHeight="1">
      <c r="A8" s="27">
        <v>6</v>
      </c>
      <c r="B8" s="28" t="s">
        <v>201</v>
      </c>
      <c r="C8" s="4" t="s">
        <v>242</v>
      </c>
      <c r="D8" s="5" t="s">
        <v>207</v>
      </c>
      <c r="E8" s="1">
        <v>12</v>
      </c>
      <c r="F8" s="30">
        <v>1500000</v>
      </c>
      <c r="G8" s="41"/>
      <c r="H8" s="41"/>
      <c r="I8" s="41"/>
    </row>
    <row r="9" spans="1:12" ht="78.75" customHeight="1">
      <c r="A9" s="27">
        <v>7</v>
      </c>
      <c r="B9" s="28" t="s">
        <v>201</v>
      </c>
      <c r="C9" s="4" t="s">
        <v>240</v>
      </c>
      <c r="D9" s="5" t="s">
        <v>207</v>
      </c>
      <c r="E9" s="1">
        <v>16</v>
      </c>
      <c r="F9" s="30">
        <v>1322500</v>
      </c>
      <c r="G9" s="41"/>
      <c r="H9" s="41"/>
      <c r="I9" s="41"/>
      <c r="K9" s="37">
        <f>F9+F8</f>
        <v>2822500</v>
      </c>
      <c r="L9" s="37">
        <f>K9*2</f>
        <v>5645000</v>
      </c>
    </row>
    <row r="10" spans="1:12" ht="78.75" customHeight="1">
      <c r="A10" s="27">
        <v>8</v>
      </c>
      <c r="B10" s="27" t="s">
        <v>202</v>
      </c>
      <c r="C10" s="4" t="s">
        <v>243</v>
      </c>
      <c r="D10" s="5" t="s">
        <v>207</v>
      </c>
      <c r="E10" s="1">
        <v>10</v>
      </c>
      <c r="F10" s="30">
        <v>1300000</v>
      </c>
      <c r="G10" s="41"/>
      <c r="H10" s="41"/>
      <c r="I10" s="41"/>
      <c r="K10" s="37">
        <f>F10</f>
        <v>1300000</v>
      </c>
      <c r="L10" s="37">
        <f>K10*2</f>
        <v>2600000</v>
      </c>
    </row>
    <row r="11" spans="1:12" ht="30" customHeight="1">
      <c r="A11" s="48" t="s">
        <v>252</v>
      </c>
      <c r="B11" s="49"/>
      <c r="C11" s="49"/>
      <c r="D11" s="49"/>
      <c r="E11" s="50"/>
      <c r="F11" s="6">
        <f>SUM(F3:F10)</f>
        <v>24887000</v>
      </c>
      <c r="G11" s="42"/>
      <c r="H11" s="42"/>
      <c r="I11" s="42"/>
    </row>
    <row r="12" spans="1:12" ht="30" customHeight="1">
      <c r="A12" s="48" t="s">
        <v>251</v>
      </c>
      <c r="B12" s="49"/>
      <c r="C12" s="49"/>
      <c r="D12" s="49"/>
      <c r="E12" s="50"/>
      <c r="F12" s="6">
        <f>F11*2</f>
        <v>49774000</v>
      </c>
      <c r="G12" s="42"/>
      <c r="H12" s="42"/>
      <c r="I12" s="42"/>
    </row>
    <row r="16" spans="1:12" ht="18.75">
      <c r="J16" s="53" t="s">
        <v>255</v>
      </c>
      <c r="K16" s="53"/>
      <c r="L16" s="53"/>
    </row>
    <row r="17" spans="10:12" ht="38.25" customHeight="1">
      <c r="J17" s="25" t="s">
        <v>256</v>
      </c>
      <c r="K17" s="25" t="s">
        <v>257</v>
      </c>
      <c r="L17" s="26" t="s">
        <v>260</v>
      </c>
    </row>
    <row r="18" spans="10:12" ht="24" customHeight="1">
      <c r="J18" s="1">
        <v>1</v>
      </c>
      <c r="K18" s="38" t="s">
        <v>258</v>
      </c>
      <c r="L18" s="39">
        <f>(F3+F4+F5+F6)*2</f>
        <v>34734000</v>
      </c>
    </row>
    <row r="19" spans="10:12" ht="24" customHeight="1">
      <c r="J19" s="1">
        <v>2</v>
      </c>
      <c r="K19" s="38" t="s">
        <v>259</v>
      </c>
      <c r="L19" s="39">
        <f>F7*2</f>
        <v>6795000</v>
      </c>
    </row>
    <row r="20" spans="10:12" ht="24" customHeight="1">
      <c r="J20" s="1">
        <v>3</v>
      </c>
      <c r="K20" s="38" t="s">
        <v>201</v>
      </c>
      <c r="L20" s="39">
        <f>(F8+F9)*2</f>
        <v>5645000</v>
      </c>
    </row>
    <row r="21" spans="10:12" ht="24" customHeight="1">
      <c r="J21" s="1">
        <v>4</v>
      </c>
      <c r="K21" s="38" t="s">
        <v>202</v>
      </c>
      <c r="L21" s="39">
        <f>F10*2</f>
        <v>2600000</v>
      </c>
    </row>
    <row r="22" spans="10:12" ht="33" customHeight="1">
      <c r="J22" s="54" t="s">
        <v>261</v>
      </c>
      <c r="K22" s="55"/>
      <c r="L22" s="6">
        <f>SUM(L18:L21)</f>
        <v>49774000</v>
      </c>
    </row>
  </sheetData>
  <mergeCells count="5">
    <mergeCell ref="A12:E12"/>
    <mergeCell ref="A1:F1"/>
    <mergeCell ref="A11:E11"/>
    <mergeCell ref="J16:L16"/>
    <mergeCell ref="J22:K22"/>
  </mergeCells>
  <pageMargins left="0.25" right="0.25" top="0.75" bottom="0.75" header="0.3" footer="0.3"/>
  <pageSetup paperSize="9" scale="8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E7424D-9CCF-42CF-A2A8-CBD36A8BD96F}">
  <dimension ref="A1:E195"/>
  <sheetViews>
    <sheetView topLeftCell="A71" zoomScale="130" zoomScaleNormal="130" workbookViewId="0">
      <selection activeCell="B170" sqref="B170"/>
    </sheetView>
  </sheetViews>
  <sheetFormatPr defaultColWidth="9.140625" defaultRowHeight="15"/>
  <cols>
    <col min="1" max="1" width="9.140625" style="19"/>
    <col min="2" max="2" width="38.42578125" style="24" bestFit="1" customWidth="1"/>
    <col min="3" max="3" width="23.42578125" style="24" customWidth="1"/>
    <col min="4" max="4" width="11.5703125" style="19" customWidth="1"/>
    <col min="5" max="5" width="9.140625" style="24" hidden="1" customWidth="1"/>
    <col min="6" max="16384" width="9.140625" style="24"/>
  </cols>
  <sheetData>
    <row r="1" spans="1:4" ht="31.5" customHeight="1">
      <c r="B1" s="35" t="s">
        <v>253</v>
      </c>
    </row>
    <row r="2" spans="1:4" s="19" customFormat="1">
      <c r="A2" s="7" t="s">
        <v>0</v>
      </c>
      <c r="B2" s="7" t="s">
        <v>1</v>
      </c>
      <c r="C2" s="7" t="s">
        <v>181</v>
      </c>
      <c r="D2" s="7" t="s">
        <v>182</v>
      </c>
    </row>
    <row r="3" spans="1:4" s="22" customFormat="1">
      <c r="A3" s="7">
        <v>1</v>
      </c>
      <c r="B3" s="20" t="s">
        <v>2</v>
      </c>
      <c r="C3" s="20" t="s">
        <v>3</v>
      </c>
      <c r="D3" s="21">
        <v>6.2</v>
      </c>
    </row>
    <row r="4" spans="1:4" s="22" customFormat="1">
      <c r="A4" s="7">
        <v>2</v>
      </c>
      <c r="B4" s="20" t="s">
        <v>4</v>
      </c>
      <c r="C4" s="20" t="s">
        <v>5</v>
      </c>
      <c r="D4" s="21">
        <v>10</v>
      </c>
    </row>
    <row r="5" spans="1:4" s="22" customFormat="1">
      <c r="A5" s="7">
        <v>3</v>
      </c>
      <c r="B5" s="20" t="s">
        <v>6</v>
      </c>
      <c r="C5" s="20" t="s">
        <v>5</v>
      </c>
      <c r="D5" s="21">
        <v>10</v>
      </c>
    </row>
    <row r="6" spans="1:4" s="22" customFormat="1">
      <c r="A6" s="7">
        <v>4</v>
      </c>
      <c r="B6" s="20" t="s">
        <v>7</v>
      </c>
      <c r="C6" s="20" t="s">
        <v>5</v>
      </c>
      <c r="D6" s="21">
        <v>6.2</v>
      </c>
    </row>
    <row r="7" spans="1:4" s="22" customFormat="1">
      <c r="A7" s="7">
        <v>5</v>
      </c>
      <c r="B7" s="20" t="s">
        <v>8</v>
      </c>
      <c r="C7" s="20" t="s">
        <v>5</v>
      </c>
      <c r="D7" s="21">
        <v>6.2</v>
      </c>
    </row>
    <row r="8" spans="1:4" s="22" customFormat="1">
      <c r="A8" s="7">
        <v>6</v>
      </c>
      <c r="B8" s="20" t="s">
        <v>9</v>
      </c>
      <c r="C8" s="20" t="s">
        <v>5</v>
      </c>
      <c r="D8" s="21">
        <v>6.2</v>
      </c>
    </row>
    <row r="9" spans="1:4" s="22" customFormat="1">
      <c r="A9" s="7">
        <v>7</v>
      </c>
      <c r="B9" s="20" t="s">
        <v>10</v>
      </c>
      <c r="C9" s="20" t="s">
        <v>5</v>
      </c>
      <c r="D9" s="21">
        <v>6.2</v>
      </c>
    </row>
    <row r="10" spans="1:4" s="22" customFormat="1">
      <c r="A10" s="7">
        <v>8</v>
      </c>
      <c r="B10" s="20" t="s">
        <v>11</v>
      </c>
      <c r="C10" s="20" t="s">
        <v>5</v>
      </c>
      <c r="D10" s="21">
        <v>6.2</v>
      </c>
    </row>
    <row r="11" spans="1:4" s="22" customFormat="1">
      <c r="A11" s="7">
        <v>9</v>
      </c>
      <c r="B11" s="20" t="s">
        <v>12</v>
      </c>
      <c r="C11" s="20" t="s">
        <v>5</v>
      </c>
      <c r="D11" s="21">
        <v>10</v>
      </c>
    </row>
    <row r="12" spans="1:4" s="22" customFormat="1">
      <c r="A12" s="7">
        <v>10</v>
      </c>
      <c r="B12" s="20" t="s">
        <v>13</v>
      </c>
      <c r="C12" s="20" t="s">
        <v>3</v>
      </c>
      <c r="D12" s="21">
        <v>6.2</v>
      </c>
    </row>
    <row r="13" spans="1:4" s="22" customFormat="1">
      <c r="A13" s="7">
        <v>11</v>
      </c>
      <c r="B13" s="20" t="s">
        <v>14</v>
      </c>
      <c r="C13" s="20" t="s">
        <v>5</v>
      </c>
      <c r="D13" s="21">
        <v>10</v>
      </c>
    </row>
    <row r="14" spans="1:4" s="22" customFormat="1">
      <c r="A14" s="7">
        <v>12</v>
      </c>
      <c r="B14" s="20" t="s">
        <v>15</v>
      </c>
      <c r="C14" s="20" t="s">
        <v>3</v>
      </c>
      <c r="D14" s="21">
        <v>6</v>
      </c>
    </row>
    <row r="15" spans="1:4" s="22" customFormat="1">
      <c r="A15" s="7">
        <v>13</v>
      </c>
      <c r="B15" s="20" t="s">
        <v>16</v>
      </c>
      <c r="C15" s="20" t="s">
        <v>3</v>
      </c>
      <c r="D15" s="21">
        <v>6.2</v>
      </c>
    </row>
    <row r="16" spans="1:4" s="22" customFormat="1">
      <c r="A16" s="7">
        <v>14</v>
      </c>
      <c r="B16" s="20" t="s">
        <v>17</v>
      </c>
      <c r="C16" s="20" t="s">
        <v>5</v>
      </c>
      <c r="D16" s="21">
        <v>10</v>
      </c>
    </row>
    <row r="17" spans="1:4" s="22" customFormat="1">
      <c r="A17" s="7">
        <v>15</v>
      </c>
      <c r="B17" s="20" t="s">
        <v>18</v>
      </c>
      <c r="C17" s="20" t="s">
        <v>5</v>
      </c>
      <c r="D17" s="21">
        <v>6.2</v>
      </c>
    </row>
    <row r="18" spans="1:4" s="22" customFormat="1">
      <c r="A18" s="7">
        <v>16</v>
      </c>
      <c r="B18" s="20" t="s">
        <v>19</v>
      </c>
      <c r="C18" s="20" t="s">
        <v>5</v>
      </c>
      <c r="D18" s="21">
        <v>10</v>
      </c>
    </row>
    <row r="19" spans="1:4" s="22" customFormat="1">
      <c r="A19" s="7">
        <v>17</v>
      </c>
      <c r="B19" s="20" t="s">
        <v>20</v>
      </c>
      <c r="C19" s="20" t="s">
        <v>5</v>
      </c>
      <c r="D19" s="21">
        <v>10</v>
      </c>
    </row>
    <row r="20" spans="1:4" s="22" customFormat="1">
      <c r="A20" s="7">
        <v>18</v>
      </c>
      <c r="B20" s="20" t="s">
        <v>21</v>
      </c>
      <c r="C20" s="20" t="s">
        <v>5</v>
      </c>
      <c r="D20" s="21">
        <v>6.2</v>
      </c>
    </row>
    <row r="21" spans="1:4" s="22" customFormat="1">
      <c r="A21" s="7">
        <v>19</v>
      </c>
      <c r="B21" s="20" t="s">
        <v>22</v>
      </c>
      <c r="C21" s="20" t="s">
        <v>5</v>
      </c>
      <c r="D21" s="21">
        <v>6.2</v>
      </c>
    </row>
    <row r="22" spans="1:4" s="22" customFormat="1">
      <c r="A22" s="7">
        <v>20</v>
      </c>
      <c r="B22" s="20" t="s">
        <v>23</v>
      </c>
      <c r="C22" s="20" t="s">
        <v>5</v>
      </c>
      <c r="D22" s="21">
        <v>6.2</v>
      </c>
    </row>
    <row r="23" spans="1:4" s="22" customFormat="1">
      <c r="A23" s="7">
        <v>21</v>
      </c>
      <c r="B23" s="20" t="s">
        <v>24</v>
      </c>
      <c r="C23" s="20" t="s">
        <v>5</v>
      </c>
      <c r="D23" s="21">
        <v>6.2</v>
      </c>
    </row>
    <row r="24" spans="1:4" s="22" customFormat="1">
      <c r="A24" s="7">
        <v>22</v>
      </c>
      <c r="B24" s="20" t="s">
        <v>25</v>
      </c>
      <c r="C24" s="20" t="s">
        <v>5</v>
      </c>
      <c r="D24" s="21">
        <v>6.2</v>
      </c>
    </row>
    <row r="25" spans="1:4" s="22" customFormat="1">
      <c r="A25" s="7">
        <v>23</v>
      </c>
      <c r="B25" s="20" t="s">
        <v>26</v>
      </c>
      <c r="C25" s="20" t="s">
        <v>5</v>
      </c>
      <c r="D25" s="21">
        <v>10</v>
      </c>
    </row>
    <row r="26" spans="1:4" s="22" customFormat="1">
      <c r="A26" s="7">
        <v>24</v>
      </c>
      <c r="B26" s="20" t="s">
        <v>27</v>
      </c>
      <c r="C26" s="20" t="s">
        <v>3</v>
      </c>
      <c r="D26" s="21">
        <v>6</v>
      </c>
    </row>
    <row r="27" spans="1:4" s="22" customFormat="1">
      <c r="A27" s="7">
        <v>25</v>
      </c>
      <c r="B27" s="20" t="s">
        <v>28</v>
      </c>
      <c r="C27" s="20" t="s">
        <v>3</v>
      </c>
      <c r="D27" s="21">
        <v>6</v>
      </c>
    </row>
    <row r="28" spans="1:4" s="22" customFormat="1">
      <c r="A28" s="7">
        <v>26</v>
      </c>
      <c r="B28" s="20" t="s">
        <v>29</v>
      </c>
      <c r="C28" s="20" t="s">
        <v>30</v>
      </c>
      <c r="D28" s="21">
        <v>6.2</v>
      </c>
    </row>
    <row r="29" spans="1:4" s="22" customFormat="1">
      <c r="A29" s="7">
        <v>27</v>
      </c>
      <c r="B29" s="20" t="s">
        <v>31</v>
      </c>
      <c r="C29" s="20" t="s">
        <v>5</v>
      </c>
      <c r="D29" s="21">
        <v>10</v>
      </c>
    </row>
    <row r="30" spans="1:4" s="22" customFormat="1">
      <c r="A30" s="7">
        <v>28</v>
      </c>
      <c r="B30" s="20" t="s">
        <v>32</v>
      </c>
      <c r="C30" s="20" t="s">
        <v>3</v>
      </c>
      <c r="D30" s="21">
        <v>6.2</v>
      </c>
    </row>
    <row r="31" spans="1:4" s="22" customFormat="1">
      <c r="A31" s="7">
        <v>29</v>
      </c>
      <c r="B31" s="20" t="s">
        <v>33</v>
      </c>
      <c r="C31" s="20" t="s">
        <v>5</v>
      </c>
      <c r="D31" s="21">
        <v>6.2</v>
      </c>
    </row>
    <row r="32" spans="1:4" s="22" customFormat="1">
      <c r="A32" s="7">
        <v>30</v>
      </c>
      <c r="B32" s="20" t="s">
        <v>34</v>
      </c>
      <c r="C32" s="20" t="s">
        <v>30</v>
      </c>
      <c r="D32" s="21">
        <v>6.2</v>
      </c>
    </row>
    <row r="33" spans="1:4" s="22" customFormat="1">
      <c r="A33" s="7">
        <v>31</v>
      </c>
      <c r="B33" s="20" t="s">
        <v>35</v>
      </c>
      <c r="C33" s="20" t="s">
        <v>3</v>
      </c>
      <c r="D33" s="21">
        <v>6.2</v>
      </c>
    </row>
    <row r="34" spans="1:4" s="22" customFormat="1">
      <c r="A34" s="7">
        <v>32</v>
      </c>
      <c r="B34" s="20" t="s">
        <v>37</v>
      </c>
      <c r="C34" s="20" t="s">
        <v>5</v>
      </c>
      <c r="D34" s="21">
        <v>10</v>
      </c>
    </row>
    <row r="35" spans="1:4" s="22" customFormat="1">
      <c r="A35" s="7">
        <v>33</v>
      </c>
      <c r="B35" s="20" t="s">
        <v>38</v>
      </c>
      <c r="C35" s="20" t="s">
        <v>3</v>
      </c>
      <c r="D35" s="21">
        <v>6.2</v>
      </c>
    </row>
    <row r="36" spans="1:4" s="22" customFormat="1">
      <c r="A36" s="7">
        <v>34</v>
      </c>
      <c r="B36" s="20" t="s">
        <v>39</v>
      </c>
      <c r="C36" s="20" t="s">
        <v>5</v>
      </c>
      <c r="D36" s="21">
        <v>10</v>
      </c>
    </row>
    <row r="37" spans="1:4" s="22" customFormat="1">
      <c r="A37" s="7">
        <v>35</v>
      </c>
      <c r="B37" s="20" t="s">
        <v>40</v>
      </c>
      <c r="C37" s="20" t="s">
        <v>3</v>
      </c>
      <c r="D37" s="21">
        <v>6.2</v>
      </c>
    </row>
    <row r="38" spans="1:4" s="22" customFormat="1">
      <c r="A38" s="7">
        <v>36</v>
      </c>
      <c r="B38" s="20" t="s">
        <v>41</v>
      </c>
      <c r="C38" s="20" t="s">
        <v>5</v>
      </c>
      <c r="D38" s="21">
        <v>10</v>
      </c>
    </row>
    <row r="39" spans="1:4" s="22" customFormat="1">
      <c r="A39" s="7">
        <v>37</v>
      </c>
      <c r="B39" s="20" t="s">
        <v>42</v>
      </c>
      <c r="C39" s="20" t="s">
        <v>5</v>
      </c>
      <c r="D39" s="21">
        <v>10</v>
      </c>
    </row>
    <row r="40" spans="1:4" s="22" customFormat="1">
      <c r="A40" s="7">
        <v>38</v>
      </c>
      <c r="B40" s="20" t="s">
        <v>44</v>
      </c>
      <c r="C40" s="20" t="s">
        <v>5</v>
      </c>
      <c r="D40" s="21">
        <v>10</v>
      </c>
    </row>
    <row r="41" spans="1:4" s="22" customFormat="1">
      <c r="A41" s="7">
        <v>39</v>
      </c>
      <c r="B41" s="20" t="s">
        <v>45</v>
      </c>
      <c r="C41" s="20" t="s">
        <v>5</v>
      </c>
      <c r="D41" s="21">
        <v>6.2</v>
      </c>
    </row>
    <row r="42" spans="1:4" s="22" customFormat="1">
      <c r="A42" s="7">
        <v>40</v>
      </c>
      <c r="B42" s="20" t="s">
        <v>46</v>
      </c>
      <c r="C42" s="20" t="s">
        <v>5</v>
      </c>
      <c r="D42" s="21">
        <v>10</v>
      </c>
    </row>
    <row r="43" spans="1:4" s="22" customFormat="1">
      <c r="A43" s="7">
        <v>41</v>
      </c>
      <c r="B43" s="20" t="s">
        <v>47</v>
      </c>
      <c r="C43" s="20" t="s">
        <v>3</v>
      </c>
      <c r="D43" s="21">
        <v>6.2</v>
      </c>
    </row>
    <row r="44" spans="1:4" s="22" customFormat="1">
      <c r="A44" s="7">
        <v>42</v>
      </c>
      <c r="B44" s="20" t="s">
        <v>48</v>
      </c>
      <c r="C44" s="20" t="s">
        <v>3</v>
      </c>
      <c r="D44" s="21">
        <v>6.2</v>
      </c>
    </row>
    <row r="45" spans="1:4" s="22" customFormat="1">
      <c r="A45" s="7">
        <v>43</v>
      </c>
      <c r="B45" s="20" t="s">
        <v>49</v>
      </c>
      <c r="C45" s="20" t="s">
        <v>3</v>
      </c>
      <c r="D45" s="21">
        <v>6.2</v>
      </c>
    </row>
    <row r="46" spans="1:4" s="22" customFormat="1">
      <c r="A46" s="7">
        <v>44</v>
      </c>
      <c r="B46" s="20" t="s">
        <v>50</v>
      </c>
      <c r="C46" s="20" t="s">
        <v>3</v>
      </c>
      <c r="D46" s="21">
        <v>6.2</v>
      </c>
    </row>
    <row r="47" spans="1:4" s="22" customFormat="1">
      <c r="A47" s="7">
        <v>45</v>
      </c>
      <c r="B47" s="20" t="s">
        <v>51</v>
      </c>
      <c r="C47" s="20" t="s">
        <v>5</v>
      </c>
      <c r="D47" s="21">
        <v>10</v>
      </c>
    </row>
    <row r="48" spans="1:4" s="22" customFormat="1">
      <c r="A48" s="7">
        <v>46</v>
      </c>
      <c r="B48" s="20" t="s">
        <v>52</v>
      </c>
      <c r="C48" s="20" t="s">
        <v>3</v>
      </c>
      <c r="D48" s="21">
        <v>6.2</v>
      </c>
    </row>
    <row r="49" spans="1:4" s="22" customFormat="1">
      <c r="A49" s="7">
        <v>47</v>
      </c>
      <c r="B49" s="20" t="s">
        <v>53</v>
      </c>
      <c r="C49" s="20" t="s">
        <v>3</v>
      </c>
      <c r="D49" s="21">
        <v>6.2</v>
      </c>
    </row>
    <row r="50" spans="1:4" s="22" customFormat="1">
      <c r="A50" s="7">
        <v>48</v>
      </c>
      <c r="B50" s="20" t="s">
        <v>54</v>
      </c>
      <c r="C50" s="20" t="s">
        <v>3</v>
      </c>
      <c r="D50" s="21">
        <v>6.2</v>
      </c>
    </row>
    <row r="51" spans="1:4" s="22" customFormat="1">
      <c r="A51" s="7">
        <v>49</v>
      </c>
      <c r="B51" s="20" t="s">
        <v>55</v>
      </c>
      <c r="C51" s="20" t="s">
        <v>3</v>
      </c>
      <c r="D51" s="21">
        <v>6.2</v>
      </c>
    </row>
    <row r="52" spans="1:4" s="22" customFormat="1">
      <c r="A52" s="7">
        <v>50</v>
      </c>
      <c r="B52" s="20" t="s">
        <v>56</v>
      </c>
      <c r="C52" s="20" t="s">
        <v>3</v>
      </c>
      <c r="D52" s="21">
        <v>6.2</v>
      </c>
    </row>
    <row r="53" spans="1:4" s="22" customFormat="1">
      <c r="A53" s="7">
        <v>51</v>
      </c>
      <c r="B53" s="20" t="s">
        <v>57</v>
      </c>
      <c r="C53" s="20" t="s">
        <v>3</v>
      </c>
      <c r="D53" s="21">
        <v>6.2</v>
      </c>
    </row>
    <row r="54" spans="1:4" s="22" customFormat="1">
      <c r="A54" s="7">
        <v>52</v>
      </c>
      <c r="B54" s="20" t="s">
        <v>58</v>
      </c>
      <c r="C54" s="20" t="s">
        <v>3</v>
      </c>
      <c r="D54" s="21">
        <v>6.2</v>
      </c>
    </row>
    <row r="55" spans="1:4" s="22" customFormat="1">
      <c r="A55" s="7">
        <v>53</v>
      </c>
      <c r="B55" s="20" t="s">
        <v>59</v>
      </c>
      <c r="C55" s="20" t="s">
        <v>3</v>
      </c>
      <c r="D55" s="21">
        <v>6.2</v>
      </c>
    </row>
    <row r="56" spans="1:4" s="22" customFormat="1">
      <c r="A56" s="7">
        <v>54</v>
      </c>
      <c r="B56" s="20" t="s">
        <v>60</v>
      </c>
      <c r="C56" s="20" t="s">
        <v>3</v>
      </c>
      <c r="D56" s="21">
        <v>6.2</v>
      </c>
    </row>
    <row r="57" spans="1:4" s="22" customFormat="1">
      <c r="A57" s="7">
        <v>55</v>
      </c>
      <c r="B57" s="20" t="s">
        <v>61</v>
      </c>
      <c r="C57" s="20" t="s">
        <v>5</v>
      </c>
      <c r="D57" s="21">
        <v>6.2</v>
      </c>
    </row>
    <row r="58" spans="1:4" s="22" customFormat="1">
      <c r="A58" s="7">
        <v>56</v>
      </c>
      <c r="B58" s="20" t="s">
        <v>64</v>
      </c>
      <c r="C58" s="20" t="s">
        <v>5</v>
      </c>
      <c r="D58" s="21">
        <v>10</v>
      </c>
    </row>
    <row r="59" spans="1:4">
      <c r="A59" s="7">
        <v>57</v>
      </c>
      <c r="B59" s="23" t="s">
        <v>65</v>
      </c>
      <c r="C59" s="23" t="s">
        <v>5</v>
      </c>
      <c r="D59" s="7">
        <v>10</v>
      </c>
    </row>
    <row r="60" spans="1:4">
      <c r="A60" s="7">
        <v>58</v>
      </c>
      <c r="B60" s="23" t="s">
        <v>66</v>
      </c>
      <c r="C60" s="23" t="s">
        <v>5</v>
      </c>
      <c r="D60" s="7">
        <v>6.2</v>
      </c>
    </row>
    <row r="61" spans="1:4">
      <c r="A61" s="7">
        <v>59</v>
      </c>
      <c r="B61" s="23" t="s">
        <v>67</v>
      </c>
      <c r="C61" s="23" t="s">
        <v>5</v>
      </c>
      <c r="D61" s="7">
        <v>6.2</v>
      </c>
    </row>
    <row r="62" spans="1:4" s="22" customFormat="1">
      <c r="A62" s="7">
        <v>60</v>
      </c>
      <c r="B62" s="20" t="s">
        <v>68</v>
      </c>
      <c r="C62" s="20" t="s">
        <v>5</v>
      </c>
      <c r="D62" s="21">
        <v>10</v>
      </c>
    </row>
    <row r="63" spans="1:4" s="22" customFormat="1">
      <c r="A63" s="7">
        <v>61</v>
      </c>
      <c r="B63" s="20" t="s">
        <v>69</v>
      </c>
      <c r="C63" s="20" t="s">
        <v>30</v>
      </c>
      <c r="D63" s="21">
        <v>6.2</v>
      </c>
    </row>
    <row r="64" spans="1:4" s="22" customFormat="1">
      <c r="A64" s="7">
        <v>62</v>
      </c>
      <c r="B64" s="20" t="s">
        <v>70</v>
      </c>
      <c r="C64" s="20" t="s">
        <v>3</v>
      </c>
      <c r="D64" s="21">
        <v>6.2</v>
      </c>
    </row>
    <row r="65" spans="1:4" s="22" customFormat="1">
      <c r="A65" s="7">
        <v>63</v>
      </c>
      <c r="B65" s="20" t="s">
        <v>71</v>
      </c>
      <c r="C65" s="20" t="s">
        <v>5</v>
      </c>
      <c r="D65" s="21">
        <v>10</v>
      </c>
    </row>
    <row r="66" spans="1:4" s="22" customFormat="1">
      <c r="A66" s="7">
        <v>64</v>
      </c>
      <c r="B66" s="20" t="s">
        <v>72</v>
      </c>
      <c r="C66" s="20" t="s">
        <v>5</v>
      </c>
      <c r="D66" s="21">
        <v>10</v>
      </c>
    </row>
    <row r="67" spans="1:4" s="22" customFormat="1">
      <c r="A67" s="7">
        <v>65</v>
      </c>
      <c r="B67" s="20" t="s">
        <v>73</v>
      </c>
      <c r="C67" s="20" t="s">
        <v>5</v>
      </c>
      <c r="D67" s="21">
        <v>6.2</v>
      </c>
    </row>
    <row r="68" spans="1:4" s="22" customFormat="1">
      <c r="A68" s="7">
        <v>66</v>
      </c>
      <c r="B68" s="20" t="s">
        <v>74</v>
      </c>
      <c r="C68" s="20" t="s">
        <v>3</v>
      </c>
      <c r="D68" s="21">
        <v>6.2</v>
      </c>
    </row>
    <row r="69" spans="1:4" s="22" customFormat="1">
      <c r="A69" s="7">
        <v>67</v>
      </c>
      <c r="B69" s="20" t="s">
        <v>75</v>
      </c>
      <c r="C69" s="20" t="s">
        <v>5</v>
      </c>
      <c r="D69" s="21">
        <v>10</v>
      </c>
    </row>
    <row r="70" spans="1:4" s="22" customFormat="1">
      <c r="A70" s="7">
        <v>68</v>
      </c>
      <c r="B70" s="20" t="s">
        <v>76</v>
      </c>
      <c r="C70" s="20" t="s">
        <v>5</v>
      </c>
      <c r="D70" s="21">
        <v>10</v>
      </c>
    </row>
    <row r="71" spans="1:4" s="22" customFormat="1">
      <c r="A71" s="7">
        <v>69</v>
      </c>
      <c r="B71" s="20" t="s">
        <v>77</v>
      </c>
      <c r="C71" s="20" t="s">
        <v>5</v>
      </c>
      <c r="D71" s="21">
        <v>6.2</v>
      </c>
    </row>
    <row r="72" spans="1:4" s="22" customFormat="1">
      <c r="A72" s="7">
        <v>70</v>
      </c>
      <c r="B72" s="20" t="s">
        <v>80</v>
      </c>
      <c r="C72" s="20" t="s">
        <v>5</v>
      </c>
      <c r="D72" s="21">
        <v>10</v>
      </c>
    </row>
    <row r="73" spans="1:4" s="22" customFormat="1">
      <c r="A73" s="7">
        <v>71</v>
      </c>
      <c r="B73" s="20" t="s">
        <v>81</v>
      </c>
      <c r="C73" s="20" t="s">
        <v>5</v>
      </c>
      <c r="D73" s="21">
        <v>6.2</v>
      </c>
    </row>
    <row r="74" spans="1:4" s="22" customFormat="1">
      <c r="A74" s="7">
        <v>72</v>
      </c>
      <c r="B74" s="20" t="s">
        <v>82</v>
      </c>
      <c r="C74" s="20" t="s">
        <v>3</v>
      </c>
      <c r="D74" s="21">
        <v>10</v>
      </c>
    </row>
    <row r="75" spans="1:4" s="22" customFormat="1">
      <c r="A75" s="7">
        <v>73</v>
      </c>
      <c r="B75" s="20" t="s">
        <v>84</v>
      </c>
      <c r="C75" s="20" t="s">
        <v>5</v>
      </c>
      <c r="D75" s="21">
        <v>6.2</v>
      </c>
    </row>
    <row r="76" spans="1:4" s="22" customFormat="1">
      <c r="A76" s="7">
        <v>74</v>
      </c>
      <c r="B76" s="20" t="s">
        <v>85</v>
      </c>
      <c r="C76" s="20" t="s">
        <v>5</v>
      </c>
      <c r="D76" s="21">
        <v>6.2</v>
      </c>
    </row>
    <row r="77" spans="1:4" s="22" customFormat="1">
      <c r="A77" s="7">
        <v>75</v>
      </c>
      <c r="B77" s="20" t="s">
        <v>86</v>
      </c>
      <c r="C77" s="20" t="s">
        <v>5</v>
      </c>
      <c r="D77" s="21">
        <v>10</v>
      </c>
    </row>
    <row r="78" spans="1:4" s="22" customFormat="1">
      <c r="A78" s="7">
        <v>76</v>
      </c>
      <c r="B78" s="20" t="s">
        <v>87</v>
      </c>
      <c r="C78" s="20" t="s">
        <v>5</v>
      </c>
      <c r="D78" s="21">
        <v>6.2</v>
      </c>
    </row>
    <row r="79" spans="1:4">
      <c r="A79" s="7">
        <v>77</v>
      </c>
      <c r="B79" s="23" t="s">
        <v>88</v>
      </c>
      <c r="C79" s="23" t="s">
        <v>3</v>
      </c>
      <c r="D79" s="7">
        <v>6.2</v>
      </c>
    </row>
    <row r="80" spans="1:4">
      <c r="A80" s="7">
        <v>78</v>
      </c>
      <c r="B80" s="23" t="s">
        <v>89</v>
      </c>
      <c r="C80" s="23" t="s">
        <v>3</v>
      </c>
      <c r="D80" s="7">
        <v>6.2</v>
      </c>
    </row>
    <row r="81" spans="1:5" s="22" customFormat="1">
      <c r="A81" s="7">
        <v>79</v>
      </c>
      <c r="B81" s="20" t="s">
        <v>90</v>
      </c>
      <c r="C81" s="20" t="s">
        <v>30</v>
      </c>
      <c r="D81" s="21">
        <v>6.2</v>
      </c>
    </row>
    <row r="82" spans="1:5" s="22" customFormat="1">
      <c r="A82" s="7">
        <v>80</v>
      </c>
      <c r="B82" s="20" t="s">
        <v>91</v>
      </c>
      <c r="C82" s="20" t="s">
        <v>3</v>
      </c>
      <c r="D82" s="21">
        <v>6</v>
      </c>
    </row>
    <row r="83" spans="1:5" s="22" customFormat="1">
      <c r="A83" s="7">
        <v>81</v>
      </c>
      <c r="B83" s="20" t="s">
        <v>92</v>
      </c>
      <c r="C83" s="20" t="s">
        <v>5</v>
      </c>
      <c r="D83" s="21">
        <v>10</v>
      </c>
    </row>
    <row r="84" spans="1:5" s="22" customFormat="1">
      <c r="A84" s="7">
        <v>82</v>
      </c>
      <c r="B84" s="20" t="s">
        <v>93</v>
      </c>
      <c r="C84" s="20" t="s">
        <v>3</v>
      </c>
      <c r="D84" s="21">
        <v>10</v>
      </c>
    </row>
    <row r="85" spans="1:5" s="22" customFormat="1">
      <c r="A85" s="7">
        <v>83</v>
      </c>
      <c r="B85" s="20" t="s">
        <v>94</v>
      </c>
      <c r="C85" s="20" t="s">
        <v>3</v>
      </c>
      <c r="D85" s="21">
        <v>6.2</v>
      </c>
    </row>
    <row r="86" spans="1:5" s="22" customFormat="1">
      <c r="A86" s="7">
        <v>84</v>
      </c>
      <c r="B86" s="20" t="s">
        <v>95</v>
      </c>
      <c r="C86" s="20" t="s">
        <v>5</v>
      </c>
      <c r="D86" s="21">
        <v>10</v>
      </c>
    </row>
    <row r="87" spans="1:5" s="22" customFormat="1">
      <c r="A87" s="7">
        <v>85</v>
      </c>
      <c r="B87" s="20" t="s">
        <v>96</v>
      </c>
      <c r="C87" s="20" t="s">
        <v>3</v>
      </c>
      <c r="D87" s="21">
        <v>6.2</v>
      </c>
    </row>
    <row r="88" spans="1:5">
      <c r="A88" s="7">
        <v>86</v>
      </c>
      <c r="B88" s="23" t="s">
        <v>97</v>
      </c>
      <c r="C88" s="23" t="s">
        <v>5</v>
      </c>
      <c r="D88" s="7">
        <v>10</v>
      </c>
    </row>
    <row r="89" spans="1:5" s="22" customFormat="1">
      <c r="A89" s="7">
        <v>87</v>
      </c>
      <c r="B89" s="20" t="s">
        <v>98</v>
      </c>
      <c r="C89" s="20" t="s">
        <v>3</v>
      </c>
      <c r="D89" s="21">
        <v>6.2</v>
      </c>
    </row>
    <row r="90" spans="1:5" s="22" customFormat="1">
      <c r="A90" s="7">
        <v>88</v>
      </c>
      <c r="B90" s="20" t="s">
        <v>99</v>
      </c>
      <c r="C90" s="20" t="s">
        <v>5</v>
      </c>
      <c r="D90" s="21">
        <v>6.2</v>
      </c>
    </row>
    <row r="91" spans="1:5" s="22" customFormat="1">
      <c r="A91" s="7">
        <v>89</v>
      </c>
      <c r="B91" s="20" t="s">
        <v>100</v>
      </c>
      <c r="C91" s="20" t="s">
        <v>5</v>
      </c>
      <c r="D91" s="21">
        <v>6.2</v>
      </c>
    </row>
    <row r="92" spans="1:5" s="22" customFormat="1">
      <c r="A92" s="7">
        <v>90</v>
      </c>
      <c r="B92" s="20" t="s">
        <v>101</v>
      </c>
      <c r="C92" s="20" t="s">
        <v>5</v>
      </c>
      <c r="D92" s="21">
        <v>6.2</v>
      </c>
    </row>
    <row r="93" spans="1:5" s="22" customFormat="1">
      <c r="A93" s="7">
        <v>91</v>
      </c>
      <c r="B93" s="20" t="s">
        <v>102</v>
      </c>
      <c r="C93" s="20" t="s">
        <v>30</v>
      </c>
      <c r="D93" s="21">
        <v>6.2</v>
      </c>
    </row>
    <row r="94" spans="1:5" s="22" customFormat="1">
      <c r="A94" s="7">
        <v>92</v>
      </c>
      <c r="B94" s="20" t="s">
        <v>103</v>
      </c>
      <c r="C94" s="20" t="s">
        <v>104</v>
      </c>
      <c r="D94" s="21">
        <v>5.0999999999999996</v>
      </c>
    </row>
    <row r="95" spans="1:5">
      <c r="A95" s="7">
        <v>93</v>
      </c>
      <c r="B95" s="23" t="s">
        <v>105</v>
      </c>
      <c r="C95" s="23" t="s">
        <v>5</v>
      </c>
      <c r="D95" s="7">
        <v>10</v>
      </c>
      <c r="E95" s="24" t="s">
        <v>254</v>
      </c>
    </row>
    <row r="96" spans="1:5">
      <c r="A96" s="7">
        <v>94</v>
      </c>
      <c r="B96" s="23" t="s">
        <v>106</v>
      </c>
      <c r="C96" s="23" t="s">
        <v>5</v>
      </c>
      <c r="D96" s="7">
        <v>10</v>
      </c>
    </row>
    <row r="97" spans="1:5" s="22" customFormat="1">
      <c r="A97" s="7">
        <v>95</v>
      </c>
      <c r="B97" s="20" t="s">
        <v>107</v>
      </c>
      <c r="C97" s="20" t="s">
        <v>3</v>
      </c>
      <c r="D97" s="21">
        <v>6.2</v>
      </c>
    </row>
    <row r="98" spans="1:5">
      <c r="A98" s="7">
        <v>96</v>
      </c>
      <c r="B98" s="23" t="s">
        <v>178</v>
      </c>
      <c r="C98" s="23" t="s">
        <v>3</v>
      </c>
      <c r="D98" s="7">
        <v>10</v>
      </c>
    </row>
    <row r="99" spans="1:5">
      <c r="A99" s="7">
        <v>97</v>
      </c>
      <c r="B99" s="23" t="s">
        <v>108</v>
      </c>
      <c r="C99" s="23" t="s">
        <v>5</v>
      </c>
      <c r="D99" s="7">
        <v>10</v>
      </c>
      <c r="E99" s="24" t="s">
        <v>254</v>
      </c>
    </row>
    <row r="100" spans="1:5">
      <c r="A100" s="7">
        <v>98</v>
      </c>
      <c r="B100" s="23" t="s">
        <v>109</v>
      </c>
      <c r="C100" s="23" t="s">
        <v>5</v>
      </c>
      <c r="D100" s="7">
        <v>10</v>
      </c>
      <c r="E100" s="24" t="s">
        <v>254</v>
      </c>
    </row>
    <row r="101" spans="1:5" s="22" customFormat="1">
      <c r="A101" s="7">
        <v>99</v>
      </c>
      <c r="B101" s="20" t="s">
        <v>110</v>
      </c>
      <c r="C101" s="20" t="s">
        <v>5</v>
      </c>
      <c r="D101" s="21">
        <v>6.2</v>
      </c>
    </row>
    <row r="102" spans="1:5" s="22" customFormat="1">
      <c r="A102" s="7">
        <v>100</v>
      </c>
      <c r="B102" s="20" t="s">
        <v>111</v>
      </c>
      <c r="C102" s="20" t="s">
        <v>5</v>
      </c>
      <c r="D102" s="21">
        <v>6.2</v>
      </c>
    </row>
    <row r="103" spans="1:5" s="22" customFormat="1">
      <c r="A103" s="7">
        <v>101</v>
      </c>
      <c r="B103" s="20" t="s">
        <v>112</v>
      </c>
      <c r="C103" s="20" t="s">
        <v>3</v>
      </c>
      <c r="D103" s="21">
        <v>6.2</v>
      </c>
    </row>
    <row r="104" spans="1:5" s="22" customFormat="1">
      <c r="A104" s="7">
        <v>102</v>
      </c>
      <c r="B104" s="20" t="s">
        <v>113</v>
      </c>
      <c r="C104" s="20" t="s">
        <v>3</v>
      </c>
      <c r="D104" s="21">
        <v>6.2</v>
      </c>
    </row>
    <row r="105" spans="1:5" s="22" customFormat="1">
      <c r="A105" s="7">
        <v>103</v>
      </c>
      <c r="B105" s="20" t="s">
        <v>114</v>
      </c>
      <c r="C105" s="20" t="s">
        <v>5</v>
      </c>
      <c r="D105" s="21">
        <v>6.2</v>
      </c>
    </row>
    <row r="106" spans="1:5" s="22" customFormat="1">
      <c r="A106" s="7">
        <v>104</v>
      </c>
      <c r="B106" s="20" t="s">
        <v>115</v>
      </c>
      <c r="C106" s="20" t="s">
        <v>5</v>
      </c>
      <c r="D106" s="21">
        <v>6.2</v>
      </c>
    </row>
    <row r="107" spans="1:5" s="22" customFormat="1">
      <c r="A107" s="7">
        <v>105</v>
      </c>
      <c r="B107" s="20" t="s">
        <v>116</v>
      </c>
      <c r="C107" s="20" t="s">
        <v>5</v>
      </c>
      <c r="D107" s="21">
        <v>6.2</v>
      </c>
    </row>
    <row r="108" spans="1:5" s="22" customFormat="1">
      <c r="A108" s="7">
        <v>106</v>
      </c>
      <c r="B108" s="20" t="s">
        <v>117</v>
      </c>
      <c r="C108" s="20" t="s">
        <v>5</v>
      </c>
      <c r="D108" s="21">
        <v>6.2</v>
      </c>
    </row>
    <row r="109" spans="1:5" s="22" customFormat="1">
      <c r="A109" s="7">
        <v>107</v>
      </c>
      <c r="B109" s="20" t="s">
        <v>118</v>
      </c>
      <c r="C109" s="20" t="s">
        <v>3</v>
      </c>
      <c r="D109" s="21">
        <v>6.2</v>
      </c>
    </row>
    <row r="110" spans="1:5" s="22" customFormat="1">
      <c r="A110" s="7">
        <v>108</v>
      </c>
      <c r="B110" s="20" t="s">
        <v>119</v>
      </c>
      <c r="C110" s="20" t="s">
        <v>5</v>
      </c>
      <c r="D110" s="21">
        <v>6.2</v>
      </c>
    </row>
    <row r="111" spans="1:5" s="22" customFormat="1">
      <c r="A111" s="7">
        <v>109</v>
      </c>
      <c r="B111" s="20" t="s">
        <v>120</v>
      </c>
      <c r="C111" s="20" t="s">
        <v>3</v>
      </c>
      <c r="D111" s="21">
        <v>6.2</v>
      </c>
    </row>
    <row r="112" spans="1:5" s="22" customFormat="1">
      <c r="A112" s="7">
        <v>110</v>
      </c>
      <c r="B112" s="20" t="s">
        <v>121</v>
      </c>
      <c r="C112" s="20" t="s">
        <v>3</v>
      </c>
      <c r="D112" s="21">
        <v>6.2</v>
      </c>
    </row>
    <row r="113" spans="1:5" s="22" customFormat="1">
      <c r="A113" s="7">
        <v>111</v>
      </c>
      <c r="B113" s="20" t="s">
        <v>122</v>
      </c>
      <c r="C113" s="20" t="s">
        <v>3</v>
      </c>
      <c r="D113" s="21">
        <v>6.2</v>
      </c>
    </row>
    <row r="114" spans="1:5" s="22" customFormat="1">
      <c r="A114" s="7">
        <v>112</v>
      </c>
      <c r="B114" s="20" t="s">
        <v>123</v>
      </c>
      <c r="C114" s="20" t="s">
        <v>3</v>
      </c>
      <c r="D114" s="21">
        <v>6.2</v>
      </c>
    </row>
    <row r="115" spans="1:5" s="22" customFormat="1">
      <c r="A115" s="7">
        <v>113</v>
      </c>
      <c r="B115" s="20" t="s">
        <v>124</v>
      </c>
      <c r="C115" s="20" t="s">
        <v>5</v>
      </c>
      <c r="D115" s="21">
        <v>10</v>
      </c>
    </row>
    <row r="116" spans="1:5" s="22" customFormat="1">
      <c r="A116" s="7">
        <v>114</v>
      </c>
      <c r="B116" s="20" t="s">
        <v>125</v>
      </c>
      <c r="C116" s="20" t="s">
        <v>5</v>
      </c>
      <c r="D116" s="21">
        <v>10</v>
      </c>
    </row>
    <row r="117" spans="1:5" s="22" customFormat="1">
      <c r="A117" s="7">
        <v>115</v>
      </c>
      <c r="B117" s="20" t="s">
        <v>128</v>
      </c>
      <c r="C117" s="20" t="s">
        <v>3</v>
      </c>
      <c r="D117" s="21">
        <v>6.2</v>
      </c>
    </row>
    <row r="118" spans="1:5" s="22" customFormat="1">
      <c r="A118" s="7">
        <v>116</v>
      </c>
      <c r="B118" s="20" t="s">
        <v>129</v>
      </c>
      <c r="C118" s="20" t="s">
        <v>3</v>
      </c>
      <c r="D118" s="21">
        <v>6.2</v>
      </c>
    </row>
    <row r="119" spans="1:5">
      <c r="A119" s="7">
        <v>117</v>
      </c>
      <c r="B119" s="23" t="s">
        <v>130</v>
      </c>
      <c r="C119" s="23" t="s">
        <v>5</v>
      </c>
      <c r="D119" s="7">
        <v>6.2</v>
      </c>
      <c r="E119" s="24" t="s">
        <v>254</v>
      </c>
    </row>
    <row r="120" spans="1:5">
      <c r="A120" s="7">
        <v>118</v>
      </c>
      <c r="B120" s="23" t="s">
        <v>133</v>
      </c>
      <c r="C120" s="23" t="s">
        <v>5</v>
      </c>
      <c r="D120" s="7">
        <v>10</v>
      </c>
      <c r="E120" s="24" t="s">
        <v>254</v>
      </c>
    </row>
    <row r="121" spans="1:5" s="22" customFormat="1">
      <c r="A121" s="7">
        <v>119</v>
      </c>
      <c r="B121" s="20" t="s">
        <v>135</v>
      </c>
      <c r="C121" s="20" t="s">
        <v>3</v>
      </c>
      <c r="D121" s="21">
        <v>6.2</v>
      </c>
    </row>
    <row r="122" spans="1:5" s="22" customFormat="1">
      <c r="A122" s="7">
        <v>120</v>
      </c>
      <c r="B122" s="20" t="s">
        <v>136</v>
      </c>
      <c r="C122" s="20" t="s">
        <v>5</v>
      </c>
      <c r="D122" s="21">
        <v>6.2</v>
      </c>
    </row>
    <row r="123" spans="1:5" s="22" customFormat="1">
      <c r="A123" s="7">
        <v>121</v>
      </c>
      <c r="B123" s="20" t="s">
        <v>137</v>
      </c>
      <c r="C123" s="20" t="s">
        <v>5</v>
      </c>
      <c r="D123" s="21">
        <v>10</v>
      </c>
    </row>
    <row r="124" spans="1:5">
      <c r="A124" s="7">
        <v>122</v>
      </c>
      <c r="B124" s="23" t="s">
        <v>138</v>
      </c>
      <c r="C124" s="23" t="s">
        <v>5</v>
      </c>
      <c r="D124" s="7">
        <v>10</v>
      </c>
      <c r="E124" s="24" t="s">
        <v>254</v>
      </c>
    </row>
    <row r="125" spans="1:5">
      <c r="A125" s="7">
        <v>123</v>
      </c>
      <c r="B125" s="23" t="s">
        <v>139</v>
      </c>
      <c r="C125" s="23" t="s">
        <v>5</v>
      </c>
      <c r="D125" s="7">
        <v>10</v>
      </c>
      <c r="E125" s="24" t="s">
        <v>254</v>
      </c>
    </row>
    <row r="126" spans="1:5" s="22" customFormat="1">
      <c r="A126" s="7">
        <v>124</v>
      </c>
      <c r="B126" s="20" t="s">
        <v>140</v>
      </c>
      <c r="C126" s="20" t="s">
        <v>3</v>
      </c>
      <c r="D126" s="21">
        <v>6.2</v>
      </c>
    </row>
    <row r="127" spans="1:5" s="22" customFormat="1">
      <c r="A127" s="7">
        <v>125</v>
      </c>
      <c r="B127" s="20" t="s">
        <v>141</v>
      </c>
      <c r="C127" s="20" t="s">
        <v>3</v>
      </c>
      <c r="D127" s="21">
        <v>6.2</v>
      </c>
    </row>
    <row r="128" spans="1:5" s="22" customFormat="1">
      <c r="A128" s="7">
        <v>126</v>
      </c>
      <c r="B128" s="20" t="s">
        <v>142</v>
      </c>
      <c r="C128" s="20" t="s">
        <v>3</v>
      </c>
      <c r="D128" s="21">
        <v>6.2</v>
      </c>
    </row>
    <row r="129" spans="1:5" s="22" customFormat="1">
      <c r="A129" s="7">
        <v>127</v>
      </c>
      <c r="B129" s="20" t="s">
        <v>143</v>
      </c>
      <c r="C129" s="20" t="s">
        <v>5</v>
      </c>
      <c r="D129" s="21">
        <v>6.2</v>
      </c>
    </row>
    <row r="130" spans="1:5" s="22" customFormat="1">
      <c r="A130" s="7">
        <v>128</v>
      </c>
      <c r="B130" s="20" t="s">
        <v>144</v>
      </c>
      <c r="C130" s="20" t="s">
        <v>5</v>
      </c>
      <c r="D130" s="21">
        <v>6.2</v>
      </c>
    </row>
    <row r="131" spans="1:5">
      <c r="A131" s="7">
        <v>129</v>
      </c>
      <c r="B131" s="23" t="s">
        <v>145</v>
      </c>
      <c r="C131" s="23" t="s">
        <v>5</v>
      </c>
      <c r="D131" s="7">
        <v>6.2</v>
      </c>
    </row>
    <row r="132" spans="1:5">
      <c r="A132" s="7">
        <v>130</v>
      </c>
      <c r="B132" s="23" t="s">
        <v>146</v>
      </c>
      <c r="C132" s="23" t="s">
        <v>5</v>
      </c>
      <c r="D132" s="7">
        <v>10</v>
      </c>
      <c r="E132" s="24" t="s">
        <v>254</v>
      </c>
    </row>
    <row r="133" spans="1:5">
      <c r="A133" s="7">
        <v>131</v>
      </c>
      <c r="B133" s="23" t="s">
        <v>147</v>
      </c>
      <c r="C133" s="23" t="s">
        <v>5</v>
      </c>
      <c r="D133" s="7">
        <v>10</v>
      </c>
      <c r="E133" s="24" t="s">
        <v>254</v>
      </c>
    </row>
    <row r="134" spans="1:5">
      <c r="A134" s="7">
        <v>132</v>
      </c>
      <c r="B134" s="23" t="s">
        <v>148</v>
      </c>
      <c r="C134" s="23" t="s">
        <v>3</v>
      </c>
      <c r="D134" s="7">
        <v>10</v>
      </c>
    </row>
    <row r="135" spans="1:5">
      <c r="A135" s="7">
        <v>133</v>
      </c>
      <c r="B135" s="23" t="s">
        <v>149</v>
      </c>
      <c r="C135" s="23" t="s">
        <v>3</v>
      </c>
      <c r="D135" s="7">
        <v>10</v>
      </c>
    </row>
    <row r="136" spans="1:5">
      <c r="A136" s="7">
        <v>134</v>
      </c>
      <c r="B136" s="23" t="s">
        <v>150</v>
      </c>
      <c r="C136" s="23" t="s">
        <v>3</v>
      </c>
      <c r="D136" s="7">
        <v>10</v>
      </c>
    </row>
    <row r="137" spans="1:5">
      <c r="A137" s="7">
        <v>135</v>
      </c>
      <c r="B137" s="23" t="s">
        <v>151</v>
      </c>
      <c r="C137" s="23" t="s">
        <v>3</v>
      </c>
      <c r="D137" s="7">
        <v>10</v>
      </c>
    </row>
    <row r="138" spans="1:5">
      <c r="A138" s="7">
        <v>136</v>
      </c>
      <c r="B138" s="23" t="s">
        <v>152</v>
      </c>
      <c r="C138" s="23" t="s">
        <v>3</v>
      </c>
      <c r="D138" s="7">
        <v>10</v>
      </c>
    </row>
    <row r="139" spans="1:5" s="22" customFormat="1">
      <c r="A139" s="7">
        <v>137</v>
      </c>
      <c r="B139" s="20" t="s">
        <v>153</v>
      </c>
      <c r="C139" s="20" t="s">
        <v>5</v>
      </c>
      <c r="D139" s="21">
        <v>6.2</v>
      </c>
    </row>
    <row r="140" spans="1:5" s="22" customFormat="1">
      <c r="A140" s="7">
        <v>138</v>
      </c>
      <c r="B140" s="20" t="s">
        <v>154</v>
      </c>
      <c r="C140" s="20" t="s">
        <v>3</v>
      </c>
      <c r="D140" s="21">
        <v>6.2</v>
      </c>
    </row>
    <row r="141" spans="1:5" s="22" customFormat="1">
      <c r="A141" s="7">
        <v>139</v>
      </c>
      <c r="B141" s="20" t="s">
        <v>155</v>
      </c>
      <c r="C141" s="20" t="s">
        <v>3</v>
      </c>
      <c r="D141" s="21">
        <v>6.2</v>
      </c>
    </row>
    <row r="142" spans="1:5">
      <c r="A142" s="7">
        <v>140</v>
      </c>
      <c r="B142" s="23" t="s">
        <v>179</v>
      </c>
      <c r="C142" s="23" t="s">
        <v>5</v>
      </c>
      <c r="D142" s="7">
        <v>10</v>
      </c>
    </row>
    <row r="143" spans="1:5">
      <c r="A143" s="7">
        <v>141</v>
      </c>
      <c r="B143" s="23" t="s">
        <v>156</v>
      </c>
      <c r="C143" s="23" t="s">
        <v>5</v>
      </c>
      <c r="D143" s="7">
        <v>10</v>
      </c>
    </row>
    <row r="144" spans="1:5">
      <c r="A144" s="7">
        <v>142</v>
      </c>
      <c r="B144" s="23" t="s">
        <v>157</v>
      </c>
      <c r="C144" s="23" t="s">
        <v>5</v>
      </c>
      <c r="D144" s="7">
        <v>10</v>
      </c>
      <c r="E144" s="24" t="s">
        <v>254</v>
      </c>
    </row>
    <row r="145" spans="1:5">
      <c r="A145" s="7">
        <v>143</v>
      </c>
      <c r="B145" s="23" t="s">
        <v>158</v>
      </c>
      <c r="C145" s="23" t="s">
        <v>5</v>
      </c>
      <c r="D145" s="7">
        <v>10</v>
      </c>
      <c r="E145" s="24" t="s">
        <v>254</v>
      </c>
    </row>
    <row r="146" spans="1:5">
      <c r="A146" s="7">
        <v>144</v>
      </c>
      <c r="B146" s="23" t="s">
        <v>159</v>
      </c>
      <c r="C146" s="23" t="s">
        <v>5</v>
      </c>
      <c r="D146" s="7">
        <v>10</v>
      </c>
      <c r="E146" s="24" t="s">
        <v>254</v>
      </c>
    </row>
    <row r="147" spans="1:5">
      <c r="A147" s="7">
        <v>145</v>
      </c>
      <c r="B147" s="23" t="s">
        <v>180</v>
      </c>
      <c r="C147" s="23" t="s">
        <v>5</v>
      </c>
      <c r="D147" s="7">
        <v>10</v>
      </c>
      <c r="E147" s="24" t="s">
        <v>254</v>
      </c>
    </row>
    <row r="148" spans="1:5">
      <c r="A148" s="7">
        <v>146</v>
      </c>
      <c r="B148" s="23" t="s">
        <v>160</v>
      </c>
      <c r="C148" s="23" t="s">
        <v>5</v>
      </c>
      <c r="D148" s="7">
        <v>10</v>
      </c>
      <c r="E148" s="24" t="s">
        <v>254</v>
      </c>
    </row>
    <row r="149" spans="1:5">
      <c r="A149" s="7">
        <v>147</v>
      </c>
      <c r="B149" s="23" t="s">
        <v>161</v>
      </c>
      <c r="C149" s="23" t="s">
        <v>5</v>
      </c>
      <c r="D149" s="7">
        <v>10</v>
      </c>
      <c r="E149" s="24" t="s">
        <v>254</v>
      </c>
    </row>
    <row r="150" spans="1:5">
      <c r="A150" s="7">
        <v>148</v>
      </c>
      <c r="B150" s="23" t="s">
        <v>162</v>
      </c>
      <c r="C150" s="23" t="s">
        <v>5</v>
      </c>
      <c r="D150" s="7">
        <v>10</v>
      </c>
    </row>
    <row r="151" spans="1:5">
      <c r="A151" s="7">
        <v>149</v>
      </c>
      <c r="B151" s="23" t="s">
        <v>163</v>
      </c>
      <c r="C151" s="23" t="s">
        <v>3</v>
      </c>
      <c r="D151" s="7">
        <v>10</v>
      </c>
    </row>
    <row r="152" spans="1:5">
      <c r="A152" s="7">
        <v>150</v>
      </c>
      <c r="B152" s="23" t="s">
        <v>164</v>
      </c>
      <c r="C152" s="23" t="s">
        <v>5</v>
      </c>
      <c r="D152" s="7">
        <v>10</v>
      </c>
    </row>
    <row r="153" spans="1:5">
      <c r="A153" s="7">
        <v>151</v>
      </c>
      <c r="B153" s="23" t="s">
        <v>165</v>
      </c>
      <c r="C153" s="23" t="s">
        <v>5</v>
      </c>
      <c r="D153" s="7">
        <v>10</v>
      </c>
      <c r="E153" s="24" t="s">
        <v>254</v>
      </c>
    </row>
    <row r="154" spans="1:5" s="22" customFormat="1">
      <c r="A154" s="7">
        <v>152</v>
      </c>
      <c r="B154" s="20" t="s">
        <v>166</v>
      </c>
      <c r="C154" s="20" t="s">
        <v>30</v>
      </c>
      <c r="D154" s="21">
        <v>6.2</v>
      </c>
    </row>
    <row r="155" spans="1:5" s="22" customFormat="1">
      <c r="A155" s="7">
        <v>153</v>
      </c>
      <c r="B155" s="20" t="s">
        <v>167</v>
      </c>
      <c r="C155" s="20" t="s">
        <v>5</v>
      </c>
      <c r="D155" s="21">
        <v>10</v>
      </c>
    </row>
    <row r="156" spans="1:5">
      <c r="A156" s="7">
        <v>154</v>
      </c>
      <c r="B156" s="23" t="s">
        <v>168</v>
      </c>
      <c r="C156" s="23" t="s">
        <v>5</v>
      </c>
      <c r="D156" s="7">
        <v>10</v>
      </c>
    </row>
    <row r="157" spans="1:5">
      <c r="A157" s="7">
        <v>155</v>
      </c>
      <c r="B157" s="23" t="s">
        <v>169</v>
      </c>
      <c r="C157" s="23" t="s">
        <v>5</v>
      </c>
      <c r="D157" s="7">
        <v>10</v>
      </c>
      <c r="E157" s="24" t="s">
        <v>254</v>
      </c>
    </row>
    <row r="158" spans="1:5">
      <c r="A158" s="7">
        <v>156</v>
      </c>
      <c r="B158" s="23" t="s">
        <v>170</v>
      </c>
      <c r="C158" s="23" t="s">
        <v>5</v>
      </c>
      <c r="D158" s="7">
        <v>10</v>
      </c>
      <c r="E158" s="24" t="s">
        <v>254</v>
      </c>
    </row>
    <row r="159" spans="1:5">
      <c r="A159" s="7">
        <v>157</v>
      </c>
      <c r="B159" s="23" t="s">
        <v>171</v>
      </c>
      <c r="C159" s="23" t="s">
        <v>5</v>
      </c>
      <c r="D159" s="7">
        <v>10</v>
      </c>
      <c r="E159" s="24" t="s">
        <v>254</v>
      </c>
    </row>
    <row r="160" spans="1:5" s="22" customFormat="1">
      <c r="A160" s="7">
        <v>158</v>
      </c>
      <c r="B160" s="20" t="s">
        <v>172</v>
      </c>
      <c r="C160" s="20" t="s">
        <v>5</v>
      </c>
      <c r="D160" s="21">
        <v>10</v>
      </c>
    </row>
    <row r="161" spans="1:5">
      <c r="A161" s="7">
        <v>159</v>
      </c>
      <c r="B161" s="23" t="s">
        <v>173</v>
      </c>
      <c r="C161" s="23" t="s">
        <v>5</v>
      </c>
      <c r="D161" s="7">
        <v>10</v>
      </c>
      <c r="E161" s="24" t="s">
        <v>254</v>
      </c>
    </row>
    <row r="162" spans="1:5">
      <c r="A162" s="7">
        <v>160</v>
      </c>
      <c r="B162" s="23" t="s">
        <v>174</v>
      </c>
      <c r="C162" s="23" t="s">
        <v>3</v>
      </c>
      <c r="D162" s="7">
        <v>10</v>
      </c>
      <c r="E162" s="24" t="s">
        <v>254</v>
      </c>
    </row>
    <row r="163" spans="1:5">
      <c r="A163" s="7">
        <v>161</v>
      </c>
      <c r="B163" s="23" t="s">
        <v>175</v>
      </c>
      <c r="C163" s="23" t="s">
        <v>5</v>
      </c>
      <c r="D163" s="7">
        <v>10</v>
      </c>
      <c r="E163" s="24" t="s">
        <v>254</v>
      </c>
    </row>
    <row r="164" spans="1:5">
      <c r="A164" s="7">
        <v>162</v>
      </c>
      <c r="B164" s="23" t="s">
        <v>176</v>
      </c>
      <c r="C164" s="23" t="s">
        <v>5</v>
      </c>
      <c r="D164" s="7">
        <v>10</v>
      </c>
      <c r="E164" s="24" t="s">
        <v>254</v>
      </c>
    </row>
    <row r="165" spans="1:5">
      <c r="A165" s="7">
        <v>163</v>
      </c>
      <c r="B165" s="23" t="s">
        <v>177</v>
      </c>
      <c r="C165" s="23" t="s">
        <v>5</v>
      </c>
      <c r="D165" s="7">
        <v>10</v>
      </c>
      <c r="E165" s="24" t="s">
        <v>254</v>
      </c>
    </row>
    <row r="168" spans="1:5">
      <c r="A168" s="56" t="s">
        <v>246</v>
      </c>
      <c r="B168" s="57"/>
      <c r="C168" s="57"/>
    </row>
    <row r="169" spans="1:5">
      <c r="A169" s="8" t="s">
        <v>183</v>
      </c>
      <c r="B169" s="8" t="s">
        <v>184</v>
      </c>
      <c r="C169" s="20" t="s">
        <v>244</v>
      </c>
      <c r="D169" s="21" t="s">
        <v>245</v>
      </c>
    </row>
    <row r="170" spans="1:5">
      <c r="A170" s="7">
        <v>1</v>
      </c>
      <c r="B170" s="20" t="s">
        <v>36</v>
      </c>
      <c r="C170" s="20" t="s">
        <v>3</v>
      </c>
      <c r="D170" s="21">
        <v>6.2</v>
      </c>
    </row>
    <row r="171" spans="1:5">
      <c r="A171" s="7">
        <v>2</v>
      </c>
      <c r="B171" s="20" t="s">
        <v>43</v>
      </c>
      <c r="C171" s="20" t="s">
        <v>3</v>
      </c>
      <c r="D171" s="21">
        <v>6.2</v>
      </c>
    </row>
    <row r="172" spans="1:5">
      <c r="A172" s="7">
        <v>3</v>
      </c>
      <c r="B172" s="20" t="s">
        <v>62</v>
      </c>
      <c r="C172" s="20" t="s">
        <v>3</v>
      </c>
      <c r="D172" s="21">
        <v>6.2</v>
      </c>
    </row>
    <row r="173" spans="1:5">
      <c r="A173" s="7">
        <v>4</v>
      </c>
      <c r="B173" s="20" t="s">
        <v>63</v>
      </c>
      <c r="C173" s="20" t="s">
        <v>3</v>
      </c>
      <c r="D173" s="21">
        <v>6.2</v>
      </c>
    </row>
    <row r="174" spans="1:5">
      <c r="A174" s="7">
        <v>5</v>
      </c>
      <c r="B174" s="20" t="s">
        <v>78</v>
      </c>
      <c r="C174" s="20" t="s">
        <v>3</v>
      </c>
      <c r="D174" s="21">
        <v>6.2</v>
      </c>
    </row>
    <row r="175" spans="1:5">
      <c r="A175" s="7">
        <v>6</v>
      </c>
      <c r="B175" s="20" t="s">
        <v>79</v>
      </c>
      <c r="C175" s="20" t="s">
        <v>3</v>
      </c>
      <c r="D175" s="21">
        <v>6.2</v>
      </c>
    </row>
    <row r="176" spans="1:5">
      <c r="A176" s="7">
        <v>7</v>
      </c>
      <c r="B176" s="20" t="s">
        <v>83</v>
      </c>
      <c r="C176" s="20" t="s">
        <v>3</v>
      </c>
      <c r="D176" s="21">
        <v>6.2</v>
      </c>
    </row>
    <row r="177" spans="1:4">
      <c r="A177" s="7">
        <v>8</v>
      </c>
      <c r="B177" s="20" t="s">
        <v>126</v>
      </c>
      <c r="C177" s="20" t="s">
        <v>3</v>
      </c>
      <c r="D177" s="21">
        <v>6.2</v>
      </c>
    </row>
    <row r="178" spans="1:4">
      <c r="A178" s="7">
        <v>9</v>
      </c>
      <c r="B178" s="20" t="s">
        <v>127</v>
      </c>
      <c r="C178" s="20" t="s">
        <v>3</v>
      </c>
      <c r="D178" s="21">
        <v>6.2</v>
      </c>
    </row>
    <row r="179" spans="1:4">
      <c r="A179" s="7">
        <v>10</v>
      </c>
      <c r="B179" s="20" t="s">
        <v>131</v>
      </c>
      <c r="C179" s="20" t="s">
        <v>3</v>
      </c>
      <c r="D179" s="21">
        <v>6.2</v>
      </c>
    </row>
    <row r="180" spans="1:4">
      <c r="A180" s="7">
        <v>11</v>
      </c>
      <c r="B180" s="20" t="s">
        <v>132</v>
      </c>
      <c r="C180" s="20" t="s">
        <v>3</v>
      </c>
      <c r="D180" s="21">
        <v>6.2</v>
      </c>
    </row>
    <row r="181" spans="1:4">
      <c r="A181" s="7">
        <v>12</v>
      </c>
      <c r="B181" s="20" t="s">
        <v>134</v>
      </c>
      <c r="C181" s="20" t="s">
        <v>3</v>
      </c>
      <c r="D181" s="21">
        <v>6.2</v>
      </c>
    </row>
    <row r="184" spans="1:4">
      <c r="A184" s="56" t="s">
        <v>198</v>
      </c>
      <c r="B184" s="57"/>
      <c r="C184" s="57"/>
    </row>
    <row r="185" spans="1:4">
      <c r="A185" s="8" t="s">
        <v>183</v>
      </c>
      <c r="B185" s="8" t="s">
        <v>184</v>
      </c>
      <c r="C185" s="8" t="s">
        <v>185</v>
      </c>
    </row>
    <row r="186" spans="1:4">
      <c r="A186" s="8">
        <v>1</v>
      </c>
      <c r="B186" s="23" t="s">
        <v>194</v>
      </c>
      <c r="C186" s="58" t="s">
        <v>195</v>
      </c>
    </row>
    <row r="187" spans="1:4">
      <c r="A187" s="8">
        <v>2</v>
      </c>
      <c r="B187" s="23" t="s">
        <v>186</v>
      </c>
      <c r="C187" s="58"/>
    </row>
    <row r="188" spans="1:4">
      <c r="A188" s="8">
        <v>3</v>
      </c>
      <c r="B188" s="23" t="s">
        <v>187</v>
      </c>
      <c r="C188" s="58"/>
    </row>
    <row r="189" spans="1:4">
      <c r="A189" s="8">
        <v>4</v>
      </c>
      <c r="B189" s="23" t="s">
        <v>188</v>
      </c>
      <c r="C189" s="58"/>
    </row>
    <row r="190" spans="1:4">
      <c r="A190" s="8">
        <v>5</v>
      </c>
      <c r="B190" s="23" t="s">
        <v>189</v>
      </c>
      <c r="C190" s="58"/>
    </row>
    <row r="191" spans="1:4">
      <c r="A191" s="8">
        <v>6</v>
      </c>
      <c r="B191" s="23" t="s">
        <v>190</v>
      </c>
      <c r="C191" s="58"/>
    </row>
    <row r="192" spans="1:4">
      <c r="A192" s="8">
        <v>7</v>
      </c>
      <c r="B192" s="23" t="s">
        <v>191</v>
      </c>
      <c r="C192" s="58"/>
    </row>
    <row r="193" spans="1:3">
      <c r="A193" s="8">
        <v>8</v>
      </c>
      <c r="B193" s="23" t="s">
        <v>192</v>
      </c>
      <c r="C193" s="58"/>
    </row>
    <row r="194" spans="1:3">
      <c r="A194" s="8">
        <v>9</v>
      </c>
      <c r="B194" s="23" t="s">
        <v>196</v>
      </c>
      <c r="C194" s="58" t="s">
        <v>197</v>
      </c>
    </row>
    <row r="195" spans="1:3">
      <c r="A195" s="8">
        <v>10</v>
      </c>
      <c r="B195" s="23" t="s">
        <v>193</v>
      </c>
      <c r="C195" s="58"/>
    </row>
  </sheetData>
  <sheetProtection algorithmName="SHA-512" hashValue="SJPhvHiVtErAcq8iaS2rLunZKtn3BFu2M9h589Y7hwH7rZkiwwW1f1D3p6UDHd05Ug3eymDFJ4T5GDS6jhXwTA==" saltValue="E+Yex+51cSwjF0q2m9bZtA==" spinCount="100000" sheet="1" objects="1" scenarios="1"/>
  <autoFilter ref="A2:D165" xr:uid="{00000000-0009-0000-0000-000000000000}"/>
  <mergeCells count="4">
    <mergeCell ref="A184:C184"/>
    <mergeCell ref="C194:C195"/>
    <mergeCell ref="C186:C193"/>
    <mergeCell ref="A168:C168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B2CF47-CC06-4A50-BBBB-D4FE91907A5B}">
  <sheetPr>
    <pageSetUpPr fitToPage="1"/>
  </sheetPr>
  <dimension ref="A1:D31"/>
  <sheetViews>
    <sheetView zoomScaleNormal="100" workbookViewId="0">
      <selection activeCell="I20" sqref="I20"/>
    </sheetView>
  </sheetViews>
  <sheetFormatPr defaultColWidth="9.140625" defaultRowHeight="15"/>
  <cols>
    <col min="1" max="1" width="9.140625" style="32"/>
    <col min="2" max="2" width="71.85546875" style="32" customWidth="1"/>
    <col min="3" max="16384" width="9.140625" style="32"/>
  </cols>
  <sheetData>
    <row r="1" spans="1:4" ht="25.5" customHeight="1">
      <c r="A1" s="31" t="s">
        <v>236</v>
      </c>
    </row>
    <row r="2" spans="1:4">
      <c r="A2" s="15"/>
      <c r="B2" s="15" t="s">
        <v>210</v>
      </c>
      <c r="C2" s="59" t="s">
        <v>205</v>
      </c>
      <c r="D2" s="61" t="s">
        <v>222</v>
      </c>
    </row>
    <row r="3" spans="1:4" ht="77.25" customHeight="1">
      <c r="A3" s="17">
        <v>1</v>
      </c>
      <c r="B3" s="18" t="s">
        <v>208</v>
      </c>
      <c r="C3" s="60"/>
      <c r="D3" s="62"/>
    </row>
    <row r="4" spans="1:4">
      <c r="A4" s="33">
        <v>1</v>
      </c>
      <c r="B4" s="16" t="s">
        <v>223</v>
      </c>
      <c r="C4" s="11" t="s">
        <v>221</v>
      </c>
      <c r="D4" s="12">
        <v>2</v>
      </c>
    </row>
    <row r="5" spans="1:4">
      <c r="A5" s="33">
        <v>2</v>
      </c>
      <c r="B5" s="16" t="s">
        <v>224</v>
      </c>
      <c r="C5" s="11" t="s">
        <v>221</v>
      </c>
      <c r="D5" s="12">
        <v>2</v>
      </c>
    </row>
    <row r="6" spans="1:4">
      <c r="A6" s="33">
        <v>3</v>
      </c>
      <c r="B6" s="16" t="s">
        <v>225</v>
      </c>
      <c r="C6" s="11" t="s">
        <v>221</v>
      </c>
      <c r="D6" s="12">
        <v>2</v>
      </c>
    </row>
    <row r="7" spans="1:4">
      <c r="A7" s="33">
        <v>4</v>
      </c>
      <c r="B7" s="16" t="s">
        <v>226</v>
      </c>
      <c r="C7" s="11" t="s">
        <v>221</v>
      </c>
      <c r="D7" s="12">
        <v>2</v>
      </c>
    </row>
    <row r="8" spans="1:4">
      <c r="A8" s="33">
        <v>5</v>
      </c>
      <c r="B8" s="16" t="s">
        <v>227</v>
      </c>
      <c r="C8" s="11" t="s">
        <v>221</v>
      </c>
      <c r="D8" s="12">
        <f>2+3</f>
        <v>5</v>
      </c>
    </row>
    <row r="9" spans="1:4">
      <c r="A9" s="33">
        <v>6</v>
      </c>
      <c r="B9" s="16" t="s">
        <v>228</v>
      </c>
      <c r="C9" s="11" t="s">
        <v>221</v>
      </c>
      <c r="D9" s="12">
        <v>2</v>
      </c>
    </row>
    <row r="10" spans="1:4">
      <c r="A10" s="33">
        <v>7</v>
      </c>
      <c r="B10" s="16" t="s">
        <v>229</v>
      </c>
      <c r="C10" s="11" t="s">
        <v>221</v>
      </c>
      <c r="D10" s="12">
        <v>2</v>
      </c>
    </row>
    <row r="11" spans="1:4">
      <c r="A11" s="33">
        <v>8</v>
      </c>
      <c r="B11" s="16" t="s">
        <v>230</v>
      </c>
      <c r="C11" s="11" t="s">
        <v>221</v>
      </c>
      <c r="D11" s="12">
        <v>2</v>
      </c>
    </row>
    <row r="12" spans="1:4">
      <c r="A12" s="33">
        <v>9</v>
      </c>
      <c r="B12" s="16" t="s">
        <v>231</v>
      </c>
      <c r="C12" s="11" t="s">
        <v>221</v>
      </c>
      <c r="D12" s="12">
        <v>2</v>
      </c>
    </row>
    <row r="13" spans="1:4">
      <c r="A13" s="33">
        <v>10</v>
      </c>
      <c r="B13" s="16" t="s">
        <v>232</v>
      </c>
      <c r="C13" s="11" t="s">
        <v>221</v>
      </c>
      <c r="D13" s="12">
        <v>2</v>
      </c>
    </row>
    <row r="14" spans="1:4">
      <c r="A14" s="33">
        <v>11</v>
      </c>
      <c r="B14" s="16" t="s">
        <v>233</v>
      </c>
      <c r="C14" s="11" t="s">
        <v>221</v>
      </c>
      <c r="D14" s="12">
        <v>2</v>
      </c>
    </row>
    <row r="15" spans="1:4">
      <c r="A15" s="33">
        <v>12</v>
      </c>
      <c r="B15" s="16" t="s">
        <v>234</v>
      </c>
      <c r="C15" s="11" t="s">
        <v>221</v>
      </c>
      <c r="D15" s="12">
        <v>2</v>
      </c>
    </row>
    <row r="16" spans="1:4">
      <c r="A16" s="33">
        <v>13</v>
      </c>
      <c r="B16" s="16" t="s">
        <v>235</v>
      </c>
      <c r="C16" s="11" t="s">
        <v>221</v>
      </c>
      <c r="D16" s="12">
        <v>2</v>
      </c>
    </row>
    <row r="17" spans="1:4">
      <c r="A17" s="33">
        <v>14</v>
      </c>
      <c r="B17" s="16" t="s">
        <v>211</v>
      </c>
      <c r="C17" s="11" t="s">
        <v>221</v>
      </c>
      <c r="D17" s="13">
        <v>2</v>
      </c>
    </row>
    <row r="18" spans="1:4">
      <c r="A18" s="34"/>
      <c r="B18" s="9" t="s">
        <v>220</v>
      </c>
      <c r="C18" s="9"/>
      <c r="D18" s="9">
        <f>SUM(D4:D17)</f>
        <v>31</v>
      </c>
    </row>
    <row r="20" spans="1:4" ht="15.75">
      <c r="A20" s="31" t="s">
        <v>237</v>
      </c>
    </row>
    <row r="21" spans="1:4" ht="31.5" customHeight="1">
      <c r="A21" s="10" t="s">
        <v>209</v>
      </c>
      <c r="B21" s="10" t="s">
        <v>210</v>
      </c>
      <c r="C21" s="63" t="s">
        <v>205</v>
      </c>
      <c r="D21" s="65" t="s">
        <v>222</v>
      </c>
    </row>
    <row r="22" spans="1:4" ht="70.5" customHeight="1">
      <c r="A22" s="17">
        <v>2</v>
      </c>
      <c r="B22" s="18" t="s">
        <v>208</v>
      </c>
      <c r="C22" s="64"/>
      <c r="D22" s="66"/>
    </row>
    <row r="23" spans="1:4">
      <c r="A23" s="33">
        <v>1</v>
      </c>
      <c r="B23" s="14" t="s">
        <v>212</v>
      </c>
      <c r="C23" s="11" t="s">
        <v>221</v>
      </c>
      <c r="D23" s="13">
        <v>2</v>
      </c>
    </row>
    <row r="24" spans="1:4">
      <c r="A24" s="33">
        <v>2</v>
      </c>
      <c r="B24" s="14" t="s">
        <v>213</v>
      </c>
      <c r="C24" s="11" t="s">
        <v>221</v>
      </c>
      <c r="D24" s="13">
        <v>2</v>
      </c>
    </row>
    <row r="25" spans="1:4">
      <c r="A25" s="33">
        <v>3</v>
      </c>
      <c r="B25" s="14" t="s">
        <v>214</v>
      </c>
      <c r="C25" s="11" t="s">
        <v>221</v>
      </c>
      <c r="D25" s="13">
        <v>2</v>
      </c>
    </row>
    <row r="26" spans="1:4">
      <c r="A26" s="33">
        <v>4</v>
      </c>
      <c r="B26" s="14" t="s">
        <v>215</v>
      </c>
      <c r="C26" s="11" t="s">
        <v>221</v>
      </c>
      <c r="D26" s="13">
        <v>2</v>
      </c>
    </row>
    <row r="27" spans="1:4">
      <c r="A27" s="33">
        <v>5</v>
      </c>
      <c r="B27" s="14" t="s">
        <v>216</v>
      </c>
      <c r="C27" s="11" t="s">
        <v>221</v>
      </c>
      <c r="D27" s="13">
        <v>2</v>
      </c>
    </row>
    <row r="28" spans="1:4">
      <c r="A28" s="33">
        <v>6</v>
      </c>
      <c r="B28" s="14" t="s">
        <v>217</v>
      </c>
      <c r="C28" s="11" t="s">
        <v>221</v>
      </c>
      <c r="D28" s="13">
        <v>2</v>
      </c>
    </row>
    <row r="29" spans="1:4">
      <c r="A29" s="33">
        <v>7</v>
      </c>
      <c r="B29" s="14" t="s">
        <v>218</v>
      </c>
      <c r="C29" s="11" t="s">
        <v>221</v>
      </c>
      <c r="D29" s="13">
        <v>2</v>
      </c>
    </row>
    <row r="30" spans="1:4">
      <c r="A30" s="33">
        <v>8</v>
      </c>
      <c r="B30" s="14" t="s">
        <v>219</v>
      </c>
      <c r="C30" s="11" t="s">
        <v>221</v>
      </c>
      <c r="D30" s="13">
        <v>2</v>
      </c>
    </row>
    <row r="31" spans="1:4">
      <c r="A31" s="34"/>
      <c r="B31" s="9" t="s">
        <v>220</v>
      </c>
      <c r="C31" s="9"/>
      <c r="D31" s="9">
        <f>SUM(D23:D30)</f>
        <v>16</v>
      </c>
    </row>
  </sheetData>
  <sheetProtection algorithmName="SHA-512" hashValue="ZwVUlmb+u/zzDZgdF/CJIHcpT3niPm2QT7TPt/t2j9ZhZQ20pmSxmgWI5EzxgYOv3gmLTtRExIG/Ir7BEG/GGg==" saltValue="EruG6X9qAqL/gRoTyG0+5Q==" spinCount="100000" sheet="1" objects="1" scenarios="1"/>
  <mergeCells count="4">
    <mergeCell ref="C2:C3"/>
    <mergeCell ref="D2:D3"/>
    <mergeCell ref="C21:C22"/>
    <mergeCell ref="D21:D22"/>
  </mergeCells>
  <pageMargins left="0.7" right="0.7" top="0.75" bottom="0.75" header="0.3" footer="0.3"/>
  <pageSetup paperSize="9" scale="88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DF6532-F49C-4132-A0D2-49098B760CD1}">
  <sheetPr>
    <pageSetUpPr fitToPage="1"/>
  </sheetPr>
  <dimension ref="A1:L12"/>
  <sheetViews>
    <sheetView tabSelected="1" zoomScaleNormal="100" workbookViewId="0">
      <selection activeCell="K4" sqref="K4:L12"/>
    </sheetView>
  </sheetViews>
  <sheetFormatPr defaultColWidth="9.140625" defaultRowHeight="15"/>
  <cols>
    <col min="1" max="1" width="9.140625" style="29"/>
    <col min="2" max="2" width="13.42578125" style="2" customWidth="1"/>
    <col min="3" max="3" width="51.5703125" style="2" customWidth="1"/>
    <col min="4" max="4" width="12.28515625" style="3" customWidth="1"/>
    <col min="5" max="5" width="9.5703125" style="3" customWidth="1"/>
    <col min="6" max="6" width="10.42578125" style="3" customWidth="1"/>
    <col min="7" max="7" width="9.7109375" style="3" customWidth="1"/>
    <col min="8" max="8" width="14.140625" style="43" customWidth="1"/>
    <col min="9" max="9" width="18" style="43" customWidth="1"/>
    <col min="10" max="10" width="9.140625" style="3"/>
    <col min="11" max="11" width="14.28515625" style="43" bestFit="1" customWidth="1"/>
    <col min="12" max="12" width="14.28515625" style="3" bestFit="1" customWidth="1"/>
    <col min="13" max="16384" width="9.140625" style="3"/>
  </cols>
  <sheetData>
    <row r="1" spans="1:12" ht="55.5" customHeight="1">
      <c r="A1" s="51" t="s">
        <v>247</v>
      </c>
      <c r="B1" s="52"/>
      <c r="C1" s="52"/>
      <c r="D1" s="52"/>
      <c r="E1" s="52"/>
      <c r="F1" s="52"/>
      <c r="G1" s="52"/>
      <c r="H1" s="52"/>
      <c r="I1" s="52"/>
    </row>
    <row r="2" spans="1:12" ht="42" customHeight="1">
      <c r="A2" s="67" t="s">
        <v>248</v>
      </c>
      <c r="B2" s="71" t="s">
        <v>203</v>
      </c>
      <c r="C2" s="67" t="s">
        <v>204</v>
      </c>
      <c r="D2" s="71" t="s">
        <v>265</v>
      </c>
      <c r="E2" s="71" t="s">
        <v>266</v>
      </c>
      <c r="F2" s="25" t="s">
        <v>263</v>
      </c>
      <c r="G2" s="67" t="s">
        <v>205</v>
      </c>
      <c r="H2" s="69" t="s">
        <v>264</v>
      </c>
      <c r="I2" s="69" t="s">
        <v>268</v>
      </c>
    </row>
    <row r="3" spans="1:12" ht="20.25" customHeight="1">
      <c r="A3" s="68"/>
      <c r="B3" s="72"/>
      <c r="C3" s="68"/>
      <c r="D3" s="72"/>
      <c r="E3" s="68"/>
      <c r="F3" s="25" t="s">
        <v>267</v>
      </c>
      <c r="G3" s="68"/>
      <c r="H3" s="70"/>
      <c r="I3" s="70"/>
    </row>
    <row r="4" spans="1:12" ht="78.75" customHeight="1">
      <c r="A4" s="27">
        <v>1</v>
      </c>
      <c r="B4" s="27" t="s">
        <v>199</v>
      </c>
      <c r="C4" s="4" t="s">
        <v>238</v>
      </c>
      <c r="D4" s="1">
        <v>59</v>
      </c>
      <c r="E4" s="1">
        <v>24</v>
      </c>
      <c r="F4" s="27">
        <f>D4*E4</f>
        <v>1416</v>
      </c>
      <c r="G4" s="1" t="s">
        <v>262</v>
      </c>
      <c r="H4" s="73" t="s">
        <v>269</v>
      </c>
      <c r="I4" s="74"/>
      <c r="L4" s="37"/>
    </row>
    <row r="5" spans="1:12" ht="78.75" customHeight="1">
      <c r="A5" s="27">
        <v>2</v>
      </c>
      <c r="B5" s="27" t="s">
        <v>199</v>
      </c>
      <c r="C5" s="4" t="s">
        <v>249</v>
      </c>
      <c r="D5" s="1">
        <f>80-17</f>
        <v>63</v>
      </c>
      <c r="E5" s="1">
        <v>24</v>
      </c>
      <c r="F5" s="27">
        <f t="shared" ref="F5:F11" si="0">D5*E5</f>
        <v>1512</v>
      </c>
      <c r="G5" s="1" t="s">
        <v>262</v>
      </c>
      <c r="H5" s="75"/>
      <c r="I5" s="76"/>
      <c r="L5" s="37"/>
    </row>
    <row r="6" spans="1:12" ht="78.75" customHeight="1">
      <c r="A6" s="27">
        <v>3</v>
      </c>
      <c r="B6" s="27" t="s">
        <v>199</v>
      </c>
      <c r="C6" s="4" t="s">
        <v>239</v>
      </c>
      <c r="D6" s="1">
        <v>17</v>
      </c>
      <c r="E6" s="1">
        <v>24</v>
      </c>
      <c r="F6" s="27">
        <f t="shared" si="0"/>
        <v>408</v>
      </c>
      <c r="G6" s="1" t="s">
        <v>262</v>
      </c>
      <c r="H6" s="75"/>
      <c r="I6" s="76"/>
      <c r="L6" s="37"/>
    </row>
    <row r="7" spans="1:12" ht="78.75" customHeight="1">
      <c r="A7" s="27">
        <v>4</v>
      </c>
      <c r="B7" s="27" t="s">
        <v>199</v>
      </c>
      <c r="C7" s="4" t="s">
        <v>240</v>
      </c>
      <c r="D7" s="1">
        <v>31</v>
      </c>
      <c r="E7" s="1">
        <v>24</v>
      </c>
      <c r="F7" s="27">
        <f t="shared" si="0"/>
        <v>744</v>
      </c>
      <c r="G7" s="1" t="s">
        <v>262</v>
      </c>
      <c r="H7" s="75"/>
      <c r="I7" s="76"/>
      <c r="L7" s="37"/>
    </row>
    <row r="8" spans="1:12" ht="78.75" customHeight="1">
      <c r="A8" s="27">
        <v>5</v>
      </c>
      <c r="B8" s="28" t="s">
        <v>200</v>
      </c>
      <c r="C8" s="4" t="s">
        <v>241</v>
      </c>
      <c r="D8" s="1">
        <v>24</v>
      </c>
      <c r="E8" s="1">
        <v>24</v>
      </c>
      <c r="F8" s="27">
        <f t="shared" si="0"/>
        <v>576</v>
      </c>
      <c r="G8" s="1" t="s">
        <v>262</v>
      </c>
      <c r="H8" s="75"/>
      <c r="I8" s="76"/>
      <c r="L8" s="37"/>
    </row>
    <row r="9" spans="1:12" ht="78.75" customHeight="1">
      <c r="A9" s="27">
        <v>6</v>
      </c>
      <c r="B9" s="28" t="s">
        <v>201</v>
      </c>
      <c r="C9" s="4" t="s">
        <v>242</v>
      </c>
      <c r="D9" s="1">
        <v>12</v>
      </c>
      <c r="E9" s="1">
        <v>24</v>
      </c>
      <c r="F9" s="27">
        <f t="shared" si="0"/>
        <v>288</v>
      </c>
      <c r="G9" s="1" t="s">
        <v>262</v>
      </c>
      <c r="H9" s="75"/>
      <c r="I9" s="76"/>
      <c r="L9" s="37"/>
    </row>
    <row r="10" spans="1:12" ht="78.75" customHeight="1">
      <c r="A10" s="27">
        <v>7</v>
      </c>
      <c r="B10" s="28" t="s">
        <v>201</v>
      </c>
      <c r="C10" s="4" t="s">
        <v>240</v>
      </c>
      <c r="D10" s="1">
        <v>16</v>
      </c>
      <c r="E10" s="1">
        <v>24</v>
      </c>
      <c r="F10" s="27">
        <f t="shared" si="0"/>
        <v>384</v>
      </c>
      <c r="G10" s="1" t="s">
        <v>262</v>
      </c>
      <c r="H10" s="75"/>
      <c r="I10" s="76"/>
      <c r="L10" s="37"/>
    </row>
    <row r="11" spans="1:12" ht="78.75" customHeight="1">
      <c r="A11" s="27">
        <v>8</v>
      </c>
      <c r="B11" s="27" t="s">
        <v>202</v>
      </c>
      <c r="C11" s="4" t="s">
        <v>243</v>
      </c>
      <c r="D11" s="1">
        <v>10</v>
      </c>
      <c r="E11" s="1">
        <v>24</v>
      </c>
      <c r="F11" s="27">
        <f t="shared" si="0"/>
        <v>240</v>
      </c>
      <c r="G11" s="1" t="s">
        <v>262</v>
      </c>
      <c r="H11" s="77"/>
      <c r="I11" s="78"/>
      <c r="L11" s="37"/>
    </row>
    <row r="12" spans="1:12" ht="30" customHeight="1">
      <c r="A12" s="48" t="s">
        <v>251</v>
      </c>
      <c r="B12" s="49"/>
      <c r="C12" s="49"/>
      <c r="D12" s="50"/>
      <c r="E12" s="36"/>
      <c r="F12" s="36"/>
      <c r="G12" s="36"/>
      <c r="H12" s="46"/>
      <c r="I12" s="47">
        <f>SUM(I4:I11)</f>
        <v>0</v>
      </c>
      <c r="K12" s="44"/>
      <c r="L12" s="45"/>
    </row>
  </sheetData>
  <sheetProtection algorithmName="SHA-512" hashValue="F35JRbB0a0xyb2GERtAnp+LkGMwZmeqUuvCHUBJyYsCeS6aXHnpmDnqOJEFLG/KsijWdK/SIrvQcKS+AGFDNxQ==" saltValue="HEIYLm/jnGbfQaLIsSVMxQ==" spinCount="100000" sheet="1" objects="1" scenarios="1"/>
  <mergeCells count="11">
    <mergeCell ref="G2:G3"/>
    <mergeCell ref="H2:H3"/>
    <mergeCell ref="I2:I3"/>
    <mergeCell ref="A1:I1"/>
    <mergeCell ref="A12:D12"/>
    <mergeCell ref="A2:A3"/>
    <mergeCell ref="B2:B3"/>
    <mergeCell ref="C2:C3"/>
    <mergeCell ref="D2:D3"/>
    <mergeCell ref="E2:E3"/>
    <mergeCell ref="H4:I11"/>
  </mergeCells>
  <pageMargins left="0.25" right="0.25" top="0.75" bottom="0.75" header="0.3" footer="0.3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BOQ cum Offer sheet</vt:lpstr>
      <vt:lpstr>NE List - SDH </vt:lpstr>
      <vt:lpstr>PDH Sites</vt:lpstr>
      <vt:lpstr>Price Schedule - for Bid</vt:lpstr>
      <vt:lpstr>'NE List - SDH '!Print_Titles</vt:lpstr>
    </vt:vector>
  </TitlesOfParts>
  <Company>Tejas Networks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Pradeep Kumar</dc:creator>
  <cp:lastModifiedBy>Sandeep Singh {संदीप सिंह}</cp:lastModifiedBy>
  <cp:lastPrinted>2025-01-31T14:01:06Z</cp:lastPrinted>
  <dcterms:created xsi:type="dcterms:W3CDTF">2024-11-12T12:10:16Z</dcterms:created>
  <dcterms:modified xsi:type="dcterms:W3CDTF">2025-07-29T06:50:27Z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7de828d-f69d-40d4-9531-ce724429a5c7_Enabled">
    <vt:lpwstr>true</vt:lpwstr>
  </property>
  <property fmtid="{D5CDD505-2E9C-101B-9397-08002B2CF9AE}" pid="3" name="MSIP_Label_67de828d-f69d-40d4-9531-ce724429a5c7_SetDate">
    <vt:lpwstr>2025-07-14T12:40:58Z</vt:lpwstr>
  </property>
  <property fmtid="{D5CDD505-2E9C-101B-9397-08002B2CF9AE}" pid="4" name="MSIP_Label_67de828d-f69d-40d4-9531-ce724429a5c7_Method">
    <vt:lpwstr>Privileged</vt:lpwstr>
  </property>
  <property fmtid="{D5CDD505-2E9C-101B-9397-08002B2CF9AE}" pid="5" name="MSIP_Label_67de828d-f69d-40d4-9531-ce724429a5c7_Name">
    <vt:lpwstr>Unrestricted-IT</vt:lpwstr>
  </property>
  <property fmtid="{D5CDD505-2E9C-101B-9397-08002B2CF9AE}" pid="6" name="MSIP_Label_67de828d-f69d-40d4-9531-ce724429a5c7_SiteId">
    <vt:lpwstr>7048075c-52c2-4a40-8e7c-5c5a5573c87f</vt:lpwstr>
  </property>
  <property fmtid="{D5CDD505-2E9C-101B-9397-08002B2CF9AE}" pid="7" name="MSIP_Label_67de828d-f69d-40d4-9531-ce724429a5c7_ActionId">
    <vt:lpwstr>f73fb3f9-e759-4bb9-9215-9f40284c4a7b</vt:lpwstr>
  </property>
  <property fmtid="{D5CDD505-2E9C-101B-9397-08002B2CF9AE}" pid="8" name="MSIP_Label_67de828d-f69d-40d4-9531-ce724429a5c7_ContentBits">
    <vt:lpwstr>0</vt:lpwstr>
  </property>
  <property fmtid="{D5CDD505-2E9C-101B-9397-08002B2CF9AE}" pid="9" name="MSIP_Label_67de828d-f69d-40d4-9531-ce724429a5c7_Tag">
    <vt:lpwstr>10, 0, 1, 1</vt:lpwstr>
  </property>
</Properties>
</file>