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92_SS-134/06-Amend &amp; Clar/03-Amendment No-II, Clar-I/"/>
    </mc:Choice>
  </mc:AlternateContent>
  <xr:revisionPtr revIDLastSave="1309" documentId="13_ncr:1_{8E14467E-7091-4E3C-A19D-B96D1B2D50B0}" xr6:coauthVersionLast="47" xr6:coauthVersionMax="47" xr10:uidLastSave="{086B66AF-FB61-4DBF-B037-CF7028D3A072}"/>
  <workbookProtection workbookAlgorithmName="SHA-512" workbookHashValue="1W00VQJpOr1vhdV+58PaGdyU0MJrC7i4CMVU4khdrMYQdmh3ZHuEJli3My5kTeU4mHrtry5iOUkjzGc2t45Mog==" workbookSaltValue="63M57hITvAmY7Xg95K/F9g==" workbookSpinCount="100000" lockStructure="1"/>
  <bookViews>
    <workbookView xWindow="-120" yWindow="-120" windowWidth="29040" windowHeight="15720" tabRatio="874" firstSheet="3"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'Sch-1'!$A$16:$IV$342</definedName>
    <definedName name="_xlnm._FilterDatabase" localSheetId="5" hidden="1">'Sch-2'!$A$16:$AF$340</definedName>
    <definedName name="_xlnm._FilterDatabase" localSheetId="6" hidden="1">'Sch-3'!$A$16:$AE$341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'Sch-1'!$A$1:$N$346</definedName>
    <definedName name="_xlnm.Print_Area" localSheetId="5">'Sch-2'!$A$1:$J$343</definedName>
    <definedName name="_xlnm.Print_Area" localSheetId="6">'Sch-3'!$A$1:$P$347</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'Sch-1'!$A$17:$IV$342</definedName>
    <definedName name="Z_12A89170_4F84_482D_A3C5_7890082E7B73_.wvu.FilterData" localSheetId="5" hidden="1">'Sch-2'!$A$17:$AF$340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'Sch-1'!$A$1:$N$346</definedName>
    <definedName name="Z_12A89170_4F84_482D_A3C5_7890082E7B73_.wvu.PrintArea" localSheetId="5" hidden="1">'Sch-2'!$A$1:$J$343</definedName>
    <definedName name="Z_12A89170_4F84_482D_A3C5_7890082E7B73_.wvu.PrintArea" localSheetId="6" hidden="1">'Sch-3'!$A$1:$P$347</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'Sch-1'!$C$1:$C$342</definedName>
    <definedName name="Z_357C9841_BEC3_434B_AC63_C04FB4321BA3_.wvu.FilterData" localSheetId="5" hidden="1">'Sch-2'!$C$1:$C$345</definedName>
    <definedName name="Z_357C9841_BEC3_434B_AC63_C04FB4321BA3_.wvu.FilterData" localSheetId="6" hidden="1">'Sch-3'!$C$1:$C$349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'Sch-1'!$A$1:$N$346</definedName>
    <definedName name="Z_357C9841_BEC3_434B_AC63_C04FB4321BA3_.wvu.PrintArea" localSheetId="5" hidden="1">'Sch-2'!$A$1:$J$345</definedName>
    <definedName name="Z_357C9841_BEC3_434B_AC63_C04FB4321BA3_.wvu.PrintArea" localSheetId="6" hidden="1">'Sch-3'!$A$1:$P$349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'Sch-1'!$C$1:$C$342</definedName>
    <definedName name="Z_3C00DDA0_7DDE_4169_A739_550DAF5DCF8D_.wvu.FilterData" localSheetId="5" hidden="1">'Sch-2'!$C$1:$C$345</definedName>
    <definedName name="Z_3C00DDA0_7DDE_4169_A739_550DAF5DCF8D_.wvu.FilterData" localSheetId="6" hidden="1">'Sch-3'!$C$1:$C$349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'Sch-1'!$A$1:$N$346</definedName>
    <definedName name="Z_3C00DDA0_7DDE_4169_A739_550DAF5DCF8D_.wvu.PrintArea" localSheetId="5" hidden="1">'Sch-2'!$A$1:$J$345</definedName>
    <definedName name="Z_3C00DDA0_7DDE_4169_A739_550DAF5DCF8D_.wvu.PrintArea" localSheetId="6" hidden="1">'Sch-3'!$A$1:$P$349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'Sch-1'!$16:$342</definedName>
    <definedName name="Z_497EA202_A8B8_45C5_9E6C_C3CD104F3979_.wvu.FilterData" localSheetId="5" hidden="1">'Sch-2'!$A$16:$AF$340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'Sch-1'!$A$1:$N$346</definedName>
    <definedName name="Z_497EA202_A8B8_45C5_9E6C_C3CD104F3979_.wvu.PrintArea" localSheetId="5" hidden="1">'Sch-2'!$A$1:$J$343</definedName>
    <definedName name="Z_497EA202_A8B8_45C5_9E6C_C3CD104F3979_.wvu.PrintArea" localSheetId="6" hidden="1">'Sch-3'!$A$1:$P$347</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'Sch-1'!$A$17:$IV$342</definedName>
    <definedName name="Z_63D51328_7CBC_4A1E_B96D_BAE91416501B_.wvu.FilterData" localSheetId="5" hidden="1">'Sch-2'!$A$17:$AF$340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'Sch-1'!$A$1:$N$346</definedName>
    <definedName name="Z_63D51328_7CBC_4A1E_B96D_BAE91416501B_.wvu.PrintArea" localSheetId="5" hidden="1">'Sch-2'!$A$1:$J$343</definedName>
    <definedName name="Z_63D51328_7CBC_4A1E_B96D_BAE91416501B_.wvu.PrintArea" localSheetId="6" hidden="1">'Sch-3'!$A$1:$P$347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'Sch-1'!$A$17:$IV$342</definedName>
    <definedName name="Z_7AB1F867_F01E_4EB9_A93D_DDCFDB9AA444_.wvu.FilterData" localSheetId="5" hidden="1">'Sch-2'!$A$17:$AF$340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'Sch-1'!$A$1:$N$346</definedName>
    <definedName name="Z_7AB1F867_F01E_4EB9_A93D_DDCFDB9AA444_.wvu.PrintArea" localSheetId="5" hidden="1">'Sch-2'!$A$1:$J$343</definedName>
    <definedName name="Z_7AB1F867_F01E_4EB9_A93D_DDCFDB9AA444_.wvu.PrintArea" localSheetId="6" hidden="1">'Sch-3'!$A$1:$P$347</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'Sch-1'!$16:$342</definedName>
    <definedName name="Z_99CA2F10_F926_46DC_8609_4EAE5B9F3585_.wvu.FilterData" localSheetId="5" hidden="1">'Sch-2'!$A$16:$AF$340</definedName>
    <definedName name="Z_99CA2F10_F926_46DC_8609_4EAE5B9F3585_.wvu.FilterData" localSheetId="6" hidden="1">'Sch-3'!$A$16:$AE$341</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'Sch-1'!$A$1:$N$346</definedName>
    <definedName name="Z_99CA2F10_F926_46DC_8609_4EAE5B9F3585_.wvu.PrintArea" localSheetId="5" hidden="1">'Sch-2'!$A$1:$J$343</definedName>
    <definedName name="Z_99CA2F10_F926_46DC_8609_4EAE5B9F3585_.wvu.PrintArea" localSheetId="6" hidden="1">'Sch-3'!$A$1:$P$347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'Sch-2'!$A$17:$AF$340</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'Sch-1'!$A$1:$N$346</definedName>
    <definedName name="Z_B85D7887_A299_45C0_BD97_6C28577A6A5C_.wvu.PrintArea" localSheetId="5" hidden="1">'Sch-2'!$A$1:$J$343</definedName>
    <definedName name="Z_B85D7887_A299_45C0_BD97_6C28577A6A5C_.wvu.PrintArea" localSheetId="6" hidden="1">'Sch-3'!$A$1:$P$347</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'Sch-1'!$C$1:$C$342</definedName>
    <definedName name="Z_B96E710B_6DD7_4DE1_95AB_C9EE060CD030_.wvu.FilterData" localSheetId="5" hidden="1">'Sch-2'!$C$1:$C$345</definedName>
    <definedName name="Z_B96E710B_6DD7_4DE1_95AB_C9EE060CD030_.wvu.FilterData" localSheetId="6" hidden="1">'Sch-3'!$C$1:$C$349</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'Sch-1'!$A$1:$N$346</definedName>
    <definedName name="Z_B96E710B_6DD7_4DE1_95AB_C9EE060CD030_.wvu.PrintArea" localSheetId="5" hidden="1">'Sch-2'!$A$1:$J$345</definedName>
    <definedName name="Z_B96E710B_6DD7_4DE1_95AB_C9EE060CD030_.wvu.PrintArea" localSheetId="6" hidden="1">'Sch-3'!$A$1:$P$349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'Sch-1'!$A$16:$IV$342</definedName>
    <definedName name="Z_CA9345C4_09FE_4F27_BFD9_3D9BCD2DED09_.wvu.FilterData" localSheetId="5" hidden="1">'Sch-2'!$A$17:$AF$340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'Sch-1'!$A$1:$N$346</definedName>
    <definedName name="Z_CA9345C4_09FE_4F27_BFD9_3D9BCD2DED09_.wvu.PrintArea" localSheetId="5" hidden="1">'Sch-2'!$A$1:$J$343</definedName>
    <definedName name="Z_CA9345C4_09FE_4F27_BFD9_3D9BCD2DED09_.wvu.PrintArea" localSheetId="6" hidden="1">'Sch-3'!$A$1:$P$347</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'Sch-2'!$A$17:$AF$340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'Sch-1'!$A$1:$N$346</definedName>
    <definedName name="Z_CCA37BAE_906F_43D5_9FD9_B13563E4B9D7_.wvu.PrintArea" localSheetId="5" hidden="1">'Sch-2'!$A$1:$J$343</definedName>
    <definedName name="Z_CCA37BAE_906F_43D5_9FD9_B13563E4B9D7_.wvu.PrintArea" localSheetId="6" hidden="1">'Sch-3'!$A$1:$P$347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'Sch-1'!$A$17:$IV$342</definedName>
    <definedName name="Z_D5521983_A70D_48A3_9506_C0263CBBC57D_.wvu.FilterData" localSheetId="5" hidden="1">'Sch-2'!$A$17:$AF$340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'Sch-1'!$A$1:$N$346</definedName>
    <definedName name="Z_D5521983_A70D_48A3_9506_C0263CBBC57D_.wvu.PrintArea" localSheetId="5" hidden="1">'Sch-2'!$A$1:$J$343</definedName>
    <definedName name="Z_D5521983_A70D_48A3_9506_C0263CBBC57D_.wvu.PrintArea" localSheetId="6" hidden="1">'Sch-3'!$A$1:$P$347</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7" l="1"/>
  <c r="R33" i="7"/>
  <c r="Q43" i="7"/>
  <c r="R43" i="7"/>
  <c r="Q53" i="7"/>
  <c r="R53" i="7"/>
  <c r="Q70" i="7"/>
  <c r="R70" i="7"/>
  <c r="Q155" i="7"/>
  <c r="R155" i="7"/>
  <c r="Q230" i="7"/>
  <c r="R230" i="7"/>
  <c r="O91" i="5"/>
  <c r="P91" i="5"/>
  <c r="O181" i="5"/>
  <c r="P181" i="5"/>
  <c r="O296" i="5"/>
  <c r="P296" i="5"/>
  <c r="O309" i="5"/>
  <c r="P309" i="5"/>
  <c r="O314" i="5"/>
  <c r="P314" i="5"/>
  <c r="O319" i="5"/>
  <c r="P319" i="5"/>
  <c r="B319" i="6"/>
  <c r="A319" i="6"/>
  <c r="B314" i="6"/>
  <c r="A314" i="6"/>
  <c r="B309" i="6"/>
  <c r="A309" i="6"/>
  <c r="B296" i="6"/>
  <c r="A296" i="6"/>
  <c r="B181" i="6"/>
  <c r="A181" i="6"/>
  <c r="B91" i="6"/>
  <c r="A91"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11" i="6"/>
  <c r="J110" i="6"/>
  <c r="J109" i="6"/>
  <c r="J108" i="6"/>
  <c r="J107" i="6"/>
  <c r="J106" i="6"/>
  <c r="J105" i="6"/>
  <c r="J104" i="6"/>
  <c r="J103" i="6"/>
  <c r="J102" i="6"/>
  <c r="J101" i="6"/>
  <c r="J100" i="6"/>
  <c r="J99" i="6"/>
  <c r="J98" i="6"/>
  <c r="J97" i="6"/>
  <c r="J96" i="6"/>
  <c r="J95" i="6"/>
  <c r="J94" i="6"/>
  <c r="J93" i="6"/>
  <c r="J92"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323" i="6"/>
  <c r="J324" i="6"/>
  <c r="J325" i="6"/>
  <c r="J326" i="6"/>
  <c r="J327" i="6"/>
  <c r="J328" i="6"/>
  <c r="J329" i="6"/>
  <c r="J330" i="6"/>
  <c r="J331" i="6"/>
  <c r="J332" i="6"/>
  <c r="J333" i="6"/>
  <c r="J334" i="6"/>
  <c r="J335" i="6"/>
  <c r="J336" i="6"/>
  <c r="J337" i="6"/>
  <c r="J338" i="6"/>
  <c r="Z8" i="5"/>
  <c r="Z9" i="5"/>
  <c r="N79" i="5"/>
  <c r="O79" i="5" s="1"/>
  <c r="N78" i="5"/>
  <c r="O78" i="5" s="1"/>
  <c r="N77" i="5"/>
  <c r="O77" i="5" s="1"/>
  <c r="N76" i="5"/>
  <c r="O76" i="5" s="1"/>
  <c r="N75" i="5"/>
  <c r="O75" i="5" s="1"/>
  <c r="N74" i="5"/>
  <c r="O74" i="5" s="1"/>
  <c r="N73" i="5"/>
  <c r="P73" i="5" s="1"/>
  <c r="N72" i="5"/>
  <c r="O72" i="5" s="1"/>
  <c r="N71" i="5"/>
  <c r="P71" i="5" s="1"/>
  <c r="N70" i="5"/>
  <c r="P70" i="5" s="1"/>
  <c r="N69" i="5"/>
  <c r="O69" i="5" s="1"/>
  <c r="N68" i="5"/>
  <c r="O68" i="5" s="1"/>
  <c r="N67" i="5"/>
  <c r="P67" i="5" s="1"/>
  <c r="N66" i="5"/>
  <c r="O66" i="5" s="1"/>
  <c r="N65" i="5"/>
  <c r="O65" i="5" s="1"/>
  <c r="N64" i="5"/>
  <c r="O64" i="5" s="1"/>
  <c r="N63" i="5"/>
  <c r="O63" i="5" s="1"/>
  <c r="N62" i="5"/>
  <c r="P62" i="5" s="1"/>
  <c r="N61" i="5"/>
  <c r="P61" i="5" s="1"/>
  <c r="N60" i="5"/>
  <c r="O60" i="5" s="1"/>
  <c r="N59" i="5"/>
  <c r="O59" i="5" s="1"/>
  <c r="N58" i="5"/>
  <c r="O58" i="5" s="1"/>
  <c r="N57" i="5"/>
  <c r="O57" i="5" s="1"/>
  <c r="N56" i="5"/>
  <c r="O56" i="5" s="1"/>
  <c r="N55" i="5"/>
  <c r="O55" i="5" s="1"/>
  <c r="N54" i="5"/>
  <c r="O54" i="5" s="1"/>
  <c r="N53" i="5"/>
  <c r="P53" i="5" s="1"/>
  <c r="N52" i="5"/>
  <c r="O52" i="5" s="1"/>
  <c r="N51" i="5"/>
  <c r="O51" i="5" s="1"/>
  <c r="N50" i="5"/>
  <c r="P50" i="5" s="1"/>
  <c r="N49" i="5"/>
  <c r="P49" i="5" s="1"/>
  <c r="N48" i="5"/>
  <c r="O48" i="5" s="1"/>
  <c r="N47" i="5"/>
  <c r="O47" i="5" s="1"/>
  <c r="N46" i="5"/>
  <c r="O46" i="5" s="1"/>
  <c r="N45" i="5"/>
  <c r="O45" i="5" s="1"/>
  <c r="N44" i="5"/>
  <c r="O44" i="5" s="1"/>
  <c r="N43" i="5"/>
  <c r="P43" i="5" s="1"/>
  <c r="P309" i="7"/>
  <c r="Q309" i="7" s="1"/>
  <c r="P308" i="7"/>
  <c r="Q308" i="7" s="1"/>
  <c r="P307" i="7"/>
  <c r="R307" i="7" s="1"/>
  <c r="P306" i="7"/>
  <c r="Q306" i="7" s="1"/>
  <c r="P305" i="7"/>
  <c r="Q305" i="7" s="1"/>
  <c r="P304" i="7"/>
  <c r="Q304" i="7" s="1"/>
  <c r="P303" i="7"/>
  <c r="Q303" i="7" s="1"/>
  <c r="P302" i="7"/>
  <c r="Q302" i="7" s="1"/>
  <c r="P301" i="7"/>
  <c r="Q301" i="7" s="1"/>
  <c r="P300" i="7"/>
  <c r="Q300" i="7" s="1"/>
  <c r="P299" i="7"/>
  <c r="Q299" i="7" s="1"/>
  <c r="P298" i="7"/>
  <c r="R298" i="7" s="1"/>
  <c r="P297" i="7"/>
  <c r="Q297" i="7" s="1"/>
  <c r="P296" i="7"/>
  <c r="Q296" i="7" s="1"/>
  <c r="P295" i="7"/>
  <c r="Q295" i="7" s="1"/>
  <c r="P294" i="7"/>
  <c r="Q294" i="7" s="1"/>
  <c r="P293" i="7"/>
  <c r="Q293" i="7" s="1"/>
  <c r="P292" i="7"/>
  <c r="Q292" i="7" s="1"/>
  <c r="P291" i="7"/>
  <c r="Q291" i="7" s="1"/>
  <c r="P290" i="7"/>
  <c r="Q290" i="7" s="1"/>
  <c r="P289" i="7"/>
  <c r="Q289" i="7" s="1"/>
  <c r="P288" i="7"/>
  <c r="Q288" i="7" s="1"/>
  <c r="P287" i="7"/>
  <c r="Q287" i="7" s="1"/>
  <c r="P286" i="7"/>
  <c r="Q286" i="7" s="1"/>
  <c r="P285" i="7"/>
  <c r="Q285" i="7" s="1"/>
  <c r="P284" i="7"/>
  <c r="Q284" i="7" s="1"/>
  <c r="P283" i="7"/>
  <c r="R283" i="7" s="1"/>
  <c r="P282" i="7"/>
  <c r="Q282" i="7" s="1"/>
  <c r="P281" i="7"/>
  <c r="Q281" i="7" s="1"/>
  <c r="P280" i="7"/>
  <c r="R280" i="7" s="1"/>
  <c r="P279" i="7"/>
  <c r="R279" i="7" s="1"/>
  <c r="P278" i="7"/>
  <c r="Q278" i="7" s="1"/>
  <c r="P277" i="7"/>
  <c r="Q277" i="7" s="1"/>
  <c r="P276" i="7"/>
  <c r="Q276" i="7" s="1"/>
  <c r="P275" i="7"/>
  <c r="Q275" i="7" s="1"/>
  <c r="P274" i="7"/>
  <c r="Q274" i="7" s="1"/>
  <c r="P273" i="7"/>
  <c r="Q273" i="7" s="1"/>
  <c r="P272" i="7"/>
  <c r="Q272" i="7" s="1"/>
  <c r="P271" i="7"/>
  <c r="Q271" i="7" s="1"/>
  <c r="P270" i="7"/>
  <c r="Q270" i="7" s="1"/>
  <c r="P269" i="7"/>
  <c r="Q269" i="7" s="1"/>
  <c r="P268" i="7"/>
  <c r="Q268" i="7" s="1"/>
  <c r="P267" i="7"/>
  <c r="R267" i="7" s="1"/>
  <c r="P266" i="7"/>
  <c r="Q266" i="7" s="1"/>
  <c r="P265" i="7"/>
  <c r="Q265" i="7" s="1"/>
  <c r="P264" i="7"/>
  <c r="Q264" i="7" s="1"/>
  <c r="P263" i="7"/>
  <c r="Q263" i="7" s="1"/>
  <c r="P262" i="7"/>
  <c r="Q262" i="7" s="1"/>
  <c r="P261" i="7"/>
  <c r="Q261" i="7" s="1"/>
  <c r="P260" i="7"/>
  <c r="Q260" i="7" s="1"/>
  <c r="P259" i="7"/>
  <c r="Q259" i="7" s="1"/>
  <c r="P258" i="7"/>
  <c r="Q258" i="7" s="1"/>
  <c r="P257" i="7"/>
  <c r="Q257" i="7" s="1"/>
  <c r="P256" i="7"/>
  <c r="R256" i="7" s="1"/>
  <c r="P255" i="7"/>
  <c r="Q255" i="7" s="1"/>
  <c r="P254" i="7"/>
  <c r="Q254" i="7" s="1"/>
  <c r="P253" i="7"/>
  <c r="Q253" i="7" s="1"/>
  <c r="P252" i="7"/>
  <c r="Q252" i="7" s="1"/>
  <c r="P338" i="7"/>
  <c r="Q338" i="7" s="1"/>
  <c r="P337" i="7"/>
  <c r="Q337" i="7" s="1"/>
  <c r="P336" i="7"/>
  <c r="Q336" i="7" s="1"/>
  <c r="P335" i="7"/>
  <c r="Q335" i="7" s="1"/>
  <c r="P334" i="7"/>
  <c r="Q334" i="7" s="1"/>
  <c r="P333" i="7"/>
  <c r="R333" i="7" s="1"/>
  <c r="P332" i="7"/>
  <c r="Q332" i="7" s="1"/>
  <c r="P331" i="7"/>
  <c r="Q331" i="7" s="1"/>
  <c r="P330" i="7"/>
  <c r="Q330" i="7" s="1"/>
  <c r="P329" i="7"/>
  <c r="Q329" i="7" s="1"/>
  <c r="P328" i="7"/>
  <c r="Q328" i="7" s="1"/>
  <c r="P327" i="7"/>
  <c r="Q327" i="7" s="1"/>
  <c r="P326" i="7"/>
  <c r="Q326" i="7" s="1"/>
  <c r="P325" i="7"/>
  <c r="R325" i="7" s="1"/>
  <c r="P324" i="7"/>
  <c r="Q324" i="7" s="1"/>
  <c r="P323" i="7"/>
  <c r="Q323" i="7" s="1"/>
  <c r="P322" i="7"/>
  <c r="Q322" i="7" s="1"/>
  <c r="P321" i="7"/>
  <c r="Q321" i="7" s="1"/>
  <c r="P320" i="7"/>
  <c r="Q320" i="7" s="1"/>
  <c r="P319" i="7"/>
  <c r="Q319" i="7" s="1"/>
  <c r="P318" i="7"/>
  <c r="Q318" i="7" s="1"/>
  <c r="P317" i="7"/>
  <c r="Q317" i="7" s="1"/>
  <c r="P316" i="7"/>
  <c r="Q316" i="7" s="1"/>
  <c r="P315" i="7"/>
  <c r="Q315" i="7" s="1"/>
  <c r="P314" i="7"/>
  <c r="Q314" i="7" s="1"/>
  <c r="P313" i="7"/>
  <c r="Q313" i="7" s="1"/>
  <c r="P312" i="7"/>
  <c r="Q312" i="7" s="1"/>
  <c r="P311" i="7"/>
  <c r="Q311" i="7" s="1"/>
  <c r="P310" i="7"/>
  <c r="Q310" i="7" s="1"/>
  <c r="P85" i="7"/>
  <c r="R85" i="7" s="1"/>
  <c r="P84" i="7"/>
  <c r="R84" i="7" s="1"/>
  <c r="P83" i="7"/>
  <c r="Q83" i="7" s="1"/>
  <c r="P82" i="7"/>
  <c r="Q82" i="7" s="1"/>
  <c r="P81" i="7"/>
  <c r="Q81" i="7" s="1"/>
  <c r="P80" i="7"/>
  <c r="R80" i="7" s="1"/>
  <c r="P79" i="7"/>
  <c r="R79" i="7" s="1"/>
  <c r="P78" i="7"/>
  <c r="Q78" i="7" s="1"/>
  <c r="P77" i="7"/>
  <c r="R77" i="7" s="1"/>
  <c r="P76" i="7"/>
  <c r="Q76" i="7" s="1"/>
  <c r="P75" i="7"/>
  <c r="Q75" i="7" s="1"/>
  <c r="P74" i="7"/>
  <c r="R74" i="7" s="1"/>
  <c r="P73" i="7"/>
  <c r="R73" i="7" s="1"/>
  <c r="P72" i="7"/>
  <c r="R72" i="7" s="1"/>
  <c r="P71" i="7"/>
  <c r="Q71" i="7" s="1"/>
  <c r="P69" i="7"/>
  <c r="R69" i="7" s="1"/>
  <c r="P68" i="7"/>
  <c r="Q68" i="7" s="1"/>
  <c r="P67" i="7"/>
  <c r="R67" i="7" s="1"/>
  <c r="P66" i="7"/>
  <c r="Q66" i="7" s="1"/>
  <c r="P65" i="7"/>
  <c r="R65" i="7" s="1"/>
  <c r="P64" i="7"/>
  <c r="Q64" i="7" s="1"/>
  <c r="P63" i="7"/>
  <c r="R63" i="7" s="1"/>
  <c r="P62" i="7"/>
  <c r="Q62" i="7" s="1"/>
  <c r="P61" i="7"/>
  <c r="Q61" i="7" s="1"/>
  <c r="P60" i="7"/>
  <c r="Q60" i="7" s="1"/>
  <c r="P59" i="7"/>
  <c r="Q59" i="7" s="1"/>
  <c r="P58" i="7"/>
  <c r="Q58" i="7" s="1"/>
  <c r="P57" i="7"/>
  <c r="R57" i="7" s="1"/>
  <c r="P56" i="7"/>
  <c r="Q56" i="7" s="1"/>
  <c r="P55" i="7"/>
  <c r="R55" i="7" s="1"/>
  <c r="P54" i="7"/>
  <c r="Q54" i="7" s="1"/>
  <c r="P52" i="7"/>
  <c r="Q52" i="7" s="1"/>
  <c r="P51" i="7"/>
  <c r="R51" i="7" s="1"/>
  <c r="P50" i="7"/>
  <c r="Q50" i="7" s="1"/>
  <c r="P49" i="7"/>
  <c r="Q49" i="7" s="1"/>
  <c r="P48" i="7"/>
  <c r="R48" i="7" s="1"/>
  <c r="P47" i="7"/>
  <c r="Q47" i="7" s="1"/>
  <c r="P46" i="7"/>
  <c r="Q46" i="7" s="1"/>
  <c r="P45" i="7"/>
  <c r="R45" i="7" s="1"/>
  <c r="P44" i="7"/>
  <c r="Q44" i="7" s="1"/>
  <c r="P42" i="7"/>
  <c r="Q42" i="7" s="1"/>
  <c r="P41" i="7"/>
  <c r="R41" i="7" s="1"/>
  <c r="P40" i="7"/>
  <c r="Q40" i="7" s="1"/>
  <c r="P39" i="7"/>
  <c r="R39" i="7" s="1"/>
  <c r="P38" i="7"/>
  <c r="Q38" i="7" s="1"/>
  <c r="P37" i="7"/>
  <c r="Q37" i="7" s="1"/>
  <c r="P36" i="7"/>
  <c r="Q36" i="7" s="1"/>
  <c r="P35" i="7"/>
  <c r="Q35" i="7" s="1"/>
  <c r="P34" i="7"/>
  <c r="Q34" i="7" s="1"/>
  <c r="P32" i="7"/>
  <c r="Q32" i="7" s="1"/>
  <c r="P31" i="7"/>
  <c r="Q31" i="7" s="1"/>
  <c r="P30" i="7"/>
  <c r="Q30" i="7" s="1"/>
  <c r="P29" i="7"/>
  <c r="Q29" i="7" s="1"/>
  <c r="P28" i="7"/>
  <c r="Q28" i="7" s="1"/>
  <c r="P27" i="7"/>
  <c r="Q27" i="7" s="1"/>
  <c r="P26" i="7"/>
  <c r="Q26" i="7" s="1"/>
  <c r="P25" i="7"/>
  <c r="Q25" i="7" s="1"/>
  <c r="P24" i="7"/>
  <c r="Q24" i="7" s="1"/>
  <c r="P23" i="7"/>
  <c r="R23" i="7" s="1"/>
  <c r="P22" i="7"/>
  <c r="R22" i="7" s="1"/>
  <c r="P21" i="7"/>
  <c r="Q21" i="7" s="1"/>
  <c r="P20" i="7"/>
  <c r="Q20" i="7" s="1"/>
  <c r="P19" i="7"/>
  <c r="R19" i="7" s="1"/>
  <c r="P18" i="7"/>
  <c r="Q18" i="7" s="1"/>
  <c r="T336" i="5"/>
  <c r="N336" i="5"/>
  <c r="O336" i="5" s="1"/>
  <c r="J316" i="6"/>
  <c r="J315" i="6"/>
  <c r="J313" i="6"/>
  <c r="J312" i="6"/>
  <c r="J311" i="6"/>
  <c r="J310" i="6"/>
  <c r="J322" i="6"/>
  <c r="J321" i="6"/>
  <c r="J320" i="6"/>
  <c r="J318" i="6"/>
  <c r="J317" i="6"/>
  <c r="T332" i="5"/>
  <c r="N332" i="5"/>
  <c r="P332" i="5" s="1"/>
  <c r="T331" i="5"/>
  <c r="N331" i="5"/>
  <c r="O331" i="5" s="1"/>
  <c r="T330" i="5"/>
  <c r="N330" i="5"/>
  <c r="O330" i="5" s="1"/>
  <c r="T329" i="5"/>
  <c r="N329" i="5"/>
  <c r="O329" i="5" s="1"/>
  <c r="T328" i="5"/>
  <c r="N328" i="5"/>
  <c r="O328" i="5" s="1"/>
  <c r="T327" i="5"/>
  <c r="N327" i="5"/>
  <c r="O327" i="5" s="1"/>
  <c r="T326" i="5"/>
  <c r="N326" i="5"/>
  <c r="O326" i="5" s="1"/>
  <c r="T325" i="5"/>
  <c r="N325" i="5"/>
  <c r="O325" i="5" s="1"/>
  <c r="T324" i="5"/>
  <c r="N324" i="5"/>
  <c r="O324" i="5" s="1"/>
  <c r="T323" i="5"/>
  <c r="N323" i="5"/>
  <c r="O323" i="5" s="1"/>
  <c r="T322" i="5"/>
  <c r="N322" i="5"/>
  <c r="O322" i="5" s="1"/>
  <c r="R314" i="7" l="1"/>
  <c r="O70" i="5"/>
  <c r="O53" i="5"/>
  <c r="P52" i="5"/>
  <c r="R305" i="7"/>
  <c r="R293" i="7"/>
  <c r="R281" i="7"/>
  <c r="R327" i="7"/>
  <c r="R269" i="7"/>
  <c r="R255" i="7"/>
  <c r="R329" i="7"/>
  <c r="R316" i="7"/>
  <c r="R302" i="7"/>
  <c r="R287" i="7"/>
  <c r="Q279" i="7"/>
  <c r="Q267" i="7"/>
  <c r="R254" i="7"/>
  <c r="Q74" i="7"/>
  <c r="R301" i="7"/>
  <c r="R274" i="7"/>
  <c r="R266" i="7"/>
  <c r="R253" i="7"/>
  <c r="R328" i="7"/>
  <c r="R315" i="7"/>
  <c r="R299" i="7"/>
  <c r="R286" i="7"/>
  <c r="R261" i="7"/>
  <c r="R291" i="7"/>
  <c r="R273" i="7"/>
  <c r="R257" i="7"/>
  <c r="R31" i="7"/>
  <c r="Q73" i="7"/>
  <c r="Q72" i="7"/>
  <c r="R83" i="7"/>
  <c r="Q80" i="7"/>
  <c r="Q67" i="7"/>
  <c r="Q63" i="7"/>
  <c r="Q57" i="7"/>
  <c r="R56" i="7"/>
  <c r="Q55" i="7"/>
  <c r="R44" i="7"/>
  <c r="R50" i="7"/>
  <c r="R47" i="7"/>
  <c r="Q45" i="7"/>
  <c r="R30" i="7"/>
  <c r="Q19" i="7"/>
  <c r="P328" i="5"/>
  <c r="P65" i="5"/>
  <c r="P47" i="5"/>
  <c r="P77" i="5"/>
  <c r="P64" i="5"/>
  <c r="O71" i="5"/>
  <c r="R24" i="7"/>
  <c r="Q23" i="7"/>
  <c r="Q22" i="7"/>
  <c r="R42" i="7"/>
  <c r="Q39" i="7"/>
  <c r="R38" i="7"/>
  <c r="Q51" i="7"/>
  <c r="R60" i="7"/>
  <c r="Q69" i="7"/>
  <c r="R59" i="7"/>
  <c r="R68" i="7"/>
  <c r="Q79" i="7"/>
  <c r="R71" i="7"/>
  <c r="Q85" i="7"/>
  <c r="Q84" i="7"/>
  <c r="R285" i="7"/>
  <c r="Q298" i="7"/>
  <c r="R326" i="7"/>
  <c r="R297" i="7"/>
  <c r="R323" i="7"/>
  <c r="R310" i="7"/>
  <c r="R265" i="7"/>
  <c r="R338" i="7"/>
  <c r="R309" i="7"/>
  <c r="R278" i="7"/>
  <c r="R263" i="7"/>
  <c r="R335" i="7"/>
  <c r="R277" i="7"/>
  <c r="R317" i="7"/>
  <c r="R303" i="7"/>
  <c r="R290" i="7"/>
  <c r="R275" i="7"/>
  <c r="R262" i="7"/>
  <c r="R311" i="7"/>
  <c r="R322" i="7"/>
  <c r="R334" i="7"/>
  <c r="R289" i="7"/>
  <c r="P327" i="5"/>
  <c r="P322" i="5"/>
  <c r="P46" i="5"/>
  <c r="P59" i="5"/>
  <c r="P44" i="5"/>
  <c r="P58" i="5"/>
  <c r="P76" i="5"/>
  <c r="P68" i="5"/>
  <c r="P56" i="5"/>
  <c r="R304" i="7"/>
  <c r="R268" i="7"/>
  <c r="R321" i="7"/>
  <c r="Q333" i="7"/>
  <c r="R332" i="7"/>
  <c r="R320" i="7"/>
  <c r="R308" i="7"/>
  <c r="R296" i="7"/>
  <c r="R284" i="7"/>
  <c r="R272" i="7"/>
  <c r="R260" i="7"/>
  <c r="R292" i="7"/>
  <c r="R337" i="7"/>
  <c r="R313" i="7"/>
  <c r="R295" i="7"/>
  <c r="R259" i="7"/>
  <c r="Q280" i="7"/>
  <c r="R331" i="7"/>
  <c r="R319" i="7"/>
  <c r="R271" i="7"/>
  <c r="Q325" i="7"/>
  <c r="Q307" i="7"/>
  <c r="Q283" i="7"/>
  <c r="Q256" i="7"/>
  <c r="R336" i="7"/>
  <c r="R330" i="7"/>
  <c r="R324" i="7"/>
  <c r="R318" i="7"/>
  <c r="R312" i="7"/>
  <c r="R306" i="7"/>
  <c r="R300" i="7"/>
  <c r="R294" i="7"/>
  <c r="R288" i="7"/>
  <c r="R282" i="7"/>
  <c r="R276" i="7"/>
  <c r="R270" i="7"/>
  <c r="R264" i="7"/>
  <c r="R258" i="7"/>
  <c r="R252" i="7"/>
  <c r="R78" i="7"/>
  <c r="Q77" i="7"/>
  <c r="R82" i="7"/>
  <c r="R76" i="7"/>
  <c r="R81" i="7"/>
  <c r="R75" i="7"/>
  <c r="R62" i="7"/>
  <c r="R61" i="7"/>
  <c r="Q65" i="7"/>
  <c r="R54" i="7"/>
  <c r="R64" i="7"/>
  <c r="R58" i="7"/>
  <c r="R66" i="7"/>
  <c r="R49" i="7"/>
  <c r="Q48" i="7"/>
  <c r="R52" i="7"/>
  <c r="R46" i="7"/>
  <c r="R36" i="7"/>
  <c r="R35" i="7"/>
  <c r="Q41" i="7"/>
  <c r="R40" i="7"/>
  <c r="R34" i="7"/>
  <c r="R37" i="7"/>
  <c r="R21" i="7"/>
  <c r="R32" i="7"/>
  <c r="R26" i="7"/>
  <c r="R20" i="7"/>
  <c r="R25" i="7"/>
  <c r="R29" i="7"/>
  <c r="R28" i="7"/>
  <c r="R27" i="7"/>
  <c r="P326" i="5"/>
  <c r="O332" i="5"/>
  <c r="P325" i="5"/>
  <c r="P336" i="5"/>
  <c r="P330" i="5"/>
  <c r="P324" i="5"/>
  <c r="P331" i="5"/>
  <c r="P329" i="5"/>
  <c r="P323" i="5"/>
  <c r="P75" i="5"/>
  <c r="P69" i="5"/>
  <c r="P63" i="5"/>
  <c r="P57" i="5"/>
  <c r="P51" i="5"/>
  <c r="P45" i="5"/>
  <c r="P74" i="5"/>
  <c r="O62" i="5"/>
  <c r="P79" i="5"/>
  <c r="P55" i="5"/>
  <c r="O73" i="5"/>
  <c r="O67" i="5"/>
  <c r="O61" i="5"/>
  <c r="O49" i="5"/>
  <c r="O43" i="5"/>
  <c r="O50" i="5"/>
  <c r="P78" i="5"/>
  <c r="P72" i="5"/>
  <c r="P66" i="5"/>
  <c r="P60" i="5"/>
  <c r="P54" i="5"/>
  <c r="P48" i="5"/>
  <c r="Z10" i="5"/>
  <c r="R18" i="7"/>
  <c r="P246" i="7" l="1"/>
  <c r="P245" i="7"/>
  <c r="P244" i="7"/>
  <c r="P243" i="7"/>
  <c r="P242" i="7"/>
  <c r="P241" i="7"/>
  <c r="P240" i="7"/>
  <c r="P239" i="7"/>
  <c r="P238" i="7"/>
  <c r="P237" i="7"/>
  <c r="P236" i="7"/>
  <c r="P235" i="7"/>
  <c r="P234" i="7"/>
  <c r="P233" i="7"/>
  <c r="P232" i="7"/>
  <c r="P231" i="7"/>
  <c r="P229" i="7"/>
  <c r="P228" i="7"/>
  <c r="P227" i="7"/>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P192" i="7"/>
  <c r="P191" i="7"/>
  <c r="P190" i="7"/>
  <c r="P189" i="7"/>
  <c r="P188" i="7"/>
  <c r="P251" i="7"/>
  <c r="P250" i="7"/>
  <c r="P249" i="7"/>
  <c r="P248" i="7"/>
  <c r="P247" i="7"/>
  <c r="N155" i="5"/>
  <c r="T155" i="5"/>
  <c r="N156" i="5"/>
  <c r="T156" i="5"/>
  <c r="N157" i="5"/>
  <c r="T157" i="5"/>
  <c r="N158" i="5"/>
  <c r="T158" i="5"/>
  <c r="N159" i="5"/>
  <c r="T159" i="5"/>
  <c r="N160" i="5"/>
  <c r="T160" i="5"/>
  <c r="N161" i="5"/>
  <c r="T161" i="5"/>
  <c r="N162" i="5"/>
  <c r="T162" i="5"/>
  <c r="N163" i="5"/>
  <c r="T163" i="5"/>
  <c r="N164" i="5"/>
  <c r="T164" i="5"/>
  <c r="N165" i="5"/>
  <c r="T165" i="5"/>
  <c r="N166" i="5"/>
  <c r="T166" i="5"/>
  <c r="N167" i="5"/>
  <c r="T167" i="5"/>
  <c r="N168" i="5"/>
  <c r="T168" i="5"/>
  <c r="N169" i="5"/>
  <c r="T169" i="5"/>
  <c r="N170" i="5"/>
  <c r="T170" i="5"/>
  <c r="N171" i="5"/>
  <c r="T171" i="5"/>
  <c r="N172" i="5"/>
  <c r="T172" i="5"/>
  <c r="N173" i="5"/>
  <c r="T173" i="5"/>
  <c r="N174" i="5"/>
  <c r="T174" i="5"/>
  <c r="N175" i="5"/>
  <c r="T175" i="5"/>
  <c r="N176" i="5"/>
  <c r="T176" i="5"/>
  <c r="N177" i="5"/>
  <c r="T177" i="5"/>
  <c r="N178" i="5"/>
  <c r="T178" i="5"/>
  <c r="N179" i="5"/>
  <c r="T179" i="5"/>
  <c r="N180" i="5"/>
  <c r="T180" i="5"/>
  <c r="N182" i="5"/>
  <c r="T182" i="5"/>
  <c r="N183" i="5"/>
  <c r="T183" i="5"/>
  <c r="N184" i="5"/>
  <c r="T184" i="5"/>
  <c r="N185" i="5"/>
  <c r="T185" i="5"/>
  <c r="N186" i="5"/>
  <c r="T186" i="5"/>
  <c r="N187" i="5"/>
  <c r="T187" i="5"/>
  <c r="N188" i="5"/>
  <c r="T188" i="5"/>
  <c r="N189" i="5"/>
  <c r="T189" i="5"/>
  <c r="N190" i="5"/>
  <c r="T190" i="5"/>
  <c r="N191" i="5"/>
  <c r="T191" i="5"/>
  <c r="N192" i="5"/>
  <c r="T192" i="5"/>
  <c r="N193" i="5"/>
  <c r="T193" i="5"/>
  <c r="N194" i="5"/>
  <c r="T194" i="5"/>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7" i="6"/>
  <c r="J298" i="6"/>
  <c r="J299" i="6"/>
  <c r="J300" i="6"/>
  <c r="J301" i="6"/>
  <c r="Q235" i="7" l="1"/>
  <c r="R235" i="7"/>
  <c r="Q237" i="7"/>
  <c r="R237" i="7"/>
  <c r="Q247" i="7"/>
  <c r="R247" i="7"/>
  <c r="Q248" i="7"/>
  <c r="R248" i="7"/>
  <c r="R250" i="7"/>
  <c r="Q250" i="7"/>
  <c r="Q236" i="7"/>
  <c r="R236" i="7"/>
  <c r="Q238" i="7"/>
  <c r="R238" i="7"/>
  <c r="Q239" i="7"/>
  <c r="R239" i="7"/>
  <c r="Q240" i="7"/>
  <c r="R240" i="7"/>
  <c r="Q249" i="7"/>
  <c r="R249" i="7"/>
  <c r="Q241" i="7"/>
  <c r="R241" i="7"/>
  <c r="Q242" i="7"/>
  <c r="R242" i="7"/>
  <c r="Q251" i="7"/>
  <c r="R251" i="7"/>
  <c r="Q231" i="7"/>
  <c r="R231" i="7"/>
  <c r="Q243" i="7"/>
  <c r="R243" i="7"/>
  <c r="R232" i="7"/>
  <c r="Q232" i="7"/>
  <c r="Q244" i="7"/>
  <c r="R244" i="7"/>
  <c r="R233" i="7"/>
  <c r="Q233" i="7"/>
  <c r="Q245" i="7"/>
  <c r="R245" i="7"/>
  <c r="Q234" i="7"/>
  <c r="R234" i="7"/>
  <c r="Q246" i="7"/>
  <c r="R246" i="7"/>
  <c r="R227" i="7"/>
  <c r="Q227" i="7"/>
  <c r="Q228" i="7"/>
  <c r="R228" i="7"/>
  <c r="Q217" i="7"/>
  <c r="R217" i="7"/>
  <c r="R194" i="7"/>
  <c r="Q194" i="7"/>
  <c r="R218" i="7"/>
  <c r="Q218" i="7"/>
  <c r="Q219" i="7"/>
  <c r="R219" i="7"/>
  <c r="R191" i="7"/>
  <c r="Q191" i="7"/>
  <c r="Q215" i="7"/>
  <c r="R215" i="7"/>
  <c r="Q192" i="7"/>
  <c r="R192" i="7"/>
  <c r="Q216" i="7"/>
  <c r="R216" i="7"/>
  <c r="Q193" i="7"/>
  <c r="R193" i="7"/>
  <c r="R229" i="7"/>
  <c r="Q229" i="7"/>
  <c r="Q206" i="7"/>
  <c r="R206" i="7"/>
  <c r="R207" i="7"/>
  <c r="Q207" i="7"/>
  <c r="Q208" i="7"/>
  <c r="R208" i="7"/>
  <c r="Q220" i="7"/>
  <c r="R220" i="7"/>
  <c r="R198" i="7"/>
  <c r="Q198" i="7"/>
  <c r="R210" i="7"/>
  <c r="Q210" i="7"/>
  <c r="R222" i="7"/>
  <c r="Q222" i="7"/>
  <c r="R211" i="7"/>
  <c r="Q211" i="7"/>
  <c r="Q223" i="7"/>
  <c r="R223" i="7"/>
  <c r="Q188" i="7"/>
  <c r="R188" i="7"/>
  <c r="Q212" i="7"/>
  <c r="R212" i="7"/>
  <c r="Q189" i="7"/>
  <c r="R189" i="7"/>
  <c r="Q201" i="7"/>
  <c r="R201" i="7"/>
  <c r="R213" i="7"/>
  <c r="Q213" i="7"/>
  <c r="Q225" i="7"/>
  <c r="R225" i="7"/>
  <c r="R203" i="7"/>
  <c r="Q203" i="7"/>
  <c r="Q204" i="7"/>
  <c r="R204" i="7"/>
  <c r="Q205" i="7"/>
  <c r="R205" i="7"/>
  <c r="R195" i="7"/>
  <c r="Q195" i="7"/>
  <c r="Q196" i="7"/>
  <c r="R196" i="7"/>
  <c r="Q197" i="7"/>
  <c r="R197" i="7"/>
  <c r="R209" i="7"/>
  <c r="Q209" i="7"/>
  <c r="R221" i="7"/>
  <c r="Q221" i="7"/>
  <c r="Q199" i="7"/>
  <c r="R199" i="7"/>
  <c r="Q200" i="7"/>
  <c r="R200" i="7"/>
  <c r="R224" i="7"/>
  <c r="Q224" i="7"/>
  <c r="Q190" i="7"/>
  <c r="R190" i="7"/>
  <c r="Q202" i="7"/>
  <c r="R202" i="7"/>
  <c r="Q214" i="7"/>
  <c r="R214" i="7"/>
  <c r="Q226" i="7"/>
  <c r="R226" i="7"/>
  <c r="O193" i="5"/>
  <c r="P193" i="5"/>
  <c r="O186" i="5"/>
  <c r="P186" i="5"/>
  <c r="O191" i="5"/>
  <c r="P191" i="5"/>
  <c r="O184" i="5"/>
  <c r="P184" i="5"/>
  <c r="O183" i="5"/>
  <c r="P183" i="5"/>
  <c r="O187" i="5"/>
  <c r="P187" i="5"/>
  <c r="P192" i="5"/>
  <c r="O192" i="5"/>
  <c r="O185" i="5"/>
  <c r="P185" i="5"/>
  <c r="P190" i="5"/>
  <c r="O190" i="5"/>
  <c r="O189" i="5"/>
  <c r="P189" i="5"/>
  <c r="P194" i="5"/>
  <c r="O194" i="5"/>
  <c r="P188" i="5"/>
  <c r="O188" i="5"/>
  <c r="P182" i="5"/>
  <c r="O182" i="5"/>
  <c r="P174" i="5"/>
  <c r="O174" i="5"/>
  <c r="O156" i="5"/>
  <c r="P156" i="5"/>
  <c r="P179" i="5"/>
  <c r="O179" i="5"/>
  <c r="P167" i="5"/>
  <c r="O167" i="5"/>
  <c r="O178" i="5"/>
  <c r="P178" i="5"/>
  <c r="O166" i="5"/>
  <c r="P166" i="5"/>
  <c r="P171" i="5"/>
  <c r="O171" i="5"/>
  <c r="O158" i="5"/>
  <c r="P158" i="5"/>
  <c r="O162" i="5"/>
  <c r="P162" i="5"/>
  <c r="P155" i="5"/>
  <c r="O155" i="5"/>
  <c r="O160" i="5"/>
  <c r="P160" i="5"/>
  <c r="O165" i="5"/>
  <c r="P165" i="5"/>
  <c r="P180" i="5"/>
  <c r="O180" i="5"/>
  <c r="O168" i="5"/>
  <c r="P168" i="5"/>
  <c r="O173" i="5"/>
  <c r="P173" i="5"/>
  <c r="O161" i="5"/>
  <c r="P161" i="5"/>
  <c r="O172" i="5"/>
  <c r="P172" i="5"/>
  <c r="O177" i="5"/>
  <c r="P177" i="5"/>
  <c r="O159" i="5"/>
  <c r="P159" i="5"/>
  <c r="O176" i="5"/>
  <c r="P176" i="5"/>
  <c r="P170" i="5"/>
  <c r="O170" i="5"/>
  <c r="O164" i="5"/>
  <c r="P164" i="5"/>
  <c r="O175" i="5"/>
  <c r="P175" i="5"/>
  <c r="P169" i="5"/>
  <c r="O169" i="5"/>
  <c r="P163" i="5"/>
  <c r="O163" i="5"/>
  <c r="O157" i="5"/>
  <c r="P157" i="5"/>
  <c r="P144" i="7"/>
  <c r="J123" i="6"/>
  <c r="T104" i="5"/>
  <c r="N104" i="5"/>
  <c r="Q144" i="7" l="1"/>
  <c r="R144" i="7"/>
  <c r="P104" i="5"/>
  <c r="O104" i="5"/>
  <c r="J308" i="6"/>
  <c r="J307" i="6"/>
  <c r="J306" i="6"/>
  <c r="J305" i="6"/>
  <c r="J304" i="6"/>
  <c r="J303" i="6"/>
  <c r="J302" i="6"/>
  <c r="J254" i="6"/>
  <c r="J253" i="6"/>
  <c r="J252" i="6"/>
  <c r="J251" i="6"/>
  <c r="J250" i="6"/>
  <c r="J249" i="6"/>
  <c r="J248" i="6"/>
  <c r="J247" i="6"/>
  <c r="J246" i="6"/>
  <c r="J245" i="6"/>
  <c r="J186" i="6"/>
  <c r="J185" i="6"/>
  <c r="J184" i="6"/>
  <c r="J183" i="6"/>
  <c r="J182" i="6"/>
  <c r="J180" i="6"/>
  <c r="J179" i="6"/>
  <c r="J178" i="6"/>
  <c r="J177" i="6"/>
  <c r="J176" i="6"/>
  <c r="J175" i="6"/>
  <c r="J174" i="6"/>
  <c r="J173" i="6"/>
  <c r="J172" i="6"/>
  <c r="J141" i="6"/>
  <c r="J140" i="6"/>
  <c r="J139" i="6"/>
  <c r="J138" i="6"/>
  <c r="J137" i="6"/>
  <c r="J136" i="6"/>
  <c r="J135" i="6"/>
  <c r="J134" i="6"/>
  <c r="J133" i="6"/>
  <c r="J132" i="6"/>
  <c r="J131" i="6"/>
  <c r="J130" i="6"/>
  <c r="J129" i="6"/>
  <c r="J128" i="6"/>
  <c r="J127" i="6"/>
  <c r="J126" i="6"/>
  <c r="J125" i="6"/>
  <c r="J124" i="6"/>
  <c r="J122" i="6"/>
  <c r="J121" i="6"/>
  <c r="J120" i="6"/>
  <c r="J119" i="6"/>
  <c r="J118" i="6"/>
  <c r="J117" i="6"/>
  <c r="J116" i="6"/>
  <c r="J115" i="6"/>
  <c r="J114" i="6"/>
  <c r="J113" i="6"/>
  <c r="J112" i="6"/>
  <c r="J18" i="6"/>
  <c r="T337" i="5"/>
  <c r="N337" i="5"/>
  <c r="T318" i="5"/>
  <c r="N318" i="5"/>
  <c r="T317" i="5"/>
  <c r="N317" i="5"/>
  <c r="T316" i="5"/>
  <c r="N316" i="5"/>
  <c r="T315" i="5"/>
  <c r="N315" i="5"/>
  <c r="T313" i="5"/>
  <c r="N313" i="5"/>
  <c r="T312" i="5"/>
  <c r="N312" i="5"/>
  <c r="T311" i="5"/>
  <c r="N311" i="5"/>
  <c r="T310" i="5"/>
  <c r="N310" i="5"/>
  <c r="T308" i="5"/>
  <c r="N308" i="5"/>
  <c r="T307" i="5"/>
  <c r="N307" i="5"/>
  <c r="T306" i="5"/>
  <c r="N306" i="5"/>
  <c r="T305" i="5"/>
  <c r="N305" i="5"/>
  <c r="T304" i="5"/>
  <c r="N304" i="5"/>
  <c r="T303" i="5"/>
  <c r="N303" i="5"/>
  <c r="T302" i="5"/>
  <c r="N302" i="5"/>
  <c r="T301" i="5"/>
  <c r="N301" i="5"/>
  <c r="T300" i="5"/>
  <c r="N300" i="5"/>
  <c r="T299" i="5"/>
  <c r="N299" i="5"/>
  <c r="T298" i="5"/>
  <c r="N298" i="5"/>
  <c r="T297" i="5"/>
  <c r="N297" i="5"/>
  <c r="T295" i="5"/>
  <c r="N295" i="5"/>
  <c r="T294" i="5"/>
  <c r="N294" i="5"/>
  <c r="T293" i="5"/>
  <c r="N293" i="5"/>
  <c r="T292" i="5"/>
  <c r="N292" i="5"/>
  <c r="T291" i="5"/>
  <c r="N291" i="5"/>
  <c r="T290" i="5"/>
  <c r="N290" i="5"/>
  <c r="T289" i="5"/>
  <c r="N289" i="5"/>
  <c r="T288" i="5"/>
  <c r="N288" i="5"/>
  <c r="T287" i="5"/>
  <c r="N287" i="5"/>
  <c r="T286" i="5"/>
  <c r="N286" i="5"/>
  <c r="T285" i="5"/>
  <c r="N285" i="5"/>
  <c r="T284" i="5"/>
  <c r="N284" i="5"/>
  <c r="T283" i="5"/>
  <c r="N283" i="5"/>
  <c r="T282" i="5"/>
  <c r="N282" i="5"/>
  <c r="T281" i="5"/>
  <c r="N281" i="5"/>
  <c r="T280" i="5"/>
  <c r="N280" i="5"/>
  <c r="T279" i="5"/>
  <c r="N279" i="5"/>
  <c r="T278" i="5"/>
  <c r="N278" i="5"/>
  <c r="T277" i="5"/>
  <c r="N277" i="5"/>
  <c r="T276" i="5"/>
  <c r="N276" i="5"/>
  <c r="T275" i="5"/>
  <c r="N275" i="5"/>
  <c r="T274" i="5"/>
  <c r="N274" i="5"/>
  <c r="T273" i="5"/>
  <c r="N273" i="5"/>
  <c r="T272" i="5"/>
  <c r="N272" i="5"/>
  <c r="T271" i="5"/>
  <c r="N271" i="5"/>
  <c r="T270" i="5"/>
  <c r="N270" i="5"/>
  <c r="T269" i="5"/>
  <c r="N269" i="5"/>
  <c r="T268" i="5"/>
  <c r="N268" i="5"/>
  <c r="T267" i="5"/>
  <c r="N267" i="5"/>
  <c r="T266" i="5"/>
  <c r="N266" i="5"/>
  <c r="T265" i="5"/>
  <c r="N265" i="5"/>
  <c r="T264" i="5"/>
  <c r="N264" i="5"/>
  <c r="T263" i="5"/>
  <c r="N263" i="5"/>
  <c r="T262" i="5"/>
  <c r="N262" i="5"/>
  <c r="T261" i="5"/>
  <c r="N261" i="5"/>
  <c r="T260" i="5"/>
  <c r="N260" i="5"/>
  <c r="T259" i="5"/>
  <c r="N259" i="5"/>
  <c r="T258" i="5"/>
  <c r="N258" i="5"/>
  <c r="T257" i="5"/>
  <c r="N257" i="5"/>
  <c r="T206" i="5"/>
  <c r="N206" i="5"/>
  <c r="T205" i="5"/>
  <c r="N205" i="5"/>
  <c r="T204" i="5"/>
  <c r="N204" i="5"/>
  <c r="T203" i="5"/>
  <c r="N203" i="5"/>
  <c r="T202" i="5"/>
  <c r="N202" i="5"/>
  <c r="T201" i="5"/>
  <c r="N201" i="5"/>
  <c r="T200" i="5"/>
  <c r="N200" i="5"/>
  <c r="T199" i="5"/>
  <c r="N199" i="5"/>
  <c r="T198" i="5"/>
  <c r="N198" i="5"/>
  <c r="T197" i="5"/>
  <c r="N197" i="5"/>
  <c r="T196" i="5"/>
  <c r="N196" i="5"/>
  <c r="T136" i="5"/>
  <c r="N136" i="5"/>
  <c r="T135" i="5"/>
  <c r="N135" i="5"/>
  <c r="T134" i="5"/>
  <c r="N134" i="5"/>
  <c r="T133" i="5"/>
  <c r="N133" i="5"/>
  <c r="T132" i="5"/>
  <c r="N132" i="5"/>
  <c r="T131" i="5"/>
  <c r="N131" i="5"/>
  <c r="T130" i="5"/>
  <c r="N130" i="5"/>
  <c r="T129" i="5"/>
  <c r="N129" i="5"/>
  <c r="T128" i="5"/>
  <c r="N128" i="5"/>
  <c r="T127" i="5"/>
  <c r="N127" i="5"/>
  <c r="T126" i="5"/>
  <c r="N126" i="5"/>
  <c r="T125" i="5"/>
  <c r="N125" i="5"/>
  <c r="T124" i="5"/>
  <c r="N124" i="5"/>
  <c r="T123" i="5"/>
  <c r="N123" i="5"/>
  <c r="T122" i="5"/>
  <c r="N122" i="5"/>
  <c r="T121" i="5"/>
  <c r="N121" i="5"/>
  <c r="T120" i="5"/>
  <c r="N120" i="5"/>
  <c r="T119" i="5"/>
  <c r="N119" i="5"/>
  <c r="T118" i="5"/>
  <c r="N118" i="5"/>
  <c r="T117" i="5"/>
  <c r="N117" i="5"/>
  <c r="T116" i="5"/>
  <c r="N116" i="5"/>
  <c r="T115" i="5"/>
  <c r="N115" i="5"/>
  <c r="T114" i="5"/>
  <c r="N114" i="5"/>
  <c r="T113" i="5"/>
  <c r="N113" i="5"/>
  <c r="T112" i="5"/>
  <c r="N112" i="5"/>
  <c r="T111" i="5"/>
  <c r="N111" i="5"/>
  <c r="T110" i="5"/>
  <c r="N110" i="5"/>
  <c r="T109" i="5"/>
  <c r="N109" i="5"/>
  <c r="T108" i="5"/>
  <c r="N108" i="5"/>
  <c r="T107" i="5"/>
  <c r="N107" i="5"/>
  <c r="T106" i="5"/>
  <c r="N106" i="5"/>
  <c r="T105" i="5"/>
  <c r="N105" i="5"/>
  <c r="T103" i="5"/>
  <c r="N103" i="5"/>
  <c r="T102" i="5"/>
  <c r="N102" i="5"/>
  <c r="T101" i="5"/>
  <c r="N101" i="5"/>
  <c r="T100" i="5"/>
  <c r="N100" i="5"/>
  <c r="T99" i="5"/>
  <c r="N99" i="5"/>
  <c r="T98" i="5"/>
  <c r="N98" i="5"/>
  <c r="T97" i="5"/>
  <c r="N97" i="5"/>
  <c r="T96" i="5"/>
  <c r="N96" i="5"/>
  <c r="T95" i="5"/>
  <c r="N95" i="5"/>
  <c r="T94" i="5"/>
  <c r="N94" i="5"/>
  <c r="T93" i="5"/>
  <c r="N93" i="5"/>
  <c r="T92" i="5"/>
  <c r="N92" i="5"/>
  <c r="T90" i="5"/>
  <c r="N90" i="5"/>
  <c r="T89" i="5"/>
  <c r="N89" i="5"/>
  <c r="T88" i="5"/>
  <c r="N88" i="5"/>
  <c r="T87" i="5"/>
  <c r="N87" i="5"/>
  <c r="T86" i="5"/>
  <c r="N86" i="5"/>
  <c r="T85" i="5"/>
  <c r="N85" i="5"/>
  <c r="T84" i="5"/>
  <c r="N84" i="5"/>
  <c r="T83" i="5"/>
  <c r="N83" i="5"/>
  <c r="T82" i="5"/>
  <c r="N82" i="5"/>
  <c r="T81" i="5"/>
  <c r="N81" i="5"/>
  <c r="T80" i="5"/>
  <c r="N80" i="5"/>
  <c r="T42" i="5"/>
  <c r="N42" i="5"/>
  <c r="T41" i="5"/>
  <c r="N41" i="5"/>
  <c r="T40" i="5"/>
  <c r="N40" i="5"/>
  <c r="T39" i="5"/>
  <c r="N39" i="5"/>
  <c r="T38" i="5"/>
  <c r="N38" i="5"/>
  <c r="T37" i="5"/>
  <c r="N37" i="5"/>
  <c r="T36" i="5"/>
  <c r="N36" i="5"/>
  <c r="T35" i="5"/>
  <c r="N35" i="5"/>
  <c r="T34" i="5"/>
  <c r="N34" i="5"/>
  <c r="T33" i="5"/>
  <c r="N33" i="5"/>
  <c r="T32" i="5"/>
  <c r="N32" i="5"/>
  <c r="T31" i="5"/>
  <c r="N31" i="5"/>
  <c r="T30" i="5"/>
  <c r="N30" i="5"/>
  <c r="T29" i="5"/>
  <c r="N29" i="5"/>
  <c r="T28" i="5"/>
  <c r="N28" i="5"/>
  <c r="T27" i="5"/>
  <c r="N27" i="5"/>
  <c r="T26" i="5"/>
  <c r="N26" i="5"/>
  <c r="T25" i="5"/>
  <c r="N25" i="5"/>
  <c r="T24" i="5"/>
  <c r="N24" i="5"/>
  <c r="T23" i="5"/>
  <c r="N23" i="5"/>
  <c r="T22" i="5"/>
  <c r="N22" i="5"/>
  <c r="O337" i="5" l="1"/>
  <c r="P337" i="5"/>
  <c r="O318" i="5"/>
  <c r="P318" i="5"/>
  <c r="P316" i="5"/>
  <c r="O316" i="5"/>
  <c r="O317" i="5"/>
  <c r="P317" i="5"/>
  <c r="P315" i="5"/>
  <c r="O315" i="5"/>
  <c r="O311" i="5"/>
  <c r="P311" i="5"/>
  <c r="O312" i="5"/>
  <c r="P312" i="5"/>
  <c r="O313" i="5"/>
  <c r="P313" i="5"/>
  <c r="P310" i="5"/>
  <c r="O310" i="5"/>
  <c r="O297" i="5"/>
  <c r="P297" i="5"/>
  <c r="O303" i="5"/>
  <c r="P303" i="5"/>
  <c r="O298" i="5"/>
  <c r="P298" i="5"/>
  <c r="O304" i="5"/>
  <c r="P304" i="5"/>
  <c r="O308" i="5"/>
  <c r="P308" i="5"/>
  <c r="O299" i="5"/>
  <c r="P299" i="5"/>
  <c r="P302" i="5"/>
  <c r="O302" i="5"/>
  <c r="O300" i="5"/>
  <c r="P300" i="5"/>
  <c r="O306" i="5"/>
  <c r="P306" i="5"/>
  <c r="P305" i="5"/>
  <c r="O305" i="5"/>
  <c r="O301" i="5"/>
  <c r="P301" i="5"/>
  <c r="O307" i="5"/>
  <c r="P307" i="5"/>
  <c r="P197" i="5"/>
  <c r="O197" i="5"/>
  <c r="O271" i="5"/>
  <c r="P271" i="5"/>
  <c r="O295" i="5"/>
  <c r="P295" i="5"/>
  <c r="O198" i="5"/>
  <c r="P198" i="5"/>
  <c r="P290" i="5"/>
  <c r="O290" i="5"/>
  <c r="O273" i="5"/>
  <c r="P273" i="5"/>
  <c r="P274" i="5"/>
  <c r="O274" i="5"/>
  <c r="O203" i="5"/>
  <c r="P203" i="5"/>
  <c r="O277" i="5"/>
  <c r="P277" i="5"/>
  <c r="P266" i="5"/>
  <c r="O266" i="5"/>
  <c r="P272" i="5"/>
  <c r="O272" i="5"/>
  <c r="O205" i="5"/>
  <c r="P205" i="5"/>
  <c r="O267" i="5"/>
  <c r="P267" i="5"/>
  <c r="O285" i="5"/>
  <c r="P285" i="5"/>
  <c r="O200" i="5"/>
  <c r="P200" i="5"/>
  <c r="P262" i="5"/>
  <c r="O262" i="5"/>
  <c r="P292" i="5"/>
  <c r="O292" i="5"/>
  <c r="O201" i="5"/>
  <c r="P201" i="5"/>
  <c r="O257" i="5"/>
  <c r="P257" i="5"/>
  <c r="O263" i="5"/>
  <c r="P263" i="5"/>
  <c r="O269" i="5"/>
  <c r="P269" i="5"/>
  <c r="P275" i="5"/>
  <c r="O275" i="5"/>
  <c r="O281" i="5"/>
  <c r="P281" i="5"/>
  <c r="O287" i="5"/>
  <c r="P287" i="5"/>
  <c r="P293" i="5"/>
  <c r="O293" i="5"/>
  <c r="O265" i="5"/>
  <c r="P265" i="5"/>
  <c r="O289" i="5"/>
  <c r="P289" i="5"/>
  <c r="O260" i="5"/>
  <c r="P260" i="5"/>
  <c r="O284" i="5"/>
  <c r="P284" i="5"/>
  <c r="O199" i="5"/>
  <c r="P199" i="5"/>
  <c r="O279" i="5"/>
  <c r="P279" i="5"/>
  <c r="O280" i="5"/>
  <c r="P280" i="5"/>
  <c r="O259" i="5"/>
  <c r="P259" i="5"/>
  <c r="O283" i="5"/>
  <c r="P283" i="5"/>
  <c r="O204" i="5"/>
  <c r="P204" i="5"/>
  <c r="O278" i="5"/>
  <c r="P278" i="5"/>
  <c r="O261" i="5"/>
  <c r="P261" i="5"/>
  <c r="O291" i="5"/>
  <c r="P291" i="5"/>
  <c r="P206" i="5"/>
  <c r="O206" i="5"/>
  <c r="O268" i="5"/>
  <c r="P268" i="5"/>
  <c r="P286" i="5"/>
  <c r="O286" i="5"/>
  <c r="P196" i="5"/>
  <c r="O196" i="5"/>
  <c r="P202" i="5"/>
  <c r="O202" i="5"/>
  <c r="P258" i="5"/>
  <c r="O258" i="5"/>
  <c r="O264" i="5"/>
  <c r="P264" i="5"/>
  <c r="O270" i="5"/>
  <c r="P270" i="5"/>
  <c r="P276" i="5"/>
  <c r="O276" i="5"/>
  <c r="O282" i="5"/>
  <c r="P282" i="5"/>
  <c r="O288" i="5"/>
  <c r="P288" i="5"/>
  <c r="P294" i="5"/>
  <c r="O294" i="5"/>
  <c r="O97" i="5"/>
  <c r="P97" i="5"/>
  <c r="P110" i="5"/>
  <c r="O110" i="5"/>
  <c r="O122" i="5"/>
  <c r="P122" i="5"/>
  <c r="O134" i="5"/>
  <c r="P134" i="5"/>
  <c r="O92" i="5"/>
  <c r="P92" i="5"/>
  <c r="O105" i="5"/>
  <c r="P105" i="5"/>
  <c r="P123" i="5"/>
  <c r="O123" i="5"/>
  <c r="P95" i="5"/>
  <c r="O95" i="5"/>
  <c r="O101" i="5"/>
  <c r="P101" i="5"/>
  <c r="O108" i="5"/>
  <c r="P108" i="5"/>
  <c r="O114" i="5"/>
  <c r="P114" i="5"/>
  <c r="O120" i="5"/>
  <c r="P120" i="5"/>
  <c r="O126" i="5"/>
  <c r="P126" i="5"/>
  <c r="P132" i="5"/>
  <c r="O132" i="5"/>
  <c r="O96" i="5"/>
  <c r="P96" i="5"/>
  <c r="O102" i="5"/>
  <c r="P102" i="5"/>
  <c r="P109" i="5"/>
  <c r="O109" i="5"/>
  <c r="O115" i="5"/>
  <c r="P115" i="5"/>
  <c r="P121" i="5"/>
  <c r="O121" i="5"/>
  <c r="O127" i="5"/>
  <c r="P127" i="5"/>
  <c r="O133" i="5"/>
  <c r="P133" i="5"/>
  <c r="O103" i="5"/>
  <c r="P103" i="5"/>
  <c r="O116" i="5"/>
  <c r="P116" i="5"/>
  <c r="O128" i="5"/>
  <c r="P128" i="5"/>
  <c r="O98" i="5"/>
  <c r="P98" i="5"/>
  <c r="P111" i="5"/>
  <c r="O111" i="5"/>
  <c r="P117" i="5"/>
  <c r="O117" i="5"/>
  <c r="P129" i="5"/>
  <c r="O129" i="5"/>
  <c r="O135" i="5"/>
  <c r="P135" i="5"/>
  <c r="O93" i="5"/>
  <c r="P93" i="5"/>
  <c r="O99" i="5"/>
  <c r="P99" i="5"/>
  <c r="O106" i="5"/>
  <c r="P106" i="5"/>
  <c r="O112" i="5"/>
  <c r="P112" i="5"/>
  <c r="O118" i="5"/>
  <c r="P118" i="5"/>
  <c r="O124" i="5"/>
  <c r="P124" i="5"/>
  <c r="O130" i="5"/>
  <c r="P130" i="5"/>
  <c r="O136" i="5"/>
  <c r="P136" i="5"/>
  <c r="O94" i="5"/>
  <c r="P94" i="5"/>
  <c r="O100" i="5"/>
  <c r="P100" i="5"/>
  <c r="P107" i="5"/>
  <c r="O107" i="5"/>
  <c r="P113" i="5"/>
  <c r="O113" i="5"/>
  <c r="O119" i="5"/>
  <c r="P119" i="5"/>
  <c r="P125" i="5"/>
  <c r="O125" i="5"/>
  <c r="P131" i="5"/>
  <c r="O131" i="5"/>
  <c r="O31" i="5"/>
  <c r="P31" i="5"/>
  <c r="P37" i="5"/>
  <c r="O37" i="5"/>
  <c r="O80" i="5"/>
  <c r="P80" i="5"/>
  <c r="P86" i="5"/>
  <c r="O86" i="5"/>
  <c r="P25" i="5"/>
  <c r="O25" i="5"/>
  <c r="O26" i="5"/>
  <c r="P26" i="5"/>
  <c r="O38" i="5"/>
  <c r="P38" i="5"/>
  <c r="O87" i="5"/>
  <c r="P87" i="5"/>
  <c r="O33" i="5"/>
  <c r="P33" i="5"/>
  <c r="O28" i="5"/>
  <c r="P28" i="5"/>
  <c r="O81" i="5"/>
  <c r="P81" i="5"/>
  <c r="P82" i="5"/>
  <c r="O82" i="5"/>
  <c r="O34" i="5"/>
  <c r="P34" i="5"/>
  <c r="O89" i="5"/>
  <c r="P89" i="5"/>
  <c r="O90" i="5"/>
  <c r="P90" i="5"/>
  <c r="O32" i="5"/>
  <c r="P32" i="5"/>
  <c r="O27" i="5"/>
  <c r="P27" i="5"/>
  <c r="O39" i="5"/>
  <c r="P39" i="5"/>
  <c r="O88" i="5"/>
  <c r="P88" i="5"/>
  <c r="O22" i="5"/>
  <c r="P22" i="5"/>
  <c r="O40" i="5"/>
  <c r="P40" i="5"/>
  <c r="P83" i="5"/>
  <c r="O83" i="5"/>
  <c r="O23" i="5"/>
  <c r="P23" i="5"/>
  <c r="O29" i="5"/>
  <c r="P29" i="5"/>
  <c r="P35" i="5"/>
  <c r="O35" i="5"/>
  <c r="O41" i="5"/>
  <c r="P41" i="5"/>
  <c r="O84" i="5"/>
  <c r="P84" i="5"/>
  <c r="O24" i="5"/>
  <c r="P24" i="5"/>
  <c r="O30" i="5"/>
  <c r="P30" i="5"/>
  <c r="O36" i="5"/>
  <c r="P36" i="5"/>
  <c r="O42" i="5"/>
  <c r="P42" i="5"/>
  <c r="P85" i="5"/>
  <c r="O85" i="5"/>
  <c r="P340" i="7"/>
  <c r="P187" i="7"/>
  <c r="P186" i="7"/>
  <c r="P174" i="7"/>
  <c r="P173" i="7"/>
  <c r="P172" i="7"/>
  <c r="P171" i="7"/>
  <c r="P170" i="7"/>
  <c r="P169" i="7"/>
  <c r="P168" i="7"/>
  <c r="P167" i="7"/>
  <c r="P166" i="7"/>
  <c r="P183" i="7"/>
  <c r="P182" i="7"/>
  <c r="P181" i="7"/>
  <c r="P180" i="7"/>
  <c r="P179" i="7"/>
  <c r="P178" i="7"/>
  <c r="P177" i="7"/>
  <c r="P176" i="7"/>
  <c r="P175"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138" i="7"/>
  <c r="P137" i="7"/>
  <c r="P136" i="7"/>
  <c r="P135" i="7"/>
  <c r="P134" i="7"/>
  <c r="P133" i="7"/>
  <c r="P132" i="7"/>
  <c r="P131" i="7"/>
  <c r="P130" i="7"/>
  <c r="P129" i="7"/>
  <c r="P128" i="7"/>
  <c r="P150" i="7"/>
  <c r="P149" i="7"/>
  <c r="P148" i="7"/>
  <c r="P147" i="7"/>
  <c r="P146" i="7"/>
  <c r="P145" i="7"/>
  <c r="P143" i="7"/>
  <c r="P142" i="7"/>
  <c r="P141" i="7"/>
  <c r="P140" i="7"/>
  <c r="P139" i="7"/>
  <c r="P159" i="7"/>
  <c r="P158" i="7"/>
  <c r="P157" i="7"/>
  <c r="P156" i="7"/>
  <c r="P154" i="7"/>
  <c r="P153" i="7"/>
  <c r="P152" i="7"/>
  <c r="P151" i="7"/>
  <c r="B17" i="6"/>
  <c r="A17"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244" i="6"/>
  <c r="J243" i="6"/>
  <c r="J242" i="6"/>
  <c r="J241" i="6"/>
  <c r="J240" i="6"/>
  <c r="J239" i="6"/>
  <c r="J238" i="6"/>
  <c r="J237" i="6"/>
  <c r="J236" i="6"/>
  <c r="T154" i="5"/>
  <c r="N154" i="5"/>
  <c r="T153" i="5"/>
  <c r="N153" i="5"/>
  <c r="T152" i="5"/>
  <c r="N152" i="5"/>
  <c r="T151" i="5"/>
  <c r="N151" i="5"/>
  <c r="T150" i="5"/>
  <c r="N150" i="5"/>
  <c r="T149" i="5"/>
  <c r="N149" i="5"/>
  <c r="T148" i="5"/>
  <c r="N148" i="5"/>
  <c r="T147" i="5"/>
  <c r="N147" i="5"/>
  <c r="T146" i="5"/>
  <c r="N146" i="5"/>
  <c r="T145" i="5"/>
  <c r="N145" i="5"/>
  <c r="T144" i="5"/>
  <c r="N144" i="5"/>
  <c r="T143" i="5"/>
  <c r="N143" i="5"/>
  <c r="T142" i="5"/>
  <c r="N142" i="5"/>
  <c r="T141" i="5"/>
  <c r="N141" i="5"/>
  <c r="T140" i="5"/>
  <c r="N140" i="5"/>
  <c r="T139" i="5"/>
  <c r="N139" i="5"/>
  <c r="T138" i="5"/>
  <c r="N138" i="5"/>
  <c r="T137" i="5"/>
  <c r="N137" i="5"/>
  <c r="T21" i="5"/>
  <c r="N21" i="5"/>
  <c r="T20" i="5"/>
  <c r="N20" i="5"/>
  <c r="T218" i="5"/>
  <c r="N218" i="5"/>
  <c r="T217" i="5"/>
  <c r="N217" i="5"/>
  <c r="T216" i="5"/>
  <c r="N216" i="5"/>
  <c r="T215" i="5"/>
  <c r="N215" i="5"/>
  <c r="T214" i="5"/>
  <c r="N214" i="5"/>
  <c r="T213" i="5"/>
  <c r="N213" i="5"/>
  <c r="T212" i="5"/>
  <c r="N212" i="5"/>
  <c r="T211" i="5"/>
  <c r="N211" i="5"/>
  <c r="T210" i="5"/>
  <c r="N210" i="5"/>
  <c r="T209" i="5"/>
  <c r="N209" i="5"/>
  <c r="T208" i="5"/>
  <c r="N208" i="5"/>
  <c r="T207" i="5"/>
  <c r="N207" i="5"/>
  <c r="T195" i="5"/>
  <c r="N195" i="5"/>
  <c r="T321" i="5"/>
  <c r="N321" i="5"/>
  <c r="T320" i="5"/>
  <c r="N320" i="5"/>
  <c r="T256" i="5"/>
  <c r="N256" i="5"/>
  <c r="T255" i="5"/>
  <c r="N255" i="5"/>
  <c r="T254" i="5"/>
  <c r="N254" i="5"/>
  <c r="T253" i="5"/>
  <c r="N253" i="5"/>
  <c r="T252" i="5"/>
  <c r="N252" i="5"/>
  <c r="T251" i="5"/>
  <c r="N251" i="5"/>
  <c r="T250" i="5"/>
  <c r="N250" i="5"/>
  <c r="T249" i="5"/>
  <c r="N249" i="5"/>
  <c r="T248" i="5"/>
  <c r="N248" i="5"/>
  <c r="T247" i="5"/>
  <c r="N247" i="5"/>
  <c r="T246" i="5"/>
  <c r="N246" i="5"/>
  <c r="T245" i="5"/>
  <c r="N245" i="5"/>
  <c r="T244" i="5"/>
  <c r="N244" i="5"/>
  <c r="T243" i="5"/>
  <c r="N243" i="5"/>
  <c r="T242" i="5"/>
  <c r="N242" i="5"/>
  <c r="T241" i="5"/>
  <c r="N241" i="5"/>
  <c r="T240" i="5"/>
  <c r="N240" i="5"/>
  <c r="T239" i="5"/>
  <c r="N239" i="5"/>
  <c r="T238" i="5"/>
  <c r="N238" i="5"/>
  <c r="T237" i="5"/>
  <c r="N237" i="5"/>
  <c r="T236" i="5"/>
  <c r="N236" i="5"/>
  <c r="T235" i="5"/>
  <c r="N235" i="5"/>
  <c r="T234" i="5"/>
  <c r="N234" i="5"/>
  <c r="T233" i="5"/>
  <c r="N233" i="5"/>
  <c r="T232" i="5"/>
  <c r="N232" i="5"/>
  <c r="T231" i="5"/>
  <c r="N231" i="5"/>
  <c r="T230" i="5"/>
  <c r="N230" i="5"/>
  <c r="T229" i="5"/>
  <c r="N229" i="5"/>
  <c r="T228" i="5"/>
  <c r="N228" i="5"/>
  <c r="T227" i="5"/>
  <c r="N227" i="5"/>
  <c r="T226" i="5"/>
  <c r="N226" i="5"/>
  <c r="T225" i="5"/>
  <c r="N225" i="5"/>
  <c r="T224" i="5"/>
  <c r="N224" i="5"/>
  <c r="R340" i="7" l="1"/>
  <c r="Q340" i="7"/>
  <c r="Q178" i="7"/>
  <c r="R178" i="7"/>
  <c r="R179" i="7"/>
  <c r="Q179" i="7"/>
  <c r="R173" i="7"/>
  <c r="Q173" i="7"/>
  <c r="Q180" i="7"/>
  <c r="R180" i="7"/>
  <c r="Q174" i="7"/>
  <c r="R174" i="7"/>
  <c r="Q186" i="7"/>
  <c r="R186" i="7"/>
  <c r="Q175" i="7"/>
  <c r="R175" i="7"/>
  <c r="Q170" i="7"/>
  <c r="R170" i="7"/>
  <c r="Q172" i="7"/>
  <c r="R172" i="7"/>
  <c r="Q181" i="7"/>
  <c r="R181" i="7"/>
  <c r="Q157" i="7"/>
  <c r="R157" i="7"/>
  <c r="Q182" i="7"/>
  <c r="R182" i="7"/>
  <c r="R187" i="7"/>
  <c r="Q187" i="7"/>
  <c r="R158" i="7"/>
  <c r="Q158" i="7"/>
  <c r="R183" i="7"/>
  <c r="Q183" i="7"/>
  <c r="Q169" i="7"/>
  <c r="R169" i="7"/>
  <c r="R176" i="7"/>
  <c r="Q176" i="7"/>
  <c r="Q171" i="7"/>
  <c r="R171" i="7"/>
  <c r="Q166" i="7"/>
  <c r="R166" i="7"/>
  <c r="Q167" i="7"/>
  <c r="R167" i="7"/>
  <c r="Q177" i="7"/>
  <c r="R177" i="7"/>
  <c r="Q156" i="7"/>
  <c r="R156" i="7"/>
  <c r="Q159" i="7"/>
  <c r="R159" i="7"/>
  <c r="R168" i="7"/>
  <c r="Q168" i="7"/>
  <c r="Q105" i="7"/>
  <c r="R105" i="7"/>
  <c r="Q133" i="7"/>
  <c r="R133" i="7"/>
  <c r="Q118" i="7"/>
  <c r="R118" i="7"/>
  <c r="R152" i="7"/>
  <c r="Q152" i="7"/>
  <c r="Q145" i="7"/>
  <c r="R145" i="7"/>
  <c r="R134" i="7"/>
  <c r="Q134" i="7"/>
  <c r="R95" i="7"/>
  <c r="Q95" i="7"/>
  <c r="R107" i="7"/>
  <c r="Q107" i="7"/>
  <c r="R119" i="7"/>
  <c r="Q119" i="7"/>
  <c r="Q153" i="7"/>
  <c r="R153" i="7"/>
  <c r="R146" i="7"/>
  <c r="Q146" i="7"/>
  <c r="Q135" i="7"/>
  <c r="R135" i="7"/>
  <c r="Q96" i="7"/>
  <c r="R96" i="7"/>
  <c r="Q108" i="7"/>
  <c r="R108" i="7"/>
  <c r="Q120" i="7"/>
  <c r="R120" i="7"/>
  <c r="Q142" i="7"/>
  <c r="R142" i="7"/>
  <c r="Q97" i="7"/>
  <c r="R97" i="7"/>
  <c r="R122" i="7"/>
  <c r="Q122" i="7"/>
  <c r="R149" i="7"/>
  <c r="Q149" i="7"/>
  <c r="Q138" i="7"/>
  <c r="R138" i="7"/>
  <c r="Q99" i="7"/>
  <c r="R99" i="7"/>
  <c r="Q111" i="7"/>
  <c r="R111" i="7"/>
  <c r="Q123" i="7"/>
  <c r="R123" i="7"/>
  <c r="Q93" i="7"/>
  <c r="R93" i="7"/>
  <c r="Q147" i="7"/>
  <c r="R147" i="7"/>
  <c r="Q150" i="7"/>
  <c r="R150" i="7"/>
  <c r="Q88" i="7"/>
  <c r="R88" i="7"/>
  <c r="Q100" i="7"/>
  <c r="R100" i="7"/>
  <c r="Q112" i="7"/>
  <c r="R112" i="7"/>
  <c r="Q124" i="7"/>
  <c r="R124" i="7"/>
  <c r="R143" i="7"/>
  <c r="Q143" i="7"/>
  <c r="Q106" i="7"/>
  <c r="R106" i="7"/>
  <c r="Q154" i="7"/>
  <c r="R154" i="7"/>
  <c r="Q148" i="7"/>
  <c r="R148" i="7"/>
  <c r="R128" i="7"/>
  <c r="Q128" i="7"/>
  <c r="R89" i="7"/>
  <c r="Q89" i="7"/>
  <c r="Q101" i="7"/>
  <c r="R101" i="7"/>
  <c r="R113" i="7"/>
  <c r="Q113" i="7"/>
  <c r="Q125" i="7"/>
  <c r="R125" i="7"/>
  <c r="Q136" i="7"/>
  <c r="R136" i="7"/>
  <c r="R110" i="7"/>
  <c r="Q110" i="7"/>
  <c r="Q139" i="7"/>
  <c r="R139" i="7"/>
  <c r="Q129" i="7"/>
  <c r="R129" i="7"/>
  <c r="Q90" i="7"/>
  <c r="R90" i="7"/>
  <c r="Q102" i="7"/>
  <c r="R102" i="7"/>
  <c r="Q114" i="7"/>
  <c r="R114" i="7"/>
  <c r="Q126" i="7"/>
  <c r="R126" i="7"/>
  <c r="Q132" i="7"/>
  <c r="R132" i="7"/>
  <c r="Q109" i="7"/>
  <c r="R109" i="7"/>
  <c r="R98" i="7"/>
  <c r="Q98" i="7"/>
  <c r="R140" i="7"/>
  <c r="Q140" i="7"/>
  <c r="Q130" i="7"/>
  <c r="R130" i="7"/>
  <c r="Q91" i="7"/>
  <c r="R91" i="7"/>
  <c r="Q103" i="7"/>
  <c r="R103" i="7"/>
  <c r="Q115" i="7"/>
  <c r="R115" i="7"/>
  <c r="Q127" i="7"/>
  <c r="R127" i="7"/>
  <c r="Q117" i="7"/>
  <c r="R117" i="7"/>
  <c r="Q151" i="7"/>
  <c r="R151" i="7"/>
  <c r="Q94" i="7"/>
  <c r="R94" i="7"/>
  <c r="Q121" i="7"/>
  <c r="R121" i="7"/>
  <c r="R137" i="7"/>
  <c r="Q137" i="7"/>
  <c r="Q141" i="7"/>
  <c r="R141" i="7"/>
  <c r="R131" i="7"/>
  <c r="Q131" i="7"/>
  <c r="R92" i="7"/>
  <c r="Q92" i="7"/>
  <c r="R104" i="7"/>
  <c r="Q104" i="7"/>
  <c r="R116" i="7"/>
  <c r="Q116" i="7"/>
  <c r="O320" i="5"/>
  <c r="P320" i="5"/>
  <c r="O321" i="5"/>
  <c r="P321" i="5"/>
  <c r="O228" i="5"/>
  <c r="P228" i="5"/>
  <c r="P240" i="5"/>
  <c r="O240" i="5"/>
  <c r="O211" i="5"/>
  <c r="P211" i="5"/>
  <c r="O235" i="5"/>
  <c r="P235" i="5"/>
  <c r="O247" i="5"/>
  <c r="P247" i="5"/>
  <c r="P212" i="5"/>
  <c r="O212" i="5"/>
  <c r="P236" i="5"/>
  <c r="O236" i="5"/>
  <c r="P254" i="5"/>
  <c r="O254" i="5"/>
  <c r="O225" i="5"/>
  <c r="P225" i="5"/>
  <c r="O237" i="5"/>
  <c r="P237" i="5"/>
  <c r="O214" i="5"/>
  <c r="P214" i="5"/>
  <c r="O234" i="5"/>
  <c r="P234" i="5"/>
  <c r="O252" i="5"/>
  <c r="P252" i="5"/>
  <c r="O229" i="5"/>
  <c r="P229" i="5"/>
  <c r="O241" i="5"/>
  <c r="P241" i="5"/>
  <c r="O253" i="5"/>
  <c r="P253" i="5"/>
  <c r="P218" i="5"/>
  <c r="O218" i="5"/>
  <c r="O224" i="5"/>
  <c r="P224" i="5"/>
  <c r="P242" i="5"/>
  <c r="O242" i="5"/>
  <c r="O207" i="5"/>
  <c r="P207" i="5"/>
  <c r="O231" i="5"/>
  <c r="P231" i="5"/>
  <c r="O243" i="5"/>
  <c r="P243" i="5"/>
  <c r="O249" i="5"/>
  <c r="P249" i="5"/>
  <c r="P208" i="5"/>
  <c r="O208" i="5"/>
  <c r="O215" i="5"/>
  <c r="P215" i="5"/>
  <c r="O246" i="5"/>
  <c r="P246" i="5"/>
  <c r="O217" i="5"/>
  <c r="P217" i="5"/>
  <c r="O195" i="5"/>
  <c r="P195" i="5"/>
  <c r="P230" i="5"/>
  <c r="O230" i="5"/>
  <c r="P248" i="5"/>
  <c r="O248" i="5"/>
  <c r="O213" i="5"/>
  <c r="P213" i="5"/>
  <c r="O255" i="5"/>
  <c r="P255" i="5"/>
  <c r="P226" i="5"/>
  <c r="O226" i="5"/>
  <c r="O232" i="5"/>
  <c r="P232" i="5"/>
  <c r="P238" i="5"/>
  <c r="O238" i="5"/>
  <c r="P244" i="5"/>
  <c r="O244" i="5"/>
  <c r="O250" i="5"/>
  <c r="P250" i="5"/>
  <c r="O256" i="5"/>
  <c r="P256" i="5"/>
  <c r="O209" i="5"/>
  <c r="P209" i="5"/>
  <c r="O227" i="5"/>
  <c r="P227" i="5"/>
  <c r="O233" i="5"/>
  <c r="P233" i="5"/>
  <c r="O239" i="5"/>
  <c r="P239" i="5"/>
  <c r="P245" i="5"/>
  <c r="O245" i="5"/>
  <c r="O251" i="5"/>
  <c r="P251" i="5"/>
  <c r="P210" i="5"/>
  <c r="O210" i="5"/>
  <c r="O216" i="5"/>
  <c r="P216" i="5"/>
  <c r="P143" i="5"/>
  <c r="O143" i="5"/>
  <c r="O144" i="5"/>
  <c r="P144" i="5"/>
  <c r="O139" i="5"/>
  <c r="P139" i="5"/>
  <c r="O152" i="5"/>
  <c r="P152" i="5"/>
  <c r="P141" i="5"/>
  <c r="O141" i="5"/>
  <c r="O137" i="5"/>
  <c r="P137" i="5"/>
  <c r="O150" i="5"/>
  <c r="P150" i="5"/>
  <c r="O151" i="5"/>
  <c r="P151" i="5"/>
  <c r="O140" i="5"/>
  <c r="P140" i="5"/>
  <c r="P153" i="5"/>
  <c r="O153" i="5"/>
  <c r="O149" i="5"/>
  <c r="P149" i="5"/>
  <c r="P138" i="5"/>
  <c r="O138" i="5"/>
  <c r="O145" i="5"/>
  <c r="P145" i="5"/>
  <c r="O146" i="5"/>
  <c r="P146" i="5"/>
  <c r="O147" i="5"/>
  <c r="P147" i="5"/>
  <c r="O142" i="5"/>
  <c r="P142" i="5"/>
  <c r="O148" i="5"/>
  <c r="P148" i="5"/>
  <c r="O154" i="5"/>
  <c r="P154" i="5"/>
  <c r="O21" i="5"/>
  <c r="P21" i="5"/>
  <c r="O20" i="5"/>
  <c r="P20" i="5"/>
  <c r="P339" i="7"/>
  <c r="P185" i="7"/>
  <c r="P184" i="7"/>
  <c r="P165" i="7"/>
  <c r="P164" i="7"/>
  <c r="P163" i="7"/>
  <c r="P162" i="7"/>
  <c r="P161" i="7"/>
  <c r="P160" i="7"/>
  <c r="P87" i="7"/>
  <c r="T338" i="5"/>
  <c r="N338" i="5"/>
  <c r="T335" i="5"/>
  <c r="N335" i="5"/>
  <c r="T334" i="5"/>
  <c r="N334" i="5"/>
  <c r="T333" i="5"/>
  <c r="N333" i="5"/>
  <c r="T223" i="5"/>
  <c r="N223" i="5"/>
  <c r="T222" i="5"/>
  <c r="N222" i="5"/>
  <c r="T221" i="5"/>
  <c r="N221" i="5"/>
  <c r="T220" i="5"/>
  <c r="N220" i="5"/>
  <c r="T219" i="5"/>
  <c r="N219" i="5"/>
  <c r="R339" i="7" l="1"/>
  <c r="Q339" i="7"/>
  <c r="R163" i="7"/>
  <c r="Q163" i="7"/>
  <c r="Q165" i="7"/>
  <c r="R165" i="7"/>
  <c r="Q184" i="7"/>
  <c r="R184" i="7"/>
  <c r="R161" i="7"/>
  <c r="Q161" i="7"/>
  <c r="Q164" i="7"/>
  <c r="R164" i="7"/>
  <c r="R185" i="7"/>
  <c r="Q185" i="7"/>
  <c r="R162" i="7"/>
  <c r="Q162" i="7"/>
  <c r="Q160" i="7"/>
  <c r="R160" i="7"/>
  <c r="Q87" i="7"/>
  <c r="R87" i="7"/>
  <c r="O335" i="5"/>
  <c r="P335" i="5"/>
  <c r="O338" i="5"/>
  <c r="P338" i="5"/>
  <c r="O333" i="5"/>
  <c r="P333" i="5"/>
  <c r="O334" i="5"/>
  <c r="P334" i="5"/>
  <c r="O222" i="5"/>
  <c r="P222" i="5"/>
  <c r="O223" i="5"/>
  <c r="P223" i="5"/>
  <c r="O221" i="5"/>
  <c r="P221" i="5"/>
  <c r="O219" i="5"/>
  <c r="P219" i="5"/>
  <c r="P220" i="5"/>
  <c r="O220" i="5"/>
  <c r="T19" i="5"/>
  <c r="T18" i="5"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86" i="7"/>
  <c r="A1" i="6"/>
  <c r="C9" i="6"/>
  <c r="C10" i="6"/>
  <c r="C11" i="6"/>
  <c r="C12" i="6"/>
  <c r="J187" i="6"/>
  <c r="J188" i="6"/>
  <c r="A1" i="5"/>
  <c r="C9" i="5"/>
  <c r="B8" i="12" s="1"/>
  <c r="C10" i="5"/>
  <c r="C10" i="14" s="1"/>
  <c r="C11" i="5"/>
  <c r="B10" i="12" s="1"/>
  <c r="C12" i="5"/>
  <c r="C12" i="14" s="1"/>
  <c r="IV16" i="5"/>
  <c r="N18" i="5"/>
  <c r="N19" i="5"/>
  <c r="N340" i="5"/>
  <c r="C344" i="5"/>
  <c r="C342" i="6" s="1"/>
  <c r="K344" i="5"/>
  <c r="O346" i="7" s="1"/>
  <c r="N24" i="8" s="1"/>
  <c r="C345" i="5"/>
  <c r="C347" i="7" s="1"/>
  <c r="C24" i="8" s="1"/>
  <c r="K345" i="5"/>
  <c r="O347" i="7" s="1"/>
  <c r="N25" i="8" s="1"/>
  <c r="K6" i="4"/>
  <c r="Z7" i="5" s="1"/>
  <c r="AA6" i="4"/>
  <c r="B7" i="4"/>
  <c r="B9" i="4"/>
  <c r="A8" i="6" s="1"/>
  <c r="B10" i="4"/>
  <c r="B14" i="4"/>
  <c r="B15" i="4"/>
  <c r="H27" i="4"/>
  <c r="G27" i="4" s="1"/>
  <c r="B2" i="2"/>
  <c r="A3" i="13" s="1"/>
  <c r="F2" i="2"/>
  <c r="B3" i="2"/>
  <c r="A1" i="7" s="1"/>
  <c r="R86" i="7" l="1"/>
  <c r="R341" i="7" s="1"/>
  <c r="Q86" i="7"/>
  <c r="O19" i="5"/>
  <c r="P19" i="5"/>
  <c r="P341" i="7"/>
  <c r="J8" i="15" s="1"/>
  <c r="J26" i="15" s="1"/>
  <c r="O18" i="5"/>
  <c r="J339" i="6"/>
  <c r="J7" i="15" s="1"/>
  <c r="I25" i="15" s="1"/>
  <c r="B50" i="19"/>
  <c r="B51" i="19"/>
  <c r="B53" i="19"/>
  <c r="E52" i="19"/>
  <c r="F49" i="19"/>
  <c r="A8" i="10"/>
  <c r="B52" i="19"/>
  <c r="H5" i="20"/>
  <c r="H7" i="20" s="1"/>
  <c r="B11" i="12"/>
  <c r="I343" i="6"/>
  <c r="C11" i="14"/>
  <c r="A7" i="5"/>
  <c r="A7" i="13" s="1"/>
  <c r="B9" i="12"/>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42" i="6"/>
  <c r="A8" i="9"/>
  <c r="A1" i="9"/>
  <c r="A1" i="12"/>
  <c r="AG7" i="19"/>
  <c r="AG8" i="19" s="1"/>
  <c r="C346" i="7"/>
  <c r="C23" i="8" s="1"/>
  <c r="A1" i="19"/>
  <c r="C343" i="6"/>
  <c r="P18" i="5"/>
  <c r="A1" i="8"/>
  <c r="A8" i="5"/>
  <c r="AG9" i="19"/>
  <c r="T339" i="5"/>
  <c r="N339" i="5"/>
  <c r="B40" i="19" l="1"/>
  <c r="A7" i="7"/>
  <c r="A7" i="6"/>
  <c r="A7" i="9"/>
  <c r="A7" i="10"/>
  <c r="A7" i="8"/>
  <c r="B7" i="14"/>
  <c r="A7" i="11"/>
  <c r="B8" i="14"/>
  <c r="A7" i="12"/>
  <c r="I16" i="15"/>
  <c r="D17" i="11"/>
  <c r="E17" i="13" s="1"/>
  <c r="D17" i="9"/>
  <c r="D19" i="11"/>
  <c r="E19" i="13" s="1"/>
  <c r="J16" i="15"/>
  <c r="P351" i="7"/>
  <c r="P339" i="5"/>
  <c r="D15" i="9" s="1"/>
  <c r="N341" i="5"/>
  <c r="J6" i="15"/>
  <c r="D15" i="11"/>
  <c r="E15" i="13" s="1"/>
  <c r="D19" i="9" l="1"/>
  <c r="H16" i="15"/>
  <c r="J9" i="15"/>
  <c r="J15" i="15" s="1"/>
  <c r="H24" i="15"/>
  <c r="D23" i="11" l="1"/>
  <c r="D28" i="11" s="1"/>
  <c r="J31" i="15"/>
  <c r="J32" i="15" s="1"/>
  <c r="J35" i="15"/>
  <c r="J36" i="15" s="1"/>
  <c r="H15" i="15"/>
  <c r="H31" i="15" s="1"/>
  <c r="H32" i="15" s="1"/>
  <c r="I15" i="15"/>
  <c r="S29" i="7" l="1"/>
  <c r="T29" i="7" s="1"/>
  <c r="U29" i="7" s="1"/>
  <c r="S39" i="7"/>
  <c r="T39" i="7" s="1"/>
  <c r="U39" i="7" s="1"/>
  <c r="S65" i="7"/>
  <c r="T65" i="7" s="1"/>
  <c r="U65" i="7" s="1"/>
  <c r="S75" i="7"/>
  <c r="T75" i="7" s="1"/>
  <c r="U75" i="7" s="1"/>
  <c r="S160" i="7"/>
  <c r="T160" i="7" s="1"/>
  <c r="U160" i="7" s="1"/>
  <c r="S184" i="7"/>
  <c r="T184" i="7" s="1"/>
  <c r="U184" i="7" s="1"/>
  <c r="S194" i="7"/>
  <c r="T194" i="7" s="1"/>
  <c r="U194" i="7" s="1"/>
  <c r="S201" i="7"/>
  <c r="T201" i="7" s="1"/>
  <c r="U201" i="7" s="1"/>
  <c r="S211" i="7"/>
  <c r="T211" i="7" s="1"/>
  <c r="U211" i="7" s="1"/>
  <c r="S221" i="7"/>
  <c r="T221" i="7" s="1"/>
  <c r="U221" i="7" s="1"/>
  <c r="S232" i="7"/>
  <c r="T232" i="7" s="1"/>
  <c r="U232" i="7" s="1"/>
  <c r="S254" i="7"/>
  <c r="T254" i="7" s="1"/>
  <c r="U254" i="7" s="1"/>
  <c r="S267" i="7"/>
  <c r="T267" i="7" s="1"/>
  <c r="U267" i="7" s="1"/>
  <c r="S298" i="7"/>
  <c r="T298" i="7" s="1"/>
  <c r="U298" i="7" s="1"/>
  <c r="S321" i="7"/>
  <c r="T321" i="7" s="1"/>
  <c r="U321" i="7" s="1"/>
  <c r="S36" i="7"/>
  <c r="T36" i="7" s="1"/>
  <c r="U36" i="7" s="1"/>
  <c r="S49" i="7"/>
  <c r="T49" i="7" s="1"/>
  <c r="U49" i="7" s="1"/>
  <c r="S59" i="7"/>
  <c r="T59" i="7" s="1"/>
  <c r="U59" i="7" s="1"/>
  <c r="S68" i="7"/>
  <c r="T68" i="7" s="1"/>
  <c r="U68" i="7" s="1"/>
  <c r="S72" i="7"/>
  <c r="T72" i="7" s="1"/>
  <c r="U72" i="7" s="1"/>
  <c r="S82" i="7"/>
  <c r="T82" i="7" s="1"/>
  <c r="U82" i="7" s="1"/>
  <c r="S85" i="7"/>
  <c r="T85" i="7" s="1"/>
  <c r="U85" i="7" s="1"/>
  <c r="S95" i="7"/>
  <c r="T95" i="7" s="1"/>
  <c r="U95" i="7" s="1"/>
  <c r="S98" i="7"/>
  <c r="T98" i="7" s="1"/>
  <c r="U98" i="7" s="1"/>
  <c r="S127" i="7"/>
  <c r="T127" i="7" s="1"/>
  <c r="U127" i="7" s="1"/>
  <c r="S131" i="7"/>
  <c r="T131" i="7" s="1"/>
  <c r="U131" i="7" s="1"/>
  <c r="S134" i="7"/>
  <c r="T134" i="7" s="1"/>
  <c r="U134" i="7" s="1"/>
  <c r="S157" i="7"/>
  <c r="T157" i="7" s="1"/>
  <c r="U157" i="7" s="1"/>
  <c r="S191" i="7"/>
  <c r="T191" i="7" s="1"/>
  <c r="U191" i="7" s="1"/>
  <c r="S208" i="7"/>
  <c r="T208" i="7" s="1"/>
  <c r="U208" i="7" s="1"/>
  <c r="S228" i="7"/>
  <c r="T228" i="7" s="1"/>
  <c r="U228" i="7" s="1"/>
  <c r="S245" i="7"/>
  <c r="T245" i="7" s="1"/>
  <c r="U245" i="7" s="1"/>
  <c r="S264" i="7"/>
  <c r="T264" i="7" s="1"/>
  <c r="U264" i="7" s="1"/>
  <c r="S273" i="7"/>
  <c r="T273" i="7" s="1"/>
  <c r="U273" i="7" s="1"/>
  <c r="S280" i="7"/>
  <c r="T280" i="7" s="1"/>
  <c r="U280" i="7" s="1"/>
  <c r="S283" i="7"/>
  <c r="T283" i="7" s="1"/>
  <c r="U283" i="7" s="1"/>
  <c r="S286" i="7"/>
  <c r="T286" i="7" s="1"/>
  <c r="U286" i="7" s="1"/>
  <c r="S289" i="7"/>
  <c r="T289" i="7" s="1"/>
  <c r="U289" i="7" s="1"/>
  <c r="S292" i="7"/>
  <c r="T292" i="7" s="1"/>
  <c r="U292" i="7" s="1"/>
  <c r="S295" i="7"/>
  <c r="T295" i="7" s="1"/>
  <c r="U295" i="7" s="1"/>
  <c r="S305" i="7"/>
  <c r="T305" i="7" s="1"/>
  <c r="U305" i="7" s="1"/>
  <c r="S308" i="7"/>
  <c r="T308" i="7" s="1"/>
  <c r="U308" i="7" s="1"/>
  <c r="S340" i="7"/>
  <c r="T340" i="7" s="1"/>
  <c r="U340" i="7" s="1"/>
  <c r="S19" i="7"/>
  <c r="T19" i="7" s="1"/>
  <c r="U19" i="7" s="1"/>
  <c r="S23" i="7"/>
  <c r="T23" i="7" s="1"/>
  <c r="U23" i="7" s="1"/>
  <c r="S26" i="7"/>
  <c r="T26" i="7" s="1"/>
  <c r="U26" i="7" s="1"/>
  <c r="S33" i="7"/>
  <c r="T33" i="7" s="1"/>
  <c r="U33" i="7" s="1"/>
  <c r="S43" i="7"/>
  <c r="T43" i="7" s="1"/>
  <c r="U43" i="7" s="1"/>
  <c r="S53" i="7"/>
  <c r="T53" i="7" s="1"/>
  <c r="U53" i="7" s="1"/>
  <c r="S56" i="7"/>
  <c r="T56" i="7" s="1"/>
  <c r="U56" i="7" s="1"/>
  <c r="S62" i="7"/>
  <c r="T62" i="7" s="1"/>
  <c r="U62" i="7" s="1"/>
  <c r="S89" i="7"/>
  <c r="T89" i="7" s="1"/>
  <c r="U89" i="7" s="1"/>
  <c r="S92" i="7"/>
  <c r="T92" i="7" s="1"/>
  <c r="U92" i="7" s="1"/>
  <c r="S105" i="7"/>
  <c r="T105" i="7" s="1"/>
  <c r="U105" i="7" s="1"/>
  <c r="S108" i="7"/>
  <c r="T108" i="7" s="1"/>
  <c r="U108" i="7" s="1"/>
  <c r="S111" i="7"/>
  <c r="T111" i="7" s="1"/>
  <c r="U111" i="7" s="1"/>
  <c r="S114" i="7"/>
  <c r="T114" i="7" s="1"/>
  <c r="U114" i="7" s="1"/>
  <c r="S118" i="7"/>
  <c r="T118" i="7" s="1"/>
  <c r="U118" i="7" s="1"/>
  <c r="S124" i="7"/>
  <c r="T124" i="7" s="1"/>
  <c r="U124" i="7" s="1"/>
  <c r="S138" i="7"/>
  <c r="T138" i="7" s="1"/>
  <c r="U138" i="7" s="1"/>
  <c r="S142" i="7"/>
  <c r="T142" i="7" s="1"/>
  <c r="U142" i="7" s="1"/>
  <c r="S148" i="7"/>
  <c r="T148" i="7" s="1"/>
  <c r="U148" i="7" s="1"/>
  <c r="S151" i="7"/>
  <c r="T151" i="7" s="1"/>
  <c r="U151" i="7" s="1"/>
  <c r="S164" i="7"/>
  <c r="T164" i="7" s="1"/>
  <c r="U164" i="7" s="1"/>
  <c r="S171" i="7"/>
  <c r="T171" i="7" s="1"/>
  <c r="U171" i="7" s="1"/>
  <c r="S174" i="7"/>
  <c r="T174" i="7" s="1"/>
  <c r="U174" i="7" s="1"/>
  <c r="S178" i="7"/>
  <c r="T178" i="7" s="1"/>
  <c r="U178" i="7" s="1"/>
  <c r="S188" i="7"/>
  <c r="T188" i="7" s="1"/>
  <c r="U188" i="7" s="1"/>
  <c r="S198" i="7"/>
  <c r="T198" i="7" s="1"/>
  <c r="U198" i="7" s="1"/>
  <c r="S215" i="7"/>
  <c r="T215" i="7" s="1"/>
  <c r="U215" i="7" s="1"/>
  <c r="S218" i="7"/>
  <c r="T218" i="7" s="1"/>
  <c r="U218" i="7" s="1"/>
  <c r="S251" i="7"/>
  <c r="T251" i="7" s="1"/>
  <c r="U251" i="7" s="1"/>
  <c r="S258" i="7"/>
  <c r="T258" i="7" s="1"/>
  <c r="U258" i="7" s="1"/>
  <c r="S312" i="7"/>
  <c r="T312" i="7" s="1"/>
  <c r="U312" i="7" s="1"/>
  <c r="S315" i="7"/>
  <c r="T315" i="7" s="1"/>
  <c r="U315" i="7" s="1"/>
  <c r="S319" i="7"/>
  <c r="T319" i="7" s="1"/>
  <c r="U319" i="7" s="1"/>
  <c r="S328" i="7"/>
  <c r="T328" i="7" s="1"/>
  <c r="U328" i="7" s="1"/>
  <c r="S331" i="7"/>
  <c r="T331" i="7" s="1"/>
  <c r="U331" i="7" s="1"/>
  <c r="S334" i="7"/>
  <c r="T334" i="7" s="1"/>
  <c r="U334" i="7" s="1"/>
  <c r="S337" i="7"/>
  <c r="T337" i="7" s="1"/>
  <c r="U337" i="7" s="1"/>
  <c r="S24" i="7"/>
  <c r="T24" i="7" s="1"/>
  <c r="U24" i="7" s="1"/>
  <c r="S37" i="7"/>
  <c r="T37" i="7" s="1"/>
  <c r="U37" i="7" s="1"/>
  <c r="S41" i="7"/>
  <c r="T41" i="7" s="1"/>
  <c r="U41" i="7" s="1"/>
  <c r="S73" i="7"/>
  <c r="T73" i="7" s="1"/>
  <c r="U73" i="7" s="1"/>
  <c r="S90" i="7"/>
  <c r="T90" i="7" s="1"/>
  <c r="U90" i="7" s="1"/>
  <c r="S112" i="7"/>
  <c r="T112" i="7" s="1"/>
  <c r="U112" i="7" s="1"/>
  <c r="S143" i="7"/>
  <c r="T143" i="7" s="1"/>
  <c r="U143" i="7" s="1"/>
  <c r="S172" i="7"/>
  <c r="T172" i="7" s="1"/>
  <c r="U172" i="7" s="1"/>
  <c r="S179" i="7"/>
  <c r="T179" i="7" s="1"/>
  <c r="U179" i="7" s="1"/>
  <c r="S182" i="7"/>
  <c r="T182" i="7" s="1"/>
  <c r="U182" i="7" s="1"/>
  <c r="S199" i="7"/>
  <c r="T199" i="7" s="1"/>
  <c r="U199" i="7" s="1"/>
  <c r="S216" i="7"/>
  <c r="T216" i="7" s="1"/>
  <c r="U216" i="7" s="1"/>
  <c r="S226" i="7"/>
  <c r="T226" i="7" s="1"/>
  <c r="U226" i="7" s="1"/>
  <c r="S229" i="7"/>
  <c r="T229" i="7" s="1"/>
  <c r="U229" i="7" s="1"/>
  <c r="S234" i="7"/>
  <c r="T234" i="7" s="1"/>
  <c r="U234" i="7" s="1"/>
  <c r="S240" i="7"/>
  <c r="T240" i="7" s="1"/>
  <c r="U240" i="7" s="1"/>
  <c r="S243" i="7"/>
  <c r="T243" i="7" s="1"/>
  <c r="U243" i="7" s="1"/>
  <c r="S246" i="7"/>
  <c r="T246" i="7" s="1"/>
  <c r="U246" i="7" s="1"/>
  <c r="S256" i="7"/>
  <c r="T256" i="7" s="1"/>
  <c r="U256" i="7" s="1"/>
  <c r="S262" i="7"/>
  <c r="T262" i="7" s="1"/>
  <c r="U262" i="7" s="1"/>
  <c r="S265" i="7"/>
  <c r="T265" i="7" s="1"/>
  <c r="U265" i="7" s="1"/>
  <c r="S269" i="7"/>
  <c r="T269" i="7" s="1"/>
  <c r="U269" i="7" s="1"/>
  <c r="S284" i="7"/>
  <c r="T284" i="7" s="1"/>
  <c r="U284" i="7" s="1"/>
  <c r="S290" i="7"/>
  <c r="T290" i="7" s="1"/>
  <c r="U290" i="7" s="1"/>
  <c r="S296" i="7"/>
  <c r="T296" i="7" s="1"/>
  <c r="U296" i="7" s="1"/>
  <c r="S313" i="7"/>
  <c r="T313" i="7" s="1"/>
  <c r="U313" i="7" s="1"/>
  <c r="S335" i="7"/>
  <c r="T335" i="7" s="1"/>
  <c r="U335" i="7" s="1"/>
  <c r="S338" i="7"/>
  <c r="T338" i="7" s="1"/>
  <c r="U338" i="7" s="1"/>
  <c r="S31" i="7"/>
  <c r="T31" i="7" s="1"/>
  <c r="U31" i="7" s="1"/>
  <c r="S51" i="7"/>
  <c r="T51" i="7" s="1"/>
  <c r="U51" i="7" s="1"/>
  <c r="S66" i="7"/>
  <c r="T66" i="7" s="1"/>
  <c r="U66" i="7" s="1"/>
  <c r="S70" i="7"/>
  <c r="T70" i="7" s="1"/>
  <c r="U70" i="7" s="1"/>
  <c r="S94" i="7"/>
  <c r="T94" i="7" s="1"/>
  <c r="U94" i="7" s="1"/>
  <c r="S135" i="7"/>
  <c r="T135" i="7" s="1"/>
  <c r="U135" i="7" s="1"/>
  <c r="S139" i="7"/>
  <c r="T139" i="7" s="1"/>
  <c r="U139" i="7" s="1"/>
  <c r="S150" i="7"/>
  <c r="T150" i="7" s="1"/>
  <c r="U150" i="7" s="1"/>
  <c r="S154" i="7"/>
  <c r="T154" i="7" s="1"/>
  <c r="U154" i="7" s="1"/>
  <c r="S165" i="7"/>
  <c r="T165" i="7" s="1"/>
  <c r="U165" i="7" s="1"/>
  <c r="S192" i="7"/>
  <c r="T192" i="7" s="1"/>
  <c r="U192" i="7" s="1"/>
  <c r="S219" i="7"/>
  <c r="T219" i="7" s="1"/>
  <c r="U219" i="7" s="1"/>
  <c r="S272" i="7"/>
  <c r="T272" i="7" s="1"/>
  <c r="U272" i="7" s="1"/>
  <c r="S291" i="7"/>
  <c r="T291" i="7" s="1"/>
  <c r="U291" i="7" s="1"/>
  <c r="S299" i="7"/>
  <c r="T299" i="7" s="1"/>
  <c r="U299" i="7" s="1"/>
  <c r="S307" i="7"/>
  <c r="T307" i="7" s="1"/>
  <c r="U307" i="7" s="1"/>
  <c r="S314" i="7"/>
  <c r="T314" i="7" s="1"/>
  <c r="U314" i="7" s="1"/>
  <c r="S325" i="7"/>
  <c r="T325" i="7" s="1"/>
  <c r="U325" i="7" s="1"/>
  <c r="S27" i="7"/>
  <c r="T27" i="7" s="1"/>
  <c r="U27" i="7" s="1"/>
  <c r="S40" i="7"/>
  <c r="T40" i="7" s="1"/>
  <c r="U40" i="7" s="1"/>
  <c r="S44" i="7"/>
  <c r="T44" i="7" s="1"/>
  <c r="U44" i="7" s="1"/>
  <c r="S83" i="7"/>
  <c r="T83" i="7" s="1"/>
  <c r="U83" i="7" s="1"/>
  <c r="S116" i="7"/>
  <c r="T116" i="7" s="1"/>
  <c r="U116" i="7" s="1"/>
  <c r="S123" i="7"/>
  <c r="T123" i="7" s="1"/>
  <c r="U123" i="7" s="1"/>
  <c r="S173" i="7"/>
  <c r="T173" i="7" s="1"/>
  <c r="U173" i="7" s="1"/>
  <c r="S185" i="7"/>
  <c r="T185" i="7" s="1"/>
  <c r="U185" i="7" s="1"/>
  <c r="S196" i="7"/>
  <c r="T196" i="7" s="1"/>
  <c r="U196" i="7" s="1"/>
  <c r="S200" i="7"/>
  <c r="T200" i="7" s="1"/>
  <c r="U200" i="7" s="1"/>
  <c r="S212" i="7"/>
  <c r="T212" i="7" s="1"/>
  <c r="U212" i="7" s="1"/>
  <c r="S231" i="7"/>
  <c r="T231" i="7" s="1"/>
  <c r="U231" i="7" s="1"/>
  <c r="S235" i="7"/>
  <c r="T235" i="7" s="1"/>
  <c r="U235" i="7" s="1"/>
  <c r="S238" i="7"/>
  <c r="T238" i="7" s="1"/>
  <c r="U238" i="7" s="1"/>
  <c r="S253" i="7"/>
  <c r="T253" i="7" s="1"/>
  <c r="U253" i="7" s="1"/>
  <c r="S303" i="7"/>
  <c r="T303" i="7" s="1"/>
  <c r="U303" i="7" s="1"/>
  <c r="S322" i="7"/>
  <c r="T322" i="7" s="1"/>
  <c r="U322" i="7" s="1"/>
  <c r="S329" i="7"/>
  <c r="T329" i="7" s="1"/>
  <c r="U329" i="7" s="1"/>
  <c r="S332" i="7"/>
  <c r="T332" i="7" s="1"/>
  <c r="U332" i="7" s="1"/>
  <c r="S336" i="7"/>
  <c r="T336" i="7" s="1"/>
  <c r="U336" i="7" s="1"/>
  <c r="S48" i="7"/>
  <c r="T48" i="7" s="1"/>
  <c r="U48" i="7" s="1"/>
  <c r="S79" i="7"/>
  <c r="T79" i="7" s="1"/>
  <c r="U79" i="7" s="1"/>
  <c r="S87" i="7"/>
  <c r="T87" i="7" s="1"/>
  <c r="U87" i="7" s="1"/>
  <c r="S102" i="7"/>
  <c r="T102" i="7" s="1"/>
  <c r="U102" i="7" s="1"/>
  <c r="S132" i="7"/>
  <c r="T132" i="7" s="1"/>
  <c r="U132" i="7" s="1"/>
  <c r="S147" i="7"/>
  <c r="T147" i="7" s="1"/>
  <c r="U147" i="7" s="1"/>
  <c r="S158" i="7"/>
  <c r="T158" i="7" s="1"/>
  <c r="U158" i="7" s="1"/>
  <c r="S169" i="7"/>
  <c r="T169" i="7" s="1"/>
  <c r="U169" i="7" s="1"/>
  <c r="S177" i="7"/>
  <c r="T177" i="7" s="1"/>
  <c r="U177" i="7" s="1"/>
  <c r="S189" i="7"/>
  <c r="T189" i="7" s="1"/>
  <c r="U189" i="7" s="1"/>
  <c r="S204" i="7"/>
  <c r="T204" i="7" s="1"/>
  <c r="U204" i="7" s="1"/>
  <c r="S224" i="7"/>
  <c r="T224" i="7" s="1"/>
  <c r="U224" i="7" s="1"/>
  <c r="S242" i="7"/>
  <c r="T242" i="7" s="1"/>
  <c r="U242" i="7" s="1"/>
  <c r="S249" i="7"/>
  <c r="T249" i="7" s="1"/>
  <c r="U249" i="7" s="1"/>
  <c r="S261" i="7"/>
  <c r="T261" i="7" s="1"/>
  <c r="U261" i="7" s="1"/>
  <c r="S276" i="7"/>
  <c r="T276" i="7" s="1"/>
  <c r="U276" i="7" s="1"/>
  <c r="S288" i="7"/>
  <c r="T288" i="7" s="1"/>
  <c r="U288" i="7" s="1"/>
  <c r="S311" i="7"/>
  <c r="T311" i="7" s="1"/>
  <c r="U311" i="7" s="1"/>
  <c r="S32" i="7"/>
  <c r="T32" i="7" s="1"/>
  <c r="U32" i="7" s="1"/>
  <c r="S55" i="7"/>
  <c r="T55" i="7" s="1"/>
  <c r="U55" i="7" s="1"/>
  <c r="S71" i="7"/>
  <c r="T71" i="7" s="1"/>
  <c r="U71" i="7" s="1"/>
  <c r="S106" i="7"/>
  <c r="T106" i="7" s="1"/>
  <c r="U106" i="7" s="1"/>
  <c r="S109" i="7"/>
  <c r="T109" i="7" s="1"/>
  <c r="U109" i="7" s="1"/>
  <c r="S113" i="7"/>
  <c r="T113" i="7" s="1"/>
  <c r="U113" i="7" s="1"/>
  <c r="S120" i="7"/>
  <c r="T120" i="7" s="1"/>
  <c r="U120" i="7" s="1"/>
  <c r="S128" i="7"/>
  <c r="T128" i="7" s="1"/>
  <c r="U128" i="7" s="1"/>
  <c r="S136" i="7"/>
  <c r="T136" i="7" s="1"/>
  <c r="U136" i="7" s="1"/>
  <c r="S140" i="7"/>
  <c r="T140" i="7" s="1"/>
  <c r="U140" i="7" s="1"/>
  <c r="S144" i="7"/>
  <c r="T144" i="7" s="1"/>
  <c r="U144" i="7" s="1"/>
  <c r="S155" i="7"/>
  <c r="T155" i="7" s="1"/>
  <c r="U155" i="7" s="1"/>
  <c r="S166" i="7"/>
  <c r="T166" i="7" s="1"/>
  <c r="U166" i="7" s="1"/>
  <c r="S181" i="7"/>
  <c r="T181" i="7" s="1"/>
  <c r="U181" i="7" s="1"/>
  <c r="S220" i="7"/>
  <c r="T220" i="7" s="1"/>
  <c r="U220" i="7" s="1"/>
  <c r="S42" i="7"/>
  <c r="T42" i="7" s="1"/>
  <c r="U42" i="7" s="1"/>
  <c r="S86" i="7"/>
  <c r="T86" i="7" s="1"/>
  <c r="U86" i="7" s="1"/>
  <c r="S156" i="7"/>
  <c r="T156" i="7" s="1"/>
  <c r="U156" i="7" s="1"/>
  <c r="S209" i="7"/>
  <c r="T209" i="7" s="1"/>
  <c r="U209" i="7" s="1"/>
  <c r="S244" i="7"/>
  <c r="T244" i="7" s="1"/>
  <c r="U244" i="7" s="1"/>
  <c r="S248" i="7"/>
  <c r="T248" i="7" s="1"/>
  <c r="U248" i="7" s="1"/>
  <c r="S252" i="7"/>
  <c r="T252" i="7" s="1"/>
  <c r="U252" i="7" s="1"/>
  <c r="S257" i="7"/>
  <c r="T257" i="7" s="1"/>
  <c r="U257" i="7" s="1"/>
  <c r="S270" i="7"/>
  <c r="T270" i="7" s="1"/>
  <c r="U270" i="7" s="1"/>
  <c r="S274" i="7"/>
  <c r="T274" i="7" s="1"/>
  <c r="U274" i="7" s="1"/>
  <c r="S278" i="7"/>
  <c r="T278" i="7" s="1"/>
  <c r="U278" i="7" s="1"/>
  <c r="S282" i="7"/>
  <c r="T282" i="7" s="1"/>
  <c r="U282" i="7" s="1"/>
  <c r="S20" i="7"/>
  <c r="T20" i="7" s="1"/>
  <c r="U20" i="7" s="1"/>
  <c r="S28" i="7"/>
  <c r="T28" i="7" s="1"/>
  <c r="U28" i="7" s="1"/>
  <c r="S38" i="7"/>
  <c r="T38" i="7" s="1"/>
  <c r="U38" i="7" s="1"/>
  <c r="S47" i="7"/>
  <c r="T47" i="7" s="1"/>
  <c r="U47" i="7" s="1"/>
  <c r="S60" i="7"/>
  <c r="T60" i="7" s="1"/>
  <c r="U60" i="7" s="1"/>
  <c r="S91" i="7"/>
  <c r="T91" i="7" s="1"/>
  <c r="U91" i="7" s="1"/>
  <c r="S96" i="7"/>
  <c r="T96" i="7" s="1"/>
  <c r="U96" i="7" s="1"/>
  <c r="S100" i="7"/>
  <c r="T100" i="7" s="1"/>
  <c r="U100" i="7" s="1"/>
  <c r="S129" i="7"/>
  <c r="T129" i="7" s="1"/>
  <c r="U129" i="7" s="1"/>
  <c r="S152" i="7"/>
  <c r="T152" i="7" s="1"/>
  <c r="U152" i="7" s="1"/>
  <c r="S183" i="7"/>
  <c r="T183" i="7" s="1"/>
  <c r="U183" i="7" s="1"/>
  <c r="S205" i="7"/>
  <c r="T205" i="7" s="1"/>
  <c r="U205" i="7" s="1"/>
  <c r="S223" i="7"/>
  <c r="T223" i="7" s="1"/>
  <c r="U223" i="7" s="1"/>
  <c r="S287" i="7"/>
  <c r="T287" i="7" s="1"/>
  <c r="U287" i="7" s="1"/>
  <c r="S318" i="7"/>
  <c r="T318" i="7" s="1"/>
  <c r="U318" i="7" s="1"/>
  <c r="S326" i="7"/>
  <c r="T326" i="7" s="1"/>
  <c r="U326" i="7" s="1"/>
  <c r="S339" i="7"/>
  <c r="T339" i="7" s="1"/>
  <c r="U339" i="7" s="1"/>
  <c r="S153" i="7"/>
  <c r="T153" i="7" s="1"/>
  <c r="U153" i="7" s="1"/>
  <c r="S175" i="7"/>
  <c r="T175" i="7" s="1"/>
  <c r="U175" i="7" s="1"/>
  <c r="S64" i="7"/>
  <c r="T64" i="7" s="1"/>
  <c r="U64" i="7" s="1"/>
  <c r="S69" i="7"/>
  <c r="T69" i="7" s="1"/>
  <c r="U69" i="7" s="1"/>
  <c r="S74" i="7"/>
  <c r="T74" i="7" s="1"/>
  <c r="U74" i="7" s="1"/>
  <c r="S78" i="7"/>
  <c r="T78" i="7" s="1"/>
  <c r="U78" i="7" s="1"/>
  <c r="S104" i="7"/>
  <c r="T104" i="7" s="1"/>
  <c r="U104" i="7" s="1"/>
  <c r="S125" i="7"/>
  <c r="T125" i="7" s="1"/>
  <c r="U125" i="7" s="1"/>
  <c r="S197" i="7"/>
  <c r="T197" i="7" s="1"/>
  <c r="U197" i="7" s="1"/>
  <c r="S214" i="7"/>
  <c r="T214" i="7" s="1"/>
  <c r="U214" i="7" s="1"/>
  <c r="S266" i="7"/>
  <c r="T266" i="7" s="1"/>
  <c r="U266" i="7" s="1"/>
  <c r="S310" i="7"/>
  <c r="T310" i="7" s="1"/>
  <c r="U310" i="7" s="1"/>
  <c r="S130" i="7"/>
  <c r="T130" i="7" s="1"/>
  <c r="U130" i="7" s="1"/>
  <c r="S34" i="7"/>
  <c r="T34" i="7" s="1"/>
  <c r="U34" i="7" s="1"/>
  <c r="S52" i="7"/>
  <c r="T52" i="7" s="1"/>
  <c r="U52" i="7" s="1"/>
  <c r="S117" i="7"/>
  <c r="T117" i="7" s="1"/>
  <c r="U117" i="7" s="1"/>
  <c r="S121" i="7"/>
  <c r="T121" i="7" s="1"/>
  <c r="U121" i="7" s="1"/>
  <c r="S161" i="7"/>
  <c r="T161" i="7" s="1"/>
  <c r="U161" i="7" s="1"/>
  <c r="S193" i="7"/>
  <c r="T193" i="7" s="1"/>
  <c r="U193" i="7" s="1"/>
  <c r="S202" i="7"/>
  <c r="T202" i="7" s="1"/>
  <c r="U202" i="7" s="1"/>
  <c r="S233" i="7"/>
  <c r="T233" i="7" s="1"/>
  <c r="U233" i="7" s="1"/>
  <c r="S271" i="7"/>
  <c r="T271" i="7" s="1"/>
  <c r="U271" i="7" s="1"/>
  <c r="S279" i="7"/>
  <c r="T279" i="7" s="1"/>
  <c r="U279" i="7" s="1"/>
  <c r="S301" i="7"/>
  <c r="T301" i="7" s="1"/>
  <c r="U301" i="7" s="1"/>
  <c r="S101" i="7"/>
  <c r="T101" i="7" s="1"/>
  <c r="U101" i="7" s="1"/>
  <c r="S170" i="7"/>
  <c r="T170" i="7" s="1"/>
  <c r="U170" i="7" s="1"/>
  <c r="S57" i="7"/>
  <c r="T57" i="7" s="1"/>
  <c r="U57" i="7" s="1"/>
  <c r="S61" i="7"/>
  <c r="T61" i="7" s="1"/>
  <c r="U61" i="7" s="1"/>
  <c r="S84" i="7"/>
  <c r="T84" i="7" s="1"/>
  <c r="U84" i="7" s="1"/>
  <c r="S88" i="7"/>
  <c r="T88" i="7" s="1"/>
  <c r="U88" i="7" s="1"/>
  <c r="S97" i="7"/>
  <c r="T97" i="7" s="1"/>
  <c r="U97" i="7" s="1"/>
  <c r="S149" i="7"/>
  <c r="T149" i="7" s="1"/>
  <c r="U149" i="7" s="1"/>
  <c r="S259" i="7"/>
  <c r="T259" i="7" s="1"/>
  <c r="U259" i="7" s="1"/>
  <c r="S25" i="7"/>
  <c r="T25" i="7" s="1"/>
  <c r="U25" i="7" s="1"/>
  <c r="S30" i="7"/>
  <c r="T30" i="7" s="1"/>
  <c r="U30" i="7" s="1"/>
  <c r="S35" i="7"/>
  <c r="T35" i="7" s="1"/>
  <c r="U35" i="7" s="1"/>
  <c r="S93" i="7"/>
  <c r="T93" i="7" s="1"/>
  <c r="U93" i="7" s="1"/>
  <c r="S126" i="7"/>
  <c r="T126" i="7" s="1"/>
  <c r="U126" i="7" s="1"/>
  <c r="S145" i="7"/>
  <c r="T145" i="7" s="1"/>
  <c r="U145" i="7" s="1"/>
  <c r="S162" i="7"/>
  <c r="T162" i="7" s="1"/>
  <c r="U162" i="7" s="1"/>
  <c r="S167" i="7"/>
  <c r="T167" i="7" s="1"/>
  <c r="U167" i="7" s="1"/>
  <c r="S180" i="7"/>
  <c r="T180" i="7" s="1"/>
  <c r="U180" i="7" s="1"/>
  <c r="S190" i="7"/>
  <c r="T190" i="7" s="1"/>
  <c r="U190" i="7" s="1"/>
  <c r="S225" i="7"/>
  <c r="T225" i="7" s="1"/>
  <c r="U225" i="7" s="1"/>
  <c r="S263" i="7"/>
  <c r="T263" i="7" s="1"/>
  <c r="U263" i="7" s="1"/>
  <c r="S302" i="7"/>
  <c r="T302" i="7" s="1"/>
  <c r="U302" i="7" s="1"/>
  <c r="S77" i="7"/>
  <c r="T77" i="7" s="1"/>
  <c r="U77" i="7" s="1"/>
  <c r="S103" i="7"/>
  <c r="T103" i="7" s="1"/>
  <c r="U103" i="7" s="1"/>
  <c r="S186" i="7"/>
  <c r="T186" i="7" s="1"/>
  <c r="U186" i="7" s="1"/>
  <c r="S206" i="7"/>
  <c r="T206" i="7" s="1"/>
  <c r="U206" i="7" s="1"/>
  <c r="S268" i="7"/>
  <c r="T268" i="7" s="1"/>
  <c r="U268" i="7" s="1"/>
  <c r="S45" i="7"/>
  <c r="T45" i="7" s="1"/>
  <c r="U45" i="7" s="1"/>
  <c r="S46" i="7"/>
  <c r="T46" i="7" s="1"/>
  <c r="U46" i="7" s="1"/>
  <c r="S67" i="7"/>
  <c r="T67" i="7" s="1"/>
  <c r="U67" i="7" s="1"/>
  <c r="S227" i="7"/>
  <c r="T227" i="7" s="1"/>
  <c r="U227" i="7" s="1"/>
  <c r="S275" i="7"/>
  <c r="T275" i="7" s="1"/>
  <c r="U275" i="7" s="1"/>
  <c r="S316" i="7"/>
  <c r="T316" i="7" s="1"/>
  <c r="U316" i="7" s="1"/>
  <c r="S277" i="7"/>
  <c r="T277" i="7" s="1"/>
  <c r="U277" i="7" s="1"/>
  <c r="S107" i="7"/>
  <c r="T107" i="7" s="1"/>
  <c r="U107" i="7" s="1"/>
  <c r="S159" i="7"/>
  <c r="T159" i="7" s="1"/>
  <c r="U159" i="7" s="1"/>
  <c r="S210" i="7"/>
  <c r="T210" i="7" s="1"/>
  <c r="U210" i="7" s="1"/>
  <c r="S297" i="7"/>
  <c r="T297" i="7" s="1"/>
  <c r="U297" i="7" s="1"/>
  <c r="S247" i="7"/>
  <c r="T247" i="7" s="1"/>
  <c r="U247" i="7" s="1"/>
  <c r="S99" i="7"/>
  <c r="T99" i="7" s="1"/>
  <c r="U99" i="7" s="1"/>
  <c r="S222" i="7"/>
  <c r="T222" i="7" s="1"/>
  <c r="U222" i="7" s="1"/>
  <c r="S294" i="7"/>
  <c r="T294" i="7" s="1"/>
  <c r="U294" i="7" s="1"/>
  <c r="S304" i="7"/>
  <c r="T304" i="7" s="1"/>
  <c r="U304" i="7" s="1"/>
  <c r="S309" i="7"/>
  <c r="T309" i="7" s="1"/>
  <c r="U309" i="7" s="1"/>
  <c r="S327" i="7"/>
  <c r="T327" i="7" s="1"/>
  <c r="U327" i="7" s="1"/>
  <c r="S63" i="7"/>
  <c r="T63" i="7" s="1"/>
  <c r="U63" i="7" s="1"/>
  <c r="S119" i="7"/>
  <c r="T119" i="7" s="1"/>
  <c r="U119" i="7" s="1"/>
  <c r="S285" i="7"/>
  <c r="T285" i="7" s="1"/>
  <c r="U285" i="7" s="1"/>
  <c r="S306" i="7"/>
  <c r="T306" i="7" s="1"/>
  <c r="U306" i="7" s="1"/>
  <c r="S22" i="7"/>
  <c r="T22" i="7" s="1"/>
  <c r="U22" i="7" s="1"/>
  <c r="S330" i="7"/>
  <c r="T330" i="7" s="1"/>
  <c r="U330" i="7" s="1"/>
  <c r="S195" i="7"/>
  <c r="T195" i="7" s="1"/>
  <c r="U195" i="7" s="1"/>
  <c r="S176" i="7"/>
  <c r="T176" i="7" s="1"/>
  <c r="U176" i="7" s="1"/>
  <c r="S187" i="7"/>
  <c r="T187" i="7" s="1"/>
  <c r="U187" i="7" s="1"/>
  <c r="S207" i="7"/>
  <c r="T207" i="7" s="1"/>
  <c r="U207" i="7" s="1"/>
  <c r="S217" i="7"/>
  <c r="T217" i="7" s="1"/>
  <c r="U217" i="7" s="1"/>
  <c r="S323" i="7"/>
  <c r="T323" i="7" s="1"/>
  <c r="U323" i="7" s="1"/>
  <c r="S239" i="7"/>
  <c r="T239" i="7" s="1"/>
  <c r="U239" i="7" s="1"/>
  <c r="S241" i="7"/>
  <c r="T241" i="7" s="1"/>
  <c r="U241" i="7" s="1"/>
  <c r="S133" i="7"/>
  <c r="T133" i="7" s="1"/>
  <c r="U133" i="7" s="1"/>
  <c r="S317" i="7"/>
  <c r="T317" i="7" s="1"/>
  <c r="U317" i="7" s="1"/>
  <c r="S58" i="7"/>
  <c r="T58" i="7" s="1"/>
  <c r="U58" i="7" s="1"/>
  <c r="S141" i="7"/>
  <c r="T141" i="7" s="1"/>
  <c r="U141" i="7" s="1"/>
  <c r="S203" i="7"/>
  <c r="T203" i="7" s="1"/>
  <c r="U203" i="7" s="1"/>
  <c r="S213" i="7"/>
  <c r="T213" i="7" s="1"/>
  <c r="U213" i="7" s="1"/>
  <c r="S260" i="7"/>
  <c r="T260" i="7" s="1"/>
  <c r="U260" i="7" s="1"/>
  <c r="S300" i="7"/>
  <c r="T300" i="7" s="1"/>
  <c r="U300" i="7" s="1"/>
  <c r="S333" i="7"/>
  <c r="T333" i="7" s="1"/>
  <c r="U333" i="7" s="1"/>
  <c r="S21" i="7"/>
  <c r="T21" i="7" s="1"/>
  <c r="U21" i="7" s="1"/>
  <c r="S110" i="7"/>
  <c r="T110" i="7" s="1"/>
  <c r="U110" i="7" s="1"/>
  <c r="S115" i="7"/>
  <c r="T115" i="7" s="1"/>
  <c r="U115" i="7" s="1"/>
  <c r="S146" i="7"/>
  <c r="T146" i="7" s="1"/>
  <c r="U146" i="7" s="1"/>
  <c r="S255" i="7"/>
  <c r="T255" i="7" s="1"/>
  <c r="U255" i="7" s="1"/>
  <c r="S281" i="7"/>
  <c r="T281" i="7" s="1"/>
  <c r="U281" i="7" s="1"/>
  <c r="S320" i="7"/>
  <c r="T320" i="7" s="1"/>
  <c r="U320" i="7" s="1"/>
  <c r="S324" i="7"/>
  <c r="T324" i="7" s="1"/>
  <c r="U324" i="7" s="1"/>
  <c r="S137" i="7"/>
  <c r="T137" i="7" s="1"/>
  <c r="U137" i="7" s="1"/>
  <c r="S168" i="7"/>
  <c r="T168" i="7" s="1"/>
  <c r="U168" i="7" s="1"/>
  <c r="S230" i="7"/>
  <c r="T230" i="7" s="1"/>
  <c r="U230" i="7" s="1"/>
  <c r="S250" i="7"/>
  <c r="T250" i="7" s="1"/>
  <c r="U250" i="7" s="1"/>
  <c r="S76" i="7"/>
  <c r="T76" i="7" s="1"/>
  <c r="U76" i="7" s="1"/>
  <c r="S81" i="7"/>
  <c r="T81" i="7" s="1"/>
  <c r="U81" i="7" s="1"/>
  <c r="S122" i="7"/>
  <c r="T122" i="7" s="1"/>
  <c r="U122" i="7" s="1"/>
  <c r="S237" i="7"/>
  <c r="T237" i="7" s="1"/>
  <c r="U237" i="7" s="1"/>
  <c r="S293" i="7"/>
  <c r="T293" i="7" s="1"/>
  <c r="U293" i="7" s="1"/>
  <c r="S54" i="7"/>
  <c r="T54" i="7" s="1"/>
  <c r="U54" i="7" s="1"/>
  <c r="S80" i="7"/>
  <c r="T80" i="7" s="1"/>
  <c r="U80" i="7" s="1"/>
  <c r="S163" i="7"/>
  <c r="T163" i="7" s="1"/>
  <c r="U163" i="7" s="1"/>
  <c r="S236" i="7"/>
  <c r="T236" i="7" s="1"/>
  <c r="U236" i="7" s="1"/>
  <c r="S50" i="7"/>
  <c r="T50" i="7" s="1"/>
  <c r="U50" i="7" s="1"/>
  <c r="S18" i="7"/>
  <c r="T18" i="7" s="1"/>
  <c r="U18" i="7" s="1"/>
  <c r="F19" i="13"/>
  <c r="D19" i="13" s="1"/>
  <c r="I35" i="15"/>
  <c r="I36" i="15" s="1"/>
  <c r="F17" i="13" s="1"/>
  <c r="D17" i="13" s="1"/>
  <c r="I31" i="15"/>
  <c r="I32" i="15" s="1"/>
  <c r="H35" i="15"/>
  <c r="H36" i="15" s="1"/>
  <c r="Q21" i="5" l="1"/>
  <c r="R21" i="5" s="1"/>
  <c r="S21" i="5" s="1"/>
  <c r="Q24" i="5"/>
  <c r="R24" i="5" s="1"/>
  <c r="S24" i="5" s="1"/>
  <c r="Q38" i="5"/>
  <c r="R38" i="5" s="1"/>
  <c r="S38" i="5" s="1"/>
  <c r="Q47" i="5"/>
  <c r="R47" i="5" s="1"/>
  <c r="S47" i="5" s="1"/>
  <c r="Q53" i="5"/>
  <c r="R53" i="5" s="1"/>
  <c r="S53" i="5" s="1"/>
  <c r="Q67" i="5"/>
  <c r="R67" i="5" s="1"/>
  <c r="S67" i="5" s="1"/>
  <c r="Q91" i="5"/>
  <c r="R91" i="5" s="1"/>
  <c r="S91" i="5" s="1"/>
  <c r="Q105" i="5"/>
  <c r="R105" i="5" s="1"/>
  <c r="S105" i="5" s="1"/>
  <c r="Q114" i="5"/>
  <c r="R114" i="5" s="1"/>
  <c r="S114" i="5" s="1"/>
  <c r="Q120" i="5"/>
  <c r="R120" i="5" s="1"/>
  <c r="S120" i="5" s="1"/>
  <c r="Q134" i="5"/>
  <c r="R134" i="5" s="1"/>
  <c r="S134" i="5" s="1"/>
  <c r="Q27" i="5"/>
  <c r="R27" i="5" s="1"/>
  <c r="S27" i="5" s="1"/>
  <c r="Q30" i="5"/>
  <c r="R30" i="5" s="1"/>
  <c r="S30" i="5" s="1"/>
  <c r="Q44" i="5"/>
  <c r="R44" i="5" s="1"/>
  <c r="S44" i="5" s="1"/>
  <c r="Q73" i="5"/>
  <c r="R73" i="5" s="1"/>
  <c r="S73" i="5" s="1"/>
  <c r="Q76" i="5"/>
  <c r="R76" i="5" s="1"/>
  <c r="S76" i="5" s="1"/>
  <c r="Q82" i="5"/>
  <c r="R82" i="5" s="1"/>
  <c r="S82" i="5" s="1"/>
  <c r="Q94" i="5"/>
  <c r="R94" i="5" s="1"/>
  <c r="S94" i="5" s="1"/>
  <c r="Q97" i="5"/>
  <c r="R97" i="5" s="1"/>
  <c r="S97" i="5" s="1"/>
  <c r="Q111" i="5"/>
  <c r="R111" i="5" s="1"/>
  <c r="S111" i="5" s="1"/>
  <c r="Q33" i="5"/>
  <c r="R33" i="5" s="1"/>
  <c r="S33" i="5" s="1"/>
  <c r="Q36" i="5"/>
  <c r="R36" i="5" s="1"/>
  <c r="S36" i="5" s="1"/>
  <c r="Q50" i="5"/>
  <c r="R50" i="5" s="1"/>
  <c r="S50" i="5" s="1"/>
  <c r="Q59" i="5"/>
  <c r="R59" i="5" s="1"/>
  <c r="S59" i="5" s="1"/>
  <c r="Q65" i="5"/>
  <c r="R65" i="5" s="1"/>
  <c r="S65" i="5" s="1"/>
  <c r="Q79" i="5"/>
  <c r="R79" i="5" s="1"/>
  <c r="S79" i="5" s="1"/>
  <c r="Q100" i="5"/>
  <c r="R100" i="5" s="1"/>
  <c r="S100" i="5" s="1"/>
  <c r="Q103" i="5"/>
  <c r="R103" i="5" s="1"/>
  <c r="S103" i="5" s="1"/>
  <c r="Q117" i="5"/>
  <c r="R117" i="5" s="1"/>
  <c r="S117" i="5" s="1"/>
  <c r="Q126" i="5"/>
  <c r="R126" i="5" s="1"/>
  <c r="S126" i="5" s="1"/>
  <c r="Q132" i="5"/>
  <c r="R132" i="5" s="1"/>
  <c r="S132" i="5" s="1"/>
  <c r="Q31" i="5"/>
  <c r="R31" i="5" s="1"/>
  <c r="S31" i="5" s="1"/>
  <c r="Q57" i="5"/>
  <c r="R57" i="5" s="1"/>
  <c r="S57" i="5" s="1"/>
  <c r="Q60" i="5"/>
  <c r="R60" i="5" s="1"/>
  <c r="S60" i="5" s="1"/>
  <c r="Q74" i="5"/>
  <c r="R74" i="5" s="1"/>
  <c r="S74" i="5" s="1"/>
  <c r="Q83" i="5"/>
  <c r="R83" i="5" s="1"/>
  <c r="S83" i="5" s="1"/>
  <c r="Q89" i="5"/>
  <c r="R89" i="5" s="1"/>
  <c r="S89" i="5" s="1"/>
  <c r="Q98" i="5"/>
  <c r="R98" i="5" s="1"/>
  <c r="S98" i="5" s="1"/>
  <c r="Q42" i="5"/>
  <c r="R42" i="5" s="1"/>
  <c r="S42" i="5" s="1"/>
  <c r="Q45" i="5"/>
  <c r="R45" i="5" s="1"/>
  <c r="S45" i="5" s="1"/>
  <c r="Q52" i="5"/>
  <c r="R52" i="5" s="1"/>
  <c r="S52" i="5" s="1"/>
  <c r="Q63" i="5"/>
  <c r="R63" i="5" s="1"/>
  <c r="S63" i="5" s="1"/>
  <c r="Q70" i="5"/>
  <c r="R70" i="5" s="1"/>
  <c r="S70" i="5" s="1"/>
  <c r="Q80" i="5"/>
  <c r="R80" i="5" s="1"/>
  <c r="S80" i="5" s="1"/>
  <c r="Q84" i="5"/>
  <c r="R84" i="5" s="1"/>
  <c r="S84" i="5" s="1"/>
  <c r="Q87" i="5"/>
  <c r="R87" i="5" s="1"/>
  <c r="S87" i="5" s="1"/>
  <c r="Q123" i="5"/>
  <c r="R123" i="5" s="1"/>
  <c r="S123" i="5" s="1"/>
  <c r="Q133" i="5"/>
  <c r="R133" i="5" s="1"/>
  <c r="S133" i="5" s="1"/>
  <c r="Q142" i="5"/>
  <c r="R142" i="5" s="1"/>
  <c r="S142" i="5" s="1"/>
  <c r="Q145" i="5"/>
  <c r="R145" i="5" s="1"/>
  <c r="S145" i="5" s="1"/>
  <c r="Q159" i="5"/>
  <c r="R159" i="5" s="1"/>
  <c r="S159" i="5" s="1"/>
  <c r="Q170" i="5"/>
  <c r="R170" i="5" s="1"/>
  <c r="S170" i="5" s="1"/>
  <c r="Q181" i="5"/>
  <c r="R181" i="5" s="1"/>
  <c r="S181" i="5" s="1"/>
  <c r="Q192" i="5"/>
  <c r="R192" i="5" s="1"/>
  <c r="S192" i="5" s="1"/>
  <c r="Q227" i="5"/>
  <c r="R227" i="5" s="1"/>
  <c r="S227" i="5" s="1"/>
  <c r="Q238" i="5"/>
  <c r="R238" i="5" s="1"/>
  <c r="S238" i="5" s="1"/>
  <c r="Q246" i="5"/>
  <c r="R246" i="5" s="1"/>
  <c r="S246" i="5" s="1"/>
  <c r="Q257" i="5"/>
  <c r="R257" i="5" s="1"/>
  <c r="S257" i="5" s="1"/>
  <c r="Q273" i="5"/>
  <c r="R273" i="5" s="1"/>
  <c r="S273" i="5" s="1"/>
  <c r="Q284" i="5"/>
  <c r="R284" i="5" s="1"/>
  <c r="S284" i="5" s="1"/>
  <c r="Q292" i="5"/>
  <c r="R292" i="5" s="1"/>
  <c r="S292" i="5" s="1"/>
  <c r="Q295" i="5"/>
  <c r="R295" i="5" s="1"/>
  <c r="S295" i="5" s="1"/>
  <c r="Q303" i="5"/>
  <c r="R303" i="5" s="1"/>
  <c r="S303" i="5" s="1"/>
  <c r="Q25" i="5"/>
  <c r="R25" i="5" s="1"/>
  <c r="S25" i="5" s="1"/>
  <c r="Q29" i="5"/>
  <c r="R29" i="5" s="1"/>
  <c r="S29" i="5" s="1"/>
  <c r="Q32" i="5"/>
  <c r="R32" i="5" s="1"/>
  <c r="S32" i="5" s="1"/>
  <c r="Q39" i="5"/>
  <c r="R39" i="5" s="1"/>
  <c r="S39" i="5" s="1"/>
  <c r="Q56" i="5"/>
  <c r="R56" i="5" s="1"/>
  <c r="S56" i="5" s="1"/>
  <c r="Q93" i="5"/>
  <c r="R93" i="5" s="1"/>
  <c r="S93" i="5" s="1"/>
  <c r="Q107" i="5"/>
  <c r="R107" i="5" s="1"/>
  <c r="S107" i="5" s="1"/>
  <c r="Q110" i="5"/>
  <c r="R110" i="5" s="1"/>
  <c r="S110" i="5" s="1"/>
  <c r="Q130" i="5"/>
  <c r="R130" i="5" s="1"/>
  <c r="S130" i="5" s="1"/>
  <c r="Q148" i="5"/>
  <c r="R148" i="5" s="1"/>
  <c r="S148" i="5" s="1"/>
  <c r="Q151" i="5"/>
  <c r="R151" i="5" s="1"/>
  <c r="S151" i="5" s="1"/>
  <c r="Q162" i="5"/>
  <c r="R162" i="5" s="1"/>
  <c r="S162" i="5" s="1"/>
  <c r="Q173" i="5"/>
  <c r="R173" i="5" s="1"/>
  <c r="S173" i="5" s="1"/>
  <c r="Q189" i="5"/>
  <c r="R189" i="5" s="1"/>
  <c r="S189" i="5" s="1"/>
  <c r="Q200" i="5"/>
  <c r="R200" i="5" s="1"/>
  <c r="S200" i="5" s="1"/>
  <c r="Q208" i="5"/>
  <c r="R208" i="5" s="1"/>
  <c r="S208" i="5" s="1"/>
  <c r="Q211" i="5"/>
  <c r="R211" i="5" s="1"/>
  <c r="S211" i="5" s="1"/>
  <c r="Q219" i="5"/>
  <c r="R219" i="5" s="1"/>
  <c r="S219" i="5" s="1"/>
  <c r="Q230" i="5"/>
  <c r="R230" i="5" s="1"/>
  <c r="S230" i="5" s="1"/>
  <c r="Q22" i="5"/>
  <c r="R22" i="5" s="1"/>
  <c r="S22" i="5" s="1"/>
  <c r="Q49" i="5"/>
  <c r="R49" i="5" s="1"/>
  <c r="S49" i="5" s="1"/>
  <c r="Q101" i="5"/>
  <c r="R101" i="5" s="1"/>
  <c r="S101" i="5" s="1"/>
  <c r="Q104" i="5"/>
  <c r="R104" i="5" s="1"/>
  <c r="S104" i="5" s="1"/>
  <c r="Q127" i="5"/>
  <c r="R127" i="5" s="1"/>
  <c r="S127" i="5" s="1"/>
  <c r="Q137" i="5"/>
  <c r="R137" i="5" s="1"/>
  <c r="S137" i="5" s="1"/>
  <c r="Q154" i="5"/>
  <c r="R154" i="5" s="1"/>
  <c r="S154" i="5" s="1"/>
  <c r="Q157" i="5"/>
  <c r="R157" i="5" s="1"/>
  <c r="S157" i="5" s="1"/>
  <c r="Q168" i="5"/>
  <c r="R168" i="5" s="1"/>
  <c r="S168" i="5" s="1"/>
  <c r="Q203" i="5"/>
  <c r="R203" i="5" s="1"/>
  <c r="S203" i="5" s="1"/>
  <c r="Q214" i="5"/>
  <c r="R214" i="5" s="1"/>
  <c r="S214" i="5" s="1"/>
  <c r="Q222" i="5"/>
  <c r="R222" i="5" s="1"/>
  <c r="S222" i="5" s="1"/>
  <c r="Q233" i="5"/>
  <c r="R233" i="5" s="1"/>
  <c r="S233" i="5" s="1"/>
  <c r="Q249" i="5"/>
  <c r="R249" i="5" s="1"/>
  <c r="S249" i="5" s="1"/>
  <c r="Q260" i="5"/>
  <c r="R260" i="5" s="1"/>
  <c r="S260" i="5" s="1"/>
  <c r="Q268" i="5"/>
  <c r="R268" i="5" s="1"/>
  <c r="S268" i="5" s="1"/>
  <c r="Q271" i="5"/>
  <c r="R271" i="5" s="1"/>
  <c r="S271" i="5" s="1"/>
  <c r="Q279" i="5"/>
  <c r="R279" i="5" s="1"/>
  <c r="S279" i="5" s="1"/>
  <c r="Q290" i="5"/>
  <c r="R290" i="5" s="1"/>
  <c r="S290" i="5" s="1"/>
  <c r="Q37" i="5"/>
  <c r="R37" i="5" s="1"/>
  <c r="S37" i="5" s="1"/>
  <c r="Q41" i="5"/>
  <c r="R41" i="5" s="1"/>
  <c r="S41" i="5" s="1"/>
  <c r="Q88" i="5"/>
  <c r="R88" i="5" s="1"/>
  <c r="S88" i="5" s="1"/>
  <c r="Q125" i="5"/>
  <c r="R125" i="5" s="1"/>
  <c r="S125" i="5" s="1"/>
  <c r="Q128" i="5"/>
  <c r="R128" i="5" s="1"/>
  <c r="S128" i="5" s="1"/>
  <c r="Q150" i="5"/>
  <c r="R150" i="5" s="1"/>
  <c r="S150" i="5" s="1"/>
  <c r="Q153" i="5"/>
  <c r="R153" i="5" s="1"/>
  <c r="S153" i="5" s="1"/>
  <c r="Q179" i="5"/>
  <c r="R179" i="5" s="1"/>
  <c r="S179" i="5" s="1"/>
  <c r="Q198" i="5"/>
  <c r="R198" i="5" s="1"/>
  <c r="S198" i="5" s="1"/>
  <c r="Q201" i="5"/>
  <c r="R201" i="5" s="1"/>
  <c r="S201" i="5" s="1"/>
  <c r="Q207" i="5"/>
  <c r="R207" i="5" s="1"/>
  <c r="S207" i="5" s="1"/>
  <c r="Q210" i="5"/>
  <c r="R210" i="5" s="1"/>
  <c r="S210" i="5" s="1"/>
  <c r="Q213" i="5"/>
  <c r="R213" i="5" s="1"/>
  <c r="S213" i="5" s="1"/>
  <c r="Q256" i="5"/>
  <c r="R256" i="5" s="1"/>
  <c r="S256" i="5" s="1"/>
  <c r="Q280" i="5"/>
  <c r="R280" i="5" s="1"/>
  <c r="S280" i="5" s="1"/>
  <c r="Q301" i="5"/>
  <c r="R301" i="5" s="1"/>
  <c r="S301" i="5" s="1"/>
  <c r="Q309" i="5"/>
  <c r="R309" i="5" s="1"/>
  <c r="S309" i="5" s="1"/>
  <c r="Q320" i="5"/>
  <c r="R320" i="5" s="1"/>
  <c r="S320" i="5" s="1"/>
  <c r="Q328" i="5"/>
  <c r="R328" i="5" s="1"/>
  <c r="S328" i="5" s="1"/>
  <c r="Q331" i="5"/>
  <c r="R331" i="5" s="1"/>
  <c r="S331" i="5" s="1"/>
  <c r="Q334" i="5"/>
  <c r="R334" i="5" s="1"/>
  <c r="S334" i="5" s="1"/>
  <c r="Q183" i="5"/>
  <c r="R183" i="5" s="1"/>
  <c r="S183" i="5" s="1"/>
  <c r="Q220" i="5"/>
  <c r="R220" i="5" s="1"/>
  <c r="S220" i="5" s="1"/>
  <c r="Q254" i="5"/>
  <c r="R254" i="5" s="1"/>
  <c r="S254" i="5" s="1"/>
  <c r="Q275" i="5"/>
  <c r="R275" i="5" s="1"/>
  <c r="S275" i="5" s="1"/>
  <c r="Q293" i="5"/>
  <c r="R293" i="5" s="1"/>
  <c r="S293" i="5" s="1"/>
  <c r="Q318" i="5"/>
  <c r="R318" i="5" s="1"/>
  <c r="S318" i="5" s="1"/>
  <c r="Q329" i="5"/>
  <c r="R329" i="5" s="1"/>
  <c r="S329" i="5" s="1"/>
  <c r="Q34" i="5"/>
  <c r="R34" i="5" s="1"/>
  <c r="S34" i="5" s="1"/>
  <c r="Q69" i="5"/>
  <c r="R69" i="5" s="1"/>
  <c r="S69" i="5" s="1"/>
  <c r="Q77" i="5"/>
  <c r="R77" i="5" s="1"/>
  <c r="S77" i="5" s="1"/>
  <c r="Q99" i="5"/>
  <c r="R99" i="5" s="1"/>
  <c r="S99" i="5" s="1"/>
  <c r="Q118" i="5"/>
  <c r="R118" i="5" s="1"/>
  <c r="S118" i="5" s="1"/>
  <c r="Q140" i="5"/>
  <c r="R140" i="5" s="1"/>
  <c r="S140" i="5" s="1"/>
  <c r="Q160" i="5"/>
  <c r="R160" i="5" s="1"/>
  <c r="S160" i="5" s="1"/>
  <c r="Q176" i="5"/>
  <c r="R176" i="5" s="1"/>
  <c r="S176" i="5" s="1"/>
  <c r="Q195" i="5"/>
  <c r="R195" i="5" s="1"/>
  <c r="S195" i="5" s="1"/>
  <c r="Q226" i="5"/>
  <c r="R226" i="5" s="1"/>
  <c r="S226" i="5" s="1"/>
  <c r="Q229" i="5"/>
  <c r="R229" i="5" s="1"/>
  <c r="S229" i="5" s="1"/>
  <c r="Q235" i="5"/>
  <c r="R235" i="5" s="1"/>
  <c r="S235" i="5" s="1"/>
  <c r="Q323" i="5"/>
  <c r="R323" i="5" s="1"/>
  <c r="S323" i="5" s="1"/>
  <c r="Q248" i="5"/>
  <c r="R248" i="5" s="1"/>
  <c r="S248" i="5" s="1"/>
  <c r="Q61" i="5"/>
  <c r="R61" i="5" s="1"/>
  <c r="S61" i="5" s="1"/>
  <c r="Q85" i="5"/>
  <c r="R85" i="5" s="1"/>
  <c r="S85" i="5" s="1"/>
  <c r="Q96" i="5"/>
  <c r="R96" i="5" s="1"/>
  <c r="S96" i="5" s="1"/>
  <c r="Q144" i="5"/>
  <c r="R144" i="5" s="1"/>
  <c r="S144" i="5" s="1"/>
  <c r="Q147" i="5"/>
  <c r="R147" i="5" s="1"/>
  <c r="S147" i="5" s="1"/>
  <c r="Q217" i="5"/>
  <c r="R217" i="5" s="1"/>
  <c r="S217" i="5" s="1"/>
  <c r="Q223" i="5"/>
  <c r="R223" i="5" s="1"/>
  <c r="S223" i="5" s="1"/>
  <c r="Q232" i="5"/>
  <c r="R232" i="5" s="1"/>
  <c r="S232" i="5" s="1"/>
  <c r="Q239" i="5"/>
  <c r="R239" i="5" s="1"/>
  <c r="S239" i="5" s="1"/>
  <c r="Q242" i="5"/>
  <c r="R242" i="5" s="1"/>
  <c r="S242" i="5" s="1"/>
  <c r="Q245" i="5"/>
  <c r="R245" i="5" s="1"/>
  <c r="S245" i="5" s="1"/>
  <c r="Q263" i="5"/>
  <c r="R263" i="5" s="1"/>
  <c r="S263" i="5" s="1"/>
  <c r="Q266" i="5"/>
  <c r="R266" i="5" s="1"/>
  <c r="S266" i="5" s="1"/>
  <c r="Q269" i="5"/>
  <c r="R269" i="5" s="1"/>
  <c r="S269" i="5" s="1"/>
  <c r="Q304" i="5"/>
  <c r="R304" i="5" s="1"/>
  <c r="S304" i="5" s="1"/>
  <c r="Q307" i="5"/>
  <c r="R307" i="5" s="1"/>
  <c r="S307" i="5" s="1"/>
  <c r="Q315" i="5"/>
  <c r="R315" i="5" s="1"/>
  <c r="S315" i="5" s="1"/>
  <c r="Q326" i="5"/>
  <c r="R326" i="5" s="1"/>
  <c r="S326" i="5" s="1"/>
  <c r="Q337" i="5"/>
  <c r="R337" i="5" s="1"/>
  <c r="S337" i="5" s="1"/>
  <c r="Q26" i="5"/>
  <c r="R26" i="5" s="1"/>
  <c r="S26" i="5" s="1"/>
  <c r="Q202" i="5"/>
  <c r="R202" i="5" s="1"/>
  <c r="S202" i="5" s="1"/>
  <c r="Q272" i="5"/>
  <c r="R272" i="5" s="1"/>
  <c r="S272" i="5" s="1"/>
  <c r="Q278" i="5"/>
  <c r="R278" i="5" s="1"/>
  <c r="S278" i="5" s="1"/>
  <c r="Q287" i="5"/>
  <c r="R287" i="5" s="1"/>
  <c r="S287" i="5" s="1"/>
  <c r="Q310" i="5"/>
  <c r="R310" i="5" s="1"/>
  <c r="S310" i="5" s="1"/>
  <c r="Q46" i="5"/>
  <c r="R46" i="5" s="1"/>
  <c r="S46" i="5" s="1"/>
  <c r="Q54" i="5"/>
  <c r="R54" i="5" s="1"/>
  <c r="S54" i="5" s="1"/>
  <c r="Q58" i="5"/>
  <c r="R58" i="5" s="1"/>
  <c r="S58" i="5" s="1"/>
  <c r="Q81" i="5"/>
  <c r="R81" i="5" s="1"/>
  <c r="S81" i="5" s="1"/>
  <c r="Q92" i="5"/>
  <c r="R92" i="5" s="1"/>
  <c r="S92" i="5" s="1"/>
  <c r="Q115" i="5"/>
  <c r="R115" i="5" s="1"/>
  <c r="S115" i="5" s="1"/>
  <c r="Q122" i="5"/>
  <c r="R122" i="5" s="1"/>
  <c r="S122" i="5" s="1"/>
  <c r="Q129" i="5"/>
  <c r="R129" i="5" s="1"/>
  <c r="S129" i="5" s="1"/>
  <c r="Q180" i="5"/>
  <c r="R180" i="5" s="1"/>
  <c r="S180" i="5" s="1"/>
  <c r="Q186" i="5"/>
  <c r="R186" i="5" s="1"/>
  <c r="S186" i="5" s="1"/>
  <c r="Q205" i="5"/>
  <c r="R205" i="5" s="1"/>
  <c r="S205" i="5" s="1"/>
  <c r="Q251" i="5"/>
  <c r="R251" i="5" s="1"/>
  <c r="S251" i="5" s="1"/>
  <c r="Q281" i="5"/>
  <c r="R281" i="5" s="1"/>
  <c r="S281" i="5" s="1"/>
  <c r="Q296" i="5"/>
  <c r="R296" i="5" s="1"/>
  <c r="S296" i="5" s="1"/>
  <c r="Q35" i="5"/>
  <c r="R35" i="5" s="1"/>
  <c r="S35" i="5" s="1"/>
  <c r="Q62" i="5"/>
  <c r="R62" i="5" s="1"/>
  <c r="S62" i="5" s="1"/>
  <c r="Q66" i="5"/>
  <c r="R66" i="5" s="1"/>
  <c r="S66" i="5" s="1"/>
  <c r="Q108" i="5"/>
  <c r="R108" i="5" s="1"/>
  <c r="S108" i="5" s="1"/>
  <c r="Q119" i="5"/>
  <c r="R119" i="5" s="1"/>
  <c r="S119" i="5" s="1"/>
  <c r="Q174" i="5"/>
  <c r="R174" i="5" s="1"/>
  <c r="S174" i="5" s="1"/>
  <c r="Q240" i="5"/>
  <c r="R240" i="5" s="1"/>
  <c r="S240" i="5" s="1"/>
  <c r="Q264" i="5"/>
  <c r="R264" i="5" s="1"/>
  <c r="S264" i="5" s="1"/>
  <c r="Q302" i="5"/>
  <c r="R302" i="5" s="1"/>
  <c r="S302" i="5" s="1"/>
  <c r="Q305" i="5"/>
  <c r="R305" i="5" s="1"/>
  <c r="S305" i="5" s="1"/>
  <c r="Q321" i="5"/>
  <c r="R321" i="5" s="1"/>
  <c r="S321" i="5" s="1"/>
  <c r="Q332" i="5"/>
  <c r="R332" i="5" s="1"/>
  <c r="S332" i="5" s="1"/>
  <c r="Q19" i="5"/>
  <c r="R19" i="5" s="1"/>
  <c r="S19" i="5" s="1"/>
  <c r="Q43" i="5"/>
  <c r="R43" i="5" s="1"/>
  <c r="S43" i="5" s="1"/>
  <c r="Q71" i="5"/>
  <c r="R71" i="5" s="1"/>
  <c r="S71" i="5" s="1"/>
  <c r="Q109" i="5"/>
  <c r="R109" i="5" s="1"/>
  <c r="S109" i="5" s="1"/>
  <c r="Q113" i="5"/>
  <c r="R113" i="5" s="1"/>
  <c r="S113" i="5" s="1"/>
  <c r="Q141" i="5"/>
  <c r="R141" i="5" s="1"/>
  <c r="S141" i="5" s="1"/>
  <c r="Q161" i="5"/>
  <c r="R161" i="5" s="1"/>
  <c r="S161" i="5" s="1"/>
  <c r="Q165" i="5"/>
  <c r="R165" i="5" s="1"/>
  <c r="S165" i="5" s="1"/>
  <c r="Q185" i="5"/>
  <c r="R185" i="5" s="1"/>
  <c r="S185" i="5" s="1"/>
  <c r="Q196" i="5"/>
  <c r="R196" i="5" s="1"/>
  <c r="S196" i="5" s="1"/>
  <c r="Q212" i="5"/>
  <c r="R212" i="5" s="1"/>
  <c r="S212" i="5" s="1"/>
  <c r="Q231" i="5"/>
  <c r="R231" i="5" s="1"/>
  <c r="S231" i="5" s="1"/>
  <c r="Q250" i="5"/>
  <c r="R250" i="5" s="1"/>
  <c r="S250" i="5" s="1"/>
  <c r="Q312" i="5"/>
  <c r="R312" i="5" s="1"/>
  <c r="S312" i="5" s="1"/>
  <c r="Q262" i="5"/>
  <c r="R262" i="5" s="1"/>
  <c r="S262" i="5" s="1"/>
  <c r="Q299" i="5"/>
  <c r="R299" i="5" s="1"/>
  <c r="S299" i="5" s="1"/>
  <c r="Q156" i="5"/>
  <c r="R156" i="5" s="1"/>
  <c r="S156" i="5" s="1"/>
  <c r="Q218" i="5"/>
  <c r="R218" i="5" s="1"/>
  <c r="S218" i="5" s="1"/>
  <c r="Q237" i="5"/>
  <c r="R237" i="5" s="1"/>
  <c r="S237" i="5" s="1"/>
  <c r="Q72" i="5"/>
  <c r="R72" i="5" s="1"/>
  <c r="S72" i="5" s="1"/>
  <c r="Q131" i="5"/>
  <c r="R131" i="5" s="1"/>
  <c r="S131" i="5" s="1"/>
  <c r="Q23" i="5"/>
  <c r="R23" i="5" s="1"/>
  <c r="S23" i="5" s="1"/>
  <c r="Q149" i="5"/>
  <c r="R149" i="5" s="1"/>
  <c r="S149" i="5" s="1"/>
  <c r="Q204" i="5"/>
  <c r="R204" i="5" s="1"/>
  <c r="S204" i="5" s="1"/>
  <c r="Q297" i="5"/>
  <c r="R297" i="5" s="1"/>
  <c r="S297" i="5" s="1"/>
  <c r="Q188" i="5"/>
  <c r="R188" i="5" s="1"/>
  <c r="S188" i="5" s="1"/>
  <c r="Q308" i="5"/>
  <c r="R308" i="5" s="1"/>
  <c r="S308" i="5" s="1"/>
  <c r="Q40" i="5"/>
  <c r="R40" i="5" s="1"/>
  <c r="S40" i="5" s="1"/>
  <c r="Q78" i="5"/>
  <c r="R78" i="5" s="1"/>
  <c r="S78" i="5" s="1"/>
  <c r="Q146" i="5"/>
  <c r="R146" i="5" s="1"/>
  <c r="S146" i="5" s="1"/>
  <c r="Q169" i="5"/>
  <c r="R169" i="5" s="1"/>
  <c r="S169" i="5" s="1"/>
  <c r="Q177" i="5"/>
  <c r="R177" i="5" s="1"/>
  <c r="S177" i="5" s="1"/>
  <c r="Q216" i="5"/>
  <c r="R216" i="5" s="1"/>
  <c r="S216" i="5" s="1"/>
  <c r="Q261" i="5"/>
  <c r="R261" i="5" s="1"/>
  <c r="S261" i="5" s="1"/>
  <c r="Q276" i="5"/>
  <c r="R276" i="5" s="1"/>
  <c r="S276" i="5" s="1"/>
  <c r="Q283" i="5"/>
  <c r="R283" i="5" s="1"/>
  <c r="S283" i="5" s="1"/>
  <c r="Q294" i="5"/>
  <c r="R294" i="5" s="1"/>
  <c r="S294" i="5" s="1"/>
  <c r="Q298" i="5"/>
  <c r="R298" i="5" s="1"/>
  <c r="S298" i="5" s="1"/>
  <c r="Q319" i="5"/>
  <c r="R319" i="5" s="1"/>
  <c r="S319" i="5" s="1"/>
  <c r="Q333" i="5"/>
  <c r="R333" i="5" s="1"/>
  <c r="S333" i="5" s="1"/>
  <c r="Q247" i="5"/>
  <c r="R247" i="5" s="1"/>
  <c r="S247" i="5" s="1"/>
  <c r="Q291" i="5"/>
  <c r="R291" i="5" s="1"/>
  <c r="S291" i="5" s="1"/>
  <c r="Q316" i="5"/>
  <c r="R316" i="5" s="1"/>
  <c r="S316" i="5" s="1"/>
  <c r="Q330" i="5"/>
  <c r="R330" i="5" s="1"/>
  <c r="S330" i="5" s="1"/>
  <c r="Q106" i="5"/>
  <c r="R106" i="5" s="1"/>
  <c r="S106" i="5" s="1"/>
  <c r="Q288" i="5"/>
  <c r="R288" i="5" s="1"/>
  <c r="S288" i="5" s="1"/>
  <c r="Q306" i="5"/>
  <c r="R306" i="5" s="1"/>
  <c r="S306" i="5" s="1"/>
  <c r="Q116" i="5"/>
  <c r="R116" i="5" s="1"/>
  <c r="S116" i="5" s="1"/>
  <c r="Q112" i="5"/>
  <c r="R112" i="5" s="1"/>
  <c r="S112" i="5" s="1"/>
  <c r="Q191" i="5"/>
  <c r="R191" i="5" s="1"/>
  <c r="S191" i="5" s="1"/>
  <c r="Q267" i="5"/>
  <c r="R267" i="5" s="1"/>
  <c r="S267" i="5" s="1"/>
  <c r="Q28" i="5"/>
  <c r="R28" i="5" s="1"/>
  <c r="S28" i="5" s="1"/>
  <c r="Q136" i="5"/>
  <c r="R136" i="5" s="1"/>
  <c r="S136" i="5" s="1"/>
  <c r="Q253" i="5"/>
  <c r="R253" i="5" s="1"/>
  <c r="S253" i="5" s="1"/>
  <c r="Q68" i="5"/>
  <c r="R68" i="5" s="1"/>
  <c r="S68" i="5" s="1"/>
  <c r="Q172" i="5"/>
  <c r="R172" i="5" s="1"/>
  <c r="S172" i="5" s="1"/>
  <c r="Q20" i="5"/>
  <c r="R20" i="5" s="1"/>
  <c r="S20" i="5" s="1"/>
  <c r="Q64" i="5"/>
  <c r="R64" i="5" s="1"/>
  <c r="S64" i="5" s="1"/>
  <c r="Q182" i="5"/>
  <c r="R182" i="5" s="1"/>
  <c r="S182" i="5" s="1"/>
  <c r="Q193" i="5"/>
  <c r="R193" i="5" s="1"/>
  <c r="S193" i="5" s="1"/>
  <c r="Q209" i="5"/>
  <c r="R209" i="5" s="1"/>
  <c r="S209" i="5" s="1"/>
  <c r="Q228" i="5"/>
  <c r="R228" i="5" s="1"/>
  <c r="S228" i="5" s="1"/>
  <c r="Q243" i="5"/>
  <c r="R243" i="5" s="1"/>
  <c r="S243" i="5" s="1"/>
  <c r="Q258" i="5"/>
  <c r="R258" i="5" s="1"/>
  <c r="S258" i="5" s="1"/>
  <c r="Q265" i="5"/>
  <c r="R265" i="5" s="1"/>
  <c r="S265" i="5" s="1"/>
  <c r="Q158" i="5"/>
  <c r="R158" i="5" s="1"/>
  <c r="S158" i="5" s="1"/>
  <c r="Q124" i="5"/>
  <c r="R124" i="5" s="1"/>
  <c r="S124" i="5" s="1"/>
  <c r="Q236" i="5"/>
  <c r="R236" i="5" s="1"/>
  <c r="S236" i="5" s="1"/>
  <c r="Q325" i="5"/>
  <c r="R325" i="5" s="1"/>
  <c r="S325" i="5" s="1"/>
  <c r="Q95" i="5"/>
  <c r="R95" i="5" s="1"/>
  <c r="S95" i="5" s="1"/>
  <c r="Q215" i="5"/>
  <c r="R215" i="5" s="1"/>
  <c r="S215" i="5" s="1"/>
  <c r="Q322" i="5"/>
  <c r="R322" i="5" s="1"/>
  <c r="S322" i="5" s="1"/>
  <c r="Q55" i="5"/>
  <c r="R55" i="5" s="1"/>
  <c r="S55" i="5" s="1"/>
  <c r="Q138" i="5"/>
  <c r="R138" i="5" s="1"/>
  <c r="S138" i="5" s="1"/>
  <c r="Q166" i="5"/>
  <c r="R166" i="5" s="1"/>
  <c r="S166" i="5" s="1"/>
  <c r="Q197" i="5"/>
  <c r="R197" i="5" s="1"/>
  <c r="S197" i="5" s="1"/>
  <c r="Q313" i="5"/>
  <c r="R313" i="5" s="1"/>
  <c r="S313" i="5" s="1"/>
  <c r="Q178" i="5"/>
  <c r="R178" i="5" s="1"/>
  <c r="S178" i="5" s="1"/>
  <c r="Q190" i="5"/>
  <c r="R190" i="5" s="1"/>
  <c r="S190" i="5" s="1"/>
  <c r="Q224" i="5"/>
  <c r="R224" i="5" s="1"/>
  <c r="S224" i="5" s="1"/>
  <c r="Q175" i="5"/>
  <c r="R175" i="5" s="1"/>
  <c r="S175" i="5" s="1"/>
  <c r="Q152" i="5"/>
  <c r="R152" i="5" s="1"/>
  <c r="S152" i="5" s="1"/>
  <c r="Q90" i="5"/>
  <c r="R90" i="5" s="1"/>
  <c r="S90" i="5" s="1"/>
  <c r="Q86" i="5"/>
  <c r="R86" i="5" s="1"/>
  <c r="S86" i="5" s="1"/>
  <c r="Q51" i="5"/>
  <c r="R51" i="5" s="1"/>
  <c r="S51" i="5" s="1"/>
  <c r="Q75" i="5"/>
  <c r="R75" i="5" s="1"/>
  <c r="S75" i="5" s="1"/>
  <c r="Q102" i="5"/>
  <c r="R102" i="5" s="1"/>
  <c r="S102" i="5" s="1"/>
  <c r="Q143" i="5"/>
  <c r="R143" i="5" s="1"/>
  <c r="S143" i="5" s="1"/>
  <c r="Q155" i="5"/>
  <c r="R155" i="5" s="1"/>
  <c r="S155" i="5" s="1"/>
  <c r="Q206" i="5"/>
  <c r="R206" i="5" s="1"/>
  <c r="S206" i="5" s="1"/>
  <c r="Q221" i="5"/>
  <c r="R221" i="5" s="1"/>
  <c r="S221" i="5" s="1"/>
  <c r="Q255" i="5"/>
  <c r="R255" i="5" s="1"/>
  <c r="S255" i="5" s="1"/>
  <c r="Q277" i="5"/>
  <c r="R277" i="5" s="1"/>
  <c r="S277" i="5" s="1"/>
  <c r="Q324" i="5"/>
  <c r="R324" i="5" s="1"/>
  <c r="S324" i="5" s="1"/>
  <c r="Q327" i="5"/>
  <c r="R327" i="5" s="1"/>
  <c r="S327" i="5" s="1"/>
  <c r="Q338" i="5"/>
  <c r="R338" i="5" s="1"/>
  <c r="S338" i="5" s="1"/>
  <c r="Q163" i="5"/>
  <c r="R163" i="5" s="1"/>
  <c r="S163" i="5" s="1"/>
  <c r="Q167" i="5"/>
  <c r="R167" i="5" s="1"/>
  <c r="S167" i="5" s="1"/>
  <c r="Q171" i="5"/>
  <c r="R171" i="5" s="1"/>
  <c r="S171" i="5" s="1"/>
  <c r="Q187" i="5"/>
  <c r="R187" i="5" s="1"/>
  <c r="S187" i="5" s="1"/>
  <c r="Q194" i="5"/>
  <c r="R194" i="5" s="1"/>
  <c r="S194" i="5" s="1"/>
  <c r="Q244" i="5"/>
  <c r="R244" i="5" s="1"/>
  <c r="S244" i="5" s="1"/>
  <c r="Q252" i="5"/>
  <c r="R252" i="5" s="1"/>
  <c r="S252" i="5" s="1"/>
  <c r="Q259" i="5"/>
  <c r="R259" i="5" s="1"/>
  <c r="S259" i="5" s="1"/>
  <c r="Q317" i="5"/>
  <c r="R317" i="5" s="1"/>
  <c r="S317" i="5" s="1"/>
  <c r="Q335" i="5"/>
  <c r="R335" i="5" s="1"/>
  <c r="S335" i="5" s="1"/>
  <c r="Q121" i="5"/>
  <c r="R121" i="5" s="1"/>
  <c r="S121" i="5" s="1"/>
  <c r="Q135" i="5"/>
  <c r="R135" i="5" s="1"/>
  <c r="S135" i="5" s="1"/>
  <c r="Q139" i="5"/>
  <c r="R139" i="5" s="1"/>
  <c r="S139" i="5" s="1"/>
  <c r="Q225" i="5"/>
  <c r="R225" i="5" s="1"/>
  <c r="S225" i="5" s="1"/>
  <c r="Q241" i="5"/>
  <c r="R241" i="5" s="1"/>
  <c r="S241" i="5" s="1"/>
  <c r="Q270" i="5"/>
  <c r="R270" i="5" s="1"/>
  <c r="S270" i="5" s="1"/>
  <c r="Q274" i="5"/>
  <c r="R274" i="5" s="1"/>
  <c r="S274" i="5" s="1"/>
  <c r="Q285" i="5"/>
  <c r="R285" i="5" s="1"/>
  <c r="S285" i="5" s="1"/>
  <c r="Q300" i="5"/>
  <c r="R300" i="5" s="1"/>
  <c r="S300" i="5" s="1"/>
  <c r="Q314" i="5"/>
  <c r="R314" i="5" s="1"/>
  <c r="S314" i="5" s="1"/>
  <c r="Q199" i="5"/>
  <c r="R199" i="5" s="1"/>
  <c r="S199" i="5" s="1"/>
  <c r="Q48" i="5"/>
  <c r="R48" i="5" s="1"/>
  <c r="S48" i="5" s="1"/>
  <c r="Q184" i="5"/>
  <c r="R184" i="5" s="1"/>
  <c r="S184" i="5" s="1"/>
  <c r="Q282" i="5"/>
  <c r="R282" i="5" s="1"/>
  <c r="S282" i="5" s="1"/>
  <c r="Q311" i="5"/>
  <c r="R311" i="5" s="1"/>
  <c r="S311" i="5" s="1"/>
  <c r="Q336" i="5"/>
  <c r="R336" i="5" s="1"/>
  <c r="S336" i="5" s="1"/>
  <c r="Q234" i="5"/>
  <c r="R234" i="5" s="1"/>
  <c r="S234" i="5" s="1"/>
  <c r="Q286" i="5"/>
  <c r="R286" i="5" s="1"/>
  <c r="S286" i="5" s="1"/>
  <c r="Q164" i="5"/>
  <c r="R164" i="5" s="1"/>
  <c r="S164" i="5" s="1"/>
  <c r="Q289" i="5"/>
  <c r="R289" i="5" s="1"/>
  <c r="S289" i="5" s="1"/>
  <c r="U341" i="7"/>
  <c r="D17" i="10" s="1"/>
  <c r="F15" i="13"/>
  <c r="D15" i="13" s="1"/>
  <c r="Q18" i="5"/>
  <c r="R18" i="5" l="1"/>
  <c r="R339" i="5" s="1"/>
  <c r="S18" i="5" l="1"/>
  <c r="S339" i="5" l="1"/>
  <c r="D15" i="10" s="1"/>
  <c r="D19" i="10" s="1"/>
  <c r="D23" i="13" s="1"/>
  <c r="D28" i="13" s="1"/>
  <c r="H18" i="19" l="1"/>
  <c r="P1" i="22"/>
  <c r="Y23" i="22" l="1"/>
  <c r="T23" i="22" s="1"/>
  <c r="Y20" i="22"/>
  <c r="T20" i="22" s="1"/>
  <c r="P6" i="22"/>
  <c r="Q6" i="22" s="1"/>
  <c r="Y36" i="22"/>
  <c r="T36" i="22" s="1"/>
  <c r="Y28" i="22"/>
  <c r="T28" i="22" s="1"/>
  <c r="Y9" i="22"/>
  <c r="T9" i="22" s="1"/>
  <c r="Y15" i="22"/>
  <c r="T15" i="22" s="1"/>
  <c r="Y41" i="22"/>
  <c r="T41" i="22" s="1"/>
  <c r="Y31" i="22"/>
  <c r="T31" i="22" s="1"/>
  <c r="Y32" i="22"/>
  <c r="T32" i="22" s="1"/>
  <c r="Y14" i="22"/>
  <c r="T14" i="22" s="1"/>
  <c r="Y38" i="22"/>
  <c r="T38" i="22" s="1"/>
  <c r="Y8" i="22"/>
  <c r="T8" i="22" s="1"/>
  <c r="P9" i="22"/>
  <c r="Q9" i="22" s="1"/>
  <c r="S9" i="22" s="1"/>
  <c r="Y12" i="22"/>
  <c r="T12" i="22" s="1"/>
  <c r="Y29" i="22"/>
  <c r="T29" i="22" s="1"/>
  <c r="P10" i="22"/>
  <c r="Q10" i="22" s="1"/>
  <c r="S10" i="22" s="1"/>
  <c r="Y30" i="22"/>
  <c r="T30" i="22" s="1"/>
  <c r="Y33" i="22"/>
  <c r="T33" i="22" s="1"/>
  <c r="Y21" i="22"/>
  <c r="T21" i="22" s="1"/>
  <c r="Y22" i="22"/>
  <c r="T22" i="22" s="1"/>
  <c r="Y34" i="22"/>
  <c r="T34" i="22" s="1"/>
  <c r="Y13" i="22"/>
  <c r="T13" i="22" s="1"/>
  <c r="Y18" i="22"/>
  <c r="T18" i="22" s="1"/>
  <c r="Y19" i="22"/>
  <c r="T19" i="22" s="1"/>
  <c r="Y42" i="22"/>
  <c r="T42" i="22" s="1"/>
  <c r="Y17" i="22"/>
  <c r="T17" i="22" s="1"/>
  <c r="Y10" i="22"/>
  <c r="T10" i="22" s="1"/>
  <c r="Y16" i="22"/>
  <c r="T16" i="22" s="1"/>
  <c r="Y39" i="22"/>
  <c r="T39" i="22" s="1"/>
  <c r="P11" i="22"/>
  <c r="Q11" i="22" s="1"/>
  <c r="Y40" i="22"/>
  <c r="T40" i="22" s="1"/>
  <c r="P7" i="22"/>
  <c r="Q7" i="22" s="1"/>
  <c r="S7" i="22" s="1"/>
  <c r="Y11" i="22"/>
  <c r="T11" i="22" s="1"/>
  <c r="Y35" i="22"/>
  <c r="T35" i="22" s="1"/>
  <c r="Y43" i="22"/>
  <c r="T43" i="22" s="1"/>
  <c r="Y37" i="22"/>
  <c r="T37" i="22" s="1"/>
  <c r="P8" i="22"/>
  <c r="Q8" i="22" s="1"/>
  <c r="S8" i="22" s="1"/>
  <c r="U5" i="22" l="1"/>
  <c r="U4" i="22"/>
  <c r="S11" i="22"/>
  <c r="P4" i="22" s="1"/>
  <c r="H19" i="19" s="1"/>
  <c r="B17" i="19" s="1"/>
</calcChain>
</file>

<file path=xl/sharedStrings.xml><?xml version="1.0" encoding="utf-8"?>
<sst xmlns="http://schemas.openxmlformats.org/spreadsheetml/2006/main" count="4073" uniqueCount="893">
  <si>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</si>
  <si>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</si>
  <si>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</si>
  <si>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</si>
  <si>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</si>
  <si>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</si>
  <si>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</si>
  <si>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</si>
  <si>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</si>
  <si>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</si>
  <si>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</si>
  <si>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</si>
  <si>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</si>
  <si>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</si>
  <si>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</si>
  <si>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</si>
  <si>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</si>
  <si>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</si>
  <si>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</si>
  <si>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</si>
  <si>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</si>
  <si>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</si>
  <si>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</si>
  <si>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</si>
  <si>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</si>
  <si>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</si>
  <si>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</si>
  <si>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</si>
  <si>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</si>
  <si>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</si>
  <si>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</si>
  <si>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</si>
  <si>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</si>
  <si>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</si>
  <si>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</si>
  <si>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</si>
  <si>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</si>
  <si>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</si>
  <si>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</si>
  <si>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</si>
  <si>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</si>
  <si>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</si>
  <si>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</si>
  <si>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</si>
  <si>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</si>
  <si>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</si>
  <si>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</si>
  <si>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</si>
  <si>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</si>
  <si>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</si>
  <si>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</si>
  <si>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</si>
  <si>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</si>
  <si>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</si>
  <si>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</si>
  <si>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</si>
  <si>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</si>
  <si>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</si>
  <si>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</si>
  <si>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</si>
  <si>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</si>
  <si>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</si>
  <si>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</si>
  <si>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</si>
  <si>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</si>
  <si>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</si>
  <si>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</si>
  <si>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</si>
  <si>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</si>
  <si>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</si>
  <si>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</si>
  <si>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</si>
  <si>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</si>
  <si>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</si>
  <si>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</si>
  <si>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</si>
  <si>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</si>
  <si>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</si>
  <si>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</si>
  <si>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</si>
  <si>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</si>
  <si>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</si>
  <si>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</si>
  <si>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</si>
  <si>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</si>
  <si>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</si>
  <si>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</si>
  <si>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</si>
  <si>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</si>
  <si>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</si>
  <si>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</si>
  <si>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</si>
  <si>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</si>
  <si>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</si>
  <si>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</si>
  <si>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</si>
  <si>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</si>
  <si>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</si>
  <si>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</si>
  <si>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</si>
  <si>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</si>
  <si>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</si>
  <si>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</si>
  <si>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</si>
  <si>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</si>
  <si>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</si>
  <si>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</si>
  <si>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</si>
  <si>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</si>
  <si>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</si>
  <si>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</si>
  <si>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</si>
  <si>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</si>
  <si>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</si>
  <si>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</si>
  <si>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</si>
  <si>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</si>
  <si>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</si>
  <si>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</si>
  <si>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</si>
  <si>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</si>
  <si>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</si>
  <si>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</si>
  <si>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</si>
  <si>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</si>
  <si>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</si>
  <si>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</si>
  <si>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</si>
  <si>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</si>
  <si>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</si>
  <si>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</si>
  <si>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</si>
  <si>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</si>
  <si>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</si>
  <si>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</si>
  <si>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</si>
  <si>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</si>
  <si>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</si>
  <si>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</si>
  <si>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</si>
  <si>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</si>
  <si>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</si>
  <si>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</si>
  <si>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</si>
  <si>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</si>
  <si>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</si>
  <si>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</si>
  <si>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</si>
  <si>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</si>
  <si>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</si>
  <si>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</si>
  <si>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</si>
  <si>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</si>
  <si>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</si>
  <si>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</si>
  <si>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</si>
  <si>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</si>
  <si>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</si>
  <si>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</si>
  <si>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</si>
  <si>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</si>
  <si>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</si>
  <si>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</si>
  <si>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</si>
  <si>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</si>
  <si>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</si>
  <si>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</si>
  <si>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</si>
  <si>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</si>
  <si>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</si>
  <si>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</si>
  <si>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</si>
  <si>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</si>
  <si>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</si>
  <si>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</si>
  <si>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</si>
  <si>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</si>
  <si>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</si>
  <si>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</si>
  <si>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</si>
  <si>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</si>
  <si>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</si>
  <si>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</si>
  <si>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</si>
  <si>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</si>
  <si>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</si>
  <si>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</si>
  <si>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</si>
  <si>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</si>
  <si>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</si>
  <si>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</si>
  <si>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</si>
  <si>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</si>
  <si>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</si>
  <si>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</si>
  <si>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</si>
  <si>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</si>
  <si>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</si>
  <si>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</si>
  <si>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</si>
  <si>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</si>
  <si>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</si>
  <si>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</si>
  <si>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</si>
  <si>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</si>
  <si>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</si>
  <si>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</si>
  <si>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</si>
  <si>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</si>
  <si>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</si>
  <si>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</si>
  <si>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</si>
  <si>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</si>
  <si>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</si>
  <si>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</si>
  <si>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</si>
  <si>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</si>
  <si>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</si>
  <si>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</si>
  <si>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</si>
  <si>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</si>
  <si>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</si>
  <si>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</si>
  <si>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</si>
  <si>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</si>
  <si>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</si>
  <si>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</si>
  <si>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</si>
  <si>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</si>
  <si>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</si>
  <si>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</si>
  <si>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</si>
  <si>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</si>
  <si>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</si>
  <si>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</si>
  <si>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</si>
  <si>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</si>
  <si>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</si>
  <si>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</si>
  <si>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</si>
  <si>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</si>
  <si>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</si>
  <si>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</si>
  <si>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</si>
  <si>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</si>
  <si>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</si>
  <si>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</si>
  <si>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</si>
  <si>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</si>
  <si>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</si>
  <si>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</si>
  <si>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</si>
  <si>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</si>
  <si>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</si>
  <si>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</si>
  <si>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</si>
  <si>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</si>
  <si>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</si>
  <si>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</si>
  <si>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</si>
  <si>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</si>
  <si>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</si>
  <si>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</si>
  <si>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</si>
  <si>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</si>
  <si>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</si>
  <si>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</si>
  <si>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</si>
  <si>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</si>
  <si>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</si>
  <si>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</si>
  <si>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</si>
  <si>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</si>
  <si>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</si>
  <si>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</si>
  <si>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</si>
  <si>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</si>
  <si>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</si>
  <si>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</si>
  <si>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</si>
  <si>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</si>
  <si>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</si>
  <si>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</si>
  <si>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</si>
  <si>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</si>
  <si>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</si>
  <si>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</si>
  <si>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</si>
  <si>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</si>
  <si>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</si>
  <si>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</si>
  <si>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</si>
  <si>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</si>
  <si>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</si>
  <si>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</si>
  <si>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</si>
  <si>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</si>
  <si>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</si>
  <si>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</si>
  <si>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</si>
  <si>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</si>
  <si>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</si>
  <si>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</si>
  <si>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</si>
  <si>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</si>
  <si>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</si>
  <si>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</si>
  <si>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</si>
  <si>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</si>
  <si>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</si>
  <si>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</si>
  <si>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</si>
  <si>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</si>
  <si>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</si>
  <si>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</si>
  <si>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</si>
  <si>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</si>
  <si>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</si>
  <si>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</si>
  <si>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</si>
  <si>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</si>
  <si>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</si>
  <si>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</si>
  <si>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</si>
  <si>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</si>
  <si>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</si>
  <si>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</si>
  <si>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</si>
  <si>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</si>
  <si>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</si>
  <si>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</si>
  <si>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</si>
  <si>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</si>
  <si>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</si>
  <si>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</si>
  <si>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</si>
  <si>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</si>
  <si>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</si>
  <si>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</si>
  <si>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</si>
  <si>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</si>
  <si>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</si>
  <si>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</si>
  <si>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</si>
  <si>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</si>
  <si>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</si>
  <si>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</si>
  <si>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</si>
  <si>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</si>
  <si>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</si>
  <si>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</si>
  <si>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</si>
  <si>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</si>
  <si>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</si>
  <si>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</si>
  <si>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</si>
  <si>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</si>
  <si>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</si>
  <si>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</si>
  <si>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</si>
  <si>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</si>
  <si>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</si>
  <si>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</si>
  <si>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</si>
  <si>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</si>
  <si>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</si>
  <si>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</si>
  <si>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</si>
  <si>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</si>
  <si>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</si>
  <si>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</si>
  <si>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</si>
  <si>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</si>
  <si>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</si>
  <si>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</si>
  <si>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</si>
  <si>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</si>
  <si>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</si>
  <si>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</si>
  <si>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</si>
  <si>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</si>
  <si>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</si>
  <si>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</si>
  <si>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</si>
  <si>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</si>
  <si>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</si>
  <si>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</si>
  <si>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</si>
  <si>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</si>
  <si>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</si>
  <si>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</si>
  <si>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</si>
  <si>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</si>
  <si>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</si>
  <si>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</si>
  <si>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</si>
  <si>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</si>
  <si>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</si>
  <si>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</si>
  <si>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</si>
  <si>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</si>
  <si>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</si>
  <si>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</si>
  <si>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</si>
  <si>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</si>
  <si>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</si>
  <si>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</si>
  <si>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</si>
  <si>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</si>
  <si>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</si>
  <si>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</si>
  <si>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</si>
  <si>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</si>
  <si>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</si>
  <si>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</si>
  <si>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</si>
  <si>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</si>
  <si>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</si>
  <si>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</si>
  <si>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</si>
  <si>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</si>
  <si>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</si>
  <si>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</si>
  <si>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</si>
  <si>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</si>
  <si>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</si>
  <si>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</si>
  <si>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</si>
  <si>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</si>
  <si>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</si>
  <si>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</si>
  <si>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</si>
  <si>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</si>
  <si>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</si>
  <si>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</si>
  <si>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</si>
  <si>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</si>
  <si>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</si>
  <si>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</si>
  <si>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</si>
  <si>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</si>
  <si>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</si>
  <si>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</si>
  <si>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</si>
  <si>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</si>
  <si>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</si>
  <si>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</si>
  <si>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</si>
  <si>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</si>
  <si>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</si>
  <si>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</si>
  <si>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</si>
  <si>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</si>
  <si>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</si>
  <si>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</si>
  <si>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</si>
  <si>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</si>
  <si>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</si>
  <si>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</si>
  <si>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</si>
  <si>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</si>
  <si>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</si>
  <si>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</si>
  <si>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</si>
  <si>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</si>
  <si>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</si>
  <si>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</si>
  <si>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</si>
  <si>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</si>
  <si>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</si>
  <si>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</si>
  <si>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</si>
  <si>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</si>
  <si>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</si>
  <si>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</si>
  <si>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</si>
  <si>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</si>
  <si>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</si>
  <si>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</si>
  <si>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</si>
  <si>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</si>
  <si>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</si>
  <si>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</si>
  <si>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</si>
  <si>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</si>
  <si>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</si>
  <si>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</si>
  <si>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</si>
  <si>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</si>
  <si>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</si>
  <si>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</si>
  <si>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</si>
  <si>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</si>
  <si>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</si>
  <si>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</si>
  <si>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</si>
  <si>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Supplying, filling and compacting stone boulders mixed with sand under foundations, roads, cable trenches, drains etc in layers notexceeding 250mm thickness including ramming, watering compacting</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</si>
  <si>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</si>
  <si>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</si>
  <si>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</si>
  <si>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</si>
  <si>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</si>
  <si>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</si>
  <si>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</si>
  <si>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</si>
  <si>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</si>
  <si>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</si>
  <si>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</si>
  <si>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</si>
  <si>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</si>
  <si>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</si>
  <si>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</si>
  <si>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Digital Protection Coupler</t>
  </si>
  <si>
    <t>TRIBUTARY INTERFACE- E1 INTERFACE (MINIMUM 16 NOS.)</t>
  </si>
  <si>
    <t>Equipment Cabinets For SDH</t>
  </si>
  <si>
    <t>PRE CONNECTORIZED OPTICAL FIBER PATCH CORDS(10 MTRS) â€“ PACK OF SIXPATCH CORDS</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</si>
  <si>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</si>
  <si>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</si>
  <si>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</si>
  <si>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</si>
  <si>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</si>
  <si>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LOT</t>
  </si>
  <si>
    <t>FIRE WALL MOUNTED LED LUMINARIE TYPE FL-2 (250W)</t>
  </si>
  <si>
    <t>40 MM MS ROD FOR MAIN EARTHMAT</t>
  </si>
  <si>
    <t xml:space="preserve">Civil Works                             </t>
  </si>
  <si>
    <t>420KV, 1-PHASE BUS POST INSULATORS</t>
  </si>
  <si>
    <t>Tributary interface- E1 interface (Minimum 16 nos.)</t>
  </si>
  <si>
    <t>Equipment Cabinets-For SDH Equipments</t>
  </si>
  <si>
    <t>Fibre Optic Distribution Panel (FODP): Indoor Type: FC Coupling and mounted on ETSI 19" rack or slimline rack: Type 2  (96 Fibre)</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</si>
  <si>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</si>
  <si>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</si>
  <si>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Fire Wall Mounted LED Luminarie Type FL-2 (250W)</t>
  </si>
  <si>
    <t>Supplying and erecting dewatering pumps-5 HP</t>
  </si>
  <si>
    <t xml:space="preserve">Erection Hardware                       </t>
  </si>
  <si>
    <t>63A, 415V : Interlocked switch socket outdoor Receptacle (type RP) asper technical specifications</t>
  </si>
  <si>
    <t>Lighting Panel type ACP-3 as per technical specification</t>
  </si>
  <si>
    <t>1.1KV GRADE 3.5CX70 SQMM (PVC) POWER CABLE</t>
  </si>
  <si>
    <t>Relay &amp; protection Panels (with automation)</t>
  </si>
  <si>
    <t>Spare-PLCC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</si>
  <si>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</si>
  <si>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ETHERNET INTERFACE 10/100 BASE T WITH LAYER-2 SWITCHING (MIN 8INTERFACES PER CARD)</t>
  </si>
  <si>
    <t>TRIBUTARY INTERFACE-GIGABIT ETHERNET INTERFACES 10/100 MBPS WITH LAYER-2 SWITCHING (MINIMUM 2 NOS.)</t>
  </si>
  <si>
    <t>OPGW Fibre Optic Distribution Panel (FODP): Indoor Type: 96F</t>
  </si>
  <si>
    <t>S16.1 SFP</t>
  </si>
  <si>
    <t>SDH EQUIPMENT (STM-16 MADM UPTO 5 MSP PROTECTED DIRECTIONS)-COMMONCARDS, CROSS-CONNECT/CONTROL CARDS, OPTICAL BASE CARD, POWER SUPPLYCARDS, POWER CABLING, OTHER HARDWARE &amp; ACCESSORIES (EACH).</t>
  </si>
  <si>
    <t>Schedule - 2</t>
  </si>
  <si>
    <t>220V DCDB (Extn.)</t>
  </si>
  <si>
    <t>1.1KV GRADE 3CX2.5 SQMM CONTROL CABLE</t>
  </si>
  <si>
    <t>4PAIR, 0.5SQMM SCREENED CABLE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</si>
  <si>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</si>
  <si>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</si>
  <si>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Ethernet Interface 10/100 Base T with Layer-2 switching (Min 8 Interfaces per card)</t>
  </si>
  <si>
    <t>Tributary interface-Gigabit Ethernet Interfaces 10/100 Mbps with Layer -2 Switching (minimum 2 nos.)</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</si>
  <si>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</si>
  <si>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</si>
  <si>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</si>
  <si>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Dismantling &amp; Re-erection of Existing fence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</si>
  <si>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</si>
  <si>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</si>
  <si>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63A, 415V : Interlocked switch socket outdoor Receptacle (type RP) as per technical specifications</t>
  </si>
  <si>
    <t>3.75m wide Bitumen road with earthen shoulder including 100 mm dia RCC Hume Pipe @ 100 metre interval as per drawing and TS (as perDSR item no 16.35 and 16.30.1) and including 225 mm thick WBM in three equal layers of 75 mm each as per CPWD specification.</t>
  </si>
  <si>
    <t>Switchyard Gate excluding Concrete</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</si>
  <si>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</si>
  <si>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</si>
  <si>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</si>
  <si>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 xml:space="preserve">220kV Insulator and Hardware            </t>
  </si>
  <si>
    <t xml:space="preserve">POWER &amp; CONTROL CABLE                   </t>
  </si>
  <si>
    <t xml:space="preserve">VMS                                     </t>
  </si>
  <si>
    <t>216kV Surge Arrester (1-phase)</t>
  </si>
  <si>
    <t>245 kV, 1 phase Bus Post Insulator (except for Line Traps)</t>
  </si>
  <si>
    <t>Augmentation of Substation automation System for 220kV bay as perTechnical Specification</t>
  </si>
  <si>
    <t>LED FLOOD LIGHT LUMINARIESTYPE FL-1 (150W) AS PER TECHNICALSPECIFICATION</t>
  </si>
  <si>
    <t>Spare-216kV Surge Arrester</t>
  </si>
  <si>
    <t>Spare-245kV CT</t>
  </si>
  <si>
    <t>24F (DWSM) APPROACH FIBRE OPTIC CABLE</t>
  </si>
  <si>
    <t>GI PIPE INSTALLATION HARDWARE FOR APPROACH CABLING</t>
  </si>
  <si>
    <t>GI ELBOW INSTALLATION HARDWARE FOR APPROAH CABLING</t>
  </si>
  <si>
    <t>GI FLEXIBLE CONDUIT INSTALLATION HARDWARE FOR APPROAH CABLING</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</si>
  <si>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</si>
  <si>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</si>
  <si>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</si>
  <si>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</si>
  <si>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420kV, 3150 A, 63 kA, SF6 GIS ICT feederbay module as per Section-Project,Technical specification</t>
  </si>
  <si>
    <t>420KV, 3150A, 63KA SF6 TO AIR BUSHING including support structure</t>
  </si>
  <si>
    <t>420KV, 4000A,63KA GIS BUSBAR MODULE EXTENSION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</si>
  <si>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</si>
  <si>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</si>
  <si>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</si>
  <si>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</si>
  <si>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Outdoor Power Receptacle for oilfiltration unit (250A)</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</si>
  <si>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</si>
  <si>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</si>
  <si>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</si>
  <si>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</si>
  <si>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</si>
  <si>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</si>
  <si>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</si>
  <si>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</si>
  <si>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</si>
  <si>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</si>
  <si>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</si>
  <si>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</si>
  <si>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</si>
  <si>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</si>
  <si>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</si>
  <si>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</si>
  <si>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</si>
  <si>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</si>
  <si>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</si>
  <si>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</si>
  <si>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</si>
  <si>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</si>
  <si>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</si>
  <si>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</si>
  <si>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</si>
  <si>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</si>
  <si>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</si>
  <si>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</si>
  <si>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</si>
  <si>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SPARES FOR 336KV SURGE ARRESTER</t>
  </si>
  <si>
    <t>SPARES FOFIRE PROTECTION SYSTEM</t>
  </si>
  <si>
    <t xml:space="preserve">Erection Hardware for 420 kV GIS        </t>
  </si>
  <si>
    <t xml:space="preserve">CRP for  420kV Bays with SAS            </t>
  </si>
  <si>
    <t xml:space="preserve">SAS-AUG                                 </t>
  </si>
  <si>
    <t xml:space="preserve">LT SWITCHGEAR                           </t>
  </si>
  <si>
    <t xml:space="preserve">AIR CONDITIONING &amp; VENTILATION SYSTEM   </t>
  </si>
  <si>
    <t xml:space="preserve">FIRE FIGHTING SYSTEM                    </t>
  </si>
  <si>
    <t xml:space="preserve">ILLUMINATION SYSTEM                     </t>
  </si>
  <si>
    <t xml:space="preserve">Mandatory Spare LOT                     </t>
  </si>
  <si>
    <t>400KV CIRCUIT BREAKER RELAY PANEL (WITH AUTOMATION)</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</si>
  <si>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</si>
  <si>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</si>
  <si>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</si>
  <si>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</si>
  <si>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</si>
  <si>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</si>
  <si>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</si>
  <si>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</si>
  <si>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</si>
  <si>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</si>
  <si>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</si>
  <si>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</si>
  <si>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</si>
  <si>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</si>
  <si>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</si>
  <si>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</si>
  <si>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420KV, 3000A, 63KA, SINGLE PHASE, SF6 GAS INSULATED BUS DUCT (GIB)OUTSIDE GIS HALL ALONGWITH ASSOCIATED SUPPORT STRUCTURE, ETC. AS PERTECHNICAL SPECIFICATION</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</si>
  <si>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</si>
  <si>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</si>
  <si>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</si>
  <si>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Extension of 420kV , 4000 A, 63 kA3 -phase SF6 GIS bus bar</t>
  </si>
  <si>
    <t>Augmentation of   Substation automation System for 400kV Main bay as per Technical Specification</t>
  </si>
  <si>
    <t>Augmentation of   Substation automation System for 400kV Tie bay as per Technical Specification</t>
  </si>
  <si>
    <t>Lighting Fixture LED Luminaires type FL2 as per tech. specifications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</si>
  <si>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</si>
  <si>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</si>
  <si>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</si>
  <si>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Augmentation of existing 400kV bus bar protection scheme.(No. of bays as per specification)-(with Automation)</t>
  </si>
  <si>
    <t xml:space="preserve">Erection of  Equipment Support (Pipe) Structures to be designed during detailed engineering.
</t>
  </si>
  <si>
    <t xml:space="preserve">CRP for 420kV Bays with SAS             </t>
  </si>
  <si>
    <t xml:space="preserve">CIVIL WORKS                             </t>
  </si>
  <si>
    <t>400kV Circuit Breaker Relay Panel (with Automation)</t>
  </si>
  <si>
    <t>Lighting Fixture LED Luminaires type FL-1 as per tech. specifications</t>
  </si>
  <si>
    <t xml:space="preserve"> Demolishing RCC work including stacking of steel bars and disposal of unserviceable material.</t>
  </si>
  <si>
    <t>245 kV,1 phase Bus Post Insulator (except for Line Traps)</t>
  </si>
  <si>
    <t>Augmentation of existing 220kV bus bar protection scheme.(No. of bays as per specification)-(with Automation)</t>
  </si>
  <si>
    <t>Erection Hardware for 220kV DM-type layout for GIS termination arrangement-Line bay as per specification</t>
  </si>
  <si>
    <t>Fibre Optic Approach cabling: Including installation hardware like GI pipe, elbow, conduits, accessories etc.: 24 Fibre</t>
  </si>
  <si>
    <t>Dismantling of RCC in foundation including disposal of debris and reinforcement bars of dismantled RCC works within substationboundaries as per direction of enginner incahrge</t>
  </si>
  <si>
    <t>Schedule-1</t>
  </si>
  <si>
    <t>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t>
  </si>
  <si>
    <t>400kV AIS Substation Package SS-134</t>
  </si>
  <si>
    <t>Spec. No.:CC/NT/W-AIS/DOM/A00/24/11485</t>
  </si>
  <si>
    <t xml:space="preserve">420kV, 63kA AIS EQUIPMENT               </t>
  </si>
  <si>
    <t>Erection Hardware for 420  kV I Type S/Y</t>
  </si>
  <si>
    <t xml:space="preserve">420kV Insulator and Hardware            </t>
  </si>
  <si>
    <t xml:space="preserve">PLCC Equipment                          </t>
  </si>
  <si>
    <t xml:space="preserve">Tele eqpt at Bhadla-III (extn)          </t>
  </si>
  <si>
    <t xml:space="preserve">PMU &amp; associated items (Bhadla-III PS)  </t>
  </si>
  <si>
    <t>Tower Gantry and Equipment SuppStructure</t>
  </si>
  <si>
    <t xml:space="preserve">Spares- Tele eqpt at Bhadlas-III (extn) </t>
  </si>
  <si>
    <t xml:space="preserve">245kV, 50kA AIS EQUIPMENT               </t>
  </si>
  <si>
    <t xml:space="preserve">Erection Hardware for 420 kV I Type S/Y </t>
  </si>
  <si>
    <t>Erection Hardware for 220 kV DMT Type SY</t>
  </si>
  <si>
    <t xml:space="preserve">Earthmat                                </t>
  </si>
  <si>
    <t xml:space="preserve">CRP for 420kV Bays                      </t>
  </si>
  <si>
    <t xml:space="preserve">CRP for 220kV Bays                      </t>
  </si>
  <si>
    <t xml:space="preserve">NTAMC Integration                       </t>
  </si>
  <si>
    <t xml:space="preserve">Mandatory Spares-LOT                    </t>
  </si>
  <si>
    <t xml:space="preserve">LT Switchgear Extn.                     </t>
  </si>
  <si>
    <t xml:space="preserve">PMU &amp; associated items (Bassi)          </t>
  </si>
  <si>
    <t xml:space="preserve">RTU &amp; associated items                  </t>
  </si>
  <si>
    <t xml:space="preserve">RTU &amp; associated items-Spares           </t>
  </si>
  <si>
    <t xml:space="preserve">Steel Structure                         </t>
  </si>
  <si>
    <t xml:space="preserve">Gis Portion-420kV, 63kA GIS Equipment   </t>
  </si>
  <si>
    <t xml:space="preserve">Erection H/W  for 220 kV MTS            </t>
  </si>
  <si>
    <t xml:space="preserve">CRP for 220kV Bays with SAS             </t>
  </si>
  <si>
    <t xml:space="preserve">220kV EHV Cable &amp; Associated Equipments </t>
  </si>
  <si>
    <t xml:space="preserve">Mandatory Spare AIS LOT                 </t>
  </si>
  <si>
    <t xml:space="preserve">GIS Portion-Mandatory Spare GIS         </t>
  </si>
  <si>
    <t xml:space="preserve">PMU &amp; associated items-Malerkotla       </t>
  </si>
  <si>
    <t xml:space="preserve">STRUCTURE SUPPLY                        </t>
  </si>
  <si>
    <t xml:space="preserve">400kV AIS Equipment                     </t>
  </si>
  <si>
    <t xml:space="preserve">Mandatory Spare                         </t>
  </si>
  <si>
    <t xml:space="preserve">Supply of Foundation Bolts              </t>
  </si>
  <si>
    <t xml:space="preserve">STRUCTURE                               </t>
  </si>
  <si>
    <t xml:space="preserve">400kV AIS EQUIPMENT                     </t>
  </si>
  <si>
    <t xml:space="preserve">SUPPLY OF FOUNDATION BOLTS              </t>
  </si>
  <si>
    <t>420kV, 3150A, 63kA Circuit Breaker (3-Phase) without closing resistorand with Support Structure</t>
  </si>
  <si>
    <t>420 kV, 3000A, 63KA, 1-Phase CurrentTransformer with 120% extended currentrating</t>
  </si>
  <si>
    <t>420 kV, 4400 pF Capacitive Voltage Transformer (1-Phase)</t>
  </si>
  <si>
    <t>420kV, 3150A, 63KA,  Isolator (3-phase)(Double Break) with one E/S</t>
  </si>
  <si>
    <t>420 kV ,1 phase Bus Post Insulators for Line Traps</t>
  </si>
  <si>
    <t>Erection Hardware for 400kV I type layout-Bus Work (For one diameter)as per technical specification</t>
  </si>
  <si>
    <t>Erection Hardware for 400kV I type layout-Line bay  as per technicalspecification</t>
  </si>
  <si>
    <t>Erection Hardware for 400kV I type layout-Spare bay of half dia as pertechnical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</si>
  <si>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</si>
  <si>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</si>
  <si>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</si>
  <si>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400kV Line Protection Panel (with Automation)</t>
  </si>
  <si>
    <t>400kV,3150A,0.5mH ,63kA Line Trap</t>
  </si>
  <si>
    <t>Air conditioning system  for Switchyard Panel Room of 6m length</t>
  </si>
  <si>
    <t>Fire Detection and Alarm System for Switchyard Panel Room of 6 mlength</t>
  </si>
  <si>
    <t>Illumination System for switchyard panel room of 6 m length</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</si>
  <si>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</si>
  <si>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</si>
  <si>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</si>
  <si>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</si>
  <si>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</si>
  <si>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</si>
  <si>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Spares for 420kV Circuit Breaker</t>
  </si>
  <si>
    <t>Spares for 420kV Double break Isolator</t>
  </si>
  <si>
    <t>Spare-420kV CVT 1</t>
  </si>
  <si>
    <t>Spare-420kV CT 1</t>
  </si>
  <si>
    <t>BAY CONTROL UNIT (IED) OF MAIN SYSTEM</t>
  </si>
  <si>
    <t>ETHERNET SWITCH SUITABLE FOR 19Ã‚â‚¬Â RACK MOUNTING WITH 24 FIBER OPTICPORTS</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</si>
  <si>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</si>
  <si>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</si>
  <si>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</si>
  <si>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</si>
  <si>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</si>
  <si>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Erection Hardware for 400kV D type layout-Transformer bay as pertechnical specification</t>
  </si>
  <si>
    <t>Erection Hardware for 400kV D type layout-Spare bay of half dia. asper technical specification</t>
  </si>
  <si>
    <t>400KV SUSPENSION INSULATOR STRING  AND ASSOCIATED HARDWARE FITTINGSWITH DROP CLAMP SUITABLE FOR TWIN CONDUCTOR</t>
  </si>
  <si>
    <t>Erection Hardware for 220kV layout (Double Main and TransferScheme)-Transformer Bay as per technical specification</t>
  </si>
  <si>
    <t>Erection Hardware for 220kV layout (Double Main and TransferScheme)-Bus work (one Bay) as per technical specification</t>
  </si>
  <si>
    <t>220KV SUSPENSION INSULATOR STRING  AND ASSOCIATED HARDWARE FITTINGSWITH DROP CLAMP SUITABLE FOR TWIN CONDUCTOR</t>
  </si>
  <si>
    <t>220KV SUSPENSION INSULATOR STRING  AND ASSOCIATED HARDWARE FITTINGSWITH THROUGH CLAMP SUITABLE FOR TWIN CONDUCTOR</t>
  </si>
  <si>
    <t>220KV  TENSION INSULATOR STRING  AND ASSOCIATED HARDWARE FITTINGSWITHOUT TURN BUCKLE SUITABLE FOR TWIN CONDUCTOR</t>
  </si>
  <si>
    <t>220KV  TENSION INSULATOR STRING  AND ASSOCIATED HARDWARE FITTINGS WITHTURN BUCKLE SUITABLE FOR TWIN CONDUCTOR</t>
  </si>
  <si>
    <t>220KV  TENSION INSULATOR STRING  AND ASSOCIATED HARDWARE FITTINGSWITHOUT TURN BUCKLE SUITABLE FOR QUAD CONDUCTOR</t>
  </si>
  <si>
    <t>220KV  TENSION INSULATOR STRING  AND ASSOCIATED HARDWARE FITTINGS WITHTURN BUCKLE SUITABLE FOR QUAD CONDUCTOR</t>
  </si>
  <si>
    <t>400kV Transformer Protection Panel (For both HV &amp; MV side)-(withAutomation)</t>
  </si>
  <si>
    <t>220KV CIRCUIT BREAKER RELAY PANEL (WITH AUTOMATION)</t>
  </si>
  <si>
    <t>BAY CONTROL UNIT INCLUDING INTERFACE ACCESSORIES INTEGRATION WITHNTAMC AS PER TECHNICAL SPECIFICATION.</t>
  </si>
  <si>
    <t>Fire Alarm panel with all accessories as per TS</t>
  </si>
  <si>
    <t>HVW spray system, Hydrant system and complete U/G &amp; O/G piping andaccessories etc. out side the pump house  for 500MVA , 400KV/220/33kV, 3-phase  Autotransformer</t>
  </si>
  <si>
    <t>Spare-245kV Circuit Breaker</t>
  </si>
  <si>
    <t>Spare-245kV Isolator</t>
  </si>
  <si>
    <t>EXTENSION OF LT SWITCHGEAR AS PER TECHNICAL SPECIFICATION</t>
  </si>
  <si>
    <t>RTU for Auxiliary system-RTU base equipment comprising racks,sub-racks, power supply modules, CPU,  including internal wiringexcept cards modules specified below</t>
  </si>
  <si>
    <t>CPU Card for RTU</t>
  </si>
  <si>
    <t>DI modules (16 channels)</t>
  </si>
  <si>
    <t>AI module (8 channels)</t>
  </si>
  <si>
    <t>Multi-function transducers</t>
  </si>
  <si>
    <t>OLTC Transducer</t>
  </si>
  <si>
    <t>Contact Multiplier Relay</t>
  </si>
  <si>
    <t>Time synchronisation equipment</t>
  </si>
  <si>
    <t>SIC panels along with internal wiring / cabling &amp; accessories</t>
  </si>
  <si>
    <t>CABLES FOR RTU</t>
  </si>
  <si>
    <t>420 kV, 3150 A, 63 kA, SF6 GIS Linefeeder bay module(with PIR) as perSection-Project, Technicalspecification</t>
  </si>
  <si>
    <t>420kV, 3150 A, 63 kA, SF6 GIS Tie baymodule(with PIR) as perSection-Project, Technicalspecification</t>
  </si>
  <si>
    <t>245kV, 1600A, 50 KA, 3-phase DoubleBreak Isolator without E/S</t>
  </si>
  <si>
    <t>Erection Hardware for 220kV DM type layout-Transformer bay as pertechnical specification</t>
  </si>
  <si>
    <t>Augmentation of existing 220kV bus bar protection scheme</t>
  </si>
  <si>
    <t>220 KV OUTDOOR TERMINATION KIT SUITABLE FOR 220 KV XLPECABLE</t>
  </si>
  <si>
    <t>220KV HV POWER CABLE ALONG WITH ACCESSORIES</t>
  </si>
  <si>
    <t>CABLE STRAIGHT THROUGH JOINT-2500SQMM</t>
  </si>
  <si>
    <t>HVW SPRAY SYSTEM, HYDRANT SYSTEM AND COMPLETE U/G &amp; O/G PIPING ANDACCESSORIES ETC. OUT SIDE THE PUMP HOUSE  FOR 400KV, 3-PHASEAUTOTRANSFORMER</t>
  </si>
  <si>
    <t>DIGITAL TELE PROTECTION COUPLER</t>
  </si>
  <si>
    <t>Erection Hardware for 400kV D type layout-Line bay as per technicalspecification</t>
  </si>
  <si>
    <t>Fabrication, galvanising and supply of 28mm dia foundation boltsincluding nuts, checknuts, washers and packplates.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</si>
  <si>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</si>
  <si>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CT including nuts, bolts, alltype of washers, packplates, step boltsand gusset plates excluding foundationbolts</t>
  </si>
  <si>
    <t>Standard Pipe Structure for 400kV BPI for WT (1- phase)</t>
  </si>
  <si>
    <t>Erection Hardware for 400kV DM type layout for GIS terminationarrangement-Line bay as per technical specification</t>
  </si>
  <si>
    <t>Erection Hardware for 400kV I type layout for GIS terminationarrangement-Line bay as per technical specification</t>
  </si>
  <si>
    <t xml:space="preserve">ERECTION OF FOUNDATION BOLTS            </t>
  </si>
  <si>
    <t xml:space="preserve">POWER &amp; CONTROL CABLE-LS                </t>
  </si>
  <si>
    <t xml:space="preserve">GIS Portion-420kV, 63kA GIS Equipment   </t>
  </si>
  <si>
    <t xml:space="preserve">Erection H/W  for 220 kV MTS/HGIS       </t>
  </si>
  <si>
    <t xml:space="preserve">STRUCTURE ERECTION                      </t>
  </si>
  <si>
    <t xml:space="preserve">Service-Tele BoQ at Bhadla-III (extn)   </t>
  </si>
  <si>
    <t xml:space="preserve">Erection of Non-standard structure      </t>
  </si>
  <si>
    <t>Erection Hardware for 400kV D type layout-Line bay as per specification</t>
  </si>
  <si>
    <t>Erection Hardware for 400kV D type layout-Spare bay of half dia. as per specification</t>
  </si>
  <si>
    <t>Erection of 28mm dia foundation bolts including nuts, checknuts, washers and packplates.</t>
  </si>
  <si>
    <t>Erection of Pipe Structure - 400 kV 3-Phase ISOLATOR including nuts, bolts, all type of washers, packplates, step bolts and gussetplates excluding foundation bolts</t>
  </si>
  <si>
    <t>Erection of Pipe Structure - 400 kV  1-Phase CT including nuts, bolts, all type of washers, packplates, step bolts and gusset platesexcluding foundation bolts</t>
  </si>
  <si>
    <t>Erection of Pipe Structure - 400kV BPI for WT (1-phase) including nuts, bolts, all type of washers, packplates, step bolts andgusset plates excluding foundation bolts</t>
  </si>
  <si>
    <t>Erection Hardware for 400kV I type layout for GIS termination arrangement-Line bay as per technical specification</t>
  </si>
  <si>
    <t>420kV, 3150A, 63kA Circuit Breaker(3-Phase) without closing resistor(with support structure)</t>
  </si>
  <si>
    <t>420 kV, 3150 A, 63 kA, SF6 GIS Line feeder bay module(with PIR) as per Section-Project, Technical specification</t>
  </si>
  <si>
    <t>420kV, 3150 A, 63 kA, SF6 GIS Tie bay module(with PIR) as per Section-Project, Technical specification</t>
  </si>
  <si>
    <t>245 kV 1600A, 50KA Circuit Breakers (3-Phase) with support</t>
  </si>
  <si>
    <t>Erection Hardware for 220kV DM type layout-Transformer bay as per technical specification</t>
  </si>
  <si>
    <t>220KV SUSPENSION INSULATOR STRING  AND ASSOCIATED HARDWARE FITTINGS WITH DROP CLAMP SUITABLE FOR TWIN CONDUCTOR</t>
  </si>
  <si>
    <t>220KV SUSPENSION INSULATOR STRING  AND ASSOCIATED HARDWARE FITTINGS WITH THROUGH CLAMP SUITABLE FOR TWIN CONDUCTOR</t>
  </si>
  <si>
    <t>220KV  TENSION INSULATOR STRING  AND ASSOCIATED HARDWARE FITTINGS WITHOUT TURN BUCKLE SUITABLE FOR TWIN CONDUCTOR</t>
  </si>
  <si>
    <t>220KV  TENSION INSULATOR STRING  AND ASSOCIATED HARDWARE FITTINGS WITH TURN BUCKLE SUITABLE FOR TWIN CONDUCTOR</t>
  </si>
  <si>
    <t>400kV Transformer Protection Panel (For both HV &amp; MV side)-(with Automation)</t>
  </si>
  <si>
    <t>220kV Circuit Breaker Relay Panel (with Automation)</t>
  </si>
  <si>
    <t>Augmentation of   Substation automation System for 220kV bay as per Technical Specification : Other Make</t>
  </si>
  <si>
    <t>220 KV Cable end termination(s) (AIS TYPE) at  substation as per technical specification</t>
  </si>
  <si>
    <t>220kV HV Power Cable along with accessories</t>
  </si>
  <si>
    <t>Cable joints suitable for 220kV, 1200 SQMM XLPE Cable for entire route.</t>
  </si>
  <si>
    <t>Buried Cable trench for 220kV cable as per technical specifications (All works for one No. 250 MW, 500 MWH BESS is considered as oneset)</t>
  </si>
  <si>
    <t>HVW spray system, Hydrant system and complete U/G &amp; O/G piping and accessories etc. out side the pump house  for 400kV, 3-phaseAutotransformer</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</si>
  <si>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</si>
  <si>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</si>
  <si>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</si>
  <si>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</si>
  <si>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</si>
  <si>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</si>
  <si>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</si>
  <si>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Providing &amp; laying non-woven Geo-synthetics fabric of minimum 200 GSM  in separration layer between sub garde and stone spreading inswitchyard as per Technical Specification and direction of Engineer-in-Charge.</t>
  </si>
  <si>
    <t>15.43.2 Dismantling manually/ by mechanical means including stacking of serviceable material and disposal of unserviceable materialwithin 50 metres lead as per direction of Engineer-in-charge : Bituminous road</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</si>
  <si>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</si>
  <si>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</si>
  <si>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</si>
  <si>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</si>
  <si>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</si>
  <si>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</si>
  <si>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</si>
  <si>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 xml:space="preserve"> Dismantling of existing gate.</t>
  </si>
  <si>
    <t>Main Gate</t>
  </si>
  <si>
    <t>Erection Hardware for 400kV I type layout-Bus Work (For one diameter) as per specification</t>
  </si>
  <si>
    <t>Erection Hardware for 400kV I type layout-Line bay  as per specification</t>
  </si>
  <si>
    <t>Erection Hardware for 400kV I type layout-Spare bay of half dia as per specification</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</si>
  <si>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</si>
  <si>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</si>
  <si>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DROP CLAMP SUITABLE FOR QUAD CONDUCTOR</t>
  </si>
  <si>
    <t>Fire Detection and Alarm System for Switchyard Panel Room of 6 m length</t>
  </si>
  <si>
    <t>Switchyard Panel Room - Civil Works. All civil works as per drawing and specifications complete, including - brickwork, finishing(external and internal), windows etc. However, excavation, PCC, RCC and reinforcement shall be paid separately as per BPS.</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</si>
  <si>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</si>
  <si>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</si>
  <si>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3.75m wide Bitumen road (including all crossings) complete as per drawing</t>
  </si>
  <si>
    <t>Providing and fixing 100mm UPVC pipes conforming to IS : 15328, for weep holes</t>
  </si>
  <si>
    <t>245kV, 1600A, 50 KA, 3-phase DoubleBreak Tandem Isolator without E/S</t>
  </si>
  <si>
    <t>Erection Hardware for 400kV D type layout-Transformer bay as per specification</t>
  </si>
  <si>
    <t>400KV SUSPENSION INSULATOR STRING  AND ASSOCIATED HARDWARE FITTINGS WITH DROP CLAMP SUITABLE FOR TWIN CONDUCTOR</t>
  </si>
  <si>
    <t>Erection Hardware for 220kV layout (Double Main and Transfer Scheme as per SLD)-Transformer Bay as per specification</t>
  </si>
  <si>
    <t>Erection Hardware for 220kV layout (Double Main and Transfer Scheme as per SLD)-Bus work (one Bay) as per specification</t>
  </si>
  <si>
    <t>220KV  TENSION INSULATOR STRING  AND ASSOCIATED HARDWARE FITTINGS WITHOUT TURN BUCKLE SUITABLE FOR QUAD CONDUCTOR</t>
  </si>
  <si>
    <t>220KV  TENSION INSULATOR STRING  AND ASSOCIATED HARDWARE FITTINGS WITH TURN BUCKLE SUITABLE FOR QUAD CONDUCTOR</t>
  </si>
  <si>
    <t>Bay Control Unit including interface accessories integration with NTAMC as per technical specification.</t>
  </si>
  <si>
    <t>HVW spray system, Hydrant system and complete U/G &amp; O/G piping and accessories etc. out side the pump house  for 500MVA ,400KV/220/33 kV, 3-phase  Autotransformer</t>
  </si>
  <si>
    <t>Extension of LT Switchgear as per technical Specification</t>
  </si>
  <si>
    <t>RTU base equipment comprising panels,  racks, sub-racks, Power Supply modules, Communication Modules, interfacing equipment,required converters &amp; all other required items/accessories including completewiring for all modules .</t>
  </si>
  <si>
    <t>CPU Cards for RTU</t>
  </si>
  <si>
    <t>Digital Input Module (16 CHANNEL) for RTU</t>
  </si>
  <si>
    <t>Analog Input Module for RTU</t>
  </si>
  <si>
    <t>Multi Function Transducers for RTU</t>
  </si>
  <si>
    <t>OLTC Transducer for RTU</t>
  </si>
  <si>
    <t>Contact Multiflying Relays (CMRs) FOR RTU</t>
  </si>
  <si>
    <t>Time Sychronization Equipment without Display for RTU</t>
  </si>
  <si>
    <t>Supervisory Interface Cubicles(SIC) panel for mounting MFTs, CMR  etc if required</t>
  </si>
  <si>
    <t>Cables for RTU</t>
  </si>
  <si>
    <t>Integration of RTU with Control Centres (Main and Backup) on IEC104/101</t>
  </si>
  <si>
    <t>External finishing/ painting of fire wall with cement wash</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</si>
  <si>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</si>
  <si>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Cable Trench including all types of crossings, all metallic works and sump pit including concrete and reinforcement steel Section2A-2A</t>
  </si>
  <si>
    <t>Dismantling of Chain Link fencing and disposal of unserviceable material and stackinmg of serviceable material with in S/S Boundaryas per direction of site-In-charge.</t>
  </si>
  <si>
    <t>Dismantling and Re-erection of LM</t>
  </si>
  <si>
    <t xml:space="preserve">KG </t>
  </si>
  <si>
    <t xml:space="preserve">ICT AUGMENTATION @BASSI         </t>
  </si>
  <si>
    <t xml:space="preserve">Bhadla-III Extn.       </t>
  </si>
  <si>
    <t xml:space="preserve">       Augmt 500MVA 400kV ICT-4+bays-Malerkotla</t>
  </si>
  <si>
    <t>III</t>
  </si>
  <si>
    <t>IV</t>
  </si>
  <si>
    <t xml:space="preserve">       Upgrade 400kV bay eqpt @Somanahalli</t>
  </si>
  <si>
    <t>V</t>
  </si>
  <si>
    <t xml:space="preserve">       Upgrade 400kV bay eqpt @Bidadi    </t>
  </si>
  <si>
    <t>VI</t>
  </si>
  <si>
    <t>Upgrade 400kV bay eqpt @Maheshwaram (PG)</t>
  </si>
  <si>
    <t>VII</t>
  </si>
  <si>
    <t xml:space="preserve">Upgrade 400kV bay eqpt @Hyderabad </t>
  </si>
  <si>
    <t xml:space="preserve">Upgrade 400kV bay eqpt @Somanahalli     </t>
  </si>
  <si>
    <t xml:space="preserve">Upgrade 400kV bay eqpt @Bidadi    </t>
  </si>
  <si>
    <t xml:space="preserve">Upgrade 400kV bay eqpt @Hyderabad       </t>
  </si>
  <si>
    <t>Augmt 500MVA 400kV ICT-4+bays-Malerkotla</t>
  </si>
  <si>
    <t xml:space="preserve">Bhadla-III Extn.         </t>
  </si>
  <si>
    <t xml:space="preserve">ICT AUGMENTATION @BASSI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</si>
</sst>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
      <sz val="14"/>
      <color theme="1"/>
      <name val="Book Antiqua"/>
      <family val="1"/>
    </font>
    <font>
      <b/>
      <sz val="16"/>
      <color rgb="FF000000"/>
      <name val="Calibri"/>
      <family val="2"/>
    </font>
    <font>
      <b/>
      <sz val="16"/>
      <color rgb="FF000000"/>
      <name val="Book Antiqua"/>
      <family val="1"/>
    </font>
    <font>
      <sz val="16"/>
      <color theme="1"/>
      <name val="Book Antiqua"/>
      <family val="1"/>
    </font>
    <font>
      <b/>
      <i/>
      <sz val="16"/>
      <name val="Book Antiqua"/>
      <family val="1"/>
    </font>
    <font>
      <sz val="16"/>
      <name val="Book Antiqua"/>
      <family val="1"/>
    </font>
    <font>
      <b/>
      <i/>
      <sz val="14"/>
      <name val="Book Antiqua"/>
      <family val="1"/>
    </font>
    <font>
      <sz val="16"/>
      <color theme="1"/>
      <name val="Calibri"/>
      <family val="2"/>
      <scheme val="minor"/>
    </font>
    <font>
      <b/>
      <sz val="16"/>
      <color theme="1"/>
      <name val="Book Antiqua"/>
      <family val="1"/>
    </font>
    <font>
      <sz val="16"/>
      <name val="Calibri"/>
      <family val="2"/>
      <scheme val="minor"/>
    </font>
    <font>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2"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3" fillId="0" borderId="0" xfId="114" applyFont="1" applyAlignment="1" applyProtection="1">
      <alignment vertical="top"/>
      <protection hidden="1"/>
    </xf>
    <xf numFmtId="0" fontId="74" fillId="0" borderId="0" xfId="114" applyFont="1" applyAlignment="1" applyProtection="1">
      <alignment vertical="top"/>
      <protection hidden="1"/>
    </xf>
    <xf numFmtId="2" fontId="74" fillId="0" borderId="0" xfId="114" applyNumberFormat="1" applyFont="1" applyAlignment="1" applyProtection="1">
      <alignment vertical="top"/>
      <protection hidden="1"/>
    </xf>
    <xf numFmtId="174" fontId="73"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5"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lignment horizontal="center" vertical="center"/>
    </xf>
    <xf numFmtId="0" fontId="3" fillId="0" borderId="0" xfId="0" applyFont="1" applyAlignment="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center" vertical="center" wrapText="1"/>
    </xf>
    <xf numFmtId="0" fontId="75" fillId="0" borderId="0" xfId="0" applyFont="1" applyAlignment="1">
      <alignment vertical="center" wrapText="1"/>
    </xf>
    <xf numFmtId="0" fontId="75" fillId="0" borderId="0" xfId="0" applyFont="1" applyAlignment="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Border="1" applyAlignment="1">
      <alignment horizontal="center" vertical="center" wrapText="1"/>
    </xf>
    <xf numFmtId="0" fontId="77"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3" fillId="0" borderId="0" xfId="0" applyFont="1" applyAlignment="1">
      <alignment horizontal="center" vertical="center"/>
    </xf>
    <xf numFmtId="0" fontId="78" fillId="0" borderId="0" xfId="0" applyFont="1" applyAlignment="1">
      <alignment horizontal="center" vertical="center"/>
    </xf>
    <xf numFmtId="0" fontId="75" fillId="0" borderId="9" xfId="0" applyFont="1" applyBorder="1" applyAlignment="1">
      <alignment horizontal="center" vertical="center"/>
    </xf>
    <xf numFmtId="0" fontId="75" fillId="0" borderId="0" xfId="0" applyFont="1" applyAlignment="1">
      <alignment vertical="center"/>
    </xf>
    <xf numFmtId="0" fontId="75" fillId="0" borderId="0" xfId="0" applyFont="1" applyAlignment="1">
      <alignment horizontal="center" vertical="center" wrapText="1"/>
    </xf>
    <xf numFmtId="0" fontId="75"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8"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80"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7" fillId="0" borderId="0" xfId="0" applyFont="1" applyAlignment="1">
      <alignment horizontal="center" vertical="center"/>
    </xf>
    <xf numFmtId="0" fontId="77" fillId="0" borderId="0" xfId="0" applyFont="1" applyAlignment="1">
      <alignment horizontal="left" vertical="center"/>
    </xf>
    <xf numFmtId="0" fontId="54" fillId="11" borderId="9" xfId="0" applyFont="1" applyFill="1" applyBorder="1" applyAlignment="1">
      <alignment horizontal="center" vertical="center"/>
    </xf>
    <xf numFmtId="0" fontId="81"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43" fontId="75" fillId="0" borderId="9" xfId="8" applyFont="1" applyBorder="1" applyAlignment="1">
      <alignment horizontal="right" vertical="center"/>
    </xf>
    <xf numFmtId="43" fontId="78" fillId="0" borderId="9" xfId="8" applyFont="1" applyBorder="1" applyAlignment="1">
      <alignment horizontal="right" vertical="center"/>
    </xf>
    <xf numFmtId="43" fontId="75" fillId="0" borderId="9" xfId="8" applyFont="1" applyBorder="1" applyAlignment="1" applyProtection="1">
      <alignment horizontal="right" vertical="center"/>
      <protection locked="0"/>
    </xf>
    <xf numFmtId="43"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8" fillId="10" borderId="9" xfId="8" applyNumberFormat="1" applyFont="1" applyFill="1" applyBorder="1" applyAlignment="1" applyProtection="1">
      <alignment horizontal="right" vertical="center" wrapText="1"/>
    </xf>
    <xf numFmtId="0" fontId="75" fillId="0" borderId="16" xfId="0" applyFont="1" applyBorder="1"/>
    <xf numFmtId="0" fontId="76" fillId="0" borderId="16" xfId="0" applyFont="1" applyBorder="1"/>
    <xf numFmtId="0" fontId="77" fillId="0" borderId="0" xfId="0" applyFont="1" applyAlignment="1">
      <alignment vertical="center"/>
    </xf>
    <xf numFmtId="0" fontId="7" fillId="0" borderId="9" xfId="114" applyFont="1" applyBorder="1" applyAlignment="1" applyProtection="1">
      <alignment horizontal="left" vertical="center" wrapText="1"/>
      <protection hidden="1"/>
    </xf>
    <xf numFmtId="0" fontId="58" fillId="13" borderId="9" xfId="0" applyFont="1" applyFill="1" applyBorder="1" applyAlignment="1">
      <alignment horizontal="center" vertical="center" wrapText="1"/>
    </xf>
    <xf numFmtId="0" fontId="82" fillId="13" borderId="0" xfId="0" applyFont="1" applyFill="1" applyAlignment="1">
      <alignment vertical="top"/>
    </xf>
    <xf numFmtId="0" fontId="80" fillId="13" borderId="0" xfId="0" applyFont="1" applyFill="1" applyAlignment="1">
      <alignment horizontal="center" vertical="top"/>
    </xf>
    <xf numFmtId="0" fontId="58" fillId="13" borderId="25" xfId="0" applyFont="1" applyFill="1" applyBorder="1" applyAlignment="1">
      <alignment horizontal="center" vertical="center" wrapText="1"/>
    </xf>
    <xf numFmtId="0" fontId="62" fillId="13" borderId="0" xfId="0" applyFont="1" applyFill="1" applyAlignment="1">
      <alignment vertical="center" wrapText="1"/>
    </xf>
    <xf numFmtId="0" fontId="61" fillId="13" borderId="0" xfId="0" applyFont="1" applyFill="1" applyAlignment="1">
      <alignment vertical="center" wrapText="1"/>
    </xf>
    <xf numFmtId="0" fontId="33" fillId="13" borderId="9" xfId="0" applyFont="1" applyFill="1" applyBorder="1" applyAlignment="1">
      <alignment horizontal="center" vertical="center"/>
    </xf>
    <xf numFmtId="0" fontId="70" fillId="13" borderId="0" xfId="0" applyFont="1" applyFill="1" applyAlignment="1">
      <alignment vertical="center"/>
    </xf>
    <xf numFmtId="0" fontId="71" fillId="13" borderId="0" xfId="0" applyFont="1" applyFill="1" applyAlignment="1">
      <alignment vertical="center"/>
    </xf>
    <xf numFmtId="164" fontId="75"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0" fontId="84" fillId="0" borderId="5" xfId="0" applyFont="1" applyBorder="1" applyAlignment="1">
      <alignment horizontal="right" vertical="center" wrapText="1"/>
    </xf>
    <xf numFmtId="164" fontId="75" fillId="9" borderId="0" xfId="0" applyNumberFormat="1" applyFont="1" applyFill="1" applyAlignment="1">
      <alignment horizontal="center" vertical="center"/>
    </xf>
    <xf numFmtId="0" fontId="75" fillId="9" borderId="0" xfId="0" applyFont="1" applyFill="1" applyAlignment="1">
      <alignment horizontal="center" vertical="center"/>
    </xf>
    <xf numFmtId="0" fontId="4" fillId="0" borderId="0" xfId="73" applyAlignment="1" applyProtection="1">
      <alignment horizontal="left" vertical="top" wrapText="1"/>
      <protection hidden="1"/>
    </xf>
    <xf numFmtId="0" fontId="58" fillId="13" borderId="17" xfId="0" applyFont="1" applyFill="1" applyBorder="1" applyAlignment="1">
      <alignment horizontal="center" vertical="top"/>
    </xf>
    <xf numFmtId="0" fontId="58" fillId="13" borderId="17" xfId="0" applyFont="1" applyFill="1" applyBorder="1" applyAlignment="1">
      <alignment horizontal="center" vertical="top" wrapText="1"/>
    </xf>
    <xf numFmtId="43" fontId="75" fillId="0" borderId="0" xfId="0" applyNumberFormat="1" applyFont="1" applyAlignment="1">
      <alignment horizontal="center" vertical="center"/>
    </xf>
    <xf numFmtId="43" fontId="5" fillId="0" borderId="0" xfId="0" applyNumberFormat="1" applyFont="1" applyAlignment="1">
      <alignment vertical="center" wrapText="1"/>
    </xf>
    <xf numFmtId="0" fontId="33" fillId="13" borderId="17" xfId="0" applyFont="1" applyFill="1" applyBorder="1" applyAlignment="1">
      <alignment horizontal="center" vertical="center"/>
    </xf>
    <xf numFmtId="43" fontId="5" fillId="0" borderId="0" xfId="0" applyNumberFormat="1" applyFont="1" applyAlignment="1" applyProtection="1">
      <alignment vertical="center"/>
      <protection locked="0"/>
    </xf>
    <xf numFmtId="0" fontId="87" fillId="13" borderId="0" xfId="0" applyFont="1" applyFill="1" applyAlignment="1">
      <alignment vertical="top"/>
    </xf>
    <xf numFmtId="0" fontId="89" fillId="0" borderId="9" xfId="0" applyFont="1" applyBorder="1" applyAlignment="1">
      <alignment horizontal="center" vertical="center"/>
    </xf>
    <xf numFmtId="43" fontId="89" fillId="3" borderId="18" xfId="8" applyFont="1" applyFill="1" applyBorder="1" applyAlignment="1" applyProtection="1">
      <alignment horizontal="right" vertical="top" wrapText="1"/>
      <protection locked="0"/>
    </xf>
    <xf numFmtId="0" fontId="85" fillId="13" borderId="18" xfId="0" applyFont="1" applyFill="1" applyBorder="1" applyAlignment="1">
      <alignment horizontal="center" vertical="top"/>
    </xf>
    <xf numFmtId="0" fontId="88" fillId="13" borderId="0" xfId="0" applyFont="1" applyFill="1" applyAlignment="1">
      <alignment vertical="center"/>
    </xf>
    <xf numFmtId="0" fontId="90" fillId="13" borderId="18" xfId="0" applyFont="1" applyFill="1" applyBorder="1" applyAlignment="1">
      <alignment horizontal="center" vertical="top"/>
    </xf>
    <xf numFmtId="0" fontId="90" fillId="13" borderId="19" xfId="0" applyFont="1" applyFill="1" applyBorder="1" applyAlignment="1">
      <alignment horizontal="center" vertical="center"/>
    </xf>
    <xf numFmtId="0" fontId="90" fillId="13" borderId="19" xfId="0" applyFont="1" applyFill="1" applyBorder="1" applyAlignment="1">
      <alignment horizontal="left" vertical="top" wrapText="1"/>
    </xf>
    <xf numFmtId="0" fontId="90" fillId="13" borderId="19" xfId="0" applyFont="1" applyFill="1" applyBorder="1" applyAlignment="1">
      <alignment horizontal="center" vertical="top"/>
    </xf>
    <xf numFmtId="0" fontId="90" fillId="13" borderId="13" xfId="0" applyFont="1" applyFill="1" applyBorder="1" applyAlignment="1">
      <alignment horizontal="center" vertical="top"/>
    </xf>
    <xf numFmtId="0" fontId="89" fillId="0" borderId="9" xfId="0" applyFont="1" applyBorder="1"/>
    <xf numFmtId="0" fontId="89" fillId="3" borderId="9" xfId="109" applyFont="1" applyFill="1" applyBorder="1" applyAlignment="1" applyProtection="1">
      <alignment vertical="top" wrapText="1"/>
      <protection locked="0"/>
    </xf>
    <xf numFmtId="10" fontId="91" fillId="0" borderId="9" xfId="111" applyNumberFormat="1" applyFont="1" applyFill="1" applyBorder="1" applyAlignment="1" applyProtection="1">
      <alignment horizontal="center" vertical="top" wrapText="1"/>
      <protection locked="0" hidden="1"/>
    </xf>
    <xf numFmtId="0" fontId="1" fillId="0" borderId="0" xfId="0" applyFont="1" applyAlignment="1">
      <alignment horizontal="center" vertical="center" wrapText="1"/>
    </xf>
    <xf numFmtId="0" fontId="85" fillId="0" borderId="5" xfId="0" applyFont="1" applyBorder="1" applyAlignment="1">
      <alignment vertical="center"/>
    </xf>
    <xf numFmtId="0" fontId="3" fillId="0" borderId="0" xfId="0" applyFont="1" applyAlignment="1">
      <alignment vertical="center"/>
    </xf>
    <xf numFmtId="0" fontId="1" fillId="0" borderId="9" xfId="0" applyFont="1" applyBorder="1" applyAlignment="1">
      <alignment vertical="center" wrapText="1"/>
    </xf>
    <xf numFmtId="0" fontId="58" fillId="0" borderId="9" xfId="0" applyFont="1" applyBorder="1" applyAlignment="1">
      <alignment vertical="center"/>
    </xf>
    <xf numFmtId="4" fontId="1" fillId="12" borderId="9" xfId="8" applyNumberFormat="1" applyFont="1" applyFill="1" applyBorder="1" applyAlignment="1" applyProtection="1">
      <alignment vertical="center"/>
    </xf>
    <xf numFmtId="0" fontId="58" fillId="13" borderId="9" xfId="0" applyFont="1" applyFill="1" applyBorder="1" applyAlignment="1">
      <alignment vertical="center"/>
    </xf>
    <xf numFmtId="43" fontId="89" fillId="9" borderId="9" xfId="8" applyFont="1" applyFill="1" applyBorder="1" applyAlignment="1" applyProtection="1">
      <alignment vertical="center" wrapText="1"/>
    </xf>
    <xf numFmtId="0" fontId="90" fillId="13" borderId="9" xfId="0" applyFont="1" applyFill="1" applyBorder="1" applyAlignment="1">
      <alignment vertical="center"/>
    </xf>
    <xf numFmtId="0" fontId="85" fillId="13" borderId="18" xfId="0" applyFont="1" applyFill="1" applyBorder="1" applyAlignment="1">
      <alignment horizontal="center" vertical="center"/>
    </xf>
    <xf numFmtId="43" fontId="86" fillId="3" borderId="18" xfId="8" applyFont="1" applyFill="1" applyBorder="1" applyAlignment="1" applyProtection="1">
      <alignment horizontal="right" vertical="top" wrapText="1"/>
      <protection locked="0"/>
    </xf>
    <xf numFmtId="43" fontId="86" fillId="9" borderId="9" xfId="8" applyFont="1" applyFill="1" applyBorder="1" applyAlignment="1" applyProtection="1">
      <alignment horizontal="right" vertical="top" wrapText="1"/>
    </xf>
    <xf numFmtId="0" fontId="92" fillId="13" borderId="9" xfId="0" applyFont="1" applyFill="1" applyBorder="1" applyAlignment="1">
      <alignment horizontal="center" vertical="center" wrapText="1"/>
    </xf>
    <xf numFmtId="0" fontId="92" fillId="13" borderId="25" xfId="0" applyFont="1" applyFill="1" applyBorder="1" applyAlignment="1">
      <alignment horizontal="center" vertical="center" wrapText="1"/>
    </xf>
    <xf numFmtId="0" fontId="2" fillId="0" borderId="0" xfId="115" applyFont="1" applyAlignment="1" applyProtection="1">
      <alignment horizontal="center" vertical="center" wrapText="1"/>
      <protection hidden="1"/>
    </xf>
    <xf numFmtId="0" fontId="1" fillId="0" borderId="10" xfId="111" applyNumberFormat="1" applyFont="1" applyFill="1" applyBorder="1" applyAlignment="1" applyProtection="1">
      <alignment horizontal="center" vertical="center" wrapText="1"/>
    </xf>
    <xf numFmtId="0" fontId="33" fillId="13" borderId="17" xfId="0" applyFont="1" applyFill="1" applyBorder="1" applyAlignment="1">
      <alignment horizontal="center" vertical="center" wrapText="1"/>
    </xf>
    <xf numFmtId="0" fontId="83" fillId="13" borderId="17" xfId="0" applyFont="1" applyFill="1" applyBorder="1" applyAlignment="1">
      <alignment horizontal="center" vertical="center" wrapText="1"/>
    </xf>
    <xf numFmtId="165" fontId="2" fillId="0" borderId="0" xfId="115" applyNumberFormat="1" applyFont="1" applyAlignment="1" applyProtection="1">
      <alignment horizontal="left" vertical="center" wrapText="1"/>
      <protection hidden="1"/>
    </xf>
    <xf numFmtId="0" fontId="1" fillId="0" borderId="9" xfId="111" applyNumberFormat="1" applyFont="1" applyFill="1" applyBorder="1" applyAlignment="1" applyProtection="1">
      <alignment horizontal="left" vertical="center" wrapText="1"/>
    </xf>
    <xf numFmtId="0" fontId="1" fillId="0" borderId="9" xfId="0" applyFont="1" applyBorder="1" applyAlignment="1">
      <alignment horizontal="left" vertical="center" wrapText="1"/>
    </xf>
    <xf numFmtId="0" fontId="33" fillId="13" borderId="17" xfId="0" applyFont="1" applyFill="1" applyBorder="1" applyAlignment="1">
      <alignment horizontal="left" vertical="center" wrapText="1"/>
    </xf>
    <xf numFmtId="165" fontId="2" fillId="0" borderId="0" xfId="111" applyNumberFormat="1" applyFont="1" applyFill="1" applyBorder="1" applyAlignment="1" applyProtection="1">
      <alignment horizontal="left" vertical="center" wrapText="1"/>
    </xf>
    <xf numFmtId="0" fontId="2" fillId="0" borderId="0" xfId="115" applyFont="1" applyAlignment="1" applyProtection="1">
      <alignment horizontal="left" vertical="center" wrapText="1"/>
      <protection hidden="1"/>
    </xf>
    <xf numFmtId="0" fontId="1" fillId="0" borderId="0" xfId="111" applyNumberFormat="1" applyFont="1" applyFill="1" applyBorder="1" applyAlignment="1" applyProtection="1">
      <alignment horizontal="left" vertical="center" wrapText="1"/>
    </xf>
    <xf numFmtId="0" fontId="76" fillId="0" borderId="16" xfId="0" applyFont="1" applyBorder="1" applyAlignment="1">
      <alignment horizontal="left" vertical="center" wrapText="1"/>
    </xf>
    <xf numFmtId="0" fontId="77" fillId="0" borderId="0" xfId="0" applyFont="1" applyAlignment="1">
      <alignment horizontal="left" vertical="center" wrapText="1"/>
    </xf>
    <xf numFmtId="0" fontId="93" fillId="0" borderId="9" xfId="0" applyFont="1" applyBorder="1" applyAlignment="1">
      <alignment horizontal="center" vertical="center"/>
    </xf>
    <xf numFmtId="0" fontId="89" fillId="3" borderId="9" xfId="109" applyFont="1" applyFill="1" applyBorder="1" applyAlignment="1" applyProtection="1">
      <alignment horizontal="center" vertical="center" wrapText="1"/>
      <protection locked="0"/>
    </xf>
    <xf numFmtId="10" fontId="91" fillId="0" borderId="9" xfId="111" applyNumberFormat="1" applyFont="1" applyFill="1" applyBorder="1" applyAlignment="1" applyProtection="1">
      <alignment horizontal="center" vertical="center" wrapText="1"/>
      <protection locked="0" hidden="1"/>
    </xf>
    <xf numFmtId="2" fontId="91" fillId="0" borderId="9" xfId="111" applyNumberFormat="1" applyFont="1" applyFill="1" applyBorder="1" applyAlignment="1" applyProtection="1">
      <alignment horizontal="right" vertical="top" wrapText="1"/>
    </xf>
    <xf numFmtId="0" fontId="85" fillId="13" borderId="9" xfId="0" applyFont="1" applyFill="1" applyBorder="1" applyAlignment="1">
      <alignment horizontal="center" vertical="center"/>
    </xf>
    <xf numFmtId="0" fontId="85" fillId="13" borderId="9" xfId="0" applyFont="1" applyFill="1" applyBorder="1" applyAlignment="1">
      <alignment horizontal="left" vertical="center" wrapText="1"/>
    </xf>
    <xf numFmtId="0" fontId="85" fillId="13" borderId="9" xfId="0" applyFont="1" applyFill="1" applyBorder="1" applyAlignment="1">
      <alignment horizontal="center" vertical="center" wrapText="1"/>
    </xf>
    <xf numFmtId="0" fontId="94" fillId="13" borderId="9" xfId="0" applyFont="1" applyFill="1" applyBorder="1" applyAlignment="1">
      <alignment horizontal="center" vertical="center" wrapText="1"/>
    </xf>
    <xf numFmtId="0" fontId="87" fillId="13" borderId="9" xfId="0" applyFont="1" applyFill="1" applyBorder="1" applyAlignment="1">
      <alignment vertical="center"/>
    </xf>
    <xf numFmtId="0" fontId="1" fillId="0" borderId="0" xfId="115" applyFont="1" applyAlignment="1" applyProtection="1">
      <alignment vertical="center" wrapText="1"/>
      <protection hidden="1"/>
    </xf>
    <xf numFmtId="0" fontId="89" fillId="0" borderId="9" xfId="0" applyFont="1" applyBorder="1" applyProtection="1">
      <protection locked="0"/>
    </xf>
    <xf numFmtId="0" fontId="89" fillId="0" borderId="9" xfId="0" applyFont="1" applyBorder="1" applyAlignment="1" applyProtection="1">
      <alignment horizontal="center" vertical="center"/>
      <protection locked="0"/>
    </xf>
    <xf numFmtId="0" fontId="89" fillId="0" borderId="9" xfId="0" applyFont="1" applyBorder="1" applyAlignment="1">
      <alignment horizontal="left" vertical="center"/>
    </xf>
    <xf numFmtId="0" fontId="88" fillId="13" borderId="18" xfId="0" applyFont="1" applyFill="1" applyBorder="1" applyAlignment="1">
      <alignment vertical="center"/>
    </xf>
    <xf numFmtId="0" fontId="90" fillId="13" borderId="18" xfId="0" applyFont="1" applyFill="1" applyBorder="1" applyAlignment="1">
      <alignment horizontal="center" vertical="center"/>
    </xf>
    <xf numFmtId="0" fontId="90" fillId="13" borderId="18" xfId="0" applyFont="1" applyFill="1" applyBorder="1" applyAlignment="1">
      <alignment horizontal="left" vertical="top" wrapText="1"/>
    </xf>
    <xf numFmtId="0" fontId="85" fillId="13" borderId="19" xfId="0" applyFont="1" applyFill="1" applyBorder="1" applyAlignment="1">
      <alignment vertical="center"/>
    </xf>
    <xf numFmtId="0" fontId="90" fillId="13" borderId="12" xfId="0" applyFont="1" applyFill="1" applyBorder="1" applyAlignment="1">
      <alignment horizontal="center" vertical="top"/>
    </xf>
    <xf numFmtId="0" fontId="1" fillId="13" borderId="19" xfId="0" applyFont="1" applyFill="1" applyBorder="1" applyAlignment="1">
      <alignment horizontal="center" vertical="top"/>
    </xf>
    <xf numFmtId="0" fontId="58" fillId="13" borderId="12" xfId="0" applyFont="1" applyFill="1" applyBorder="1" applyAlignment="1">
      <alignment horizontal="center" vertical="top"/>
    </xf>
    <xf numFmtId="0" fontId="58" fillId="13" borderId="17" xfId="0" applyFont="1" applyFill="1" applyBorder="1" applyAlignment="1">
      <alignment horizontal="center" vertical="center"/>
    </xf>
    <xf numFmtId="0" fontId="58" fillId="13" borderId="13" xfId="0" applyFont="1" applyFill="1" applyBorder="1" applyAlignment="1">
      <alignment horizontal="center" vertical="top"/>
    </xf>
    <xf numFmtId="0" fontId="58" fillId="13" borderId="19" xfId="0" applyFont="1" applyFill="1" applyBorder="1" applyAlignment="1">
      <alignment horizontal="center" vertical="top"/>
    </xf>
    <xf numFmtId="43" fontId="89" fillId="3" borderId="9" xfId="8" applyFont="1" applyFill="1" applyBorder="1" applyAlignment="1" applyProtection="1">
      <alignment horizontal="right" vertical="top" wrapText="1"/>
      <protection locked="0"/>
    </xf>
    <xf numFmtId="10" fontId="91" fillId="9" borderId="9" xfId="111" applyNumberFormat="1" applyFont="1" applyFill="1" applyBorder="1" applyAlignment="1" applyProtection="1">
      <alignment horizontal="center" vertical="top" wrapText="1"/>
      <protection locked="0" hidden="1"/>
    </xf>
    <xf numFmtId="0" fontId="89" fillId="0" borderId="9" xfId="0" applyFont="1" applyBorder="1" applyAlignment="1">
      <alignment wrapText="1"/>
    </xf>
    <xf numFmtId="0" fontId="93" fillId="3" borderId="9" xfId="109" applyFont="1" applyFill="1" applyBorder="1" applyAlignment="1" applyProtection="1">
      <alignment horizontal="center" vertical="center" wrapText="1"/>
      <protection locked="0"/>
    </xf>
    <xf numFmtId="0" fontId="93" fillId="0" borderId="9" xfId="0" applyFont="1" applyBorder="1"/>
    <xf numFmtId="0" fontId="93" fillId="0" borderId="9" xfId="0" applyFont="1" applyBorder="1" applyAlignment="1">
      <alignment wrapText="1"/>
    </xf>
    <xf numFmtId="1" fontId="95" fillId="0" borderId="9" xfId="111" applyNumberFormat="1" applyFont="1" applyFill="1" applyBorder="1" applyAlignment="1" applyProtection="1">
      <alignment vertical="center"/>
      <protection locked="0"/>
    </xf>
    <xf numFmtId="1" fontId="91" fillId="0" borderId="9" xfId="111" applyNumberFormat="1" applyFont="1" applyFill="1" applyBorder="1" applyAlignment="1" applyProtection="1">
      <alignment vertical="center"/>
      <protection locked="0"/>
    </xf>
    <xf numFmtId="0" fontId="93" fillId="0" borderId="9" xfId="0" applyFont="1" applyBorder="1" applyAlignment="1">
      <alignment horizontal="center" vertical="center" wrapText="1"/>
    </xf>
    <xf numFmtId="0" fontId="93" fillId="0" borderId="9" xfId="0" applyFont="1" applyBorder="1" applyAlignment="1" applyProtection="1">
      <alignment horizontal="center" vertical="center" wrapText="1"/>
      <protection locked="0"/>
    </xf>
    <xf numFmtId="43" fontId="93" fillId="3" borderId="18" xfId="8" applyFont="1" applyFill="1" applyBorder="1" applyAlignment="1" applyProtection="1">
      <alignment horizontal="center" vertical="center" wrapText="1"/>
      <protection locked="0"/>
    </xf>
    <xf numFmtId="43" fontId="96" fillId="9" borderId="9" xfId="8" applyFont="1" applyFill="1" applyBorder="1" applyAlignment="1" applyProtection="1">
      <alignment horizontal="center" vertical="center" wrapText="1"/>
    </xf>
    <xf numFmtId="43" fontId="96" fillId="3" borderId="18" xfId="8" applyFont="1" applyFill="1" applyBorder="1" applyAlignment="1" applyProtection="1">
      <alignment horizontal="center" vertical="center" wrapText="1"/>
      <protection locked="0"/>
    </xf>
    <xf numFmtId="0" fontId="1" fillId="0" borderId="7" xfId="111" applyNumberFormat="1" applyFont="1" applyFill="1" applyBorder="1" applyAlignment="1" applyProtection="1">
      <alignment vertical="center" wrapText="1"/>
    </xf>
    <xf numFmtId="0" fontId="58" fillId="0" borderId="9" xfId="0" applyFont="1" applyBorder="1" applyAlignment="1">
      <alignment vertical="center" wrapText="1"/>
    </xf>
    <xf numFmtId="0" fontId="58" fillId="13" borderId="9" xfId="0" applyFont="1" applyFill="1" applyBorder="1" applyAlignment="1">
      <alignment vertical="center" wrapText="1"/>
    </xf>
    <xf numFmtId="0" fontId="93" fillId="0" borderId="9" xfId="0" applyFont="1" applyBorder="1" applyAlignment="1">
      <alignment vertical="center" wrapText="1"/>
    </xf>
    <xf numFmtId="0" fontId="92" fillId="13" borderId="9" xfId="0" applyFont="1" applyFill="1" applyBorder="1" applyAlignment="1">
      <alignment vertical="center" wrapText="1"/>
    </xf>
    <xf numFmtId="0" fontId="89" fillId="0" borderId="9" xfId="0" applyFont="1" applyBorder="1" applyAlignment="1">
      <alignment vertical="center"/>
    </xf>
    <xf numFmtId="0" fontId="89" fillId="0" borderId="9" xfId="0" applyFont="1" applyBorder="1" applyAlignment="1" applyProtection="1">
      <alignment wrapText="1"/>
      <protection locked="0"/>
    </xf>
    <xf numFmtId="0" fontId="89" fillId="0" borderId="9" xfId="0" applyFont="1" applyBorder="1" applyAlignment="1">
      <alignment horizontal="center" vertical="center" wrapText="1"/>
    </xf>
    <xf numFmtId="0" fontId="89" fillId="0" borderId="9" xfId="0" applyFont="1" applyBorder="1" applyAlignment="1" applyProtection="1">
      <alignment horizontal="center" vertical="center" wrapText="1"/>
      <protection locked="0"/>
    </xf>
    <xf numFmtId="0" fontId="89" fillId="0" borderId="9" xfId="0" applyFont="1" applyBorder="1" applyAlignment="1">
      <alignmen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left"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1" fillId="0" borderId="0" xfId="0" applyFont="1" applyAlignment="1">
      <alignment horizontal="left"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75" fillId="0" borderId="0" xfId="0" applyFont="1" applyAlignment="1">
      <alignment horizontal="left" vertical="center"/>
    </xf>
    <xf numFmtId="0" fontId="78" fillId="12" borderId="9" xfId="0" applyFont="1" applyFill="1" applyBorder="1" applyAlignment="1">
      <alignment horizontal="left" vertical="center"/>
    </xf>
    <xf numFmtId="0" fontId="78" fillId="9" borderId="0" xfId="109" applyFont="1" applyFill="1" applyAlignment="1">
      <alignment horizontal="left" vertical="center" wrapText="1"/>
    </xf>
    <xf numFmtId="0" fontId="1" fillId="0" borderId="16" xfId="0" applyFont="1" applyBorder="1" applyAlignment="1">
      <alignment horizontal="left" vertical="top" wrapText="1"/>
    </xf>
    <xf numFmtId="0" fontId="78" fillId="0" borderId="0" xfId="0" applyFont="1" applyAlignment="1">
      <alignment horizontal="left" vertical="center"/>
    </xf>
    <xf numFmtId="1" fontId="78" fillId="9" borderId="0" xfId="109" applyNumberFormat="1" applyFont="1" applyFill="1" applyAlignment="1">
      <alignment horizontal="left" vertical="center" wrapText="1"/>
    </xf>
    <xf numFmtId="0" fontId="1" fillId="0" borderId="0" xfId="115" applyFont="1" applyAlignment="1" applyProtection="1">
      <alignment vertical="center" wrapText="1"/>
      <protection hidden="1"/>
    </xf>
    <xf numFmtId="0" fontId="75" fillId="0" borderId="0" xfId="0" applyFont="1" applyAlignment="1">
      <alignment horizontal="center"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 fillId="0" borderId="0" xfId="0" applyFont="1" applyAlignment="1">
      <alignment horizontal="left" vertical="center" wrapText="1"/>
    </xf>
    <xf numFmtId="0" fontId="78" fillId="10" borderId="9" xfId="0" applyFont="1" applyFill="1" applyBorder="1" applyAlignment="1">
      <alignment horizontal="left"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165" fontId="1" fillId="0" borderId="0" xfId="0" applyNumberFormat="1" applyFont="1" applyAlignment="1">
      <alignment horizontal="left" vertical="center"/>
    </xf>
    <xf numFmtId="0" fontId="77" fillId="0" borderId="0" xfId="0" applyFont="1" applyAlignment="1">
      <alignment horizontal="left" vertical="center"/>
    </xf>
    <xf numFmtId="0" fontId="77" fillId="9" borderId="0" xfId="109" applyFont="1" applyFill="1" applyAlignment="1">
      <alignment horizontal="left" vertical="center" wrapText="1"/>
    </xf>
    <xf numFmtId="1" fontId="77" fillId="9" borderId="0" xfId="109" applyNumberFormat="1" applyFont="1" applyFill="1" applyAlignment="1">
      <alignment horizontal="left" vertical="center" wrapText="1"/>
    </xf>
    <xf numFmtId="0" fontId="77" fillId="9" borderId="0" xfId="109" applyFont="1" applyFill="1" applyAlignment="1">
      <alignment horizontal="left" vertical="center"/>
    </xf>
    <xf numFmtId="165" fontId="1" fillId="0" borderId="0" xfId="115" applyNumberFormat="1" applyFont="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Border="1" applyAlignment="1" applyProtection="1">
      <alignment horizontal="left" vertical="center" wrapText="1"/>
      <protection hidden="1"/>
    </xf>
    <xf numFmtId="0" fontId="75" fillId="0" borderId="25" xfId="109" applyFont="1" applyBorder="1" applyAlignment="1" applyProtection="1">
      <alignment horizontal="left" vertical="center" wrapText="1"/>
      <protection hidden="1"/>
    </xf>
    <xf numFmtId="1" fontId="75" fillId="0" borderId="24" xfId="109" applyNumberFormat="1" applyFont="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Alignment="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0" borderId="0" xfId="0" applyFont="1" applyAlignment="1" applyProtection="1">
      <alignment horizontal="left"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4" fillId="0" borderId="0" xfId="114" applyFont="1" applyAlignment="1" applyProtection="1">
      <alignment horizontal="center" vertical="top"/>
      <protection hidden="1"/>
    </xf>
    <xf numFmtId="0" fontId="7" fillId="0" borderId="0" xfId="114" applyFont="1" applyAlignment="1" applyProtection="1">
      <alignment horizontal="left"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Border="1" applyAlignment="1" applyProtection="1">
      <alignment horizontal="left" vertical="center" wrapText="1"/>
      <protection hidden="1"/>
    </xf>
    <xf numFmtId="0" fontId="76"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6"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7" fillId="0" borderId="0" xfId="115" applyFont="1" applyAlignment="1">
      <alignment horizontal="left" vertical="center" wrapText="1"/>
    </xf>
    <xf numFmtId="0" fontId="8" fillId="6" borderId="0" xfId="0" applyFont="1" applyFill="1" applyAlignment="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7"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8764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5069800" y="400050"/>
          <a:ext cx="0" cy="18478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7" sqref="B7"/>
    </sheetView>
  </sheetViews>
  <sheetFormatPr defaultColWidth="9.140625" defaultRowHeight="16.5"/>
  <cols>
    <col min="1" max="1" width="20.5703125" style="32" customWidth="1"/>
    <col min="2" max="2" width="82.140625" style="32" customWidth="1"/>
    <col min="3" max="8" width="9.140625" style="32"/>
    <col min="9" max="9" width="9.140625" style="32" hidden="1" customWidth="1"/>
    <col min="10" max="16384" width="9.140625" style="32"/>
  </cols>
  <sheetData>
    <row r="1" spans="1:9" ht="132">
      <c r="A1" s="30" t="s">
        <v>40</v>
      </c>
      <c r="B1" s="679" t="s">
        <v>670</v>
      </c>
      <c r="C1" s="31"/>
      <c r="D1" s="31"/>
      <c r="E1" s="31"/>
      <c r="F1" s="31"/>
      <c r="G1" s="31"/>
      <c r="H1" s="31"/>
    </row>
    <row r="2" spans="1:9">
      <c r="B2" s="33"/>
      <c r="I2" s="32" t="s">
        <v>264</v>
      </c>
    </row>
    <row r="3" spans="1:9">
      <c r="A3" s="32" t="s">
        <v>41</v>
      </c>
      <c r="B3" s="373" t="s">
        <v>671</v>
      </c>
      <c r="I3" s="32" t="s">
        <v>265</v>
      </c>
    </row>
    <row r="5" spans="1:9">
      <c r="A5" s="32" t="s">
        <v>42</v>
      </c>
      <c r="B5" s="406" t="s">
        <v>672</v>
      </c>
      <c r="C5" s="31"/>
      <c r="D5" s="31"/>
      <c r="E5" s="31"/>
      <c r="F5" s="31"/>
      <c r="G5" s="31"/>
      <c r="H5" s="31"/>
    </row>
    <row r="7" spans="1:9">
      <c r="B7" s="32" t="s">
        <v>499</v>
      </c>
    </row>
  </sheetData>
  <sheetProtection selectLockedCells="1" selectUnlockedCells="1"/>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L6" sqref="L6"/>
    </sheetView>
  </sheetViews>
  <sheetFormatPr defaultColWidth="9.140625" defaultRowHeight="13.5"/>
  <cols>
    <col min="1" max="1" width="9.85546875" style="54" customWidth="1"/>
    <col min="2" max="2" width="12.7109375" style="54" customWidth="1"/>
    <col min="3" max="4" width="44.140625" style="54" customWidth="1"/>
    <col min="5" max="5" width="12.85546875" style="54" customWidth="1"/>
    <col min="6" max="6" width="9.85546875" style="42" customWidth="1"/>
    <col min="7" max="9" width="9.140625" style="42" customWidth="1"/>
    <col min="10" max="16384" width="9.140625" style="38"/>
  </cols>
  <sheetData>
    <row r="1" spans="1:10" ht="30.75" customHeight="1">
      <c r="A1" s="34"/>
      <c r="B1" s="778"/>
      <c r="C1" s="779"/>
      <c r="D1" s="779"/>
      <c r="E1" s="780"/>
      <c r="F1" s="35"/>
      <c r="G1" s="36"/>
      <c r="H1" s="36"/>
      <c r="I1" s="36"/>
      <c r="J1" s="37"/>
    </row>
    <row r="2" spans="1:10" ht="132.75" customHeight="1">
      <c r="A2" s="781" t="s">
        <v>43</v>
      </c>
      <c r="B2" s="784" t="str">
        <f>Basic!B1</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C2" s="785"/>
      <c r="D2" s="785"/>
      <c r="E2" s="786"/>
      <c r="F2" s="787" t="str">
        <f>Basic!B3</f>
        <v>400kV AIS Substation Package SS-134</v>
      </c>
      <c r="G2" s="36"/>
      <c r="H2" s="36"/>
      <c r="I2" s="36"/>
      <c r="J2" s="37"/>
    </row>
    <row r="3" spans="1:10" ht="23.25" customHeight="1">
      <c r="A3" s="782"/>
      <c r="B3" s="790" t="str">
        <f>Basic!B5</f>
        <v>Spec. No.:CC/NT/W-AIS/DOM/A00/24/11485</v>
      </c>
      <c r="C3" s="791"/>
      <c r="D3" s="791"/>
      <c r="E3" s="792"/>
      <c r="F3" s="788"/>
      <c r="G3" s="36"/>
      <c r="H3" s="36"/>
      <c r="I3" s="36"/>
      <c r="J3" s="37"/>
    </row>
    <row r="4" spans="1:10" ht="39.950000000000003" customHeight="1">
      <c r="A4" s="782"/>
      <c r="B4" s="39">
        <v>1</v>
      </c>
      <c r="C4" s="793" t="s">
        <v>44</v>
      </c>
      <c r="D4" s="793"/>
      <c r="E4" s="794"/>
      <c r="F4" s="788"/>
      <c r="G4" s="40"/>
      <c r="H4" s="41" t="s">
        <v>45</v>
      </c>
      <c r="I4" s="36"/>
      <c r="J4" s="37"/>
    </row>
    <row r="5" spans="1:10" ht="30" customHeight="1">
      <c r="A5" s="782"/>
      <c r="B5" s="39">
        <v>2</v>
      </c>
      <c r="C5" s="793" t="s">
        <v>46</v>
      </c>
      <c r="D5" s="793"/>
      <c r="E5" s="794"/>
      <c r="F5" s="788"/>
      <c r="G5" s="36"/>
      <c r="H5" s="36"/>
      <c r="I5" s="36"/>
      <c r="J5" s="37"/>
    </row>
    <row r="6" spans="1:10" s="42" customFormat="1" ht="30" customHeight="1">
      <c r="A6" s="782"/>
      <c r="B6" s="39">
        <v>3</v>
      </c>
      <c r="C6" s="793" t="s">
        <v>47</v>
      </c>
      <c r="D6" s="793"/>
      <c r="E6" s="794"/>
      <c r="F6" s="788"/>
      <c r="G6" s="36"/>
      <c r="H6" s="36"/>
      <c r="I6" s="36"/>
      <c r="J6" s="36"/>
    </row>
    <row r="7" spans="1:10" ht="52.5" hidden="1" customHeight="1">
      <c r="A7" s="782"/>
      <c r="B7" s="39">
        <v>4</v>
      </c>
      <c r="C7" s="793" t="s">
        <v>48</v>
      </c>
      <c r="D7" s="793"/>
      <c r="E7" s="794"/>
      <c r="F7" s="788"/>
      <c r="G7" s="36"/>
      <c r="H7" s="36"/>
      <c r="I7" s="36"/>
      <c r="J7" s="37"/>
    </row>
    <row r="8" spans="1:10" ht="9.75" customHeight="1">
      <c r="A8" s="782"/>
      <c r="B8" s="43"/>
      <c r="C8" s="44"/>
      <c r="D8" s="44"/>
      <c r="E8" s="45"/>
      <c r="F8" s="788"/>
      <c r="G8" s="36"/>
      <c r="H8" s="36"/>
      <c r="I8" s="36"/>
      <c r="J8" s="37"/>
    </row>
    <row r="9" spans="1:10" ht="23.25" customHeight="1">
      <c r="A9" s="782"/>
      <c r="B9" s="795"/>
      <c r="C9" s="796"/>
      <c r="D9" s="796"/>
      <c r="E9" s="797"/>
      <c r="F9" s="788"/>
      <c r="G9" s="36"/>
      <c r="H9" s="36"/>
      <c r="I9" s="36"/>
      <c r="J9" s="37"/>
    </row>
    <row r="10" spans="1:10" ht="10.5" customHeight="1">
      <c r="A10" s="782"/>
      <c r="B10" s="46"/>
      <c r="C10" s="47"/>
      <c r="D10" s="47"/>
      <c r="E10" s="48"/>
      <c r="F10" s="788"/>
      <c r="G10" s="36"/>
      <c r="H10" s="36"/>
      <c r="I10" s="36"/>
      <c r="J10" s="37"/>
    </row>
    <row r="11" spans="1:10" ht="24" customHeight="1">
      <c r="A11" s="782"/>
      <c r="B11" s="798" t="s">
        <v>49</v>
      </c>
      <c r="C11" s="799"/>
      <c r="D11" s="799"/>
      <c r="E11" s="49"/>
      <c r="F11" s="788"/>
    </row>
    <row r="12" spans="1:10" ht="15.95" customHeight="1">
      <c r="A12" s="783"/>
      <c r="B12" s="800" t="s">
        <v>50</v>
      </c>
      <c r="C12" s="801"/>
      <c r="D12" s="801"/>
      <c r="E12" s="50"/>
      <c r="F12" s="789"/>
      <c r="G12" s="36"/>
      <c r="H12" s="36"/>
      <c r="I12" s="36"/>
      <c r="J12" s="37"/>
    </row>
    <row r="13" spans="1:10" ht="24" customHeight="1">
      <c r="A13" s="772"/>
      <c r="B13" s="773" t="s">
        <v>51</v>
      </c>
      <c r="C13" s="774"/>
      <c r="D13" s="774"/>
      <c r="E13" s="49"/>
      <c r="F13" s="775"/>
      <c r="G13" s="51"/>
      <c r="H13" s="51"/>
      <c r="I13" s="51"/>
      <c r="J13" s="51"/>
    </row>
    <row r="14" spans="1:10" ht="15.95" customHeight="1">
      <c r="A14" s="772"/>
      <c r="B14" s="776" t="s">
        <v>52</v>
      </c>
      <c r="C14" s="777"/>
      <c r="D14" s="777"/>
      <c r="E14" s="52"/>
      <c r="F14" s="775"/>
      <c r="G14" s="51"/>
      <c r="H14" s="51"/>
      <c r="I14" s="51"/>
      <c r="J14" s="51"/>
    </row>
    <row r="15" spans="1:10" ht="15.75">
      <c r="A15" s="44"/>
      <c r="B15" s="53"/>
      <c r="C15" s="53"/>
      <c r="D15" s="53"/>
      <c r="E15" s="53"/>
      <c r="F15" s="36"/>
      <c r="G15" s="36"/>
      <c r="H15" s="36"/>
      <c r="I15" s="36"/>
      <c r="J15" s="37"/>
    </row>
    <row r="16" spans="1:10" ht="15.75">
      <c r="A16" s="44"/>
      <c r="B16" s="44"/>
      <c r="C16" s="44"/>
      <c r="D16" s="44"/>
      <c r="E16" s="44"/>
      <c r="F16" s="36"/>
      <c r="G16" s="36"/>
      <c r="H16" s="36"/>
      <c r="I16" s="36"/>
      <c r="J16" s="37"/>
    </row>
    <row r="17" spans="1:10" ht="15.75">
      <c r="A17" s="44"/>
      <c r="B17" s="44"/>
      <c r="C17" s="44"/>
      <c r="D17" s="44"/>
      <c r="E17" s="44"/>
      <c r="F17" s="36"/>
      <c r="G17" s="36"/>
      <c r="H17" s="36"/>
      <c r="I17" s="36"/>
      <c r="J17" s="37"/>
    </row>
  </sheetData>
  <sheetProtection algorithmName="SHA-512" hashValue="Ac9TTjs+6UDGfJSgyxsFaPE3KTcGZ/Vs7NuYnAauhgd0nAu/Np6II86U7Ixdglu8My5lEaumu8uIk6+vCt7Mow==" saltValue="hddVi9cPzMzFwFkmGuXW1w==" spinCount="100000" sheet="1" formatColumns="0" formatRows="0" selectLockedCell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8"/>
    <col min="2" max="2" width="9.140625" style="59"/>
    <col min="3" max="3" width="83" style="59" customWidth="1"/>
    <col min="4" max="4" width="75.5703125" style="58" customWidth="1"/>
    <col min="5" max="16384" width="9.140625" style="57"/>
  </cols>
  <sheetData>
    <row r="1" spans="1:11" ht="45" customHeight="1">
      <c r="A1" s="806" t="s">
        <v>350</v>
      </c>
      <c r="B1" s="806"/>
      <c r="C1" s="806"/>
      <c r="D1" s="55"/>
      <c r="E1" s="56"/>
      <c r="F1" s="56"/>
      <c r="G1" s="56"/>
      <c r="H1" s="56"/>
      <c r="I1" s="56"/>
      <c r="J1" s="56"/>
      <c r="K1" s="56"/>
    </row>
    <row r="2" spans="1:11" ht="18" customHeight="1">
      <c r="D2" s="31"/>
      <c r="E2" s="60"/>
      <c r="F2" s="60"/>
      <c r="G2" s="60"/>
      <c r="H2" s="60"/>
      <c r="I2" s="60"/>
      <c r="J2" s="60"/>
      <c r="K2" s="60"/>
    </row>
    <row r="3" spans="1:11" ht="18" customHeight="1">
      <c r="A3" s="61" t="s">
        <v>53</v>
      </c>
      <c r="B3" s="59" t="s">
        <v>54</v>
      </c>
      <c r="D3" s="62"/>
      <c r="E3" s="63"/>
      <c r="F3" s="63"/>
      <c r="G3" s="63"/>
      <c r="H3" s="63"/>
      <c r="I3" s="63"/>
      <c r="J3" s="63"/>
      <c r="K3" s="63"/>
    </row>
    <row r="4" spans="1:11" ht="18" customHeight="1">
      <c r="B4" s="64" t="s">
        <v>55</v>
      </c>
      <c r="C4" s="65" t="s">
        <v>56</v>
      </c>
      <c r="D4" s="62"/>
      <c r="E4" s="63"/>
      <c r="F4" s="63"/>
      <c r="G4" s="63"/>
      <c r="H4" s="63"/>
      <c r="I4" s="63"/>
      <c r="J4" s="63"/>
      <c r="K4" s="63"/>
    </row>
    <row r="5" spans="1:11" ht="38.1" customHeight="1">
      <c r="B5" s="64" t="s">
        <v>57</v>
      </c>
      <c r="C5" s="65" t="s">
        <v>58</v>
      </c>
      <c r="D5" s="62"/>
      <c r="E5" s="63"/>
      <c r="F5" s="63"/>
      <c r="G5" s="63"/>
      <c r="H5" s="63"/>
      <c r="I5" s="63"/>
      <c r="J5" s="63"/>
      <c r="K5" s="63"/>
    </row>
    <row r="6" spans="1:11" ht="18" customHeight="1">
      <c r="B6" s="64" t="s">
        <v>59</v>
      </c>
      <c r="C6" s="65" t="s">
        <v>60</v>
      </c>
      <c r="D6" s="62"/>
      <c r="E6" s="63"/>
      <c r="F6" s="63"/>
      <c r="G6" s="63"/>
      <c r="H6" s="63"/>
      <c r="I6" s="63"/>
      <c r="J6" s="63"/>
      <c r="K6" s="63"/>
    </row>
    <row r="7" spans="1:11" ht="18" customHeight="1">
      <c r="B7" s="64" t="s">
        <v>61</v>
      </c>
      <c r="C7" s="65" t="s">
        <v>62</v>
      </c>
      <c r="D7" s="62"/>
      <c r="E7" s="63"/>
      <c r="F7" s="63"/>
      <c r="G7" s="63"/>
      <c r="H7" s="63"/>
      <c r="I7" s="63"/>
      <c r="J7" s="63"/>
      <c r="K7" s="63"/>
    </row>
    <row r="8" spans="1:11" ht="18" customHeight="1">
      <c r="B8" s="64" t="s">
        <v>63</v>
      </c>
      <c r="C8" s="65" t="s">
        <v>64</v>
      </c>
      <c r="D8" s="62"/>
      <c r="E8" s="63"/>
      <c r="F8" s="63"/>
      <c r="G8" s="63"/>
      <c r="H8" s="63"/>
      <c r="I8" s="63"/>
      <c r="J8" s="63"/>
      <c r="K8" s="63"/>
    </row>
    <row r="9" spans="1:11" ht="18" customHeight="1">
      <c r="B9" s="64" t="s">
        <v>65</v>
      </c>
      <c r="C9" s="65" t="s">
        <v>66</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67</v>
      </c>
      <c r="B11" s="59" t="s">
        <v>68</v>
      </c>
      <c r="D11" s="62"/>
      <c r="E11" s="63"/>
      <c r="F11" s="63"/>
      <c r="G11" s="63"/>
      <c r="H11" s="63"/>
      <c r="I11" s="63"/>
      <c r="J11" s="63"/>
      <c r="K11" s="63"/>
    </row>
    <row r="12" spans="1:11" ht="18" customHeight="1">
      <c r="B12" s="804" t="s">
        <v>69</v>
      </c>
      <c r="C12" s="804"/>
      <c r="D12" s="66"/>
      <c r="E12" s="63"/>
      <c r="F12" s="63"/>
      <c r="G12" s="63"/>
      <c r="H12" s="63"/>
      <c r="I12" s="63"/>
      <c r="J12" s="63"/>
      <c r="K12" s="63"/>
    </row>
    <row r="13" spans="1:11" ht="18" customHeight="1">
      <c r="B13" s="67"/>
      <c r="C13" s="65" t="s">
        <v>70</v>
      </c>
      <c r="D13" s="62"/>
      <c r="E13" s="63"/>
      <c r="F13" s="63"/>
      <c r="G13" s="63"/>
      <c r="H13" s="63"/>
      <c r="I13" s="63"/>
      <c r="J13" s="63"/>
      <c r="K13" s="63"/>
    </row>
    <row r="14" spans="1:11" ht="18" customHeight="1">
      <c r="B14" s="804" t="s">
        <v>71</v>
      </c>
      <c r="C14" s="804"/>
      <c r="D14" s="66"/>
      <c r="E14" s="63"/>
      <c r="F14" s="63"/>
      <c r="G14" s="63"/>
      <c r="H14" s="63"/>
      <c r="I14" s="63"/>
      <c r="J14" s="63"/>
      <c r="K14" s="63"/>
    </row>
    <row r="15" spans="1:11" ht="38.1" customHeight="1">
      <c r="B15" s="68" t="s">
        <v>72</v>
      </c>
      <c r="C15" s="65" t="s">
        <v>73</v>
      </c>
      <c r="D15" s="62"/>
      <c r="E15" s="63"/>
      <c r="F15" s="63"/>
      <c r="G15" s="63"/>
      <c r="H15" s="63"/>
      <c r="I15" s="63"/>
      <c r="J15" s="63"/>
      <c r="K15" s="63"/>
    </row>
    <row r="16" spans="1:11" ht="36" customHeight="1">
      <c r="B16" s="68" t="s">
        <v>72</v>
      </c>
      <c r="C16" s="65" t="s">
        <v>74</v>
      </c>
      <c r="D16" s="62"/>
      <c r="E16" s="63"/>
      <c r="F16" s="63"/>
      <c r="G16" s="63"/>
      <c r="H16" s="63"/>
      <c r="I16" s="63"/>
      <c r="J16" s="63"/>
      <c r="K16" s="63"/>
    </row>
    <row r="17" spans="2:11" ht="42" customHeight="1">
      <c r="B17" s="68" t="s">
        <v>72</v>
      </c>
      <c r="C17" s="65" t="s">
        <v>75</v>
      </c>
      <c r="D17" s="62"/>
      <c r="E17" s="63"/>
      <c r="F17" s="63"/>
      <c r="G17" s="63"/>
      <c r="H17" s="63"/>
      <c r="I17" s="63"/>
      <c r="J17" s="63"/>
      <c r="K17" s="63"/>
    </row>
    <row r="18" spans="2:11" ht="18" customHeight="1">
      <c r="B18" s="68" t="s">
        <v>72</v>
      </c>
      <c r="C18" s="65" t="s">
        <v>76</v>
      </c>
      <c r="D18" s="62"/>
      <c r="E18" s="63"/>
      <c r="F18" s="63"/>
      <c r="G18" s="63"/>
      <c r="H18" s="63"/>
      <c r="I18" s="63"/>
      <c r="J18" s="63"/>
      <c r="K18" s="63"/>
    </row>
    <row r="19" spans="2:11" ht="18" customHeight="1">
      <c r="B19" s="68" t="s">
        <v>72</v>
      </c>
      <c r="C19" s="69" t="s">
        <v>77</v>
      </c>
      <c r="D19" s="62"/>
      <c r="E19" s="63"/>
      <c r="F19" s="63"/>
      <c r="G19" s="63"/>
      <c r="H19" s="63"/>
      <c r="I19" s="63"/>
      <c r="J19" s="63"/>
      <c r="K19" s="63"/>
    </row>
    <row r="20" spans="2:11" ht="18" customHeight="1">
      <c r="B20" s="68" t="s">
        <v>72</v>
      </c>
      <c r="C20" s="65" t="s">
        <v>78</v>
      </c>
      <c r="D20" s="62"/>
      <c r="E20" s="63"/>
      <c r="F20" s="63"/>
      <c r="G20" s="63"/>
      <c r="H20" s="63"/>
      <c r="I20" s="63"/>
      <c r="J20" s="63"/>
      <c r="K20" s="63"/>
    </row>
    <row r="21" spans="2:11" ht="18" customHeight="1">
      <c r="B21" s="804" t="s">
        <v>79</v>
      </c>
      <c r="C21" s="804"/>
      <c r="D21" s="66"/>
      <c r="E21" s="63"/>
      <c r="F21" s="63"/>
      <c r="G21" s="63"/>
      <c r="H21" s="63"/>
      <c r="I21" s="63"/>
      <c r="J21" s="63"/>
      <c r="K21" s="63"/>
    </row>
    <row r="22" spans="2:11" ht="54" customHeight="1">
      <c r="B22" s="68" t="s">
        <v>72</v>
      </c>
      <c r="C22" s="65" t="s">
        <v>80</v>
      </c>
      <c r="D22" s="62"/>
      <c r="E22" s="63"/>
      <c r="F22" s="63"/>
      <c r="G22" s="63"/>
      <c r="H22" s="63"/>
      <c r="I22" s="63"/>
      <c r="J22" s="63"/>
      <c r="K22" s="63"/>
    </row>
    <row r="23" spans="2:11" ht="54" customHeight="1">
      <c r="B23" s="68" t="s">
        <v>72</v>
      </c>
      <c r="C23" s="65" t="s">
        <v>81</v>
      </c>
      <c r="D23" s="62"/>
      <c r="E23" s="63"/>
      <c r="F23" s="63"/>
      <c r="G23" s="63"/>
      <c r="H23" s="63"/>
      <c r="I23" s="63"/>
      <c r="J23" s="63"/>
      <c r="K23" s="63"/>
    </row>
    <row r="24" spans="2:11" ht="57.6" customHeight="1">
      <c r="B24" s="68" t="s">
        <v>72</v>
      </c>
      <c r="C24" s="65" t="s">
        <v>82</v>
      </c>
      <c r="D24" s="62"/>
      <c r="E24" s="63"/>
      <c r="F24" s="63"/>
      <c r="G24" s="63"/>
      <c r="H24" s="63"/>
      <c r="I24" s="63"/>
      <c r="J24" s="63"/>
      <c r="K24" s="63"/>
    </row>
    <row r="25" spans="2:11" ht="18" customHeight="1">
      <c r="B25" s="68" t="s">
        <v>72</v>
      </c>
      <c r="C25" s="65" t="s">
        <v>83</v>
      </c>
      <c r="D25" s="62"/>
      <c r="E25" s="63"/>
      <c r="F25" s="63"/>
      <c r="G25" s="63"/>
      <c r="H25" s="63"/>
      <c r="I25" s="63"/>
      <c r="J25" s="63"/>
      <c r="K25" s="63"/>
    </row>
    <row r="26" spans="2:11" ht="38.1" customHeight="1">
      <c r="B26" s="68" t="s">
        <v>72</v>
      </c>
      <c r="C26" s="65" t="s">
        <v>84</v>
      </c>
      <c r="D26" s="62"/>
      <c r="E26" s="63"/>
      <c r="F26" s="63"/>
      <c r="G26" s="63"/>
      <c r="H26" s="63"/>
      <c r="I26" s="63"/>
      <c r="J26" s="63"/>
      <c r="K26" s="63"/>
    </row>
    <row r="27" spans="2:11" ht="18" customHeight="1">
      <c r="B27" s="804" t="s">
        <v>85</v>
      </c>
      <c r="C27" s="804"/>
      <c r="D27" s="66"/>
      <c r="E27" s="63"/>
      <c r="F27" s="63"/>
      <c r="G27" s="63"/>
      <c r="H27" s="63"/>
      <c r="I27" s="63"/>
      <c r="J27" s="63"/>
      <c r="K27" s="63"/>
    </row>
    <row r="28" spans="2:11" ht="54" customHeight="1">
      <c r="B28" s="68" t="s">
        <v>72</v>
      </c>
      <c r="C28" s="65" t="s">
        <v>80</v>
      </c>
      <c r="D28" s="62"/>
      <c r="E28" s="63"/>
      <c r="F28" s="63"/>
      <c r="G28" s="63"/>
      <c r="H28" s="63"/>
      <c r="I28" s="63"/>
      <c r="J28" s="63"/>
      <c r="K28" s="63"/>
    </row>
    <row r="29" spans="2:11" ht="18" customHeight="1">
      <c r="B29" s="68" t="s">
        <v>72</v>
      </c>
      <c r="C29" s="65" t="s">
        <v>83</v>
      </c>
      <c r="D29" s="62"/>
      <c r="E29" s="63"/>
      <c r="F29" s="63"/>
      <c r="G29" s="63"/>
      <c r="H29" s="63"/>
      <c r="I29" s="63"/>
      <c r="J29" s="63"/>
      <c r="K29" s="63"/>
    </row>
    <row r="30" spans="2:11" ht="18" customHeight="1">
      <c r="B30" s="804" t="s">
        <v>86</v>
      </c>
      <c r="C30" s="804"/>
      <c r="D30" s="66"/>
    </row>
    <row r="31" spans="2:11" ht="54" customHeight="1">
      <c r="B31" s="68" t="s">
        <v>72</v>
      </c>
      <c r="C31" s="65" t="s">
        <v>80</v>
      </c>
      <c r="D31" s="62"/>
      <c r="E31" s="63"/>
      <c r="F31" s="63"/>
      <c r="G31" s="63"/>
      <c r="H31" s="63"/>
      <c r="I31" s="63"/>
      <c r="J31" s="63"/>
      <c r="K31" s="63"/>
    </row>
    <row r="32" spans="2:11" ht="18" customHeight="1">
      <c r="B32" s="68" t="s">
        <v>72</v>
      </c>
      <c r="C32" s="65" t="s">
        <v>83</v>
      </c>
      <c r="D32" s="62"/>
    </row>
    <row r="33" spans="2:11" ht="18" customHeight="1">
      <c r="B33" s="804" t="s">
        <v>87</v>
      </c>
      <c r="C33" s="804"/>
      <c r="D33" s="66"/>
    </row>
    <row r="34" spans="2:11" ht="18" customHeight="1">
      <c r="B34" s="68" t="s">
        <v>72</v>
      </c>
      <c r="C34" s="65" t="s">
        <v>88</v>
      </c>
      <c r="D34" s="62"/>
    </row>
    <row r="35" spans="2:11" ht="18" customHeight="1">
      <c r="B35" s="804" t="s">
        <v>89</v>
      </c>
      <c r="C35" s="804"/>
      <c r="D35" s="66"/>
    </row>
    <row r="36" spans="2:11" ht="66.599999999999994" customHeight="1">
      <c r="B36" s="68" t="s">
        <v>72</v>
      </c>
      <c r="C36" s="65" t="s">
        <v>90</v>
      </c>
      <c r="D36" s="62"/>
      <c r="E36" s="63"/>
      <c r="F36" s="63"/>
      <c r="G36" s="63"/>
      <c r="H36" s="63"/>
      <c r="I36" s="63"/>
      <c r="J36" s="63"/>
      <c r="K36" s="63"/>
    </row>
    <row r="37" spans="2:11" ht="146.1" customHeight="1">
      <c r="B37" s="68" t="s">
        <v>72</v>
      </c>
      <c r="C37" s="65" t="s">
        <v>91</v>
      </c>
      <c r="D37" s="62"/>
      <c r="E37" s="63"/>
      <c r="F37" s="63"/>
      <c r="G37" s="63"/>
      <c r="H37" s="63"/>
      <c r="I37" s="63"/>
      <c r="J37" s="63"/>
      <c r="K37" s="63"/>
    </row>
    <row r="38" spans="2:11" ht="164.1" customHeight="1">
      <c r="B38" s="68" t="s">
        <v>72</v>
      </c>
      <c r="C38" s="65" t="s">
        <v>92</v>
      </c>
      <c r="D38" s="62"/>
      <c r="E38" s="63"/>
      <c r="F38" s="63"/>
      <c r="G38" s="63"/>
      <c r="H38" s="63"/>
      <c r="I38" s="63"/>
      <c r="J38" s="63"/>
      <c r="K38" s="63"/>
    </row>
    <row r="39" spans="2:11" ht="75.95" customHeight="1">
      <c r="B39" s="68" t="s">
        <v>72</v>
      </c>
      <c r="C39" s="65" t="s">
        <v>93</v>
      </c>
      <c r="D39" s="62"/>
      <c r="E39" s="63"/>
      <c r="F39" s="63"/>
      <c r="G39" s="63"/>
      <c r="H39" s="63"/>
      <c r="I39" s="63"/>
      <c r="J39" s="63"/>
      <c r="K39" s="63"/>
    </row>
    <row r="40" spans="2:11" ht="38.1" customHeight="1">
      <c r="B40" s="68" t="s">
        <v>72</v>
      </c>
      <c r="C40" s="65" t="s">
        <v>94</v>
      </c>
    </row>
    <row r="41" spans="2:11" ht="18" customHeight="1">
      <c r="B41" s="804" t="s">
        <v>95</v>
      </c>
      <c r="C41" s="804"/>
    </row>
    <row r="42" spans="2:11" ht="38.1" customHeight="1">
      <c r="B42" s="68" t="s">
        <v>72</v>
      </c>
      <c r="C42" s="65" t="s">
        <v>96</v>
      </c>
    </row>
    <row r="43" spans="2:11" ht="18" customHeight="1">
      <c r="B43" s="68" t="s">
        <v>72</v>
      </c>
      <c r="C43" s="70" t="s">
        <v>97</v>
      </c>
    </row>
    <row r="44" spans="2:11" ht="18" customHeight="1">
      <c r="B44" s="804" t="s">
        <v>98</v>
      </c>
      <c r="C44" s="804"/>
    </row>
    <row r="45" spans="2:11" ht="38.1" customHeight="1">
      <c r="B45" s="68" t="s">
        <v>72</v>
      </c>
      <c r="C45" s="65" t="s">
        <v>99</v>
      </c>
    </row>
    <row r="46" spans="2:11" ht="18" customHeight="1">
      <c r="B46" s="68" t="s">
        <v>72</v>
      </c>
      <c r="C46" s="70" t="s">
        <v>97</v>
      </c>
    </row>
    <row r="47" spans="2:11" ht="18" customHeight="1">
      <c r="B47" s="804" t="s">
        <v>100</v>
      </c>
      <c r="C47" s="804" t="s">
        <v>101</v>
      </c>
    </row>
    <row r="48" spans="2:11" ht="48" customHeight="1">
      <c r="B48" s="68" t="s">
        <v>72</v>
      </c>
      <c r="C48" s="65" t="s">
        <v>102</v>
      </c>
    </row>
    <row r="49" spans="1:11" ht="18" customHeight="1">
      <c r="B49" s="68" t="s">
        <v>72</v>
      </c>
      <c r="C49" s="70" t="s">
        <v>97</v>
      </c>
    </row>
    <row r="50" spans="1:11" ht="18" customHeight="1">
      <c r="B50" s="804" t="s">
        <v>103</v>
      </c>
      <c r="C50" s="804"/>
    </row>
    <row r="51" spans="1:11" ht="38.1" customHeight="1">
      <c r="B51" s="68" t="s">
        <v>72</v>
      </c>
      <c r="C51" s="65" t="s">
        <v>104</v>
      </c>
    </row>
    <row r="52" spans="1:11" ht="38.1" customHeight="1">
      <c r="B52" s="68" t="s">
        <v>72</v>
      </c>
      <c r="C52" s="65" t="s">
        <v>105</v>
      </c>
    </row>
    <row r="53" spans="1:11" ht="18" customHeight="1">
      <c r="B53" s="804" t="s">
        <v>106</v>
      </c>
      <c r="C53" s="804"/>
    </row>
    <row r="54" spans="1:11" ht="18" customHeight="1">
      <c r="B54" s="68" t="s">
        <v>72</v>
      </c>
      <c r="C54" s="71" t="s">
        <v>107</v>
      </c>
    </row>
    <row r="55" spans="1:11" ht="18" customHeight="1">
      <c r="B55" s="68" t="s">
        <v>72</v>
      </c>
      <c r="C55" s="71" t="s">
        <v>108</v>
      </c>
    </row>
    <row r="56" spans="1:11" ht="18" customHeight="1">
      <c r="B56" s="804" t="s">
        <v>109</v>
      </c>
      <c r="C56" s="804"/>
    </row>
    <row r="57" spans="1:11" ht="18" customHeight="1">
      <c r="B57" s="68" t="s">
        <v>72</v>
      </c>
      <c r="C57" s="65" t="s">
        <v>110</v>
      </c>
      <c r="D57" s="62"/>
      <c r="E57" s="63"/>
      <c r="F57" s="63"/>
      <c r="G57" s="63"/>
      <c r="H57" s="63"/>
      <c r="I57" s="63"/>
      <c r="J57" s="63"/>
      <c r="K57" s="63"/>
    </row>
    <row r="58" spans="1:11" ht="18" customHeight="1">
      <c r="B58" s="68" t="s">
        <v>72</v>
      </c>
      <c r="C58" s="65" t="s">
        <v>111</v>
      </c>
      <c r="D58" s="62"/>
      <c r="E58" s="63"/>
      <c r="F58" s="63"/>
      <c r="G58" s="63"/>
      <c r="H58" s="63"/>
      <c r="I58" s="63"/>
      <c r="J58" s="63"/>
      <c r="K58" s="63"/>
    </row>
    <row r="59" spans="1:11" ht="36" customHeight="1">
      <c r="B59" s="68" t="s">
        <v>72</v>
      </c>
      <c r="C59" s="65" t="s">
        <v>112</v>
      </c>
      <c r="D59" s="62"/>
      <c r="E59" s="63"/>
      <c r="F59" s="63"/>
      <c r="G59" s="63"/>
      <c r="H59" s="63"/>
      <c r="I59" s="63"/>
      <c r="J59" s="63"/>
      <c r="K59" s="63"/>
    </row>
    <row r="60" spans="1:11" ht="18" customHeight="1">
      <c r="B60" s="68" t="s">
        <v>72</v>
      </c>
      <c r="C60" s="65" t="s">
        <v>113</v>
      </c>
      <c r="D60" s="62"/>
      <c r="E60" s="63"/>
      <c r="F60" s="63"/>
      <c r="G60" s="63"/>
      <c r="H60" s="63"/>
      <c r="I60" s="63"/>
      <c r="J60" s="63"/>
      <c r="K60" s="63"/>
    </row>
    <row r="61" spans="1:11" ht="18" customHeight="1">
      <c r="A61" s="59"/>
      <c r="C61" s="72"/>
    </row>
    <row r="62" spans="1:11" ht="18" customHeight="1">
      <c r="A62" s="805"/>
      <c r="B62" s="805"/>
      <c r="C62" s="805"/>
      <c r="D62" s="73"/>
    </row>
    <row r="63" spans="1:11" ht="18" customHeight="1">
      <c r="A63" s="802" t="s">
        <v>114</v>
      </c>
      <c r="B63" s="802"/>
      <c r="C63" s="802"/>
      <c r="D63" s="73"/>
    </row>
    <row r="64" spans="1:11" ht="36" customHeight="1">
      <c r="A64" s="803" t="s">
        <v>115</v>
      </c>
      <c r="B64" s="803"/>
      <c r="C64" s="803"/>
    </row>
    <row r="65" spans="2:3" ht="18" customHeight="1">
      <c r="B65" s="74"/>
      <c r="C65" s="74"/>
    </row>
    <row r="66" spans="2:3" ht="18" customHeight="1">
      <c r="C66" s="71"/>
    </row>
    <row r="67" spans="2:3" ht="18" customHeight="1">
      <c r="C67" s="72"/>
    </row>
    <row r="68" spans="2:3" ht="18" customHeight="1">
      <c r="C68" s="71"/>
    </row>
    <row r="69" spans="2:3" ht="18" customHeight="1">
      <c r="B69" s="72"/>
      <c r="C69" s="72"/>
    </row>
    <row r="70" spans="2:3" ht="18" customHeight="1">
      <c r="B70" s="72"/>
      <c r="C70" s="72"/>
    </row>
    <row r="71" spans="2:3" ht="18" customHeight="1">
      <c r="B71" s="72"/>
      <c r="C71" s="72"/>
    </row>
    <row r="72" spans="2:3" ht="18" customHeight="1">
      <c r="B72" s="72"/>
      <c r="C72" s="72"/>
    </row>
    <row r="73" spans="2:3" ht="18" customHeight="1">
      <c r="B73" s="72"/>
      <c r="C73" s="72"/>
    </row>
    <row r="74" spans="2:3" ht="18" customHeight="1">
      <c r="B74" s="72"/>
      <c r="C74" s="7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40625" defaultRowHeight="15.75"/>
  <cols>
    <col min="1" max="1" width="3.7109375" style="499" customWidth="1"/>
    <col min="2" max="2" width="33" style="496" customWidth="1"/>
    <col min="3" max="3" width="11.7109375" style="496" customWidth="1"/>
    <col min="4" max="5" width="6.42578125" style="496" customWidth="1"/>
    <col min="6" max="6" width="6.42578125" style="499" customWidth="1"/>
    <col min="7" max="7" width="39" style="499" customWidth="1"/>
    <col min="8" max="8" width="11.85546875" style="499" hidden="1" customWidth="1"/>
    <col min="9" max="10" width="11.85546875" style="499" customWidth="1"/>
    <col min="11" max="11" width="11.85546875" style="499" hidden="1" customWidth="1"/>
    <col min="12" max="25" width="11.85546875" style="499" customWidth="1"/>
    <col min="26" max="26" width="9.140625" style="499" customWidth="1"/>
    <col min="27" max="27" width="15.28515625" style="499" customWidth="1"/>
    <col min="28" max="16384" width="9.140625" style="499"/>
  </cols>
  <sheetData>
    <row r="1" spans="2:29" s="496" customFormat="1" ht="135" customHeight="1">
      <c r="B1" s="810"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C1" s="810"/>
      <c r="D1" s="810"/>
      <c r="E1" s="810"/>
      <c r="F1" s="810"/>
      <c r="G1" s="810"/>
      <c r="H1" s="497"/>
      <c r="I1" s="497"/>
      <c r="J1" s="497"/>
      <c r="K1" s="497"/>
      <c r="L1" s="497"/>
      <c r="M1" s="497"/>
      <c r="N1" s="497"/>
      <c r="O1" s="497"/>
      <c r="P1" s="497"/>
      <c r="Q1" s="497"/>
      <c r="R1" s="497"/>
      <c r="S1" s="497"/>
      <c r="T1" s="497"/>
      <c r="U1" s="497"/>
      <c r="V1" s="497"/>
      <c r="W1" s="497"/>
      <c r="X1" s="497"/>
      <c r="Y1" s="497"/>
      <c r="AA1" s="498"/>
      <c r="AB1" s="498"/>
      <c r="AC1" s="498"/>
    </row>
    <row r="2" spans="2:29" ht="16.5" customHeight="1">
      <c r="B2" s="811" t="str">
        <f>Cover!B3</f>
        <v>Spec. No.:CC/NT/W-AIS/DOM/A00/24/11485</v>
      </c>
      <c r="C2" s="811"/>
      <c r="D2" s="811"/>
      <c r="E2" s="811"/>
      <c r="F2" s="811"/>
      <c r="G2" s="811"/>
      <c r="H2" s="496"/>
      <c r="I2" s="496"/>
      <c r="J2" s="496"/>
      <c r="K2" s="496"/>
      <c r="L2" s="496"/>
      <c r="M2" s="496"/>
      <c r="N2" s="496"/>
      <c r="O2" s="496"/>
      <c r="P2" s="496"/>
      <c r="Q2" s="496"/>
      <c r="R2" s="496"/>
      <c r="S2" s="496"/>
      <c r="T2" s="496"/>
      <c r="U2" s="496"/>
      <c r="V2" s="496"/>
      <c r="W2" s="496"/>
      <c r="X2" s="496"/>
      <c r="Y2" s="496"/>
      <c r="AA2" s="499" t="s">
        <v>116</v>
      </c>
      <c r="AB2" s="500">
        <v>1</v>
      </c>
      <c r="AC2" s="501"/>
    </row>
    <row r="3" spans="2:29" ht="12" customHeight="1">
      <c r="B3" s="502"/>
      <c r="C3" s="502"/>
      <c r="D3" s="502"/>
      <c r="E3" s="502"/>
      <c r="F3" s="496"/>
      <c r="G3" s="496"/>
      <c r="H3" s="496"/>
      <c r="I3" s="496"/>
      <c r="J3" s="496"/>
      <c r="K3" s="496"/>
      <c r="L3" s="496"/>
      <c r="M3" s="496"/>
      <c r="N3" s="496"/>
      <c r="O3" s="496"/>
      <c r="P3" s="496"/>
      <c r="Q3" s="496"/>
      <c r="R3" s="496"/>
      <c r="S3" s="496"/>
      <c r="T3" s="496"/>
      <c r="U3" s="496"/>
      <c r="V3" s="496"/>
      <c r="W3" s="496"/>
      <c r="X3" s="496"/>
      <c r="Y3" s="496"/>
      <c r="AA3" s="499" t="s">
        <v>117</v>
      </c>
      <c r="AB3" s="500" t="s">
        <v>118</v>
      </c>
      <c r="AC3" s="501"/>
    </row>
    <row r="4" spans="2:29" ht="20.100000000000001" customHeight="1">
      <c r="B4" s="812" t="s">
        <v>119</v>
      </c>
      <c r="C4" s="812"/>
      <c r="D4" s="812"/>
      <c r="E4" s="812"/>
      <c r="F4" s="812"/>
      <c r="G4" s="812"/>
      <c r="H4" s="496"/>
      <c r="I4" s="496"/>
      <c r="J4" s="496"/>
      <c r="K4" s="496"/>
      <c r="L4" s="496"/>
      <c r="M4" s="496"/>
      <c r="N4" s="496"/>
      <c r="O4" s="496"/>
      <c r="P4" s="496"/>
      <c r="Q4" s="496"/>
      <c r="R4" s="496"/>
      <c r="S4" s="496"/>
      <c r="T4" s="496"/>
      <c r="U4" s="496"/>
      <c r="V4" s="496"/>
      <c r="W4" s="496"/>
      <c r="X4" s="496"/>
      <c r="Y4" s="496"/>
      <c r="AB4" s="500"/>
      <c r="AC4" s="501"/>
    </row>
    <row r="5" spans="2:29" ht="12" customHeight="1">
      <c r="B5" s="503"/>
      <c r="C5" s="503"/>
      <c r="F5" s="496"/>
      <c r="G5" s="496"/>
      <c r="H5" s="496"/>
      <c r="I5" s="496"/>
      <c r="J5" s="496"/>
      <c r="K5" s="496"/>
      <c r="L5" s="496"/>
      <c r="M5" s="496"/>
      <c r="N5" s="496"/>
      <c r="O5" s="496"/>
      <c r="P5" s="496"/>
      <c r="Q5" s="496"/>
      <c r="R5" s="496"/>
      <c r="S5" s="496"/>
      <c r="T5" s="496"/>
      <c r="U5" s="496"/>
      <c r="V5" s="496"/>
      <c r="W5" s="496"/>
      <c r="X5" s="496"/>
      <c r="Y5" s="496"/>
      <c r="AA5" s="501"/>
      <c r="AB5" s="501"/>
      <c r="AC5" s="501"/>
    </row>
    <row r="6" spans="2:29" s="496" customFormat="1" ht="50.25" customHeight="1">
      <c r="B6" s="817" t="s">
        <v>353</v>
      </c>
      <c r="C6" s="817"/>
      <c r="D6" s="813"/>
      <c r="E6" s="813"/>
      <c r="F6" s="813"/>
      <c r="G6" s="813"/>
      <c r="H6" s="504"/>
      <c r="I6" s="504"/>
      <c r="J6" s="504"/>
      <c r="K6" s="523">
        <f>IF(D6="Sole Bidder", 1,2)</f>
        <v>2</v>
      </c>
      <c r="L6" s="504"/>
      <c r="M6" s="504"/>
      <c r="N6" s="504"/>
      <c r="O6" s="504"/>
      <c r="P6" s="504"/>
      <c r="Q6" s="504"/>
      <c r="R6" s="504"/>
      <c r="S6" s="504"/>
      <c r="U6" s="504"/>
      <c r="V6" s="504"/>
      <c r="W6" s="504"/>
      <c r="X6" s="504"/>
      <c r="Y6" s="504"/>
      <c r="AA6" s="505">
        <f>IF(D6= "Sole Bidder", 0, D7)</f>
        <v>0</v>
      </c>
      <c r="AB6" s="498"/>
      <c r="AC6" s="498"/>
    </row>
    <row r="7" spans="2:29" ht="50.1" customHeight="1">
      <c r="B7" s="506" t="str">
        <f>IF(D6= "JV (Joint Venture)", "Total Nos. of  Partners in the JV [excluding the Lead Partner]", "")</f>
        <v/>
      </c>
      <c r="C7" s="507"/>
      <c r="D7" s="814"/>
      <c r="E7" s="815"/>
      <c r="F7" s="815"/>
      <c r="G7" s="816"/>
      <c r="AA7" s="501"/>
      <c r="AB7" s="501"/>
      <c r="AC7" s="501"/>
    </row>
    <row r="8" spans="2:29" ht="19.5" customHeight="1">
      <c r="B8" s="508"/>
      <c r="C8" s="508"/>
      <c r="D8" s="504"/>
    </row>
    <row r="9" spans="2:29" ht="20.100000000000001" customHeight="1">
      <c r="B9" s="509" t="str">
        <f>IF(D6= "Sole Bidder", "Name of Sole Bidder", "Name of Lead Partner")</f>
        <v>Name of Lead Partner</v>
      </c>
      <c r="C9" s="510"/>
      <c r="D9" s="807"/>
      <c r="E9" s="808"/>
      <c r="F9" s="808"/>
      <c r="G9" s="809"/>
    </row>
    <row r="10" spans="2:29" ht="20.100000000000001" customHeight="1">
      <c r="B10" s="511" t="str">
        <f>IF(D6= "Sole Bidder", "Address of Sole Bidder", "Address of Lead Partner")</f>
        <v>Address of Lead Partner</v>
      </c>
      <c r="C10" s="512"/>
      <c r="D10" s="807"/>
      <c r="E10" s="808"/>
      <c r="F10" s="808"/>
      <c r="G10" s="809"/>
    </row>
    <row r="11" spans="2:29" ht="20.100000000000001" customHeight="1">
      <c r="B11" s="513"/>
      <c r="C11" s="514"/>
      <c r="D11" s="807"/>
      <c r="E11" s="808"/>
      <c r="F11" s="808"/>
      <c r="G11" s="809"/>
    </row>
    <row r="12" spans="2:29" ht="20.100000000000001" customHeight="1">
      <c r="B12" s="515"/>
      <c r="C12" s="516"/>
      <c r="D12" s="807"/>
      <c r="E12" s="808"/>
      <c r="F12" s="808"/>
      <c r="G12" s="809"/>
    </row>
    <row r="13" spans="2:29" ht="20.100000000000001" customHeight="1"/>
    <row r="14" spans="2:29" ht="20.100000000000001" customHeight="1">
      <c r="B14" s="509" t="str">
        <f>IF(D6="JV (Joint Venture)", "Name of other Partner","Name of other Partner - 1")</f>
        <v>Name of other Partner - 1</v>
      </c>
      <c r="C14" s="510"/>
      <c r="D14" s="807"/>
      <c r="E14" s="808"/>
      <c r="F14" s="808"/>
      <c r="G14" s="809"/>
    </row>
    <row r="15" spans="2:29" ht="20.100000000000001" customHeight="1">
      <c r="B15" s="511" t="str">
        <f>IF(D6="JV (Joint Venture)", "Address of other Partner","Address of other Partner - 1")</f>
        <v>Address of other Partner - 1</v>
      </c>
      <c r="C15" s="512"/>
      <c r="D15" s="821"/>
      <c r="E15" s="822"/>
      <c r="F15" s="822"/>
      <c r="G15" s="823"/>
    </row>
    <row r="16" spans="2:29" ht="20.100000000000001" customHeight="1">
      <c r="B16" s="513"/>
      <c r="C16" s="514"/>
      <c r="D16" s="821"/>
      <c r="E16" s="822"/>
      <c r="F16" s="822"/>
      <c r="G16" s="823"/>
    </row>
    <row r="17" spans="2:8" ht="20.100000000000001" customHeight="1">
      <c r="B17" s="515"/>
      <c r="C17" s="516"/>
      <c r="D17" s="821"/>
      <c r="E17" s="822"/>
      <c r="F17" s="822"/>
      <c r="G17" s="823"/>
    </row>
    <row r="18" spans="2:8" ht="20.100000000000001" customHeight="1"/>
    <row r="19" spans="2:8" ht="20.100000000000001" hidden="1" customHeight="1">
      <c r="B19" s="509" t="s">
        <v>121</v>
      </c>
      <c r="C19" s="510"/>
      <c r="D19" s="807" t="s">
        <v>120</v>
      </c>
      <c r="E19" s="808"/>
      <c r="F19" s="808"/>
      <c r="G19" s="809"/>
    </row>
    <row r="20" spans="2:8" ht="20.100000000000001" hidden="1" customHeight="1">
      <c r="B20" s="511" t="s">
        <v>122</v>
      </c>
      <c r="C20" s="512"/>
      <c r="D20" s="807" t="s">
        <v>120</v>
      </c>
      <c r="E20" s="808"/>
      <c r="F20" s="808"/>
      <c r="G20" s="809"/>
    </row>
    <row r="21" spans="2:8" ht="20.100000000000001" hidden="1" customHeight="1">
      <c r="B21" s="513"/>
      <c r="C21" s="514"/>
      <c r="D21" s="807" t="s">
        <v>120</v>
      </c>
      <c r="E21" s="808"/>
      <c r="F21" s="808"/>
      <c r="G21" s="809"/>
    </row>
    <row r="22" spans="2:8" ht="20.100000000000001" hidden="1" customHeight="1">
      <c r="B22" s="515"/>
      <c r="C22" s="516"/>
      <c r="D22" s="807" t="s">
        <v>120</v>
      </c>
      <c r="E22" s="808"/>
      <c r="F22" s="808"/>
      <c r="G22" s="809"/>
    </row>
    <row r="23" spans="2:8" ht="20.100000000000001" customHeight="1"/>
    <row r="24" spans="2:8" ht="21" customHeight="1">
      <c r="B24" s="517" t="s">
        <v>123</v>
      </c>
      <c r="C24" s="518"/>
      <c r="D24" s="818"/>
      <c r="E24" s="819"/>
      <c r="F24" s="819"/>
      <c r="G24" s="820"/>
    </row>
    <row r="25" spans="2:8" ht="21" customHeight="1">
      <c r="B25" s="517" t="s">
        <v>124</v>
      </c>
      <c r="C25" s="518"/>
      <c r="D25" s="807"/>
      <c r="E25" s="824"/>
      <c r="F25" s="824"/>
      <c r="G25" s="825"/>
    </row>
    <row r="26" spans="2:8" ht="21" customHeight="1">
      <c r="B26" s="519"/>
      <c r="C26" s="519"/>
      <c r="D26" s="519"/>
    </row>
    <row r="27" spans="2:8" s="496" customFormat="1" ht="21" customHeight="1">
      <c r="B27" s="517" t="s">
        <v>125</v>
      </c>
      <c r="C27" s="518"/>
      <c r="D27" s="520"/>
      <c r="E27" s="522"/>
      <c r="F27" s="520"/>
      <c r="G27" s="521" t="str">
        <f>IF(D27&gt;H27, "Invalid Date !", "")</f>
        <v/>
      </c>
      <c r="H27" s="498">
        <f>IF(E27="Feb",28,IF(OR(E27="Apr", E27="Jun", E27="Sep", E27="Nov"),30,31))</f>
        <v>31</v>
      </c>
    </row>
    <row r="28" spans="2:8" ht="21" customHeight="1">
      <c r="B28" s="517" t="s">
        <v>126</v>
      </c>
      <c r="C28" s="518"/>
      <c r="D28" s="807"/>
      <c r="E28" s="824"/>
      <c r="F28" s="824"/>
      <c r="G28" s="825"/>
    </row>
    <row r="29" spans="2:8">
      <c r="E29" s="499"/>
    </row>
  </sheetData>
  <sheetProtection algorithmName="SHA-512" hashValue="QckCssJkbzIjX9lKY4Ldou02kYzth9ASUoVInxQQOVbf7mPAwSsyhofDULqKxmrDr9j/yzrgKZg+XRUj2o1fCw==" saltValue="NbrazLegO5bV3vZ3hLzZ2g==" spinCount="100000" sheet="1" formatColumns="0" formatRows="0" selectLockedCells="1"/>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"2024,2025"</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78"/>
  <sheetViews>
    <sheetView view="pageBreakPreview" zoomScale="50" zoomScaleNormal="92" zoomScaleSheetLayoutView="50" workbookViewId="0">
      <selection activeCell="J22" sqref="J22"/>
    </sheetView>
  </sheetViews>
  <sheetFormatPr defaultColWidth="9.140625" defaultRowHeight="15.75"/>
  <cols>
    <col min="1" max="1" width="8" style="430" customWidth="1"/>
    <col min="2" max="2" width="18.7109375" style="430" customWidth="1"/>
    <col min="3" max="3" width="8.5703125" style="430" customWidth="1"/>
    <col min="4" max="4" width="59.42578125" style="489" customWidth="1"/>
    <col min="5" max="5" width="19.28515625" style="430" bestFit="1" customWidth="1"/>
    <col min="6" max="6" width="15.85546875" style="430" bestFit="1" customWidth="1"/>
    <col min="7" max="7" width="20.7109375" style="430" bestFit="1" customWidth="1"/>
    <col min="8" max="8" width="12.42578125" style="487" customWidth="1"/>
    <col min="9" max="9" width="17.5703125" style="430" customWidth="1"/>
    <col min="10" max="10" width="104.42578125" style="489" customWidth="1"/>
    <col min="11" max="11" width="7.140625" style="430" customWidth="1"/>
    <col min="12" max="12" width="11.140625" style="430" customWidth="1"/>
    <col min="13" max="13" width="32.28515625" style="430" customWidth="1"/>
    <col min="14" max="14" width="39.28515625" style="488" customWidth="1"/>
    <col min="15" max="15" width="14" style="430" hidden="1" customWidth="1"/>
    <col min="16" max="16" width="14.85546875" style="430" hidden="1" customWidth="1"/>
    <col min="17" max="17" width="13" style="430" hidden="1" customWidth="1"/>
    <col min="18" max="18" width="20.140625" style="430" hidden="1" customWidth="1"/>
    <col min="19" max="19" width="16.140625" style="430" hidden="1" customWidth="1"/>
    <col min="20" max="20" width="0.5703125" style="430" hidden="1" customWidth="1"/>
    <col min="21" max="21" width="10" style="430" hidden="1" customWidth="1"/>
    <col min="22" max="22" width="11.140625" style="430" hidden="1" customWidth="1"/>
    <col min="23" max="23" width="8.140625" style="430" bestFit="1" customWidth="1"/>
    <col min="24" max="37" width="9.140625" style="430" hidden="1" customWidth="1"/>
    <col min="38" max="38" width="6.140625" style="430" customWidth="1"/>
    <col min="39" max="44" width="9.140625" style="430" customWidth="1"/>
    <col min="45" max="16384" width="9.140625" style="430"/>
  </cols>
  <sheetData>
    <row r="1" spans="1:256" ht="31.5" customHeight="1">
      <c r="A1" s="658" t="str">
        <f>Basic!B5</f>
        <v>Spec. No.:CC/NT/W-AIS/DOM/A00/24/11485</v>
      </c>
      <c r="B1" s="6"/>
      <c r="C1" s="6"/>
      <c r="D1" s="387"/>
      <c r="E1" s="6"/>
      <c r="F1" s="6"/>
      <c r="G1" s="6"/>
      <c r="H1" s="6"/>
      <c r="I1" s="6"/>
      <c r="J1" s="659"/>
      <c r="K1" s="6"/>
      <c r="L1" s="6"/>
      <c r="M1" s="6"/>
      <c r="N1" s="700" t="s">
        <v>669</v>
      </c>
    </row>
    <row r="2" spans="1:256">
      <c r="A2" s="4"/>
      <c r="B2" s="4"/>
      <c r="C2" s="4"/>
      <c r="D2" s="324"/>
      <c r="E2" s="4"/>
      <c r="F2" s="4"/>
      <c r="G2" s="4"/>
      <c r="H2" s="4"/>
      <c r="I2" s="4"/>
      <c r="J2" s="324"/>
      <c r="K2" s="4"/>
      <c r="L2" s="4"/>
      <c r="M2" s="4"/>
      <c r="N2" s="3"/>
    </row>
    <row r="3" spans="1:256" ht="93.75" customHeight="1">
      <c r="A3" s="826"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26"/>
      <c r="C3" s="826"/>
      <c r="D3" s="826"/>
      <c r="E3" s="826"/>
      <c r="F3" s="826"/>
      <c r="G3" s="826"/>
      <c r="H3" s="826"/>
      <c r="I3" s="826"/>
      <c r="J3" s="826"/>
      <c r="K3" s="826"/>
      <c r="L3" s="826"/>
      <c r="M3" s="826"/>
      <c r="N3" s="826"/>
    </row>
    <row r="4" spans="1:256" ht="16.5">
      <c r="A4" s="827" t="s">
        <v>0</v>
      </c>
      <c r="B4" s="827"/>
      <c r="C4" s="827"/>
      <c r="D4" s="827"/>
      <c r="E4" s="827"/>
      <c r="F4" s="827"/>
      <c r="G4" s="827"/>
      <c r="H4" s="827"/>
      <c r="I4" s="827"/>
      <c r="J4" s="827"/>
      <c r="K4" s="827"/>
      <c r="L4" s="827"/>
      <c r="M4" s="827"/>
      <c r="N4" s="827"/>
    </row>
    <row r="5" spans="1:256" ht="16.5">
      <c r="A5" s="524"/>
      <c r="B5" s="524"/>
      <c r="C5" s="524"/>
      <c r="D5" s="524"/>
      <c r="E5" s="524"/>
      <c r="F5" s="524"/>
      <c r="G5" s="524"/>
      <c r="H5" s="524"/>
      <c r="I5" s="524"/>
      <c r="J5" s="524"/>
      <c r="K5" s="524"/>
      <c r="L5" s="524"/>
      <c r="M5" s="524"/>
      <c r="N5" s="701"/>
    </row>
    <row r="6" spans="1:256" ht="16.5">
      <c r="A6" s="828" t="s">
        <v>352</v>
      </c>
      <c r="B6" s="828"/>
      <c r="C6" s="4"/>
      <c r="D6" s="324"/>
      <c r="E6" s="4"/>
      <c r="F6" s="4"/>
      <c r="G6" s="4"/>
      <c r="H6" s="4"/>
      <c r="I6" s="4"/>
      <c r="J6" s="324"/>
      <c r="K6" s="4"/>
      <c r="L6" s="4"/>
      <c r="M6" s="4"/>
      <c r="N6" s="3"/>
    </row>
    <row r="7" spans="1:256" ht="16.5">
      <c r="A7" s="832" t="str">
        <f>IF(Z7=1,Z8,"JOINT VENTURE OF "&amp;Z8&amp;" &amp; "&amp;Z9)</f>
        <v>JOINT VENTURE OF 0 &amp; 0</v>
      </c>
      <c r="B7" s="832"/>
      <c r="C7" s="832"/>
      <c r="D7" s="832"/>
      <c r="E7" s="832"/>
      <c r="F7" s="832"/>
      <c r="G7" s="832"/>
      <c r="H7" s="832"/>
      <c r="I7" s="832"/>
      <c r="J7" s="375"/>
      <c r="K7" s="4" t="s">
        <v>1</v>
      </c>
      <c r="L7" s="374"/>
      <c r="N7" s="3"/>
      <c r="Z7" s="487">
        <f>'Names of Bidder'!K6</f>
        <v>2</v>
      </c>
    </row>
    <row r="8" spans="1:256" ht="16.5">
      <c r="A8" s="829" t="str">
        <f>"Bidder’s Name and Address  (" &amp; MID('Names of Bidder'!B9,9, 20) &amp; ") :"</f>
        <v>Bidder’s Name and Address  (Lead Partner) :</v>
      </c>
      <c r="B8" s="829"/>
      <c r="C8" s="829"/>
      <c r="D8" s="829"/>
      <c r="E8" s="829"/>
      <c r="F8" s="829"/>
      <c r="G8" s="829"/>
      <c r="H8" s="699"/>
      <c r="I8" s="398"/>
      <c r="J8" s="398"/>
      <c r="K8" s="376" t="s">
        <v>2</v>
      </c>
      <c r="L8" s="699"/>
      <c r="N8" s="3"/>
      <c r="U8" s="485"/>
      <c r="Z8" s="833">
        <f>'Names of Bidder'!D9</f>
        <v>0</v>
      </c>
      <c r="AA8" s="833"/>
      <c r="AB8" s="833"/>
      <c r="AC8" s="833"/>
      <c r="AD8" s="833"/>
      <c r="AE8" s="833"/>
      <c r="AF8" s="833"/>
      <c r="AG8" s="833"/>
      <c r="AH8" s="833"/>
      <c r="AI8" s="833"/>
      <c r="AJ8" s="833"/>
      <c r="AK8" s="833"/>
      <c r="AL8" s="833"/>
    </row>
    <row r="9" spans="1:256" ht="16.5">
      <c r="A9" s="418" t="s">
        <v>12</v>
      </c>
      <c r="B9" s="374"/>
      <c r="C9" s="832" t="str">
        <f>IF('Names of Bidder'!D9=0, "", 'Names of Bidder'!D9)</f>
        <v/>
      </c>
      <c r="D9" s="832"/>
      <c r="E9" s="832"/>
      <c r="F9" s="832"/>
      <c r="G9" s="832"/>
      <c r="H9" s="376"/>
      <c r="I9" s="376"/>
      <c r="J9" s="375"/>
      <c r="K9" s="376" t="s">
        <v>3</v>
      </c>
      <c r="N9" s="3"/>
      <c r="U9" s="485"/>
      <c r="Z9" s="833">
        <f>'Names of Bidder'!D14</f>
        <v>0</v>
      </c>
      <c r="AA9" s="833"/>
      <c r="AB9" s="833"/>
      <c r="AC9" s="833"/>
      <c r="AD9" s="833"/>
      <c r="AE9" s="833"/>
      <c r="AF9" s="833"/>
      <c r="AG9" s="833"/>
      <c r="AH9" s="833"/>
      <c r="AI9" s="833"/>
      <c r="AJ9" s="833"/>
      <c r="AK9" s="833"/>
      <c r="AL9" s="833"/>
    </row>
    <row r="10" spans="1:256" ht="16.5">
      <c r="A10" s="418" t="s">
        <v>11</v>
      </c>
      <c r="B10" s="374"/>
      <c r="C10" s="831" t="str">
        <f>IF('Names of Bidder'!D10=0, "", 'Names of Bidder'!D10)</f>
        <v/>
      </c>
      <c r="D10" s="831"/>
      <c r="E10" s="831"/>
      <c r="F10" s="831"/>
      <c r="G10" s="831"/>
      <c r="H10" s="376"/>
      <c r="I10" s="376"/>
      <c r="J10" s="375"/>
      <c r="K10" s="376" t="s">
        <v>4</v>
      </c>
      <c r="N10" s="3"/>
      <c r="Z10" s="833" t="str">
        <f>"JOINT VENTURE OF "&amp;Z8&amp;" &amp; "&amp;Z9</f>
        <v>JOINT VENTURE OF 0 &amp; 0</v>
      </c>
      <c r="AA10" s="833"/>
      <c r="AB10" s="833"/>
      <c r="AC10" s="833"/>
      <c r="AD10" s="833"/>
      <c r="AE10" s="833"/>
      <c r="AF10" s="833"/>
      <c r="AG10" s="833"/>
      <c r="AH10" s="833"/>
      <c r="AI10" s="833"/>
      <c r="AJ10" s="833"/>
      <c r="AK10" s="833"/>
      <c r="AL10" s="833"/>
    </row>
    <row r="11" spans="1:256">
      <c r="A11" s="376"/>
      <c r="B11" s="376"/>
      <c r="C11" s="831" t="str">
        <f>IF('Names of Bidder'!D11=0, "", 'Names of Bidder'!D11)</f>
        <v/>
      </c>
      <c r="D11" s="831"/>
      <c r="E11" s="831"/>
      <c r="F11" s="831"/>
      <c r="G11" s="831"/>
      <c r="H11" s="376"/>
      <c r="I11" s="376"/>
      <c r="J11" s="375"/>
      <c r="K11" s="376" t="s">
        <v>5</v>
      </c>
      <c r="N11" s="3"/>
    </row>
    <row r="12" spans="1:256">
      <c r="A12" s="376"/>
      <c r="B12" s="376"/>
      <c r="C12" s="831" t="str">
        <f>IF('Names of Bidder'!D12=0, "", 'Names of Bidder'!D12)</f>
        <v/>
      </c>
      <c r="D12" s="831"/>
      <c r="E12" s="831"/>
      <c r="F12" s="831"/>
      <c r="G12" s="831"/>
      <c r="H12" s="376"/>
      <c r="I12" s="376"/>
      <c r="J12" s="375"/>
      <c r="K12" s="376" t="s">
        <v>6</v>
      </c>
      <c r="N12" s="3"/>
    </row>
    <row r="13" spans="1:256" s="486" customFormat="1" ht="16.5">
      <c r="A13" s="826" t="s">
        <v>310</v>
      </c>
      <c r="B13" s="826"/>
      <c r="C13" s="826"/>
      <c r="D13" s="826"/>
      <c r="E13" s="826"/>
      <c r="F13" s="826"/>
      <c r="G13" s="826"/>
      <c r="H13" s="826"/>
      <c r="I13" s="826"/>
      <c r="J13" s="826"/>
      <c r="K13" s="826"/>
      <c r="L13" s="826"/>
      <c r="M13" s="826"/>
      <c r="N13" s="826"/>
    </row>
    <row r="14" spans="1:256">
      <c r="A14" s="4"/>
      <c r="B14" s="4"/>
      <c r="C14" s="4"/>
      <c r="D14" s="324"/>
      <c r="E14" s="4"/>
      <c r="F14" s="4"/>
      <c r="G14" s="4"/>
      <c r="H14" s="4"/>
      <c r="I14" s="4"/>
      <c r="J14" s="324"/>
      <c r="K14" s="830" t="s">
        <v>357</v>
      </c>
      <c r="L14" s="830"/>
      <c r="M14" s="830"/>
      <c r="N14" s="830"/>
    </row>
    <row r="15" spans="1:256" ht="115.5">
      <c r="A15" s="361" t="s">
        <v>7</v>
      </c>
      <c r="B15" s="361" t="s">
        <v>266</v>
      </c>
      <c r="C15" s="361" t="s">
        <v>278</v>
      </c>
      <c r="D15" s="361" t="s">
        <v>280</v>
      </c>
      <c r="E15" s="361" t="s">
        <v>13</v>
      </c>
      <c r="F15" s="361" t="s">
        <v>311</v>
      </c>
      <c r="G15" s="404" t="s">
        <v>492</v>
      </c>
      <c r="H15" s="361" t="s">
        <v>315</v>
      </c>
      <c r="I15" s="405" t="s">
        <v>493</v>
      </c>
      <c r="J15" s="361" t="s">
        <v>8</v>
      </c>
      <c r="K15" s="15" t="s">
        <v>9</v>
      </c>
      <c r="L15" s="15" t="s">
        <v>10</v>
      </c>
      <c r="M15" s="361" t="s">
        <v>356</v>
      </c>
      <c r="N15" s="702" t="s">
        <v>355</v>
      </c>
    </row>
    <row r="16" spans="1:256" s="536" customFormat="1">
      <c r="A16" s="532">
        <v>1</v>
      </c>
      <c r="B16" s="532">
        <v>2</v>
      </c>
      <c r="C16" s="532">
        <v>3</v>
      </c>
      <c r="D16" s="533">
        <v>4</v>
      </c>
      <c r="E16" s="532">
        <v>5</v>
      </c>
      <c r="F16" s="532">
        <v>6</v>
      </c>
      <c r="G16" s="534">
        <v>7</v>
      </c>
      <c r="H16" s="532">
        <v>8</v>
      </c>
      <c r="I16" s="535">
        <v>9</v>
      </c>
      <c r="J16" s="533">
        <v>10</v>
      </c>
      <c r="K16" s="532">
        <v>11</v>
      </c>
      <c r="L16" s="532">
        <v>12</v>
      </c>
      <c r="M16" s="532">
        <v>13</v>
      </c>
      <c r="N16" s="703" t="s">
        <v>354</v>
      </c>
      <c r="IV16" s="536">
        <f>SUM(A16:IU16)</f>
        <v>91</v>
      </c>
    </row>
    <row r="17" spans="1:41" s="667" customFormat="1" ht="52.9" customHeight="1">
      <c r="A17" s="744" t="s">
        <v>53</v>
      </c>
      <c r="B17" s="686" t="s">
        <v>876</v>
      </c>
      <c r="C17" s="680"/>
      <c r="D17" s="681"/>
      <c r="E17" s="680"/>
      <c r="F17" s="680"/>
      <c r="G17" s="745"/>
      <c r="H17" s="746"/>
      <c r="I17" s="747"/>
      <c r="J17" s="681"/>
      <c r="K17" s="746"/>
      <c r="L17" s="746"/>
      <c r="M17" s="748"/>
      <c r="N17" s="705"/>
    </row>
    <row r="18" spans="1:41" ht="63.95" customHeight="1">
      <c r="A18" s="736">
        <v>1</v>
      </c>
      <c r="B18" s="696">
        <v>7000028294</v>
      </c>
      <c r="C18" s="696">
        <v>240</v>
      </c>
      <c r="D18" s="696" t="s">
        <v>673</v>
      </c>
      <c r="E18" s="696">
        <v>1000004501</v>
      </c>
      <c r="F18" s="696">
        <v>85352913</v>
      </c>
      <c r="G18" s="697"/>
      <c r="H18" s="696">
        <v>18</v>
      </c>
      <c r="I18" s="698"/>
      <c r="J18" s="696" t="s">
        <v>708</v>
      </c>
      <c r="K18" s="696" t="s">
        <v>300</v>
      </c>
      <c r="L18" s="696">
        <v>2</v>
      </c>
      <c r="M18" s="749"/>
      <c r="N18" s="706" t="str">
        <f>IF(M18=0, "INCLUDED", IF(ISERROR(M18*L18), M18, M18*L18))</f>
        <v>INCLUDED</v>
      </c>
      <c r="O18" s="561">
        <f>IF(N18="Included",0,N18)</f>
        <v>0</v>
      </c>
      <c r="P18" s="561">
        <f>IF( I18="",H18*(IF(N18="Included",0,N18))/100,I18*(IF(N18="Included",0,N18)))</f>
        <v>0</v>
      </c>
      <c r="Q18" s="566">
        <f>Discount!$H$36</f>
        <v>0</v>
      </c>
      <c r="R18" s="566">
        <f>Q18*O18</f>
        <v>0</v>
      </c>
      <c r="S18" s="566">
        <f>IF(I18="",H18*R18/100,I18*R18)</f>
        <v>0</v>
      </c>
      <c r="T18" s="674">
        <f>M18*L18</f>
        <v>0</v>
      </c>
      <c r="U18" s="682"/>
      <c r="V18" s="682"/>
      <c r="W18" s="682"/>
      <c r="X18" s="682"/>
      <c r="Y18" s="682"/>
      <c r="Z18" s="682"/>
      <c r="AA18" s="682"/>
      <c r="AB18" s="682"/>
      <c r="AC18" s="682"/>
      <c r="AD18" s="682"/>
      <c r="AE18" s="682"/>
      <c r="AF18" s="682"/>
      <c r="AG18" s="682"/>
      <c r="AH18" s="682"/>
      <c r="AI18" s="682"/>
      <c r="AJ18" s="682"/>
      <c r="AK18" s="682"/>
      <c r="AM18" s="682"/>
      <c r="AN18" s="682"/>
      <c r="AO18" s="682"/>
    </row>
    <row r="19" spans="1:41" ht="51" customHeight="1">
      <c r="A19" s="736">
        <v>2</v>
      </c>
      <c r="B19" s="696">
        <v>7000028294</v>
      </c>
      <c r="C19" s="696">
        <v>250</v>
      </c>
      <c r="D19" s="696" t="s">
        <v>673</v>
      </c>
      <c r="E19" s="696">
        <v>1000004463</v>
      </c>
      <c r="F19" s="696">
        <v>85359090</v>
      </c>
      <c r="G19" s="697"/>
      <c r="H19" s="696">
        <v>18</v>
      </c>
      <c r="I19" s="698"/>
      <c r="J19" s="696" t="s">
        <v>709</v>
      </c>
      <c r="K19" s="696" t="s">
        <v>300</v>
      </c>
      <c r="L19" s="696">
        <v>6</v>
      </c>
      <c r="M19" s="749"/>
      <c r="N19" s="706" t="str">
        <f t="shared" ref="N19:N195" si="0">IF(M19=0, "INCLUDED", IF(ISERROR(M19*L19), M19, M19*L19))</f>
        <v>INCLUDED</v>
      </c>
      <c r="O19" s="561">
        <f t="shared" ref="O19:O82" si="1">IF(N19="Included",0,N19)</f>
        <v>0</v>
      </c>
      <c r="P19" s="561">
        <f t="shared" ref="P19:P82" si="2">IF( I19="",H19*(IF(N19="Included",0,N19))/100,I19*(IF(N19="Included",0,N19)))</f>
        <v>0</v>
      </c>
      <c r="Q19" s="566">
        <f>Discount!$H$36</f>
        <v>0</v>
      </c>
      <c r="R19" s="566">
        <f t="shared" ref="R19:R82" si="3">Q19*O19</f>
        <v>0</v>
      </c>
      <c r="S19" s="566">
        <f t="shared" ref="S19:S82" si="4">IF(I19="",H19*R19/100,I19*R19)</f>
        <v>0</v>
      </c>
      <c r="T19" s="674">
        <f t="shared" ref="T19:T195" si="5">M19*L19</f>
        <v>0</v>
      </c>
      <c r="U19" s="682"/>
      <c r="V19" s="682"/>
      <c r="W19" s="682"/>
      <c r="AN19" s="682"/>
      <c r="AO19" s="682"/>
    </row>
    <row r="20" spans="1:41" ht="43.5" customHeight="1">
      <c r="A20" s="736">
        <v>3</v>
      </c>
      <c r="B20" s="696">
        <v>7000028294</v>
      </c>
      <c r="C20" s="696">
        <v>260</v>
      </c>
      <c r="D20" s="696" t="s">
        <v>673</v>
      </c>
      <c r="E20" s="696">
        <v>1000004535</v>
      </c>
      <c r="F20" s="696">
        <v>85359090</v>
      </c>
      <c r="G20" s="697"/>
      <c r="H20" s="696">
        <v>18</v>
      </c>
      <c r="I20" s="698"/>
      <c r="J20" s="696" t="s">
        <v>710</v>
      </c>
      <c r="K20" s="696" t="s">
        <v>300</v>
      </c>
      <c r="L20" s="696">
        <v>3</v>
      </c>
      <c r="M20" s="749"/>
      <c r="N20" s="706" t="str">
        <f t="shared" ref="N20:N194" si="6">IF(M20=0, "INCLUDED", IF(ISERROR(M20*L20), M20, M20*L20))</f>
        <v>INCLUDED</v>
      </c>
      <c r="O20" s="561">
        <f t="shared" si="1"/>
        <v>0</v>
      </c>
      <c r="P20" s="561">
        <f t="shared" si="2"/>
        <v>0</v>
      </c>
      <c r="Q20" s="566">
        <f>Discount!$H$36</f>
        <v>0</v>
      </c>
      <c r="R20" s="566">
        <f t="shared" si="3"/>
        <v>0</v>
      </c>
      <c r="S20" s="566">
        <f t="shared" si="4"/>
        <v>0</v>
      </c>
      <c r="T20" s="674">
        <f t="shared" ref="T20:T194" si="7">M20*L20</f>
        <v>0</v>
      </c>
      <c r="U20" s="682"/>
      <c r="V20" s="682"/>
      <c r="W20" s="682"/>
      <c r="AN20" s="682"/>
      <c r="AO20" s="682"/>
    </row>
    <row r="21" spans="1:41" ht="43.5" customHeight="1">
      <c r="A21" s="736">
        <v>4</v>
      </c>
      <c r="B21" s="696">
        <v>7000028294</v>
      </c>
      <c r="C21" s="696">
        <v>270</v>
      </c>
      <c r="D21" s="696" t="s">
        <v>673</v>
      </c>
      <c r="E21" s="696">
        <v>1000004498</v>
      </c>
      <c r="F21" s="696">
        <v>85353090</v>
      </c>
      <c r="G21" s="697"/>
      <c r="H21" s="696">
        <v>18</v>
      </c>
      <c r="I21" s="698"/>
      <c r="J21" s="696" t="s">
        <v>711</v>
      </c>
      <c r="K21" s="696" t="s">
        <v>300</v>
      </c>
      <c r="L21" s="696">
        <v>5</v>
      </c>
      <c r="M21" s="749"/>
      <c r="N21" s="706" t="str">
        <f t="shared" si="6"/>
        <v>INCLUDED</v>
      </c>
      <c r="O21" s="561">
        <f t="shared" si="1"/>
        <v>0</v>
      </c>
      <c r="P21" s="561">
        <f t="shared" si="2"/>
        <v>0</v>
      </c>
      <c r="Q21" s="566">
        <f>Discount!$H$36</f>
        <v>0</v>
      </c>
      <c r="R21" s="566">
        <f t="shared" si="3"/>
        <v>0</v>
      </c>
      <c r="S21" s="566">
        <f t="shared" si="4"/>
        <v>0</v>
      </c>
      <c r="T21" s="674">
        <f t="shared" si="7"/>
        <v>0</v>
      </c>
      <c r="U21" s="682"/>
      <c r="V21" s="682"/>
      <c r="W21" s="682"/>
      <c r="AN21" s="682"/>
      <c r="AO21" s="682"/>
    </row>
    <row r="22" spans="1:41" ht="31.5" customHeight="1">
      <c r="A22" s="736">
        <v>5</v>
      </c>
      <c r="B22" s="696">
        <v>7000028294</v>
      </c>
      <c r="C22" s="696">
        <v>280</v>
      </c>
      <c r="D22" s="696" t="s">
        <v>673</v>
      </c>
      <c r="E22" s="696">
        <v>1000020419</v>
      </c>
      <c r="F22" s="696">
        <v>85354010</v>
      </c>
      <c r="G22" s="697"/>
      <c r="H22" s="696">
        <v>18</v>
      </c>
      <c r="I22" s="698"/>
      <c r="J22" s="696" t="s">
        <v>505</v>
      </c>
      <c r="K22" s="696" t="s">
        <v>300</v>
      </c>
      <c r="L22" s="696">
        <v>3</v>
      </c>
      <c r="M22" s="749"/>
      <c r="N22" s="706" t="str">
        <f t="shared" ref="N22:N136" si="8">IF(M22=0, "INCLUDED", IF(ISERROR(M22*L22), M22, M22*L22))</f>
        <v>INCLUDED</v>
      </c>
      <c r="O22" s="561">
        <f t="shared" si="1"/>
        <v>0</v>
      </c>
      <c r="P22" s="561">
        <f t="shared" si="2"/>
        <v>0</v>
      </c>
      <c r="Q22" s="566">
        <f>Discount!$H$36</f>
        <v>0</v>
      </c>
      <c r="R22" s="566">
        <f t="shared" si="3"/>
        <v>0</v>
      </c>
      <c r="S22" s="566">
        <f t="shared" si="4"/>
        <v>0</v>
      </c>
      <c r="T22" s="674">
        <f t="shared" ref="T22:T136" si="9">M22*L22</f>
        <v>0</v>
      </c>
      <c r="U22" s="682"/>
      <c r="V22" s="682"/>
      <c r="W22" s="682"/>
      <c r="AN22" s="682"/>
      <c r="AO22" s="682"/>
    </row>
    <row r="23" spans="1:41" ht="42" customHeight="1">
      <c r="A23" s="736">
        <v>6</v>
      </c>
      <c r="B23" s="696">
        <v>7000028294</v>
      </c>
      <c r="C23" s="696">
        <v>290</v>
      </c>
      <c r="D23" s="696" t="s">
        <v>673</v>
      </c>
      <c r="E23" s="696">
        <v>1000004401</v>
      </c>
      <c r="F23" s="696">
        <v>85462040</v>
      </c>
      <c r="G23" s="697"/>
      <c r="H23" s="696">
        <v>18</v>
      </c>
      <c r="I23" s="698"/>
      <c r="J23" s="696" t="s">
        <v>478</v>
      </c>
      <c r="K23" s="696" t="s">
        <v>300</v>
      </c>
      <c r="L23" s="696">
        <v>8</v>
      </c>
      <c r="M23" s="749"/>
      <c r="N23" s="706" t="str">
        <f t="shared" si="8"/>
        <v>INCLUDED</v>
      </c>
      <c r="O23" s="561">
        <f t="shared" si="1"/>
        <v>0</v>
      </c>
      <c r="P23" s="561">
        <f t="shared" si="2"/>
        <v>0</v>
      </c>
      <c r="Q23" s="566">
        <f>Discount!$H$36</f>
        <v>0</v>
      </c>
      <c r="R23" s="566">
        <f t="shared" si="3"/>
        <v>0</v>
      </c>
      <c r="S23" s="566">
        <f t="shared" si="4"/>
        <v>0</v>
      </c>
      <c r="T23" s="674">
        <f t="shared" si="9"/>
        <v>0</v>
      </c>
      <c r="U23" s="682"/>
      <c r="V23" s="682"/>
      <c r="W23" s="682"/>
      <c r="AN23" s="682"/>
      <c r="AO23" s="682"/>
    </row>
    <row r="24" spans="1:41" ht="30.75" customHeight="1">
      <c r="A24" s="736">
        <v>7</v>
      </c>
      <c r="B24" s="696">
        <v>7000028294</v>
      </c>
      <c r="C24" s="696">
        <v>300</v>
      </c>
      <c r="D24" s="696" t="s">
        <v>673</v>
      </c>
      <c r="E24" s="696">
        <v>1000004400</v>
      </c>
      <c r="F24" s="696">
        <v>85462040</v>
      </c>
      <c r="G24" s="697"/>
      <c r="H24" s="696">
        <v>18</v>
      </c>
      <c r="I24" s="698"/>
      <c r="J24" s="696" t="s">
        <v>712</v>
      </c>
      <c r="K24" s="696" t="s">
        <v>300</v>
      </c>
      <c r="L24" s="696">
        <v>6</v>
      </c>
      <c r="M24" s="749"/>
      <c r="N24" s="706" t="str">
        <f t="shared" si="8"/>
        <v>INCLUDED</v>
      </c>
      <c r="O24" s="561">
        <f t="shared" si="1"/>
        <v>0</v>
      </c>
      <c r="P24" s="561">
        <f t="shared" si="2"/>
        <v>0</v>
      </c>
      <c r="Q24" s="566">
        <f>Discount!$H$36</f>
        <v>0</v>
      </c>
      <c r="R24" s="566">
        <f t="shared" si="3"/>
        <v>0</v>
      </c>
      <c r="S24" s="566">
        <f t="shared" si="4"/>
        <v>0</v>
      </c>
      <c r="T24" s="674">
        <f t="shared" si="9"/>
        <v>0</v>
      </c>
      <c r="U24" s="682"/>
      <c r="V24" s="682"/>
      <c r="W24" s="682"/>
      <c r="AN24" s="682"/>
      <c r="AO24" s="682"/>
    </row>
    <row r="25" spans="1:41" ht="56.25" customHeight="1">
      <c r="A25" s="736">
        <v>8</v>
      </c>
      <c r="B25" s="696">
        <v>7000028294</v>
      </c>
      <c r="C25" s="696">
        <v>310</v>
      </c>
      <c r="D25" s="696" t="s">
        <v>674</v>
      </c>
      <c r="E25" s="696">
        <v>1000011318</v>
      </c>
      <c r="F25" s="696">
        <v>72169990</v>
      </c>
      <c r="G25" s="697"/>
      <c r="H25" s="696">
        <v>18</v>
      </c>
      <c r="I25" s="698"/>
      <c r="J25" s="696" t="s">
        <v>713</v>
      </c>
      <c r="K25" s="696" t="s">
        <v>301</v>
      </c>
      <c r="L25" s="696">
        <v>4</v>
      </c>
      <c r="M25" s="749"/>
      <c r="N25" s="706" t="str">
        <f t="shared" si="8"/>
        <v>INCLUDED</v>
      </c>
      <c r="O25" s="561">
        <f t="shared" si="1"/>
        <v>0</v>
      </c>
      <c r="P25" s="561">
        <f t="shared" si="2"/>
        <v>0</v>
      </c>
      <c r="Q25" s="566">
        <f>Discount!$H$36</f>
        <v>0</v>
      </c>
      <c r="R25" s="566">
        <f t="shared" si="3"/>
        <v>0</v>
      </c>
      <c r="S25" s="566">
        <f t="shared" si="4"/>
        <v>0</v>
      </c>
      <c r="T25" s="674">
        <f t="shared" si="9"/>
        <v>0</v>
      </c>
      <c r="U25" s="682"/>
      <c r="V25" s="682"/>
      <c r="W25" s="682"/>
      <c r="AN25" s="682"/>
      <c r="AO25" s="682"/>
    </row>
    <row r="26" spans="1:41" ht="44.25" customHeight="1">
      <c r="A26" s="736">
        <v>9</v>
      </c>
      <c r="B26" s="696">
        <v>7000028294</v>
      </c>
      <c r="C26" s="696">
        <v>320</v>
      </c>
      <c r="D26" s="696" t="s">
        <v>674</v>
      </c>
      <c r="E26" s="696">
        <v>1000011322</v>
      </c>
      <c r="F26" s="696">
        <v>72169990</v>
      </c>
      <c r="G26" s="697"/>
      <c r="H26" s="696">
        <v>18</v>
      </c>
      <c r="I26" s="698"/>
      <c r="J26" s="696" t="s">
        <v>714</v>
      </c>
      <c r="K26" s="696" t="s">
        <v>301</v>
      </c>
      <c r="L26" s="696">
        <v>1</v>
      </c>
      <c r="M26" s="749"/>
      <c r="N26" s="706" t="str">
        <f t="shared" si="8"/>
        <v>INCLUDED</v>
      </c>
      <c r="O26" s="561">
        <f t="shared" si="1"/>
        <v>0</v>
      </c>
      <c r="P26" s="561">
        <f t="shared" si="2"/>
        <v>0</v>
      </c>
      <c r="Q26" s="566">
        <f>Discount!$H$36</f>
        <v>0</v>
      </c>
      <c r="R26" s="566">
        <f t="shared" si="3"/>
        <v>0</v>
      </c>
      <c r="S26" s="566">
        <f t="shared" si="4"/>
        <v>0</v>
      </c>
      <c r="T26" s="674">
        <f t="shared" si="9"/>
        <v>0</v>
      </c>
      <c r="U26" s="682"/>
      <c r="V26" s="682"/>
      <c r="W26" s="682"/>
      <c r="AN26" s="682"/>
      <c r="AO26" s="682"/>
    </row>
    <row r="27" spans="1:41" ht="40.5" customHeight="1">
      <c r="A27" s="736">
        <v>10</v>
      </c>
      <c r="B27" s="696">
        <v>7000028294</v>
      </c>
      <c r="C27" s="696">
        <v>330</v>
      </c>
      <c r="D27" s="696" t="s">
        <v>674</v>
      </c>
      <c r="E27" s="696">
        <v>1000011326</v>
      </c>
      <c r="F27" s="696">
        <v>72169990</v>
      </c>
      <c r="G27" s="697"/>
      <c r="H27" s="696">
        <v>18</v>
      </c>
      <c r="I27" s="698"/>
      <c r="J27" s="696" t="s">
        <v>715</v>
      </c>
      <c r="K27" s="696" t="s">
        <v>301</v>
      </c>
      <c r="L27" s="696">
        <v>1</v>
      </c>
      <c r="M27" s="749"/>
      <c r="N27" s="706" t="str">
        <f t="shared" si="8"/>
        <v>INCLUDED</v>
      </c>
      <c r="O27" s="561">
        <f t="shared" si="1"/>
        <v>0</v>
      </c>
      <c r="P27" s="561">
        <f t="shared" si="2"/>
        <v>0</v>
      </c>
      <c r="Q27" s="566">
        <f>Discount!$H$36</f>
        <v>0</v>
      </c>
      <c r="R27" s="566">
        <f t="shared" si="3"/>
        <v>0</v>
      </c>
      <c r="S27" s="566">
        <f t="shared" si="4"/>
        <v>0</v>
      </c>
      <c r="T27" s="674">
        <f t="shared" si="9"/>
        <v>0</v>
      </c>
      <c r="U27" s="682"/>
      <c r="V27" s="682"/>
      <c r="W27" s="682"/>
      <c r="AN27" s="682"/>
      <c r="AO27" s="682"/>
    </row>
    <row r="28" spans="1:41" ht="60.75" customHeight="1">
      <c r="A28" s="736">
        <v>11</v>
      </c>
      <c r="B28" s="696">
        <v>7000028294</v>
      </c>
      <c r="C28" s="696">
        <v>340</v>
      </c>
      <c r="D28" s="696" t="s">
        <v>675</v>
      </c>
      <c r="E28" s="696">
        <v>1000055984</v>
      </c>
      <c r="F28" s="696">
        <v>72169990</v>
      </c>
      <c r="G28" s="697"/>
      <c r="H28" s="696">
        <v>18</v>
      </c>
      <c r="I28" s="698"/>
      <c r="J28" s="696" t="s">
        <v>716</v>
      </c>
      <c r="K28" s="696" t="s">
        <v>300</v>
      </c>
      <c r="L28" s="696">
        <v>18</v>
      </c>
      <c r="M28" s="749"/>
      <c r="N28" s="706" t="str">
        <f t="shared" si="8"/>
        <v>INCLUDED</v>
      </c>
      <c r="O28" s="561">
        <f t="shared" si="1"/>
        <v>0</v>
      </c>
      <c r="P28" s="561">
        <f t="shared" si="2"/>
        <v>0</v>
      </c>
      <c r="Q28" s="566">
        <f>Discount!$H$36</f>
        <v>0</v>
      </c>
      <c r="R28" s="566">
        <f t="shared" si="3"/>
        <v>0</v>
      </c>
      <c r="S28" s="566">
        <f t="shared" si="4"/>
        <v>0</v>
      </c>
      <c r="T28" s="674">
        <f t="shared" si="9"/>
        <v>0</v>
      </c>
      <c r="U28" s="682"/>
      <c r="V28" s="682"/>
      <c r="W28" s="682"/>
      <c r="AN28" s="682"/>
      <c r="AO28" s="682"/>
    </row>
    <row r="29" spans="1:41" ht="86.25" customHeight="1">
      <c r="A29" s="736">
        <v>12</v>
      </c>
      <c r="B29" s="696">
        <v>7000028294</v>
      </c>
      <c r="C29" s="696">
        <v>350</v>
      </c>
      <c r="D29" s="696" t="s">
        <v>675</v>
      </c>
      <c r="E29" s="696">
        <v>1000055991</v>
      </c>
      <c r="F29" s="696">
        <v>72169990</v>
      </c>
      <c r="G29" s="697"/>
      <c r="H29" s="696">
        <v>18</v>
      </c>
      <c r="I29" s="698"/>
      <c r="J29" s="696" t="s">
        <v>717</v>
      </c>
      <c r="K29" s="696" t="s">
        <v>300</v>
      </c>
      <c r="L29" s="696">
        <v>21</v>
      </c>
      <c r="M29" s="749"/>
      <c r="N29" s="706" t="str">
        <f t="shared" si="8"/>
        <v>INCLUDED</v>
      </c>
      <c r="O29" s="561">
        <f t="shared" si="1"/>
        <v>0</v>
      </c>
      <c r="P29" s="561">
        <f t="shared" si="2"/>
        <v>0</v>
      </c>
      <c r="Q29" s="566">
        <f>Discount!$H$36</f>
        <v>0</v>
      </c>
      <c r="R29" s="566">
        <f t="shared" si="3"/>
        <v>0</v>
      </c>
      <c r="S29" s="566">
        <f t="shared" si="4"/>
        <v>0</v>
      </c>
      <c r="T29" s="674">
        <f t="shared" si="9"/>
        <v>0</v>
      </c>
      <c r="U29" s="682"/>
      <c r="V29" s="682"/>
      <c r="W29" s="682"/>
      <c r="AN29" s="682"/>
      <c r="AO29" s="682"/>
    </row>
    <row r="30" spans="1:41" ht="88.5" customHeight="1">
      <c r="A30" s="736">
        <v>13</v>
      </c>
      <c r="B30" s="696">
        <v>7000028294</v>
      </c>
      <c r="C30" s="696">
        <v>360</v>
      </c>
      <c r="D30" s="696" t="s">
        <v>675</v>
      </c>
      <c r="E30" s="696">
        <v>1000055986</v>
      </c>
      <c r="F30" s="696">
        <v>72169990</v>
      </c>
      <c r="G30" s="697"/>
      <c r="H30" s="696">
        <v>18</v>
      </c>
      <c r="I30" s="698"/>
      <c r="J30" s="696" t="s">
        <v>718</v>
      </c>
      <c r="K30" s="696" t="s">
        <v>300</v>
      </c>
      <c r="L30" s="696">
        <v>3</v>
      </c>
      <c r="M30" s="749"/>
      <c r="N30" s="706" t="str">
        <f t="shared" si="8"/>
        <v>INCLUDED</v>
      </c>
      <c r="O30" s="561">
        <f t="shared" si="1"/>
        <v>0</v>
      </c>
      <c r="P30" s="561">
        <f t="shared" si="2"/>
        <v>0</v>
      </c>
      <c r="Q30" s="566">
        <f>Discount!$H$36</f>
        <v>0</v>
      </c>
      <c r="R30" s="566">
        <f t="shared" si="3"/>
        <v>0</v>
      </c>
      <c r="S30" s="566">
        <f t="shared" si="4"/>
        <v>0</v>
      </c>
      <c r="T30" s="674">
        <f t="shared" si="9"/>
        <v>0</v>
      </c>
      <c r="U30" s="682"/>
      <c r="V30" s="682"/>
      <c r="W30" s="682"/>
      <c r="AN30" s="682"/>
      <c r="AO30" s="682"/>
    </row>
    <row r="31" spans="1:41" ht="48" customHeight="1">
      <c r="A31" s="736">
        <v>14</v>
      </c>
      <c r="B31" s="696">
        <v>7000028294</v>
      </c>
      <c r="C31" s="696">
        <v>370</v>
      </c>
      <c r="D31" s="696" t="s">
        <v>622</v>
      </c>
      <c r="E31" s="696">
        <v>1000055446</v>
      </c>
      <c r="F31" s="696">
        <v>85371000</v>
      </c>
      <c r="G31" s="697"/>
      <c r="H31" s="696">
        <v>18</v>
      </c>
      <c r="I31" s="698"/>
      <c r="J31" s="696" t="s">
        <v>629</v>
      </c>
      <c r="K31" s="696" t="s">
        <v>300</v>
      </c>
      <c r="L31" s="696">
        <v>2</v>
      </c>
      <c r="M31" s="749"/>
      <c r="N31" s="706" t="str">
        <f t="shared" si="8"/>
        <v>INCLUDED</v>
      </c>
      <c r="O31" s="561">
        <f t="shared" si="1"/>
        <v>0</v>
      </c>
      <c r="P31" s="561">
        <f t="shared" si="2"/>
        <v>0</v>
      </c>
      <c r="Q31" s="566">
        <f>Discount!$H$36</f>
        <v>0</v>
      </c>
      <c r="R31" s="566">
        <f t="shared" si="3"/>
        <v>0</v>
      </c>
      <c r="S31" s="566">
        <f t="shared" si="4"/>
        <v>0</v>
      </c>
      <c r="T31" s="674">
        <f t="shared" si="9"/>
        <v>0</v>
      </c>
      <c r="U31" s="682"/>
      <c r="V31" s="682"/>
      <c r="W31" s="682"/>
      <c r="AN31" s="682"/>
      <c r="AO31" s="682"/>
    </row>
    <row r="32" spans="1:41" ht="34.5" customHeight="1">
      <c r="A32" s="736">
        <v>15</v>
      </c>
      <c r="B32" s="696">
        <v>7000028294</v>
      </c>
      <c r="C32" s="696">
        <v>380</v>
      </c>
      <c r="D32" s="696" t="s">
        <v>622</v>
      </c>
      <c r="E32" s="696">
        <v>1000003398</v>
      </c>
      <c r="F32" s="696">
        <v>85371000</v>
      </c>
      <c r="G32" s="697"/>
      <c r="H32" s="696">
        <v>18</v>
      </c>
      <c r="I32" s="698"/>
      <c r="J32" s="696" t="s">
        <v>719</v>
      </c>
      <c r="K32" s="696" t="s">
        <v>300</v>
      </c>
      <c r="L32" s="696">
        <v>1</v>
      </c>
      <c r="M32" s="749"/>
      <c r="N32" s="706" t="str">
        <f t="shared" si="8"/>
        <v>INCLUDED</v>
      </c>
      <c r="O32" s="561">
        <f t="shared" si="1"/>
        <v>0</v>
      </c>
      <c r="P32" s="561">
        <f t="shared" si="2"/>
        <v>0</v>
      </c>
      <c r="Q32" s="566">
        <f>Discount!$H$36</f>
        <v>0</v>
      </c>
      <c r="R32" s="566">
        <f t="shared" si="3"/>
        <v>0</v>
      </c>
      <c r="S32" s="566">
        <f t="shared" si="4"/>
        <v>0</v>
      </c>
      <c r="T32" s="674">
        <f t="shared" si="9"/>
        <v>0</v>
      </c>
      <c r="U32" s="682"/>
      <c r="V32" s="682"/>
      <c r="W32" s="682"/>
      <c r="AN32" s="682"/>
      <c r="AO32" s="682"/>
    </row>
    <row r="33" spans="1:41" ht="59.25" customHeight="1">
      <c r="A33" s="736">
        <v>16</v>
      </c>
      <c r="B33" s="696">
        <v>7000028294</v>
      </c>
      <c r="C33" s="696">
        <v>390</v>
      </c>
      <c r="D33" s="696" t="s">
        <v>622</v>
      </c>
      <c r="E33" s="696">
        <v>1000002146</v>
      </c>
      <c r="F33" s="696">
        <v>85371000</v>
      </c>
      <c r="G33" s="697"/>
      <c r="H33" s="696">
        <v>18</v>
      </c>
      <c r="I33" s="698"/>
      <c r="J33" s="696" t="s">
        <v>586</v>
      </c>
      <c r="K33" s="696" t="s">
        <v>301</v>
      </c>
      <c r="L33" s="696">
        <v>1</v>
      </c>
      <c r="M33" s="749"/>
      <c r="N33" s="706" t="str">
        <f t="shared" si="8"/>
        <v>INCLUDED</v>
      </c>
      <c r="O33" s="561">
        <f t="shared" si="1"/>
        <v>0</v>
      </c>
      <c r="P33" s="561">
        <f t="shared" si="2"/>
        <v>0</v>
      </c>
      <c r="Q33" s="566">
        <f>Discount!$H$36</f>
        <v>0</v>
      </c>
      <c r="R33" s="566">
        <f t="shared" si="3"/>
        <v>0</v>
      </c>
      <c r="S33" s="566">
        <f t="shared" si="4"/>
        <v>0</v>
      </c>
      <c r="T33" s="674">
        <f t="shared" si="9"/>
        <v>0</v>
      </c>
      <c r="U33" s="682"/>
      <c r="V33" s="682"/>
      <c r="W33" s="682"/>
      <c r="AN33" s="682"/>
      <c r="AO33" s="682"/>
    </row>
    <row r="34" spans="1:41" ht="41.25" customHeight="1">
      <c r="A34" s="736">
        <v>17</v>
      </c>
      <c r="B34" s="696">
        <v>7000028294</v>
      </c>
      <c r="C34" s="696">
        <v>400</v>
      </c>
      <c r="D34" s="696" t="s">
        <v>623</v>
      </c>
      <c r="E34" s="696">
        <v>1000003409</v>
      </c>
      <c r="F34" s="696">
        <v>85371000</v>
      </c>
      <c r="G34" s="697"/>
      <c r="H34" s="696">
        <v>18</v>
      </c>
      <c r="I34" s="698"/>
      <c r="J34" s="696" t="s">
        <v>587</v>
      </c>
      <c r="K34" s="696" t="s">
        <v>300</v>
      </c>
      <c r="L34" s="696">
        <v>1</v>
      </c>
      <c r="M34" s="749"/>
      <c r="N34" s="706" t="str">
        <f t="shared" si="8"/>
        <v>INCLUDED</v>
      </c>
      <c r="O34" s="561">
        <f t="shared" si="1"/>
        <v>0</v>
      </c>
      <c r="P34" s="561">
        <f t="shared" si="2"/>
        <v>0</v>
      </c>
      <c r="Q34" s="566">
        <f>Discount!$H$36</f>
        <v>0</v>
      </c>
      <c r="R34" s="566">
        <f t="shared" si="3"/>
        <v>0</v>
      </c>
      <c r="S34" s="566">
        <f t="shared" si="4"/>
        <v>0</v>
      </c>
      <c r="T34" s="674">
        <f t="shared" si="9"/>
        <v>0</v>
      </c>
      <c r="U34" s="682"/>
      <c r="V34" s="682"/>
      <c r="W34" s="682"/>
      <c r="AN34" s="682"/>
      <c r="AO34" s="682"/>
    </row>
    <row r="35" spans="1:41" ht="41.25" customHeight="1">
      <c r="A35" s="736">
        <v>18</v>
      </c>
      <c r="B35" s="696">
        <v>7000028294</v>
      </c>
      <c r="C35" s="696">
        <v>410</v>
      </c>
      <c r="D35" s="696" t="s">
        <v>623</v>
      </c>
      <c r="E35" s="696">
        <v>1000003411</v>
      </c>
      <c r="F35" s="696">
        <v>85371000</v>
      </c>
      <c r="G35" s="697"/>
      <c r="H35" s="696">
        <v>18</v>
      </c>
      <c r="I35" s="698"/>
      <c r="J35" s="696" t="s">
        <v>588</v>
      </c>
      <c r="K35" s="696" t="s">
        <v>300</v>
      </c>
      <c r="L35" s="696">
        <v>1</v>
      </c>
      <c r="M35" s="749"/>
      <c r="N35" s="706" t="str">
        <f t="shared" si="8"/>
        <v>INCLUDED</v>
      </c>
      <c r="O35" s="561">
        <f t="shared" si="1"/>
        <v>0</v>
      </c>
      <c r="P35" s="561">
        <f t="shared" si="2"/>
        <v>0</v>
      </c>
      <c r="Q35" s="566">
        <f>Discount!$H$36</f>
        <v>0</v>
      </c>
      <c r="R35" s="566">
        <f t="shared" si="3"/>
        <v>0</v>
      </c>
      <c r="S35" s="566">
        <f t="shared" si="4"/>
        <v>0</v>
      </c>
      <c r="T35" s="674">
        <f t="shared" si="9"/>
        <v>0</v>
      </c>
      <c r="U35" s="682"/>
      <c r="V35" s="682"/>
      <c r="W35" s="682"/>
      <c r="AN35" s="682"/>
      <c r="AO35" s="682"/>
    </row>
    <row r="36" spans="1:41" ht="29.25" customHeight="1">
      <c r="A36" s="736">
        <v>19</v>
      </c>
      <c r="B36" s="696">
        <v>7000028294</v>
      </c>
      <c r="C36" s="696">
        <v>470</v>
      </c>
      <c r="D36" s="696" t="s">
        <v>676</v>
      </c>
      <c r="E36" s="696">
        <v>1000004290</v>
      </c>
      <c r="F36" s="696">
        <v>85176210</v>
      </c>
      <c r="G36" s="697"/>
      <c r="H36" s="696">
        <v>18</v>
      </c>
      <c r="I36" s="698"/>
      <c r="J36" s="696" t="s">
        <v>720</v>
      </c>
      <c r="K36" s="696" t="s">
        <v>300</v>
      </c>
      <c r="L36" s="696">
        <v>2</v>
      </c>
      <c r="M36" s="749"/>
      <c r="N36" s="706" t="str">
        <f t="shared" si="8"/>
        <v>INCLUDED</v>
      </c>
      <c r="O36" s="561">
        <f t="shared" si="1"/>
        <v>0</v>
      </c>
      <c r="P36" s="561">
        <f t="shared" si="2"/>
        <v>0</v>
      </c>
      <c r="Q36" s="566">
        <f>Discount!$H$36</f>
        <v>0</v>
      </c>
      <c r="R36" s="566">
        <f t="shared" si="3"/>
        <v>0</v>
      </c>
      <c r="S36" s="566">
        <f t="shared" si="4"/>
        <v>0</v>
      </c>
      <c r="T36" s="674">
        <f t="shared" si="9"/>
        <v>0</v>
      </c>
      <c r="U36" s="682"/>
      <c r="V36" s="682"/>
      <c r="W36" s="682"/>
      <c r="AN36" s="682"/>
      <c r="AO36" s="682"/>
    </row>
    <row r="37" spans="1:41" ht="28.5" customHeight="1">
      <c r="A37" s="736">
        <v>20</v>
      </c>
      <c r="B37" s="696">
        <v>7000028294</v>
      </c>
      <c r="C37" s="696">
        <v>480</v>
      </c>
      <c r="D37" s="696" t="s">
        <v>566</v>
      </c>
      <c r="E37" s="696">
        <v>1000031957</v>
      </c>
      <c r="F37" s="696">
        <v>85446020</v>
      </c>
      <c r="G37" s="697"/>
      <c r="H37" s="696">
        <v>18</v>
      </c>
      <c r="I37" s="698"/>
      <c r="J37" s="696" t="s">
        <v>536</v>
      </c>
      <c r="K37" s="696" t="s">
        <v>302</v>
      </c>
      <c r="L37" s="696">
        <v>0.5</v>
      </c>
      <c r="M37" s="749"/>
      <c r="N37" s="706" t="str">
        <f t="shared" si="8"/>
        <v>INCLUDED</v>
      </c>
      <c r="O37" s="561">
        <f t="shared" si="1"/>
        <v>0</v>
      </c>
      <c r="P37" s="561">
        <f t="shared" si="2"/>
        <v>0</v>
      </c>
      <c r="Q37" s="566">
        <f>Discount!$H$36</f>
        <v>0</v>
      </c>
      <c r="R37" s="566">
        <f t="shared" si="3"/>
        <v>0</v>
      </c>
      <c r="S37" s="566">
        <f t="shared" si="4"/>
        <v>0</v>
      </c>
      <c r="T37" s="674">
        <f t="shared" si="9"/>
        <v>0</v>
      </c>
      <c r="U37" s="682"/>
      <c r="V37" s="682"/>
      <c r="W37" s="682"/>
      <c r="AN37" s="682"/>
      <c r="AO37" s="682"/>
    </row>
    <row r="38" spans="1:41" ht="27" customHeight="1">
      <c r="A38" s="736">
        <v>21</v>
      </c>
      <c r="B38" s="696">
        <v>7000028294</v>
      </c>
      <c r="C38" s="696">
        <v>490</v>
      </c>
      <c r="D38" s="696" t="s">
        <v>566</v>
      </c>
      <c r="E38" s="696">
        <v>1000031985</v>
      </c>
      <c r="F38" s="696">
        <v>85446020</v>
      </c>
      <c r="G38" s="697"/>
      <c r="H38" s="696">
        <v>18</v>
      </c>
      <c r="I38" s="698"/>
      <c r="J38" s="696" t="s">
        <v>516</v>
      </c>
      <c r="K38" s="696" t="s">
        <v>302</v>
      </c>
      <c r="L38" s="696">
        <v>1.5</v>
      </c>
      <c r="M38" s="749"/>
      <c r="N38" s="706" t="str">
        <f t="shared" si="8"/>
        <v>INCLUDED</v>
      </c>
      <c r="O38" s="561">
        <f t="shared" si="1"/>
        <v>0</v>
      </c>
      <c r="P38" s="561">
        <f t="shared" si="2"/>
        <v>0</v>
      </c>
      <c r="Q38" s="566">
        <f>Discount!$H$36</f>
        <v>0</v>
      </c>
      <c r="R38" s="566">
        <f t="shared" si="3"/>
        <v>0</v>
      </c>
      <c r="S38" s="566">
        <f t="shared" si="4"/>
        <v>0</v>
      </c>
      <c r="T38" s="674">
        <f t="shared" si="9"/>
        <v>0</v>
      </c>
      <c r="U38" s="682"/>
      <c r="V38" s="682"/>
      <c r="W38" s="682"/>
      <c r="AN38" s="682"/>
      <c r="AO38" s="682"/>
    </row>
    <row r="39" spans="1:41" ht="34.5" customHeight="1">
      <c r="A39" s="736">
        <v>22</v>
      </c>
      <c r="B39" s="696">
        <v>7000028294</v>
      </c>
      <c r="C39" s="696">
        <v>500</v>
      </c>
      <c r="D39" s="696" t="s">
        <v>566</v>
      </c>
      <c r="E39" s="696">
        <v>1000031943</v>
      </c>
      <c r="F39" s="696">
        <v>85446020</v>
      </c>
      <c r="G39" s="697"/>
      <c r="H39" s="696">
        <v>18</v>
      </c>
      <c r="I39" s="698"/>
      <c r="J39" s="696" t="s">
        <v>517</v>
      </c>
      <c r="K39" s="696" t="s">
        <v>302</v>
      </c>
      <c r="L39" s="696">
        <v>0.5</v>
      </c>
      <c r="M39" s="749"/>
      <c r="N39" s="706" t="str">
        <f t="shared" si="8"/>
        <v>INCLUDED</v>
      </c>
      <c r="O39" s="561">
        <f t="shared" si="1"/>
        <v>0</v>
      </c>
      <c r="P39" s="561">
        <f t="shared" si="2"/>
        <v>0</v>
      </c>
      <c r="Q39" s="566">
        <f>Discount!$H$36</f>
        <v>0</v>
      </c>
      <c r="R39" s="566">
        <f t="shared" si="3"/>
        <v>0</v>
      </c>
      <c r="S39" s="566">
        <f t="shared" si="4"/>
        <v>0</v>
      </c>
      <c r="T39" s="674">
        <f t="shared" si="9"/>
        <v>0</v>
      </c>
      <c r="U39" s="682"/>
      <c r="V39" s="682"/>
      <c r="W39" s="682"/>
      <c r="AN39" s="682"/>
      <c r="AO39" s="682"/>
    </row>
    <row r="40" spans="1:41" ht="25.5" customHeight="1">
      <c r="A40" s="736">
        <v>23</v>
      </c>
      <c r="B40" s="696">
        <v>7000028294</v>
      </c>
      <c r="C40" s="696">
        <v>510</v>
      </c>
      <c r="D40" s="696" t="s">
        <v>566</v>
      </c>
      <c r="E40" s="696">
        <v>1000031964</v>
      </c>
      <c r="F40" s="696">
        <v>85446020</v>
      </c>
      <c r="G40" s="697"/>
      <c r="H40" s="696">
        <v>18</v>
      </c>
      <c r="I40" s="698"/>
      <c r="J40" s="696" t="s">
        <v>547</v>
      </c>
      <c r="K40" s="696" t="s">
        <v>302</v>
      </c>
      <c r="L40" s="696">
        <v>1.25</v>
      </c>
      <c r="M40" s="749"/>
      <c r="N40" s="706" t="str">
        <f t="shared" si="8"/>
        <v>INCLUDED</v>
      </c>
      <c r="O40" s="561">
        <f t="shared" si="1"/>
        <v>0</v>
      </c>
      <c r="P40" s="561">
        <f t="shared" si="2"/>
        <v>0</v>
      </c>
      <c r="Q40" s="566">
        <f>Discount!$H$36</f>
        <v>0</v>
      </c>
      <c r="R40" s="566">
        <f t="shared" si="3"/>
        <v>0</v>
      </c>
      <c r="S40" s="566">
        <f t="shared" si="4"/>
        <v>0</v>
      </c>
      <c r="T40" s="674">
        <f t="shared" si="9"/>
        <v>0</v>
      </c>
      <c r="U40" s="682"/>
      <c r="V40" s="682"/>
      <c r="W40" s="682"/>
      <c r="AN40" s="682"/>
      <c r="AO40" s="682"/>
    </row>
    <row r="41" spans="1:41" ht="19.5" customHeight="1">
      <c r="A41" s="736">
        <v>24</v>
      </c>
      <c r="B41" s="696">
        <v>7000028294</v>
      </c>
      <c r="C41" s="696">
        <v>520</v>
      </c>
      <c r="D41" s="696" t="s">
        <v>566</v>
      </c>
      <c r="E41" s="696">
        <v>1000031987</v>
      </c>
      <c r="F41" s="696">
        <v>85446020</v>
      </c>
      <c r="G41" s="697"/>
      <c r="H41" s="696">
        <v>18</v>
      </c>
      <c r="I41" s="698"/>
      <c r="J41" s="696" t="s">
        <v>510</v>
      </c>
      <c r="K41" s="696" t="s">
        <v>302</v>
      </c>
      <c r="L41" s="696">
        <v>2.75</v>
      </c>
      <c r="M41" s="749"/>
      <c r="N41" s="706" t="str">
        <f t="shared" si="8"/>
        <v>INCLUDED</v>
      </c>
      <c r="O41" s="561">
        <f t="shared" si="1"/>
        <v>0</v>
      </c>
      <c r="P41" s="561">
        <f t="shared" si="2"/>
        <v>0</v>
      </c>
      <c r="Q41" s="566">
        <f>Discount!$H$36</f>
        <v>0</v>
      </c>
      <c r="R41" s="566">
        <f t="shared" si="3"/>
        <v>0</v>
      </c>
      <c r="S41" s="566">
        <f t="shared" si="4"/>
        <v>0</v>
      </c>
      <c r="T41" s="674">
        <f t="shared" si="9"/>
        <v>0</v>
      </c>
      <c r="U41" s="682"/>
      <c r="V41" s="682"/>
      <c r="W41" s="682"/>
      <c r="AN41" s="682"/>
      <c r="AO41" s="682"/>
    </row>
    <row r="42" spans="1:41" ht="39" customHeight="1">
      <c r="A42" s="736">
        <v>25</v>
      </c>
      <c r="B42" s="696">
        <v>7000028294</v>
      </c>
      <c r="C42" s="696">
        <v>550</v>
      </c>
      <c r="D42" s="696" t="s">
        <v>566</v>
      </c>
      <c r="E42" s="696">
        <v>1000031887</v>
      </c>
      <c r="F42" s="696">
        <v>85446020</v>
      </c>
      <c r="G42" s="697"/>
      <c r="H42" s="696">
        <v>18</v>
      </c>
      <c r="I42" s="698"/>
      <c r="J42" s="696" t="s">
        <v>511</v>
      </c>
      <c r="K42" s="696" t="s">
        <v>302</v>
      </c>
      <c r="L42" s="696">
        <v>1.25</v>
      </c>
      <c r="M42" s="749"/>
      <c r="N42" s="706" t="str">
        <f t="shared" si="8"/>
        <v>INCLUDED</v>
      </c>
      <c r="O42" s="561">
        <f t="shared" si="1"/>
        <v>0</v>
      </c>
      <c r="P42" s="561">
        <f t="shared" si="2"/>
        <v>0</v>
      </c>
      <c r="Q42" s="566">
        <f>Discount!$H$36</f>
        <v>0</v>
      </c>
      <c r="R42" s="566">
        <f t="shared" si="3"/>
        <v>0</v>
      </c>
      <c r="S42" s="566">
        <f t="shared" si="4"/>
        <v>0</v>
      </c>
      <c r="T42" s="674">
        <f t="shared" si="9"/>
        <v>0</v>
      </c>
      <c r="U42" s="682"/>
      <c r="V42" s="682"/>
      <c r="W42" s="682"/>
      <c r="AN42" s="682"/>
      <c r="AO42" s="682"/>
    </row>
    <row r="43" spans="1:41" ht="42" customHeight="1">
      <c r="A43" s="736">
        <v>26</v>
      </c>
      <c r="B43" s="696">
        <v>7000028294</v>
      </c>
      <c r="C43" s="696">
        <v>530</v>
      </c>
      <c r="D43" s="696" t="s">
        <v>566</v>
      </c>
      <c r="E43" s="696">
        <v>1000056264</v>
      </c>
      <c r="F43" s="696">
        <v>85446020</v>
      </c>
      <c r="G43" s="697"/>
      <c r="H43" s="696">
        <v>18</v>
      </c>
      <c r="I43" s="698"/>
      <c r="J43" s="696" t="s">
        <v>518</v>
      </c>
      <c r="K43" s="696" t="s">
        <v>302</v>
      </c>
      <c r="L43" s="696">
        <v>1.25</v>
      </c>
      <c r="M43" s="749"/>
      <c r="N43" s="706" t="str">
        <f t="shared" si="8"/>
        <v>INCLUDED</v>
      </c>
      <c r="O43" s="561">
        <f t="shared" si="1"/>
        <v>0</v>
      </c>
      <c r="P43" s="561">
        <f t="shared" si="2"/>
        <v>0</v>
      </c>
      <c r="Q43" s="566">
        <f>Discount!$H$36</f>
        <v>0</v>
      </c>
      <c r="R43" s="566">
        <f t="shared" si="3"/>
        <v>0</v>
      </c>
      <c r="S43" s="566">
        <f t="shared" si="4"/>
        <v>0</v>
      </c>
      <c r="T43" s="674"/>
      <c r="U43" s="682"/>
      <c r="V43" s="682"/>
      <c r="W43" s="682"/>
      <c r="AN43" s="682"/>
      <c r="AO43" s="682"/>
    </row>
    <row r="44" spans="1:41" ht="42" customHeight="1">
      <c r="A44" s="736">
        <v>27</v>
      </c>
      <c r="B44" s="696">
        <v>7000028294</v>
      </c>
      <c r="C44" s="696">
        <v>540</v>
      </c>
      <c r="D44" s="696" t="s">
        <v>566</v>
      </c>
      <c r="E44" s="696">
        <v>1000056265</v>
      </c>
      <c r="F44" s="696">
        <v>85446020</v>
      </c>
      <c r="G44" s="697"/>
      <c r="H44" s="696">
        <v>18</v>
      </c>
      <c r="I44" s="698"/>
      <c r="J44" s="696" t="s">
        <v>519</v>
      </c>
      <c r="K44" s="696" t="s">
        <v>302</v>
      </c>
      <c r="L44" s="696">
        <v>0.5</v>
      </c>
      <c r="M44" s="749"/>
      <c r="N44" s="706" t="str">
        <f t="shared" si="8"/>
        <v>INCLUDED</v>
      </c>
      <c r="O44" s="561">
        <f t="shared" si="1"/>
        <v>0</v>
      </c>
      <c r="P44" s="561">
        <f t="shared" si="2"/>
        <v>0</v>
      </c>
      <c r="Q44" s="566">
        <f>Discount!$H$36</f>
        <v>0</v>
      </c>
      <c r="R44" s="566">
        <f t="shared" si="3"/>
        <v>0</v>
      </c>
      <c r="S44" s="566">
        <f t="shared" si="4"/>
        <v>0</v>
      </c>
      <c r="T44" s="674"/>
      <c r="U44" s="682"/>
      <c r="V44" s="682"/>
      <c r="W44" s="682"/>
      <c r="AN44" s="682"/>
      <c r="AO44" s="682"/>
    </row>
    <row r="45" spans="1:41" ht="32.25" customHeight="1">
      <c r="A45" s="736">
        <v>28</v>
      </c>
      <c r="B45" s="696">
        <v>7000028294</v>
      </c>
      <c r="C45" s="696">
        <v>560</v>
      </c>
      <c r="D45" s="696" t="s">
        <v>625</v>
      </c>
      <c r="E45" s="696">
        <v>1000006284</v>
      </c>
      <c r="F45" s="696">
        <v>84151090</v>
      </c>
      <c r="G45" s="697"/>
      <c r="H45" s="696">
        <v>28</v>
      </c>
      <c r="I45" s="698"/>
      <c r="J45" s="696" t="s">
        <v>721</v>
      </c>
      <c r="K45" s="696" t="s">
        <v>301</v>
      </c>
      <c r="L45" s="696">
        <v>1</v>
      </c>
      <c r="M45" s="749"/>
      <c r="N45" s="706" t="str">
        <f t="shared" si="8"/>
        <v>INCLUDED</v>
      </c>
      <c r="O45" s="561">
        <f t="shared" si="1"/>
        <v>0</v>
      </c>
      <c r="P45" s="561">
        <f t="shared" si="2"/>
        <v>0</v>
      </c>
      <c r="Q45" s="566">
        <f>Discount!$H$36</f>
        <v>0</v>
      </c>
      <c r="R45" s="566">
        <f t="shared" si="3"/>
        <v>0</v>
      </c>
      <c r="S45" s="566">
        <f t="shared" si="4"/>
        <v>0</v>
      </c>
      <c r="T45" s="674"/>
      <c r="U45" s="682"/>
      <c r="V45" s="682"/>
      <c r="W45" s="682"/>
      <c r="AN45" s="682"/>
      <c r="AO45" s="682"/>
    </row>
    <row r="46" spans="1:41" ht="21.75" customHeight="1">
      <c r="A46" s="736">
        <v>29</v>
      </c>
      <c r="B46" s="696">
        <v>7000028294</v>
      </c>
      <c r="C46" s="696">
        <v>570</v>
      </c>
      <c r="D46" s="696" t="s">
        <v>626</v>
      </c>
      <c r="E46" s="696">
        <v>1000012018</v>
      </c>
      <c r="F46" s="696">
        <v>85311020</v>
      </c>
      <c r="G46" s="697"/>
      <c r="H46" s="696">
        <v>18</v>
      </c>
      <c r="I46" s="698"/>
      <c r="J46" s="696" t="s">
        <v>722</v>
      </c>
      <c r="K46" s="696" t="s">
        <v>301</v>
      </c>
      <c r="L46" s="696">
        <v>1</v>
      </c>
      <c r="M46" s="749"/>
      <c r="N46" s="706" t="str">
        <f t="shared" si="8"/>
        <v>INCLUDED</v>
      </c>
      <c r="O46" s="561">
        <f t="shared" si="1"/>
        <v>0</v>
      </c>
      <c r="P46" s="561">
        <f t="shared" si="2"/>
        <v>0</v>
      </c>
      <c r="Q46" s="566">
        <f>Discount!$H$36</f>
        <v>0</v>
      </c>
      <c r="R46" s="566">
        <f t="shared" si="3"/>
        <v>0</v>
      </c>
      <c r="S46" s="566">
        <f t="shared" si="4"/>
        <v>0</v>
      </c>
      <c r="T46" s="674"/>
      <c r="U46" s="682"/>
      <c r="V46" s="682"/>
      <c r="W46" s="682"/>
      <c r="AN46" s="682"/>
      <c r="AO46" s="682"/>
    </row>
    <row r="47" spans="1:41" ht="26.25" customHeight="1">
      <c r="A47" s="736">
        <v>30</v>
      </c>
      <c r="B47" s="696">
        <v>7000028294</v>
      </c>
      <c r="C47" s="696">
        <v>580</v>
      </c>
      <c r="D47" s="696" t="s">
        <v>627</v>
      </c>
      <c r="E47" s="696">
        <v>1000014547</v>
      </c>
      <c r="F47" s="696">
        <v>85371000</v>
      </c>
      <c r="G47" s="697"/>
      <c r="H47" s="696">
        <v>18</v>
      </c>
      <c r="I47" s="698"/>
      <c r="J47" s="696" t="s">
        <v>501</v>
      </c>
      <c r="K47" s="696" t="s">
        <v>300</v>
      </c>
      <c r="L47" s="696">
        <v>1</v>
      </c>
      <c r="M47" s="749"/>
      <c r="N47" s="706" t="str">
        <f t="shared" si="8"/>
        <v>INCLUDED</v>
      </c>
      <c r="O47" s="561">
        <f t="shared" si="1"/>
        <v>0</v>
      </c>
      <c r="P47" s="561">
        <f t="shared" si="2"/>
        <v>0</v>
      </c>
      <c r="Q47" s="566">
        <f>Discount!$H$36</f>
        <v>0</v>
      </c>
      <c r="R47" s="566">
        <f t="shared" si="3"/>
        <v>0</v>
      </c>
      <c r="S47" s="566">
        <f t="shared" si="4"/>
        <v>0</v>
      </c>
      <c r="T47" s="674"/>
      <c r="U47" s="682"/>
      <c r="V47" s="682"/>
      <c r="W47" s="682"/>
      <c r="AN47" s="682"/>
      <c r="AO47" s="682"/>
    </row>
    <row r="48" spans="1:41" ht="29.25" customHeight="1">
      <c r="A48" s="736">
        <v>31</v>
      </c>
      <c r="B48" s="696">
        <v>7000028294</v>
      </c>
      <c r="C48" s="696">
        <v>590</v>
      </c>
      <c r="D48" s="696" t="s">
        <v>627</v>
      </c>
      <c r="E48" s="696">
        <v>1000038387</v>
      </c>
      <c r="F48" s="696">
        <v>94051090</v>
      </c>
      <c r="G48" s="697"/>
      <c r="H48" s="696">
        <v>18</v>
      </c>
      <c r="I48" s="698"/>
      <c r="J48" s="696" t="s">
        <v>571</v>
      </c>
      <c r="K48" s="696" t="s">
        <v>300</v>
      </c>
      <c r="L48" s="696">
        <v>5</v>
      </c>
      <c r="M48" s="749"/>
      <c r="N48" s="706" t="str">
        <f t="shared" si="8"/>
        <v>INCLUDED</v>
      </c>
      <c r="O48" s="561">
        <f t="shared" si="1"/>
        <v>0</v>
      </c>
      <c r="P48" s="561">
        <f t="shared" si="2"/>
        <v>0</v>
      </c>
      <c r="Q48" s="566">
        <f>Discount!$H$36</f>
        <v>0</v>
      </c>
      <c r="R48" s="566">
        <f t="shared" si="3"/>
        <v>0</v>
      </c>
      <c r="S48" s="566">
        <f t="shared" si="4"/>
        <v>0</v>
      </c>
      <c r="T48" s="674"/>
      <c r="U48" s="682"/>
      <c r="V48" s="682"/>
      <c r="W48" s="682"/>
      <c r="AN48" s="682"/>
      <c r="AO48" s="682"/>
    </row>
    <row r="49" spans="1:41" ht="21.75" customHeight="1">
      <c r="A49" s="736">
        <v>32</v>
      </c>
      <c r="B49" s="696">
        <v>7000028294</v>
      </c>
      <c r="C49" s="696">
        <v>600</v>
      </c>
      <c r="D49" s="696" t="s">
        <v>627</v>
      </c>
      <c r="E49" s="696">
        <v>1000038325</v>
      </c>
      <c r="F49" s="696">
        <v>94059900</v>
      </c>
      <c r="G49" s="697"/>
      <c r="H49" s="696">
        <v>18</v>
      </c>
      <c r="I49" s="698"/>
      <c r="J49" s="696" t="s">
        <v>507</v>
      </c>
      <c r="K49" s="696" t="s">
        <v>300</v>
      </c>
      <c r="L49" s="696">
        <v>5</v>
      </c>
      <c r="M49" s="749"/>
      <c r="N49" s="706" t="str">
        <f t="shared" si="8"/>
        <v>INCLUDED</v>
      </c>
      <c r="O49" s="561">
        <f t="shared" si="1"/>
        <v>0</v>
      </c>
      <c r="P49" s="561">
        <f t="shared" si="2"/>
        <v>0</v>
      </c>
      <c r="Q49" s="566">
        <f>Discount!$H$36</f>
        <v>0</v>
      </c>
      <c r="R49" s="566">
        <f t="shared" si="3"/>
        <v>0</v>
      </c>
      <c r="S49" s="566">
        <f t="shared" si="4"/>
        <v>0</v>
      </c>
      <c r="T49" s="674"/>
      <c r="U49" s="682"/>
      <c r="V49" s="682"/>
      <c r="W49" s="682"/>
      <c r="AN49" s="682"/>
      <c r="AO49" s="682"/>
    </row>
    <row r="50" spans="1:41" ht="43.5" customHeight="1">
      <c r="A50" s="736">
        <v>33</v>
      </c>
      <c r="B50" s="696">
        <v>7000028294</v>
      </c>
      <c r="C50" s="696">
        <v>610</v>
      </c>
      <c r="D50" s="696" t="s">
        <v>627</v>
      </c>
      <c r="E50" s="696">
        <v>1000013795</v>
      </c>
      <c r="F50" s="696">
        <v>94059900</v>
      </c>
      <c r="G50" s="697"/>
      <c r="H50" s="696">
        <v>18</v>
      </c>
      <c r="I50" s="698"/>
      <c r="J50" s="696" t="s">
        <v>723</v>
      </c>
      <c r="K50" s="696" t="s">
        <v>479</v>
      </c>
      <c r="L50" s="696">
        <v>1</v>
      </c>
      <c r="M50" s="749"/>
      <c r="N50" s="706" t="str">
        <f t="shared" si="8"/>
        <v>INCLUDED</v>
      </c>
      <c r="O50" s="561">
        <f t="shared" si="1"/>
        <v>0</v>
      </c>
      <c r="P50" s="561">
        <f t="shared" si="2"/>
        <v>0</v>
      </c>
      <c r="Q50" s="566">
        <f>Discount!$H$36</f>
        <v>0</v>
      </c>
      <c r="R50" s="566">
        <f t="shared" si="3"/>
        <v>0</v>
      </c>
      <c r="S50" s="566">
        <f t="shared" si="4"/>
        <v>0</v>
      </c>
      <c r="T50" s="674"/>
      <c r="U50" s="682"/>
      <c r="V50" s="682"/>
      <c r="W50" s="682"/>
      <c r="AN50" s="682"/>
      <c r="AO50" s="682"/>
    </row>
    <row r="51" spans="1:41" ht="44.25" customHeight="1">
      <c r="A51" s="736">
        <v>34</v>
      </c>
      <c r="B51" s="696">
        <v>7000028294</v>
      </c>
      <c r="C51" s="696">
        <v>620</v>
      </c>
      <c r="D51" s="696" t="s">
        <v>677</v>
      </c>
      <c r="E51" s="696">
        <v>1000031367</v>
      </c>
      <c r="F51" s="696">
        <v>85176260</v>
      </c>
      <c r="G51" s="697"/>
      <c r="H51" s="696">
        <v>18</v>
      </c>
      <c r="I51" s="698"/>
      <c r="J51" s="696" t="s">
        <v>539</v>
      </c>
      <c r="K51" s="696" t="s">
        <v>300</v>
      </c>
      <c r="L51" s="696">
        <v>1</v>
      </c>
      <c r="M51" s="749"/>
      <c r="N51" s="706" t="str">
        <f t="shared" si="8"/>
        <v>INCLUDED</v>
      </c>
      <c r="O51" s="561">
        <f t="shared" si="1"/>
        <v>0</v>
      </c>
      <c r="P51" s="561">
        <f t="shared" si="2"/>
        <v>0</v>
      </c>
      <c r="Q51" s="566">
        <f>Discount!$H$36</f>
        <v>0</v>
      </c>
      <c r="R51" s="566">
        <f t="shared" si="3"/>
        <v>0</v>
      </c>
      <c r="S51" s="566">
        <f t="shared" si="4"/>
        <v>0</v>
      </c>
      <c r="T51" s="674"/>
      <c r="U51" s="682"/>
      <c r="V51" s="682"/>
      <c r="W51" s="682"/>
      <c r="AN51" s="682"/>
      <c r="AO51" s="682"/>
    </row>
    <row r="52" spans="1:41" ht="41.25" customHeight="1">
      <c r="A52" s="736">
        <v>35</v>
      </c>
      <c r="B52" s="696">
        <v>7000028294</v>
      </c>
      <c r="C52" s="696">
        <v>630</v>
      </c>
      <c r="D52" s="696" t="s">
        <v>677</v>
      </c>
      <c r="E52" s="696">
        <v>1000018706</v>
      </c>
      <c r="F52" s="696">
        <v>85176990</v>
      </c>
      <c r="G52" s="697"/>
      <c r="H52" s="696">
        <v>18</v>
      </c>
      <c r="I52" s="698"/>
      <c r="J52" s="696" t="s">
        <v>543</v>
      </c>
      <c r="K52" s="696" t="s">
        <v>300</v>
      </c>
      <c r="L52" s="696">
        <v>4</v>
      </c>
      <c r="M52" s="749"/>
      <c r="N52" s="706" t="str">
        <f t="shared" si="8"/>
        <v>INCLUDED</v>
      </c>
      <c r="O52" s="561">
        <f t="shared" si="1"/>
        <v>0</v>
      </c>
      <c r="P52" s="561">
        <f t="shared" si="2"/>
        <v>0</v>
      </c>
      <c r="Q52" s="566">
        <f>Discount!$H$36</f>
        <v>0</v>
      </c>
      <c r="R52" s="566">
        <f t="shared" si="3"/>
        <v>0</v>
      </c>
      <c r="S52" s="566">
        <f t="shared" si="4"/>
        <v>0</v>
      </c>
      <c r="T52" s="674"/>
      <c r="U52" s="682"/>
      <c r="V52" s="682"/>
      <c r="W52" s="682"/>
      <c r="AN52" s="682"/>
      <c r="AO52" s="682"/>
    </row>
    <row r="53" spans="1:41" ht="42" customHeight="1">
      <c r="A53" s="736">
        <v>36</v>
      </c>
      <c r="B53" s="696">
        <v>7000028294</v>
      </c>
      <c r="C53" s="696">
        <v>640</v>
      </c>
      <c r="D53" s="696" t="s">
        <v>677</v>
      </c>
      <c r="E53" s="696">
        <v>1000031374</v>
      </c>
      <c r="F53" s="696">
        <v>85176290</v>
      </c>
      <c r="G53" s="697"/>
      <c r="H53" s="696">
        <v>18</v>
      </c>
      <c r="I53" s="698"/>
      <c r="J53" s="696" t="s">
        <v>513</v>
      </c>
      <c r="K53" s="696" t="s">
        <v>301</v>
      </c>
      <c r="L53" s="696">
        <v>2</v>
      </c>
      <c r="M53" s="749"/>
      <c r="N53" s="706" t="str">
        <f t="shared" si="8"/>
        <v>INCLUDED</v>
      </c>
      <c r="O53" s="561">
        <f t="shared" si="1"/>
        <v>0</v>
      </c>
      <c r="P53" s="561">
        <f t="shared" si="2"/>
        <v>0</v>
      </c>
      <c r="Q53" s="566">
        <f>Discount!$H$36</f>
        <v>0</v>
      </c>
      <c r="R53" s="566">
        <f t="shared" si="3"/>
        <v>0</v>
      </c>
      <c r="S53" s="566">
        <f t="shared" si="4"/>
        <v>0</v>
      </c>
      <c r="T53" s="674"/>
      <c r="U53" s="682"/>
      <c r="V53" s="682"/>
      <c r="W53" s="682"/>
      <c r="AN53" s="682"/>
      <c r="AO53" s="682"/>
    </row>
    <row r="54" spans="1:41" ht="42.75" customHeight="1">
      <c r="A54" s="736">
        <v>37</v>
      </c>
      <c r="B54" s="696">
        <v>7000028294</v>
      </c>
      <c r="C54" s="696">
        <v>650</v>
      </c>
      <c r="D54" s="696" t="s">
        <v>677</v>
      </c>
      <c r="E54" s="696">
        <v>1000034950</v>
      </c>
      <c r="F54" s="696">
        <v>85176990</v>
      </c>
      <c r="G54" s="697"/>
      <c r="H54" s="696">
        <v>18</v>
      </c>
      <c r="I54" s="698"/>
      <c r="J54" s="696" t="s">
        <v>540</v>
      </c>
      <c r="K54" s="696" t="s">
        <v>300</v>
      </c>
      <c r="L54" s="696">
        <v>2</v>
      </c>
      <c r="M54" s="749"/>
      <c r="N54" s="706" t="str">
        <f t="shared" si="8"/>
        <v>INCLUDED</v>
      </c>
      <c r="O54" s="561">
        <f t="shared" si="1"/>
        <v>0</v>
      </c>
      <c r="P54" s="561">
        <f t="shared" si="2"/>
        <v>0</v>
      </c>
      <c r="Q54" s="566">
        <f>Discount!$H$36</f>
        <v>0</v>
      </c>
      <c r="R54" s="566">
        <f t="shared" si="3"/>
        <v>0</v>
      </c>
      <c r="S54" s="566">
        <f t="shared" si="4"/>
        <v>0</v>
      </c>
      <c r="T54" s="674"/>
      <c r="U54" s="682"/>
      <c r="V54" s="682"/>
      <c r="W54" s="682"/>
      <c r="AN54" s="682"/>
      <c r="AO54" s="682"/>
    </row>
    <row r="55" spans="1:41" ht="40.5" customHeight="1">
      <c r="A55" s="736">
        <v>38</v>
      </c>
      <c r="B55" s="696">
        <v>7000028294</v>
      </c>
      <c r="C55" s="696">
        <v>660</v>
      </c>
      <c r="D55" s="696" t="s">
        <v>677</v>
      </c>
      <c r="E55" s="696">
        <v>1000031381</v>
      </c>
      <c r="F55" s="696">
        <v>85176290</v>
      </c>
      <c r="G55" s="697"/>
      <c r="H55" s="696">
        <v>18</v>
      </c>
      <c r="I55" s="698"/>
      <c r="J55" s="696" t="s">
        <v>541</v>
      </c>
      <c r="K55" s="696" t="s">
        <v>301</v>
      </c>
      <c r="L55" s="696">
        <v>1</v>
      </c>
      <c r="M55" s="749"/>
      <c r="N55" s="706" t="str">
        <f t="shared" si="8"/>
        <v>INCLUDED</v>
      </c>
      <c r="O55" s="561">
        <f t="shared" si="1"/>
        <v>0</v>
      </c>
      <c r="P55" s="561">
        <f t="shared" si="2"/>
        <v>0</v>
      </c>
      <c r="Q55" s="566">
        <f>Discount!$H$36</f>
        <v>0</v>
      </c>
      <c r="R55" s="566">
        <f t="shared" si="3"/>
        <v>0</v>
      </c>
      <c r="S55" s="566">
        <f t="shared" si="4"/>
        <v>0</v>
      </c>
      <c r="T55" s="674"/>
      <c r="U55" s="682"/>
      <c r="V55" s="682"/>
      <c r="W55" s="682"/>
      <c r="AN55" s="682"/>
      <c r="AO55" s="682"/>
    </row>
    <row r="56" spans="1:41" ht="155.25" customHeight="1">
      <c r="A56" s="736">
        <v>39</v>
      </c>
      <c r="B56" s="696">
        <v>7000028294</v>
      </c>
      <c r="C56" s="696">
        <v>670</v>
      </c>
      <c r="D56" s="696" t="s">
        <v>677</v>
      </c>
      <c r="E56" s="696">
        <v>1000026228</v>
      </c>
      <c r="F56" s="696">
        <v>85176290</v>
      </c>
      <c r="G56" s="697"/>
      <c r="H56" s="696">
        <v>18</v>
      </c>
      <c r="I56" s="698"/>
      <c r="J56" s="696" t="s">
        <v>514</v>
      </c>
      <c r="K56" s="696" t="s">
        <v>300</v>
      </c>
      <c r="L56" s="696">
        <v>1</v>
      </c>
      <c r="M56" s="749"/>
      <c r="N56" s="706" t="str">
        <f t="shared" si="8"/>
        <v>INCLUDED</v>
      </c>
      <c r="O56" s="561">
        <f t="shared" si="1"/>
        <v>0</v>
      </c>
      <c r="P56" s="561">
        <f t="shared" si="2"/>
        <v>0</v>
      </c>
      <c r="Q56" s="566">
        <f>Discount!$H$36</f>
        <v>0</v>
      </c>
      <c r="R56" s="566">
        <f t="shared" si="3"/>
        <v>0</v>
      </c>
      <c r="S56" s="566">
        <f t="shared" si="4"/>
        <v>0</v>
      </c>
      <c r="T56" s="674"/>
      <c r="U56" s="682"/>
      <c r="V56" s="682"/>
      <c r="W56" s="682"/>
      <c r="AN56" s="682"/>
      <c r="AO56" s="682"/>
    </row>
    <row r="57" spans="1:41" ht="33" customHeight="1">
      <c r="A57" s="736">
        <v>40</v>
      </c>
      <c r="B57" s="696">
        <v>7000028294</v>
      </c>
      <c r="C57" s="696">
        <v>680</v>
      </c>
      <c r="D57" s="696" t="s">
        <v>677</v>
      </c>
      <c r="E57" s="696">
        <v>1000066614</v>
      </c>
      <c r="F57" s="696">
        <v>73069011</v>
      </c>
      <c r="G57" s="697"/>
      <c r="H57" s="696">
        <v>18</v>
      </c>
      <c r="I57" s="698"/>
      <c r="J57" s="696" t="s">
        <v>575</v>
      </c>
      <c r="K57" s="696" t="s">
        <v>302</v>
      </c>
      <c r="L57" s="696">
        <v>1</v>
      </c>
      <c r="M57" s="749"/>
      <c r="N57" s="706" t="str">
        <f t="shared" si="8"/>
        <v>INCLUDED</v>
      </c>
      <c r="O57" s="561">
        <f t="shared" si="1"/>
        <v>0</v>
      </c>
      <c r="P57" s="561">
        <f t="shared" si="2"/>
        <v>0</v>
      </c>
      <c r="Q57" s="566">
        <f>Discount!$H$36</f>
        <v>0</v>
      </c>
      <c r="R57" s="566">
        <f t="shared" si="3"/>
        <v>0</v>
      </c>
      <c r="S57" s="566">
        <f t="shared" si="4"/>
        <v>0</v>
      </c>
      <c r="T57" s="674"/>
      <c r="U57" s="682"/>
      <c r="V57" s="682"/>
      <c r="W57" s="682"/>
      <c r="AN57" s="682"/>
      <c r="AO57" s="682"/>
    </row>
    <row r="58" spans="1:41" ht="36.75" customHeight="1">
      <c r="A58" s="736">
        <v>41</v>
      </c>
      <c r="B58" s="696">
        <v>7000028294</v>
      </c>
      <c r="C58" s="696">
        <v>690</v>
      </c>
      <c r="D58" s="696" t="s">
        <v>677</v>
      </c>
      <c r="E58" s="696">
        <v>1000066612</v>
      </c>
      <c r="F58" s="696">
        <v>73071900</v>
      </c>
      <c r="G58" s="697"/>
      <c r="H58" s="696">
        <v>18</v>
      </c>
      <c r="I58" s="698"/>
      <c r="J58" s="696" t="s">
        <v>576</v>
      </c>
      <c r="K58" s="696" t="s">
        <v>300</v>
      </c>
      <c r="L58" s="696">
        <v>150</v>
      </c>
      <c r="M58" s="749"/>
      <c r="N58" s="706" t="str">
        <f t="shared" si="8"/>
        <v>INCLUDED</v>
      </c>
      <c r="O58" s="561">
        <f t="shared" si="1"/>
        <v>0</v>
      </c>
      <c r="P58" s="561">
        <f t="shared" si="2"/>
        <v>0</v>
      </c>
      <c r="Q58" s="566">
        <f>Discount!$H$36</f>
        <v>0</v>
      </c>
      <c r="R58" s="566">
        <f t="shared" si="3"/>
        <v>0</v>
      </c>
      <c r="S58" s="566">
        <f t="shared" si="4"/>
        <v>0</v>
      </c>
      <c r="T58" s="674"/>
      <c r="U58" s="682"/>
      <c r="V58" s="682"/>
      <c r="W58" s="682"/>
      <c r="AN58" s="682"/>
      <c r="AO58" s="682"/>
    </row>
    <row r="59" spans="1:41" ht="63.95" customHeight="1">
      <c r="A59" s="736">
        <v>42</v>
      </c>
      <c r="B59" s="696">
        <v>7000028294</v>
      </c>
      <c r="C59" s="696">
        <v>700</v>
      </c>
      <c r="D59" s="696" t="s">
        <v>677</v>
      </c>
      <c r="E59" s="696">
        <v>1000066613</v>
      </c>
      <c r="F59" s="696">
        <v>83071000</v>
      </c>
      <c r="G59" s="697"/>
      <c r="H59" s="696">
        <v>18</v>
      </c>
      <c r="I59" s="698"/>
      <c r="J59" s="696" t="s">
        <v>577</v>
      </c>
      <c r="K59" s="696" t="s">
        <v>300</v>
      </c>
      <c r="L59" s="696">
        <v>75</v>
      </c>
      <c r="M59" s="749"/>
      <c r="N59" s="706" t="str">
        <f t="shared" si="8"/>
        <v>INCLUDED</v>
      </c>
      <c r="O59" s="561">
        <f t="shared" si="1"/>
        <v>0</v>
      </c>
      <c r="P59" s="561">
        <f t="shared" si="2"/>
        <v>0</v>
      </c>
      <c r="Q59" s="566">
        <f>Discount!$H$36</f>
        <v>0</v>
      </c>
      <c r="R59" s="566">
        <f t="shared" si="3"/>
        <v>0</v>
      </c>
      <c r="S59" s="566">
        <f t="shared" si="4"/>
        <v>0</v>
      </c>
      <c r="T59" s="674"/>
      <c r="U59" s="682"/>
      <c r="V59" s="682"/>
      <c r="W59" s="682"/>
      <c r="AN59" s="682"/>
      <c r="AO59" s="682"/>
    </row>
    <row r="60" spans="1:41" ht="63.95" customHeight="1">
      <c r="A60" s="736">
        <v>43</v>
      </c>
      <c r="B60" s="696">
        <v>7000028294</v>
      </c>
      <c r="C60" s="696">
        <v>710</v>
      </c>
      <c r="D60" s="696" t="s">
        <v>677</v>
      </c>
      <c r="E60" s="696">
        <v>1000037545</v>
      </c>
      <c r="F60" s="696">
        <v>85447090</v>
      </c>
      <c r="G60" s="697"/>
      <c r="H60" s="696">
        <v>18</v>
      </c>
      <c r="I60" s="698"/>
      <c r="J60" s="696" t="s">
        <v>574</v>
      </c>
      <c r="K60" s="696" t="s">
        <v>302</v>
      </c>
      <c r="L60" s="696">
        <v>1</v>
      </c>
      <c r="M60" s="749"/>
      <c r="N60" s="706" t="str">
        <f t="shared" si="8"/>
        <v>INCLUDED</v>
      </c>
      <c r="O60" s="561">
        <f t="shared" si="1"/>
        <v>0</v>
      </c>
      <c r="P60" s="561">
        <f t="shared" si="2"/>
        <v>0</v>
      </c>
      <c r="Q60" s="566">
        <f>Discount!$H$36</f>
        <v>0</v>
      </c>
      <c r="R60" s="566">
        <f t="shared" si="3"/>
        <v>0</v>
      </c>
      <c r="S60" s="566">
        <f t="shared" si="4"/>
        <v>0</v>
      </c>
      <c r="T60" s="674"/>
      <c r="U60" s="682"/>
      <c r="V60" s="682"/>
      <c r="W60" s="682"/>
      <c r="AN60" s="682"/>
      <c r="AO60" s="682"/>
    </row>
    <row r="61" spans="1:41" ht="29.25" customHeight="1">
      <c r="A61" s="736">
        <v>44</v>
      </c>
      <c r="B61" s="696">
        <v>7000028294</v>
      </c>
      <c r="C61" s="696">
        <v>720</v>
      </c>
      <c r="D61" s="696" t="s">
        <v>677</v>
      </c>
      <c r="E61" s="696">
        <v>1000023471</v>
      </c>
      <c r="F61" s="696">
        <v>85372000</v>
      </c>
      <c r="G61" s="697"/>
      <c r="H61" s="696">
        <v>18</v>
      </c>
      <c r="I61" s="698"/>
      <c r="J61" s="696" t="s">
        <v>542</v>
      </c>
      <c r="K61" s="696" t="s">
        <v>300</v>
      </c>
      <c r="L61" s="696">
        <v>1</v>
      </c>
      <c r="M61" s="749"/>
      <c r="N61" s="706" t="str">
        <f t="shared" si="8"/>
        <v>INCLUDED</v>
      </c>
      <c r="O61" s="561">
        <f t="shared" si="1"/>
        <v>0</v>
      </c>
      <c r="P61" s="561">
        <f t="shared" si="2"/>
        <v>0</v>
      </c>
      <c r="Q61" s="566">
        <f>Discount!$H$36</f>
        <v>0</v>
      </c>
      <c r="R61" s="566">
        <f t="shared" si="3"/>
        <v>0</v>
      </c>
      <c r="S61" s="566">
        <f t="shared" si="4"/>
        <v>0</v>
      </c>
      <c r="T61" s="674"/>
      <c r="U61" s="682"/>
      <c r="V61" s="682"/>
      <c r="W61" s="682"/>
      <c r="AN61" s="682"/>
      <c r="AO61" s="682"/>
    </row>
    <row r="62" spans="1:41" ht="43.5" customHeight="1">
      <c r="A62" s="736">
        <v>45</v>
      </c>
      <c r="B62" s="696">
        <v>7000028294</v>
      </c>
      <c r="C62" s="696">
        <v>730</v>
      </c>
      <c r="D62" s="696" t="s">
        <v>678</v>
      </c>
      <c r="E62" s="696">
        <v>1000017518</v>
      </c>
      <c r="F62" s="696">
        <v>85364900</v>
      </c>
      <c r="G62" s="697"/>
      <c r="H62" s="696">
        <v>18</v>
      </c>
      <c r="I62" s="698"/>
      <c r="J62" s="696" t="s">
        <v>724</v>
      </c>
      <c r="K62" s="696" t="s">
        <v>300</v>
      </c>
      <c r="L62" s="696">
        <v>1</v>
      </c>
      <c r="M62" s="749"/>
      <c r="N62" s="706" t="str">
        <f t="shared" si="8"/>
        <v>INCLUDED</v>
      </c>
      <c r="O62" s="561">
        <f t="shared" si="1"/>
        <v>0</v>
      </c>
      <c r="P62" s="561">
        <f t="shared" si="2"/>
        <v>0</v>
      </c>
      <c r="Q62" s="566">
        <f>Discount!$H$36</f>
        <v>0</v>
      </c>
      <c r="R62" s="566">
        <f t="shared" si="3"/>
        <v>0</v>
      </c>
      <c r="S62" s="566">
        <f t="shared" si="4"/>
        <v>0</v>
      </c>
      <c r="T62" s="674"/>
      <c r="U62" s="682"/>
      <c r="V62" s="682"/>
      <c r="W62" s="682"/>
      <c r="AN62" s="682"/>
      <c r="AO62" s="682"/>
    </row>
    <row r="63" spans="1:41" ht="45.75" customHeight="1">
      <c r="A63" s="736">
        <v>46</v>
      </c>
      <c r="B63" s="696">
        <v>7000028294</v>
      </c>
      <c r="C63" s="696">
        <v>740</v>
      </c>
      <c r="D63" s="696" t="s">
        <v>678</v>
      </c>
      <c r="E63" s="696">
        <v>1000022512</v>
      </c>
      <c r="F63" s="696">
        <v>90311000</v>
      </c>
      <c r="G63" s="697"/>
      <c r="H63" s="696">
        <v>18</v>
      </c>
      <c r="I63" s="698"/>
      <c r="J63" s="696" t="s">
        <v>725</v>
      </c>
      <c r="K63" s="696" t="s">
        <v>300</v>
      </c>
      <c r="L63" s="696">
        <v>1</v>
      </c>
      <c r="M63" s="749"/>
      <c r="N63" s="706" t="str">
        <f t="shared" si="8"/>
        <v>INCLUDED</v>
      </c>
      <c r="O63" s="561">
        <f t="shared" si="1"/>
        <v>0</v>
      </c>
      <c r="P63" s="561">
        <f t="shared" si="2"/>
        <v>0</v>
      </c>
      <c r="Q63" s="566">
        <f>Discount!$H$36</f>
        <v>0</v>
      </c>
      <c r="R63" s="566">
        <f t="shared" si="3"/>
        <v>0</v>
      </c>
      <c r="S63" s="566">
        <f t="shared" si="4"/>
        <v>0</v>
      </c>
      <c r="T63" s="674"/>
      <c r="U63" s="682"/>
      <c r="V63" s="682"/>
      <c r="W63" s="682"/>
      <c r="AN63" s="682"/>
      <c r="AO63" s="682"/>
    </row>
    <row r="64" spans="1:41" ht="38.25" customHeight="1">
      <c r="A64" s="736">
        <v>47</v>
      </c>
      <c r="B64" s="696">
        <v>7000028294</v>
      </c>
      <c r="C64" s="696">
        <v>750</v>
      </c>
      <c r="D64" s="696" t="s">
        <v>678</v>
      </c>
      <c r="E64" s="696">
        <v>1000071061</v>
      </c>
      <c r="F64" s="696">
        <v>85176290</v>
      </c>
      <c r="G64" s="697"/>
      <c r="H64" s="696">
        <v>18</v>
      </c>
      <c r="I64" s="698"/>
      <c r="J64" s="696" t="s">
        <v>726</v>
      </c>
      <c r="K64" s="696" t="s">
        <v>300</v>
      </c>
      <c r="L64" s="696">
        <v>1</v>
      </c>
      <c r="M64" s="749"/>
      <c r="N64" s="706" t="str">
        <f t="shared" si="8"/>
        <v>INCLUDED</v>
      </c>
      <c r="O64" s="561">
        <f t="shared" si="1"/>
        <v>0</v>
      </c>
      <c r="P64" s="561">
        <f t="shared" si="2"/>
        <v>0</v>
      </c>
      <c r="Q64" s="566">
        <f>Discount!$H$36</f>
        <v>0</v>
      </c>
      <c r="R64" s="566">
        <f t="shared" si="3"/>
        <v>0</v>
      </c>
      <c r="S64" s="566">
        <f t="shared" si="4"/>
        <v>0</v>
      </c>
      <c r="T64" s="674"/>
      <c r="U64" s="682"/>
      <c r="V64" s="682"/>
      <c r="W64" s="682"/>
      <c r="AN64" s="682"/>
      <c r="AO64" s="682"/>
    </row>
    <row r="65" spans="1:41" ht="26.25" customHeight="1">
      <c r="A65" s="736">
        <v>48</v>
      </c>
      <c r="B65" s="696">
        <v>7000028294</v>
      </c>
      <c r="C65" s="696">
        <v>760</v>
      </c>
      <c r="D65" s="696" t="s">
        <v>678</v>
      </c>
      <c r="E65" s="696">
        <v>1000071062</v>
      </c>
      <c r="F65" s="696">
        <v>85176290</v>
      </c>
      <c r="G65" s="697"/>
      <c r="H65" s="696">
        <v>18</v>
      </c>
      <c r="I65" s="698"/>
      <c r="J65" s="696" t="s">
        <v>727</v>
      </c>
      <c r="K65" s="696" t="s">
        <v>300</v>
      </c>
      <c r="L65" s="696">
        <v>1</v>
      </c>
      <c r="M65" s="749"/>
      <c r="N65" s="706" t="str">
        <f t="shared" si="8"/>
        <v>INCLUDED</v>
      </c>
      <c r="O65" s="561">
        <f t="shared" si="1"/>
        <v>0</v>
      </c>
      <c r="P65" s="561">
        <f t="shared" si="2"/>
        <v>0</v>
      </c>
      <c r="Q65" s="566">
        <f>Discount!$H$36</f>
        <v>0</v>
      </c>
      <c r="R65" s="566">
        <f t="shared" si="3"/>
        <v>0</v>
      </c>
      <c r="S65" s="566">
        <f t="shared" si="4"/>
        <v>0</v>
      </c>
      <c r="T65" s="674"/>
      <c r="U65" s="682"/>
      <c r="V65" s="682"/>
      <c r="W65" s="682"/>
      <c r="AN65" s="682"/>
      <c r="AO65" s="682"/>
    </row>
    <row r="66" spans="1:41" ht="34.5" customHeight="1">
      <c r="A66" s="736">
        <v>49</v>
      </c>
      <c r="B66" s="696">
        <v>7000028294</v>
      </c>
      <c r="C66" s="696">
        <v>770</v>
      </c>
      <c r="D66" s="696" t="s">
        <v>678</v>
      </c>
      <c r="E66" s="696">
        <v>1000022487</v>
      </c>
      <c r="F66" s="696">
        <v>85447090</v>
      </c>
      <c r="G66" s="697"/>
      <c r="H66" s="696">
        <v>18</v>
      </c>
      <c r="I66" s="698"/>
      <c r="J66" s="696" t="s">
        <v>728</v>
      </c>
      <c r="K66" s="696" t="s">
        <v>300</v>
      </c>
      <c r="L66" s="696">
        <v>1</v>
      </c>
      <c r="M66" s="749"/>
      <c r="N66" s="706" t="str">
        <f t="shared" si="8"/>
        <v>INCLUDED</v>
      </c>
      <c r="O66" s="561">
        <f t="shared" si="1"/>
        <v>0</v>
      </c>
      <c r="P66" s="561">
        <f t="shared" si="2"/>
        <v>0</v>
      </c>
      <c r="Q66" s="566">
        <f>Discount!$H$36</f>
        <v>0</v>
      </c>
      <c r="R66" s="566">
        <f t="shared" si="3"/>
        <v>0</v>
      </c>
      <c r="S66" s="566">
        <f t="shared" si="4"/>
        <v>0</v>
      </c>
      <c r="T66" s="674"/>
      <c r="U66" s="682"/>
      <c r="V66" s="682"/>
      <c r="W66" s="682"/>
      <c r="AN66" s="682"/>
      <c r="AO66" s="682"/>
    </row>
    <row r="67" spans="1:41" ht="42" customHeight="1">
      <c r="A67" s="736">
        <v>50</v>
      </c>
      <c r="B67" s="696">
        <v>7000028294</v>
      </c>
      <c r="C67" s="696">
        <v>780</v>
      </c>
      <c r="D67" s="696" t="s">
        <v>678</v>
      </c>
      <c r="E67" s="696">
        <v>1000030641</v>
      </c>
      <c r="F67" s="696">
        <v>85389000</v>
      </c>
      <c r="G67" s="697"/>
      <c r="H67" s="696">
        <v>18</v>
      </c>
      <c r="I67" s="698"/>
      <c r="J67" s="696" t="s">
        <v>729</v>
      </c>
      <c r="K67" s="696" t="s">
        <v>300</v>
      </c>
      <c r="L67" s="696">
        <v>2</v>
      </c>
      <c r="M67" s="749"/>
      <c r="N67" s="706" t="str">
        <f t="shared" si="8"/>
        <v>INCLUDED</v>
      </c>
      <c r="O67" s="561">
        <f t="shared" si="1"/>
        <v>0</v>
      </c>
      <c r="P67" s="561">
        <f t="shared" si="2"/>
        <v>0</v>
      </c>
      <c r="Q67" s="566">
        <f>Discount!$H$36</f>
        <v>0</v>
      </c>
      <c r="R67" s="566">
        <f t="shared" si="3"/>
        <v>0</v>
      </c>
      <c r="S67" s="566">
        <f t="shared" si="4"/>
        <v>0</v>
      </c>
      <c r="T67" s="674"/>
      <c r="U67" s="682"/>
      <c r="V67" s="682"/>
      <c r="W67" s="682"/>
      <c r="AN67" s="682"/>
      <c r="AO67" s="682"/>
    </row>
    <row r="68" spans="1:41" ht="23.25" customHeight="1">
      <c r="A68" s="736">
        <v>51</v>
      </c>
      <c r="B68" s="696">
        <v>7000028294</v>
      </c>
      <c r="C68" s="696">
        <v>790</v>
      </c>
      <c r="D68" s="696" t="s">
        <v>679</v>
      </c>
      <c r="E68" s="696">
        <v>1000015954</v>
      </c>
      <c r="F68" s="696">
        <v>73082011</v>
      </c>
      <c r="G68" s="697"/>
      <c r="H68" s="696">
        <v>18</v>
      </c>
      <c r="I68" s="698"/>
      <c r="J68" s="696" t="s">
        <v>578</v>
      </c>
      <c r="K68" s="696" t="s">
        <v>299</v>
      </c>
      <c r="L68" s="696">
        <v>94</v>
      </c>
      <c r="M68" s="749"/>
      <c r="N68" s="706" t="str">
        <f t="shared" si="8"/>
        <v>INCLUDED</v>
      </c>
      <c r="O68" s="561">
        <f t="shared" si="1"/>
        <v>0</v>
      </c>
      <c r="P68" s="561">
        <f t="shared" si="2"/>
        <v>0</v>
      </c>
      <c r="Q68" s="566">
        <f>Discount!$H$36</f>
        <v>0</v>
      </c>
      <c r="R68" s="566">
        <f t="shared" si="3"/>
        <v>0</v>
      </c>
      <c r="S68" s="566">
        <f t="shared" si="4"/>
        <v>0</v>
      </c>
      <c r="T68" s="674"/>
      <c r="U68" s="682"/>
      <c r="V68" s="682"/>
      <c r="W68" s="682"/>
      <c r="AN68" s="682"/>
      <c r="AO68" s="682"/>
    </row>
    <row r="69" spans="1:41" ht="21.75" customHeight="1">
      <c r="A69" s="736">
        <v>52</v>
      </c>
      <c r="B69" s="696">
        <v>7000028294</v>
      </c>
      <c r="C69" s="696">
        <v>800</v>
      </c>
      <c r="D69" s="696" t="s">
        <v>679</v>
      </c>
      <c r="E69" s="696">
        <v>1000011713</v>
      </c>
      <c r="F69" s="696">
        <v>73082011</v>
      </c>
      <c r="G69" s="697"/>
      <c r="H69" s="696">
        <v>18</v>
      </c>
      <c r="I69" s="698"/>
      <c r="J69" s="696" t="s">
        <v>579</v>
      </c>
      <c r="K69" s="696" t="s">
        <v>299</v>
      </c>
      <c r="L69" s="696">
        <v>5</v>
      </c>
      <c r="M69" s="749"/>
      <c r="N69" s="706" t="str">
        <f t="shared" si="8"/>
        <v>INCLUDED</v>
      </c>
      <c r="O69" s="561">
        <f t="shared" si="1"/>
        <v>0</v>
      </c>
      <c r="P69" s="561">
        <f t="shared" si="2"/>
        <v>0</v>
      </c>
      <c r="Q69" s="566">
        <f>Discount!$H$36</f>
        <v>0</v>
      </c>
      <c r="R69" s="566">
        <f t="shared" si="3"/>
        <v>0</v>
      </c>
      <c r="S69" s="566">
        <f t="shared" si="4"/>
        <v>0</v>
      </c>
      <c r="T69" s="674"/>
      <c r="U69" s="682"/>
      <c r="V69" s="682"/>
      <c r="W69" s="682"/>
      <c r="AN69" s="682"/>
      <c r="AO69" s="682"/>
    </row>
    <row r="70" spans="1:41" ht="29.25" customHeight="1">
      <c r="A70" s="736">
        <v>53</v>
      </c>
      <c r="B70" s="696">
        <v>7000028294</v>
      </c>
      <c r="C70" s="696">
        <v>810</v>
      </c>
      <c r="D70" s="696" t="s">
        <v>679</v>
      </c>
      <c r="E70" s="696">
        <v>1000012373</v>
      </c>
      <c r="F70" s="696">
        <v>73082011</v>
      </c>
      <c r="G70" s="697"/>
      <c r="H70" s="696">
        <v>18</v>
      </c>
      <c r="I70" s="698"/>
      <c r="J70" s="696" t="s">
        <v>580</v>
      </c>
      <c r="K70" s="696" t="s">
        <v>299</v>
      </c>
      <c r="L70" s="696">
        <v>5</v>
      </c>
      <c r="M70" s="749"/>
      <c r="N70" s="706" t="str">
        <f t="shared" si="8"/>
        <v>INCLUDED</v>
      </c>
      <c r="O70" s="561">
        <f t="shared" si="1"/>
        <v>0</v>
      </c>
      <c r="P70" s="561">
        <f t="shared" si="2"/>
        <v>0</v>
      </c>
      <c r="Q70" s="566">
        <f>Discount!$H$36</f>
        <v>0</v>
      </c>
      <c r="R70" s="566">
        <f t="shared" si="3"/>
        <v>0</v>
      </c>
      <c r="S70" s="566">
        <f t="shared" si="4"/>
        <v>0</v>
      </c>
      <c r="T70" s="674"/>
      <c r="U70" s="682"/>
      <c r="V70" s="682"/>
      <c r="W70" s="682"/>
      <c r="AN70" s="682"/>
      <c r="AO70" s="682"/>
    </row>
    <row r="71" spans="1:41" ht="83.25" customHeight="1">
      <c r="A71" s="736">
        <v>54</v>
      </c>
      <c r="B71" s="696">
        <v>7000028294</v>
      </c>
      <c r="C71" s="696">
        <v>820</v>
      </c>
      <c r="D71" s="696" t="s">
        <v>679</v>
      </c>
      <c r="E71" s="696">
        <v>1000015952</v>
      </c>
      <c r="F71" s="696">
        <v>73082011</v>
      </c>
      <c r="G71" s="697"/>
      <c r="H71" s="696">
        <v>18</v>
      </c>
      <c r="I71" s="698"/>
      <c r="J71" s="696" t="s">
        <v>581</v>
      </c>
      <c r="K71" s="696" t="s">
        <v>299</v>
      </c>
      <c r="L71" s="696">
        <v>12</v>
      </c>
      <c r="M71" s="749"/>
      <c r="N71" s="706" t="str">
        <f t="shared" si="8"/>
        <v>INCLUDED</v>
      </c>
      <c r="O71" s="561">
        <f t="shared" si="1"/>
        <v>0</v>
      </c>
      <c r="P71" s="561">
        <f t="shared" si="2"/>
        <v>0</v>
      </c>
      <c r="Q71" s="566">
        <f>Discount!$H$36</f>
        <v>0</v>
      </c>
      <c r="R71" s="566">
        <f t="shared" si="3"/>
        <v>0</v>
      </c>
      <c r="S71" s="566">
        <f t="shared" si="4"/>
        <v>0</v>
      </c>
      <c r="T71" s="674"/>
      <c r="U71" s="682"/>
      <c r="V71" s="682"/>
      <c r="W71" s="682"/>
      <c r="AN71" s="682"/>
      <c r="AO71" s="682"/>
    </row>
    <row r="72" spans="1:41" ht="27" customHeight="1">
      <c r="A72" s="736">
        <v>55</v>
      </c>
      <c r="B72" s="696">
        <v>7000028294</v>
      </c>
      <c r="C72" s="696">
        <v>830</v>
      </c>
      <c r="D72" s="696" t="s">
        <v>680</v>
      </c>
      <c r="E72" s="696">
        <v>1000031369</v>
      </c>
      <c r="F72" s="696">
        <v>85176260</v>
      </c>
      <c r="G72" s="697"/>
      <c r="H72" s="696">
        <v>18</v>
      </c>
      <c r="I72" s="698"/>
      <c r="J72" s="696" t="s">
        <v>544</v>
      </c>
      <c r="K72" s="696" t="s">
        <v>301</v>
      </c>
      <c r="L72" s="696">
        <v>1</v>
      </c>
      <c r="M72" s="749"/>
      <c r="N72" s="706" t="str">
        <f t="shared" si="8"/>
        <v>INCLUDED</v>
      </c>
      <c r="O72" s="561">
        <f t="shared" si="1"/>
        <v>0</v>
      </c>
      <c r="P72" s="561">
        <f t="shared" si="2"/>
        <v>0</v>
      </c>
      <c r="Q72" s="566">
        <f>Discount!$H$36</f>
        <v>0</v>
      </c>
      <c r="R72" s="566">
        <f t="shared" si="3"/>
        <v>0</v>
      </c>
      <c r="S72" s="566">
        <f t="shared" si="4"/>
        <v>0</v>
      </c>
      <c r="T72" s="674"/>
      <c r="U72" s="682"/>
      <c r="V72" s="682"/>
      <c r="W72" s="682"/>
      <c r="AN72" s="682"/>
      <c r="AO72" s="682"/>
    </row>
    <row r="73" spans="1:41" ht="96" customHeight="1">
      <c r="A73" s="736">
        <v>56</v>
      </c>
      <c r="B73" s="696">
        <v>7000028294</v>
      </c>
      <c r="C73" s="696">
        <v>840</v>
      </c>
      <c r="D73" s="696" t="s">
        <v>680</v>
      </c>
      <c r="E73" s="696">
        <v>1000018706</v>
      </c>
      <c r="F73" s="696">
        <v>85176990</v>
      </c>
      <c r="G73" s="697"/>
      <c r="H73" s="696">
        <v>18</v>
      </c>
      <c r="I73" s="698"/>
      <c r="J73" s="696" t="s">
        <v>543</v>
      </c>
      <c r="K73" s="696" t="s">
        <v>300</v>
      </c>
      <c r="L73" s="696">
        <v>1</v>
      </c>
      <c r="M73" s="749"/>
      <c r="N73" s="706" t="str">
        <f t="shared" si="8"/>
        <v>INCLUDED</v>
      </c>
      <c r="O73" s="561">
        <f t="shared" si="1"/>
        <v>0</v>
      </c>
      <c r="P73" s="561">
        <f t="shared" si="2"/>
        <v>0</v>
      </c>
      <c r="Q73" s="566">
        <f>Discount!$H$36</f>
        <v>0</v>
      </c>
      <c r="R73" s="566">
        <f t="shared" si="3"/>
        <v>0</v>
      </c>
      <c r="S73" s="566">
        <f t="shared" si="4"/>
        <v>0</v>
      </c>
      <c r="T73" s="674"/>
      <c r="U73" s="682"/>
      <c r="V73" s="682"/>
      <c r="W73" s="682"/>
      <c r="AN73" s="682"/>
      <c r="AO73" s="682"/>
    </row>
    <row r="74" spans="1:41" ht="83.25" customHeight="1">
      <c r="A74" s="736">
        <v>57</v>
      </c>
      <c r="B74" s="696">
        <v>7000028294</v>
      </c>
      <c r="C74" s="696">
        <v>850</v>
      </c>
      <c r="D74" s="696" t="s">
        <v>680</v>
      </c>
      <c r="E74" s="696">
        <v>1000031374</v>
      </c>
      <c r="F74" s="696">
        <v>85176290</v>
      </c>
      <c r="G74" s="697"/>
      <c r="H74" s="696">
        <v>18</v>
      </c>
      <c r="I74" s="698"/>
      <c r="J74" s="696" t="s">
        <v>513</v>
      </c>
      <c r="K74" s="696" t="s">
        <v>301</v>
      </c>
      <c r="L74" s="696">
        <v>1</v>
      </c>
      <c r="M74" s="749"/>
      <c r="N74" s="706" t="str">
        <f t="shared" si="8"/>
        <v>INCLUDED</v>
      </c>
      <c r="O74" s="561">
        <f t="shared" si="1"/>
        <v>0</v>
      </c>
      <c r="P74" s="561">
        <f t="shared" si="2"/>
        <v>0</v>
      </c>
      <c r="Q74" s="566">
        <f>Discount!$H$36</f>
        <v>0</v>
      </c>
      <c r="R74" s="566">
        <f t="shared" si="3"/>
        <v>0</v>
      </c>
      <c r="S74" s="566">
        <f t="shared" si="4"/>
        <v>0</v>
      </c>
      <c r="T74" s="674"/>
      <c r="U74" s="682"/>
      <c r="V74" s="682"/>
      <c r="W74" s="682"/>
      <c r="AN74" s="682"/>
      <c r="AO74" s="682"/>
    </row>
    <row r="75" spans="1:41" ht="80.25" customHeight="1">
      <c r="A75" s="736">
        <v>58</v>
      </c>
      <c r="B75" s="696">
        <v>7000028294</v>
      </c>
      <c r="C75" s="696">
        <v>860</v>
      </c>
      <c r="D75" s="696" t="s">
        <v>680</v>
      </c>
      <c r="E75" s="696">
        <v>1000034950</v>
      </c>
      <c r="F75" s="696">
        <v>85176990</v>
      </c>
      <c r="G75" s="697"/>
      <c r="H75" s="696">
        <v>18</v>
      </c>
      <c r="I75" s="698"/>
      <c r="J75" s="696" t="s">
        <v>540</v>
      </c>
      <c r="K75" s="696" t="s">
        <v>300</v>
      </c>
      <c r="L75" s="696">
        <v>1</v>
      </c>
      <c r="M75" s="749"/>
      <c r="N75" s="706" t="str">
        <f t="shared" si="8"/>
        <v>INCLUDED</v>
      </c>
      <c r="O75" s="561">
        <f t="shared" si="1"/>
        <v>0</v>
      </c>
      <c r="P75" s="561">
        <f t="shared" si="2"/>
        <v>0</v>
      </c>
      <c r="Q75" s="566">
        <f>Discount!$H$36</f>
        <v>0</v>
      </c>
      <c r="R75" s="566">
        <f t="shared" si="3"/>
        <v>0</v>
      </c>
      <c r="S75" s="566">
        <f t="shared" si="4"/>
        <v>0</v>
      </c>
      <c r="T75" s="674"/>
      <c r="U75" s="682"/>
      <c r="V75" s="682"/>
      <c r="W75" s="682"/>
      <c r="AN75" s="682"/>
      <c r="AO75" s="682"/>
    </row>
    <row r="76" spans="1:41" ht="63.95" customHeight="1">
      <c r="A76" s="736">
        <v>59</v>
      </c>
      <c r="B76" s="696">
        <v>7000028294</v>
      </c>
      <c r="C76" s="696">
        <v>870</v>
      </c>
      <c r="D76" s="696" t="s">
        <v>680</v>
      </c>
      <c r="E76" s="696">
        <v>1000031381</v>
      </c>
      <c r="F76" s="696">
        <v>85176290</v>
      </c>
      <c r="G76" s="697"/>
      <c r="H76" s="696">
        <v>18</v>
      </c>
      <c r="I76" s="698"/>
      <c r="J76" s="696" t="s">
        <v>541</v>
      </c>
      <c r="K76" s="696" t="s">
        <v>301</v>
      </c>
      <c r="L76" s="696">
        <v>1</v>
      </c>
      <c r="M76" s="749"/>
      <c r="N76" s="706" t="str">
        <f t="shared" si="8"/>
        <v>INCLUDED</v>
      </c>
      <c r="O76" s="561">
        <f t="shared" si="1"/>
        <v>0</v>
      </c>
      <c r="P76" s="561">
        <f t="shared" si="2"/>
        <v>0</v>
      </c>
      <c r="Q76" s="566">
        <f>Discount!$H$36</f>
        <v>0</v>
      </c>
      <c r="R76" s="566">
        <f t="shared" si="3"/>
        <v>0</v>
      </c>
      <c r="S76" s="566">
        <f t="shared" si="4"/>
        <v>0</v>
      </c>
      <c r="T76" s="674"/>
      <c r="U76" s="682"/>
      <c r="V76" s="682"/>
      <c r="W76" s="682"/>
      <c r="AN76" s="682"/>
      <c r="AO76" s="682"/>
    </row>
    <row r="77" spans="1:41" ht="121.5" customHeight="1">
      <c r="A77" s="736">
        <v>60</v>
      </c>
      <c r="B77" s="696">
        <v>7000028294</v>
      </c>
      <c r="C77" s="696">
        <v>880</v>
      </c>
      <c r="D77" s="696" t="s">
        <v>680</v>
      </c>
      <c r="E77" s="696">
        <v>1000031398</v>
      </c>
      <c r="F77" s="696">
        <v>85171890</v>
      </c>
      <c r="G77" s="697"/>
      <c r="H77" s="696">
        <v>18</v>
      </c>
      <c r="I77" s="698"/>
      <c r="J77" s="696" t="s">
        <v>515</v>
      </c>
      <c r="K77" s="696" t="s">
        <v>301</v>
      </c>
      <c r="L77" s="696">
        <v>1</v>
      </c>
      <c r="M77" s="749"/>
      <c r="N77" s="706" t="str">
        <f t="shared" si="8"/>
        <v>INCLUDED</v>
      </c>
      <c r="O77" s="561">
        <f t="shared" si="1"/>
        <v>0</v>
      </c>
      <c r="P77" s="561">
        <f t="shared" si="2"/>
        <v>0</v>
      </c>
      <c r="Q77" s="566">
        <f>Discount!$H$36</f>
        <v>0</v>
      </c>
      <c r="R77" s="566">
        <f t="shared" si="3"/>
        <v>0</v>
      </c>
      <c r="S77" s="566">
        <f t="shared" si="4"/>
        <v>0</v>
      </c>
      <c r="T77" s="674"/>
      <c r="U77" s="682"/>
      <c r="V77" s="682"/>
      <c r="W77" s="682"/>
      <c r="AN77" s="682"/>
      <c r="AO77" s="682"/>
    </row>
    <row r="78" spans="1:41" ht="63.95" customHeight="1">
      <c r="A78" s="736">
        <v>61</v>
      </c>
      <c r="B78" s="696">
        <v>7000028294</v>
      </c>
      <c r="C78" s="696">
        <v>890</v>
      </c>
      <c r="D78" s="696" t="s">
        <v>680</v>
      </c>
      <c r="E78" s="696">
        <v>1000037545</v>
      </c>
      <c r="F78" s="696">
        <v>85447090</v>
      </c>
      <c r="G78" s="697"/>
      <c r="H78" s="696">
        <v>18</v>
      </c>
      <c r="I78" s="698"/>
      <c r="J78" s="696" t="s">
        <v>574</v>
      </c>
      <c r="K78" s="696" t="s">
        <v>302</v>
      </c>
      <c r="L78" s="696">
        <v>1</v>
      </c>
      <c r="M78" s="749"/>
      <c r="N78" s="706" t="str">
        <f t="shared" si="8"/>
        <v>INCLUDED</v>
      </c>
      <c r="O78" s="561">
        <f t="shared" si="1"/>
        <v>0</v>
      </c>
      <c r="P78" s="561">
        <f t="shared" si="2"/>
        <v>0</v>
      </c>
      <c r="Q78" s="566">
        <f>Discount!$H$36</f>
        <v>0</v>
      </c>
      <c r="R78" s="566">
        <f t="shared" si="3"/>
        <v>0</v>
      </c>
      <c r="S78" s="566">
        <f t="shared" si="4"/>
        <v>0</v>
      </c>
      <c r="T78" s="674"/>
      <c r="U78" s="682"/>
      <c r="V78" s="682"/>
      <c r="W78" s="682"/>
      <c r="AN78" s="682"/>
      <c r="AO78" s="682"/>
    </row>
    <row r="79" spans="1:41" ht="63.95" customHeight="1">
      <c r="A79" s="736">
        <v>62</v>
      </c>
      <c r="B79" s="696">
        <v>7000028294</v>
      </c>
      <c r="C79" s="696">
        <v>900</v>
      </c>
      <c r="D79" s="696" t="s">
        <v>680</v>
      </c>
      <c r="E79" s="696">
        <v>1000066614</v>
      </c>
      <c r="F79" s="696">
        <v>73069011</v>
      </c>
      <c r="G79" s="697"/>
      <c r="H79" s="696">
        <v>18</v>
      </c>
      <c r="I79" s="698"/>
      <c r="J79" s="696" t="s">
        <v>575</v>
      </c>
      <c r="K79" s="696" t="s">
        <v>302</v>
      </c>
      <c r="L79" s="696">
        <v>3.5000000000000003E-2</v>
      </c>
      <c r="M79" s="749"/>
      <c r="N79" s="706" t="str">
        <f t="shared" si="8"/>
        <v>INCLUDED</v>
      </c>
      <c r="O79" s="561">
        <f t="shared" si="1"/>
        <v>0</v>
      </c>
      <c r="P79" s="561">
        <f t="shared" si="2"/>
        <v>0</v>
      </c>
      <c r="Q79" s="566">
        <f>Discount!$H$36</f>
        <v>0</v>
      </c>
      <c r="R79" s="566">
        <f t="shared" si="3"/>
        <v>0</v>
      </c>
      <c r="S79" s="566">
        <f t="shared" si="4"/>
        <v>0</v>
      </c>
      <c r="T79" s="674"/>
      <c r="U79" s="682"/>
      <c r="V79" s="682"/>
      <c r="W79" s="682"/>
      <c r="AN79" s="682"/>
      <c r="AO79" s="682"/>
    </row>
    <row r="80" spans="1:41" ht="63.95" customHeight="1">
      <c r="A80" s="736">
        <v>63</v>
      </c>
      <c r="B80" s="696">
        <v>7000028294</v>
      </c>
      <c r="C80" s="696">
        <v>910</v>
      </c>
      <c r="D80" s="696" t="s">
        <v>680</v>
      </c>
      <c r="E80" s="696">
        <v>1000066612</v>
      </c>
      <c r="F80" s="696">
        <v>73071900</v>
      </c>
      <c r="G80" s="697"/>
      <c r="H80" s="696">
        <v>18</v>
      </c>
      <c r="I80" s="698"/>
      <c r="J80" s="696" t="s">
        <v>576</v>
      </c>
      <c r="K80" s="696" t="s">
        <v>300</v>
      </c>
      <c r="L80" s="696">
        <v>4</v>
      </c>
      <c r="M80" s="749"/>
      <c r="N80" s="706" t="str">
        <f t="shared" si="8"/>
        <v>INCLUDED</v>
      </c>
      <c r="O80" s="561">
        <f t="shared" si="1"/>
        <v>0</v>
      </c>
      <c r="P80" s="561">
        <f t="shared" si="2"/>
        <v>0</v>
      </c>
      <c r="Q80" s="566">
        <f>Discount!$H$36</f>
        <v>0</v>
      </c>
      <c r="R80" s="566">
        <f t="shared" si="3"/>
        <v>0</v>
      </c>
      <c r="S80" s="566">
        <f t="shared" si="4"/>
        <v>0</v>
      </c>
      <c r="T80" s="674">
        <f t="shared" si="9"/>
        <v>0</v>
      </c>
      <c r="U80" s="682"/>
      <c r="V80" s="682"/>
      <c r="W80" s="682"/>
      <c r="AN80" s="682"/>
      <c r="AO80" s="682"/>
    </row>
    <row r="81" spans="1:41" ht="63.95" customHeight="1">
      <c r="A81" s="736">
        <v>64</v>
      </c>
      <c r="B81" s="696">
        <v>7000028294</v>
      </c>
      <c r="C81" s="696">
        <v>920</v>
      </c>
      <c r="D81" s="696" t="s">
        <v>680</v>
      </c>
      <c r="E81" s="696">
        <v>1000066613</v>
      </c>
      <c r="F81" s="696">
        <v>83071000</v>
      </c>
      <c r="G81" s="697"/>
      <c r="H81" s="696">
        <v>18</v>
      </c>
      <c r="I81" s="698"/>
      <c r="J81" s="696" t="s">
        <v>577</v>
      </c>
      <c r="K81" s="696" t="s">
        <v>300</v>
      </c>
      <c r="L81" s="696">
        <v>3</v>
      </c>
      <c r="M81" s="749"/>
      <c r="N81" s="706" t="str">
        <f t="shared" si="8"/>
        <v>INCLUDED</v>
      </c>
      <c r="O81" s="561">
        <f t="shared" si="1"/>
        <v>0</v>
      </c>
      <c r="P81" s="561">
        <f t="shared" si="2"/>
        <v>0</v>
      </c>
      <c r="Q81" s="566">
        <f>Discount!$H$36</f>
        <v>0</v>
      </c>
      <c r="R81" s="566">
        <f t="shared" si="3"/>
        <v>0</v>
      </c>
      <c r="S81" s="566">
        <f t="shared" si="4"/>
        <v>0</v>
      </c>
      <c r="T81" s="674">
        <f t="shared" si="9"/>
        <v>0</v>
      </c>
      <c r="U81" s="682"/>
      <c r="V81" s="682"/>
      <c r="W81" s="682"/>
      <c r="AN81" s="682"/>
      <c r="AO81" s="682"/>
    </row>
    <row r="82" spans="1:41" ht="63.95" customHeight="1">
      <c r="A82" s="736">
        <v>65</v>
      </c>
      <c r="B82" s="696">
        <v>7000028294</v>
      </c>
      <c r="C82" s="696">
        <v>150</v>
      </c>
      <c r="D82" s="696" t="s">
        <v>628</v>
      </c>
      <c r="E82" s="696">
        <v>1000019918</v>
      </c>
      <c r="F82" s="696">
        <v>85359090</v>
      </c>
      <c r="G82" s="697"/>
      <c r="H82" s="696">
        <v>18</v>
      </c>
      <c r="I82" s="698"/>
      <c r="J82" s="696" t="s">
        <v>730</v>
      </c>
      <c r="K82" s="696" t="s">
        <v>479</v>
      </c>
      <c r="L82" s="696">
        <v>1</v>
      </c>
      <c r="M82" s="749"/>
      <c r="N82" s="706" t="str">
        <f t="shared" si="8"/>
        <v>INCLUDED</v>
      </c>
      <c r="O82" s="561">
        <f t="shared" si="1"/>
        <v>0</v>
      </c>
      <c r="P82" s="561">
        <f t="shared" si="2"/>
        <v>0</v>
      </c>
      <c r="Q82" s="566">
        <f>Discount!$H$36</f>
        <v>0</v>
      </c>
      <c r="R82" s="566">
        <f t="shared" si="3"/>
        <v>0</v>
      </c>
      <c r="S82" s="566">
        <f t="shared" si="4"/>
        <v>0</v>
      </c>
      <c r="T82" s="674">
        <f t="shared" si="9"/>
        <v>0</v>
      </c>
      <c r="U82" s="682"/>
      <c r="V82" s="682"/>
      <c r="W82" s="682"/>
      <c r="AN82" s="682"/>
      <c r="AO82" s="682"/>
    </row>
    <row r="83" spans="1:41" ht="63.95" customHeight="1">
      <c r="A83" s="736">
        <v>66</v>
      </c>
      <c r="B83" s="696">
        <v>7000028294</v>
      </c>
      <c r="C83" s="696">
        <v>160</v>
      </c>
      <c r="D83" s="696" t="s">
        <v>628</v>
      </c>
      <c r="E83" s="696">
        <v>1000019919</v>
      </c>
      <c r="F83" s="696">
        <v>85353090</v>
      </c>
      <c r="G83" s="697"/>
      <c r="H83" s="696">
        <v>18</v>
      </c>
      <c r="I83" s="698"/>
      <c r="J83" s="696" t="s">
        <v>731</v>
      </c>
      <c r="K83" s="696" t="s">
        <v>479</v>
      </c>
      <c r="L83" s="696">
        <v>1</v>
      </c>
      <c r="M83" s="749"/>
      <c r="N83" s="706" t="str">
        <f t="shared" si="8"/>
        <v>INCLUDED</v>
      </c>
      <c r="O83" s="561">
        <f t="shared" ref="O83:O141" si="10">IF(N83="Included",0,N83)</f>
        <v>0</v>
      </c>
      <c r="P83" s="561">
        <f t="shared" ref="P83:P141" si="11">IF( I83="",H83*(IF(N83="Included",0,N83))/100,I83*(IF(N83="Included",0,N83)))</f>
        <v>0</v>
      </c>
      <c r="Q83" s="566">
        <f>Discount!$H$36</f>
        <v>0</v>
      </c>
      <c r="R83" s="566">
        <f t="shared" ref="R83:R141" si="12">Q83*O83</f>
        <v>0</v>
      </c>
      <c r="S83" s="566">
        <f t="shared" ref="S83:S141" si="13">IF(I83="",H83*R83/100,I83*R83)</f>
        <v>0</v>
      </c>
      <c r="T83" s="674">
        <f t="shared" si="9"/>
        <v>0</v>
      </c>
      <c r="U83" s="682"/>
      <c r="V83" s="682"/>
      <c r="W83" s="682"/>
      <c r="AN83" s="682"/>
      <c r="AO83" s="682"/>
    </row>
    <row r="84" spans="1:41" ht="63.95" customHeight="1">
      <c r="A84" s="736">
        <v>67</v>
      </c>
      <c r="B84" s="696">
        <v>7000028294</v>
      </c>
      <c r="C84" s="696">
        <v>170</v>
      </c>
      <c r="D84" s="696" t="s">
        <v>628</v>
      </c>
      <c r="E84" s="696">
        <v>1000024186</v>
      </c>
      <c r="F84" s="696">
        <v>85354010</v>
      </c>
      <c r="G84" s="697"/>
      <c r="H84" s="696">
        <v>18</v>
      </c>
      <c r="I84" s="698"/>
      <c r="J84" s="696" t="s">
        <v>619</v>
      </c>
      <c r="K84" s="696" t="s">
        <v>479</v>
      </c>
      <c r="L84" s="696">
        <v>1</v>
      </c>
      <c r="M84" s="749"/>
      <c r="N84" s="706" t="str">
        <f t="shared" si="8"/>
        <v>INCLUDED</v>
      </c>
      <c r="O84" s="561">
        <f t="shared" si="10"/>
        <v>0</v>
      </c>
      <c r="P84" s="561">
        <f t="shared" si="11"/>
        <v>0</v>
      </c>
      <c r="Q84" s="566">
        <f>Discount!$H$36</f>
        <v>0</v>
      </c>
      <c r="R84" s="566">
        <f t="shared" si="12"/>
        <v>0</v>
      </c>
      <c r="S84" s="566">
        <f t="shared" si="13"/>
        <v>0</v>
      </c>
      <c r="T84" s="674">
        <f t="shared" si="9"/>
        <v>0</v>
      </c>
      <c r="U84" s="682"/>
      <c r="V84" s="682"/>
      <c r="W84" s="682"/>
      <c r="AN84" s="682"/>
      <c r="AO84" s="682"/>
    </row>
    <row r="85" spans="1:41" ht="63.95" customHeight="1">
      <c r="A85" s="736">
        <v>68</v>
      </c>
      <c r="B85" s="696">
        <v>7000028294</v>
      </c>
      <c r="C85" s="696">
        <v>180</v>
      </c>
      <c r="D85" s="696" t="s">
        <v>628</v>
      </c>
      <c r="E85" s="696">
        <v>1000025943</v>
      </c>
      <c r="F85" s="696">
        <v>85359090</v>
      </c>
      <c r="G85" s="697"/>
      <c r="H85" s="696">
        <v>18</v>
      </c>
      <c r="I85" s="698"/>
      <c r="J85" s="696" t="s">
        <v>732</v>
      </c>
      <c r="K85" s="696" t="s">
        <v>301</v>
      </c>
      <c r="L85" s="696">
        <v>1</v>
      </c>
      <c r="M85" s="749"/>
      <c r="N85" s="706" t="str">
        <f t="shared" si="8"/>
        <v>INCLUDED</v>
      </c>
      <c r="O85" s="561">
        <f t="shared" si="10"/>
        <v>0</v>
      </c>
      <c r="P85" s="561">
        <f t="shared" si="11"/>
        <v>0</v>
      </c>
      <c r="Q85" s="566">
        <f>Discount!$H$36</f>
        <v>0</v>
      </c>
      <c r="R85" s="566">
        <f t="shared" si="12"/>
        <v>0</v>
      </c>
      <c r="S85" s="566">
        <f t="shared" si="13"/>
        <v>0</v>
      </c>
      <c r="T85" s="674">
        <f t="shared" si="9"/>
        <v>0</v>
      </c>
      <c r="U85" s="682"/>
      <c r="V85" s="682"/>
      <c r="W85" s="682"/>
      <c r="AN85" s="682"/>
      <c r="AO85" s="682"/>
    </row>
    <row r="86" spans="1:41" ht="63.95" customHeight="1">
      <c r="A86" s="736">
        <v>69</v>
      </c>
      <c r="B86" s="696">
        <v>7000028294</v>
      </c>
      <c r="C86" s="696">
        <v>190</v>
      </c>
      <c r="D86" s="696" t="s">
        <v>628</v>
      </c>
      <c r="E86" s="696">
        <v>1000025941</v>
      </c>
      <c r="F86" s="696">
        <v>85389000</v>
      </c>
      <c r="G86" s="697"/>
      <c r="H86" s="696">
        <v>18</v>
      </c>
      <c r="I86" s="698"/>
      <c r="J86" s="696" t="s">
        <v>733</v>
      </c>
      <c r="K86" s="696" t="s">
        <v>301</v>
      </c>
      <c r="L86" s="696">
        <v>1</v>
      </c>
      <c r="M86" s="749"/>
      <c r="N86" s="706" t="str">
        <f t="shared" si="8"/>
        <v>INCLUDED</v>
      </c>
      <c r="O86" s="561">
        <f t="shared" si="10"/>
        <v>0</v>
      </c>
      <c r="P86" s="561">
        <f t="shared" si="11"/>
        <v>0</v>
      </c>
      <c r="Q86" s="566">
        <f>Discount!$H$36</f>
        <v>0</v>
      </c>
      <c r="R86" s="566">
        <f t="shared" si="12"/>
        <v>0</v>
      </c>
      <c r="S86" s="566">
        <f t="shared" si="13"/>
        <v>0</v>
      </c>
      <c r="T86" s="674">
        <f t="shared" si="9"/>
        <v>0</v>
      </c>
      <c r="U86" s="682"/>
      <c r="V86" s="682"/>
      <c r="W86" s="682"/>
      <c r="AN86" s="682"/>
      <c r="AO86" s="682"/>
    </row>
    <row r="87" spans="1:41" ht="63.95" customHeight="1">
      <c r="A87" s="736">
        <v>70</v>
      </c>
      <c r="B87" s="696">
        <v>7000028294</v>
      </c>
      <c r="C87" s="696">
        <v>200</v>
      </c>
      <c r="D87" s="696" t="s">
        <v>628</v>
      </c>
      <c r="E87" s="696">
        <v>1000019912</v>
      </c>
      <c r="F87" s="696">
        <v>85371000</v>
      </c>
      <c r="G87" s="697"/>
      <c r="H87" s="696">
        <v>18</v>
      </c>
      <c r="I87" s="698"/>
      <c r="J87" s="696" t="s">
        <v>537</v>
      </c>
      <c r="K87" s="696" t="s">
        <v>479</v>
      </c>
      <c r="L87" s="696">
        <v>1</v>
      </c>
      <c r="M87" s="749"/>
      <c r="N87" s="706" t="str">
        <f t="shared" si="8"/>
        <v>INCLUDED</v>
      </c>
      <c r="O87" s="561">
        <f t="shared" si="10"/>
        <v>0</v>
      </c>
      <c r="P87" s="561">
        <f t="shared" si="11"/>
        <v>0</v>
      </c>
      <c r="Q87" s="566">
        <f>Discount!$H$36</f>
        <v>0</v>
      </c>
      <c r="R87" s="566">
        <f t="shared" si="12"/>
        <v>0</v>
      </c>
      <c r="S87" s="566">
        <f t="shared" si="13"/>
        <v>0</v>
      </c>
      <c r="T87" s="674">
        <f t="shared" si="9"/>
        <v>0</v>
      </c>
      <c r="U87" s="682"/>
      <c r="V87" s="682"/>
      <c r="W87" s="682"/>
      <c r="AN87" s="682"/>
      <c r="AO87" s="682"/>
    </row>
    <row r="88" spans="1:41" ht="63.95" customHeight="1">
      <c r="A88" s="736">
        <v>71</v>
      </c>
      <c r="B88" s="696">
        <v>7000028294</v>
      </c>
      <c r="C88" s="696">
        <v>210</v>
      </c>
      <c r="D88" s="696" t="s">
        <v>628</v>
      </c>
      <c r="E88" s="696">
        <v>1000025950</v>
      </c>
      <c r="F88" s="696">
        <v>85176210</v>
      </c>
      <c r="G88" s="697"/>
      <c r="H88" s="696">
        <v>18</v>
      </c>
      <c r="I88" s="698"/>
      <c r="J88" s="696" t="s">
        <v>538</v>
      </c>
      <c r="K88" s="696" t="s">
        <v>301</v>
      </c>
      <c r="L88" s="696">
        <v>1</v>
      </c>
      <c r="M88" s="749"/>
      <c r="N88" s="706" t="str">
        <f t="shared" si="8"/>
        <v>INCLUDED</v>
      </c>
      <c r="O88" s="561">
        <f t="shared" si="10"/>
        <v>0</v>
      </c>
      <c r="P88" s="561">
        <f t="shared" si="11"/>
        <v>0</v>
      </c>
      <c r="Q88" s="566">
        <f>Discount!$H$36</f>
        <v>0</v>
      </c>
      <c r="R88" s="566">
        <f t="shared" si="12"/>
        <v>0</v>
      </c>
      <c r="S88" s="566">
        <f t="shared" si="13"/>
        <v>0</v>
      </c>
      <c r="T88" s="674">
        <f t="shared" si="9"/>
        <v>0</v>
      </c>
      <c r="U88" s="682"/>
      <c r="V88" s="682"/>
      <c r="W88" s="682"/>
      <c r="AN88" s="682"/>
      <c r="AO88" s="682"/>
    </row>
    <row r="89" spans="1:41" ht="63.95" customHeight="1">
      <c r="A89" s="736">
        <v>72</v>
      </c>
      <c r="B89" s="696">
        <v>7000028294</v>
      </c>
      <c r="C89" s="696">
        <v>220</v>
      </c>
      <c r="D89" s="696" t="s">
        <v>628</v>
      </c>
      <c r="E89" s="696">
        <v>1000062002</v>
      </c>
      <c r="F89" s="696">
        <v>85371000</v>
      </c>
      <c r="G89" s="697"/>
      <c r="H89" s="696">
        <v>18</v>
      </c>
      <c r="I89" s="698"/>
      <c r="J89" s="696" t="s">
        <v>734</v>
      </c>
      <c r="K89" s="696" t="s">
        <v>300</v>
      </c>
      <c r="L89" s="696">
        <v>1</v>
      </c>
      <c r="M89" s="749"/>
      <c r="N89" s="706" t="str">
        <f t="shared" si="8"/>
        <v>INCLUDED</v>
      </c>
      <c r="O89" s="561">
        <f t="shared" si="10"/>
        <v>0</v>
      </c>
      <c r="P89" s="561">
        <f t="shared" si="11"/>
        <v>0</v>
      </c>
      <c r="Q89" s="566">
        <f>Discount!$H$36</f>
        <v>0</v>
      </c>
      <c r="R89" s="566">
        <f t="shared" si="12"/>
        <v>0</v>
      </c>
      <c r="S89" s="566">
        <f t="shared" si="13"/>
        <v>0</v>
      </c>
      <c r="T89" s="674">
        <f t="shared" si="9"/>
        <v>0</v>
      </c>
      <c r="U89" s="682"/>
      <c r="V89" s="682"/>
      <c r="W89" s="682"/>
      <c r="AN89" s="682"/>
      <c r="AO89" s="682"/>
    </row>
    <row r="90" spans="1:41" s="678" customFormat="1" ht="63.95" customHeight="1">
      <c r="A90" s="736">
        <v>73</v>
      </c>
      <c r="B90" s="696">
        <v>7000028294</v>
      </c>
      <c r="C90" s="696">
        <v>230</v>
      </c>
      <c r="D90" s="696" t="s">
        <v>628</v>
      </c>
      <c r="E90" s="696">
        <v>1000062004</v>
      </c>
      <c r="F90" s="696">
        <v>85371000</v>
      </c>
      <c r="G90" s="697"/>
      <c r="H90" s="696">
        <v>18</v>
      </c>
      <c r="I90" s="750"/>
      <c r="J90" s="696" t="s">
        <v>735</v>
      </c>
      <c r="K90" s="696" t="s">
        <v>300</v>
      </c>
      <c r="L90" s="696">
        <v>1</v>
      </c>
      <c r="M90" s="749"/>
      <c r="N90" s="706" t="str">
        <f t="shared" si="8"/>
        <v>INCLUDED</v>
      </c>
      <c r="O90" s="561">
        <f t="shared" si="10"/>
        <v>0</v>
      </c>
      <c r="P90" s="561">
        <f t="shared" si="11"/>
        <v>0</v>
      </c>
      <c r="Q90" s="566">
        <f>Discount!$H$36</f>
        <v>0</v>
      </c>
      <c r="R90" s="566">
        <f t="shared" si="12"/>
        <v>0</v>
      </c>
      <c r="S90" s="566">
        <f t="shared" si="13"/>
        <v>0</v>
      </c>
      <c r="T90" s="677">
        <f t="shared" si="9"/>
        <v>0</v>
      </c>
      <c r="U90" s="682"/>
      <c r="V90" s="682"/>
      <c r="W90" s="682"/>
      <c r="AN90" s="682"/>
      <c r="AO90" s="682"/>
    </row>
    <row r="91" spans="1:41" ht="63.95" customHeight="1">
      <c r="A91" s="742" t="s">
        <v>67</v>
      </c>
      <c r="B91" s="690" t="s">
        <v>875</v>
      </c>
      <c r="C91" s="692"/>
      <c r="D91" s="693"/>
      <c r="E91" s="694"/>
      <c r="F91" s="694"/>
      <c r="G91" s="743"/>
      <c r="H91" s="692"/>
      <c r="I91" s="695"/>
      <c r="J91" s="693"/>
      <c r="K91" s="692"/>
      <c r="L91" s="692"/>
      <c r="M91" s="691"/>
      <c r="N91" s="707"/>
      <c r="O91" s="561">
        <f t="shared" si="10"/>
        <v>0</v>
      </c>
      <c r="P91" s="561">
        <f t="shared" si="11"/>
        <v>0</v>
      </c>
      <c r="Q91" s="566">
        <f>Discount!$H$36</f>
        <v>0</v>
      </c>
      <c r="R91" s="566">
        <f t="shared" si="12"/>
        <v>0</v>
      </c>
      <c r="S91" s="566">
        <f t="shared" si="13"/>
        <v>0</v>
      </c>
      <c r="T91" s="674"/>
      <c r="U91" s="682"/>
      <c r="V91" s="682"/>
      <c r="W91" s="682"/>
      <c r="AN91" s="682"/>
      <c r="AO91" s="682"/>
    </row>
    <row r="92" spans="1:41" ht="63.95" customHeight="1">
      <c r="A92" s="736">
        <v>74</v>
      </c>
      <c r="B92" s="696">
        <v>7000028365</v>
      </c>
      <c r="C92" s="696">
        <v>30</v>
      </c>
      <c r="D92" s="696" t="s">
        <v>673</v>
      </c>
      <c r="E92" s="696">
        <v>1000004501</v>
      </c>
      <c r="F92" s="696">
        <v>85352913</v>
      </c>
      <c r="G92" s="697"/>
      <c r="H92" s="696">
        <v>18</v>
      </c>
      <c r="I92" s="698"/>
      <c r="J92" s="696" t="s">
        <v>708</v>
      </c>
      <c r="K92" s="696" t="s">
        <v>300</v>
      </c>
      <c r="L92" s="696">
        <v>2</v>
      </c>
      <c r="M92" s="688"/>
      <c r="N92" s="706" t="str">
        <f t="shared" si="8"/>
        <v>INCLUDED</v>
      </c>
      <c r="O92" s="561">
        <f t="shared" si="10"/>
        <v>0</v>
      </c>
      <c r="P92" s="561">
        <f t="shared" si="11"/>
        <v>0</v>
      </c>
      <c r="Q92" s="566">
        <f>Discount!$H$36</f>
        <v>0</v>
      </c>
      <c r="R92" s="566">
        <f t="shared" si="12"/>
        <v>0</v>
      </c>
      <c r="S92" s="566">
        <f t="shared" si="13"/>
        <v>0</v>
      </c>
      <c r="T92" s="674">
        <f t="shared" si="9"/>
        <v>0</v>
      </c>
      <c r="U92" s="682"/>
      <c r="V92" s="682"/>
      <c r="W92" s="682"/>
      <c r="AN92" s="682"/>
      <c r="AO92" s="682"/>
    </row>
    <row r="93" spans="1:41" ht="54.95" customHeight="1">
      <c r="A93" s="736">
        <v>75</v>
      </c>
      <c r="B93" s="696">
        <v>7000028365</v>
      </c>
      <c r="C93" s="696">
        <v>40</v>
      </c>
      <c r="D93" s="696" t="s">
        <v>673</v>
      </c>
      <c r="E93" s="696">
        <v>1000004463</v>
      </c>
      <c r="F93" s="696">
        <v>85359090</v>
      </c>
      <c r="G93" s="697"/>
      <c r="H93" s="696">
        <v>18</v>
      </c>
      <c r="I93" s="698"/>
      <c r="J93" s="696" t="s">
        <v>709</v>
      </c>
      <c r="K93" s="696" t="s">
        <v>300</v>
      </c>
      <c r="L93" s="696">
        <v>6</v>
      </c>
      <c r="M93" s="688"/>
      <c r="N93" s="706" t="str">
        <f t="shared" si="8"/>
        <v>INCLUDED</v>
      </c>
      <c r="O93" s="561">
        <f t="shared" si="10"/>
        <v>0</v>
      </c>
      <c r="P93" s="561">
        <f t="shared" si="11"/>
        <v>0</v>
      </c>
      <c r="Q93" s="566">
        <f>Discount!$H$36</f>
        <v>0</v>
      </c>
      <c r="R93" s="566">
        <f t="shared" si="12"/>
        <v>0</v>
      </c>
      <c r="S93" s="566">
        <f t="shared" si="13"/>
        <v>0</v>
      </c>
      <c r="T93" s="674">
        <f t="shared" si="9"/>
        <v>0</v>
      </c>
      <c r="U93" s="682"/>
      <c r="V93" s="682"/>
      <c r="W93" s="682"/>
      <c r="AN93" s="682"/>
      <c r="AO93" s="682"/>
    </row>
    <row r="94" spans="1:41" ht="54.95" customHeight="1">
      <c r="A94" s="736">
        <v>76</v>
      </c>
      <c r="B94" s="696">
        <v>7000028365</v>
      </c>
      <c r="C94" s="696">
        <v>50</v>
      </c>
      <c r="D94" s="696" t="s">
        <v>673</v>
      </c>
      <c r="E94" s="696">
        <v>1000004498</v>
      </c>
      <c r="F94" s="696">
        <v>85353090</v>
      </c>
      <c r="G94" s="697"/>
      <c r="H94" s="696">
        <v>18</v>
      </c>
      <c r="I94" s="698"/>
      <c r="J94" s="696" t="s">
        <v>711</v>
      </c>
      <c r="K94" s="696" t="s">
        <v>300</v>
      </c>
      <c r="L94" s="696">
        <v>6</v>
      </c>
      <c r="M94" s="688"/>
      <c r="N94" s="706" t="str">
        <f t="shared" si="8"/>
        <v>INCLUDED</v>
      </c>
      <c r="O94" s="561">
        <f t="shared" si="10"/>
        <v>0</v>
      </c>
      <c r="P94" s="561">
        <f t="shared" si="11"/>
        <v>0</v>
      </c>
      <c r="Q94" s="566">
        <f>Discount!$H$36</f>
        <v>0</v>
      </c>
      <c r="R94" s="566">
        <f t="shared" si="12"/>
        <v>0</v>
      </c>
      <c r="S94" s="566">
        <f t="shared" si="13"/>
        <v>0</v>
      </c>
      <c r="T94" s="674">
        <f t="shared" si="9"/>
        <v>0</v>
      </c>
      <c r="U94" s="682"/>
      <c r="V94" s="682"/>
      <c r="W94" s="682"/>
      <c r="AN94" s="682"/>
      <c r="AO94" s="682"/>
    </row>
    <row r="95" spans="1:41" ht="54.95" customHeight="1">
      <c r="A95" s="736">
        <v>77</v>
      </c>
      <c r="B95" s="696">
        <v>7000028365</v>
      </c>
      <c r="C95" s="696">
        <v>10</v>
      </c>
      <c r="D95" s="696" t="s">
        <v>673</v>
      </c>
      <c r="E95" s="696">
        <v>1000020419</v>
      </c>
      <c r="F95" s="696">
        <v>85354010</v>
      </c>
      <c r="G95" s="697"/>
      <c r="H95" s="696">
        <v>18</v>
      </c>
      <c r="I95" s="698"/>
      <c r="J95" s="696" t="s">
        <v>505</v>
      </c>
      <c r="K95" s="696" t="s">
        <v>300</v>
      </c>
      <c r="L95" s="696">
        <v>3</v>
      </c>
      <c r="M95" s="688"/>
      <c r="N95" s="706" t="str">
        <f t="shared" si="8"/>
        <v>INCLUDED</v>
      </c>
      <c r="O95" s="561">
        <f t="shared" si="10"/>
        <v>0</v>
      </c>
      <c r="P95" s="561">
        <f t="shared" si="11"/>
        <v>0</v>
      </c>
      <c r="Q95" s="566">
        <f>Discount!$H$36</f>
        <v>0</v>
      </c>
      <c r="R95" s="566">
        <f t="shared" si="12"/>
        <v>0</v>
      </c>
      <c r="S95" s="566">
        <f t="shared" si="13"/>
        <v>0</v>
      </c>
      <c r="T95" s="674">
        <f t="shared" si="9"/>
        <v>0</v>
      </c>
      <c r="U95" s="682"/>
      <c r="V95" s="682"/>
      <c r="W95" s="682"/>
      <c r="AN95" s="682"/>
      <c r="AO95" s="682"/>
    </row>
    <row r="96" spans="1:41" ht="54.95" customHeight="1">
      <c r="A96" s="736">
        <v>78</v>
      </c>
      <c r="B96" s="696">
        <v>7000028365</v>
      </c>
      <c r="C96" s="696">
        <v>20</v>
      </c>
      <c r="D96" s="696" t="s">
        <v>673</v>
      </c>
      <c r="E96" s="696">
        <v>1000004401</v>
      </c>
      <c r="F96" s="696">
        <v>85462040</v>
      </c>
      <c r="G96" s="697"/>
      <c r="H96" s="696">
        <v>18</v>
      </c>
      <c r="I96" s="698"/>
      <c r="J96" s="696" t="s">
        <v>478</v>
      </c>
      <c r="K96" s="696" t="s">
        <v>300</v>
      </c>
      <c r="L96" s="696">
        <v>10</v>
      </c>
      <c r="M96" s="688"/>
      <c r="N96" s="706" t="str">
        <f t="shared" si="8"/>
        <v>INCLUDED</v>
      </c>
      <c r="O96" s="561">
        <f t="shared" si="10"/>
        <v>0</v>
      </c>
      <c r="P96" s="561">
        <f t="shared" si="11"/>
        <v>0</v>
      </c>
      <c r="Q96" s="566">
        <f>Discount!$H$36</f>
        <v>0</v>
      </c>
      <c r="R96" s="566">
        <f t="shared" si="12"/>
        <v>0</v>
      </c>
      <c r="S96" s="566">
        <f t="shared" si="13"/>
        <v>0</v>
      </c>
      <c r="T96" s="674">
        <f t="shared" si="9"/>
        <v>0</v>
      </c>
      <c r="U96" s="682"/>
      <c r="V96" s="682"/>
      <c r="W96" s="682"/>
      <c r="AN96" s="682"/>
      <c r="AO96" s="682"/>
    </row>
    <row r="97" spans="1:41" ht="54.95" customHeight="1">
      <c r="A97" s="736">
        <v>79</v>
      </c>
      <c r="B97" s="696">
        <v>7000028365</v>
      </c>
      <c r="C97" s="696">
        <v>80</v>
      </c>
      <c r="D97" s="696" t="s">
        <v>681</v>
      </c>
      <c r="E97" s="696">
        <v>1000001683</v>
      </c>
      <c r="F97" s="696">
        <v>85352912</v>
      </c>
      <c r="G97" s="697"/>
      <c r="H97" s="696">
        <v>18</v>
      </c>
      <c r="I97" s="698"/>
      <c r="J97" s="696" t="s">
        <v>736</v>
      </c>
      <c r="K97" s="696" t="s">
        <v>300</v>
      </c>
      <c r="L97" s="696">
        <v>1</v>
      </c>
      <c r="M97" s="688"/>
      <c r="N97" s="706" t="str">
        <f t="shared" si="8"/>
        <v>INCLUDED</v>
      </c>
      <c r="O97" s="561">
        <f t="shared" si="10"/>
        <v>0</v>
      </c>
      <c r="P97" s="561">
        <f t="shared" si="11"/>
        <v>0</v>
      </c>
      <c r="Q97" s="566">
        <f>Discount!$H$36</f>
        <v>0</v>
      </c>
      <c r="R97" s="566">
        <f t="shared" si="12"/>
        <v>0</v>
      </c>
      <c r="S97" s="566">
        <f t="shared" si="13"/>
        <v>0</v>
      </c>
      <c r="T97" s="674">
        <f t="shared" si="9"/>
        <v>0</v>
      </c>
      <c r="U97" s="682"/>
      <c r="V97" s="682"/>
      <c r="W97" s="682"/>
      <c r="AN97" s="682"/>
      <c r="AO97" s="682"/>
    </row>
    <row r="98" spans="1:41" ht="54.95" customHeight="1">
      <c r="A98" s="736">
        <v>80</v>
      </c>
      <c r="B98" s="696">
        <v>7000028365</v>
      </c>
      <c r="C98" s="696">
        <v>90</v>
      </c>
      <c r="D98" s="696" t="s">
        <v>681</v>
      </c>
      <c r="E98" s="696">
        <v>1000001684</v>
      </c>
      <c r="F98" s="696">
        <v>85359090</v>
      </c>
      <c r="G98" s="697"/>
      <c r="H98" s="696">
        <v>18</v>
      </c>
      <c r="I98" s="698"/>
      <c r="J98" s="696" t="s">
        <v>737</v>
      </c>
      <c r="K98" s="696" t="s">
        <v>300</v>
      </c>
      <c r="L98" s="696">
        <v>3</v>
      </c>
      <c r="M98" s="688"/>
      <c r="N98" s="706" t="str">
        <f t="shared" si="8"/>
        <v>INCLUDED</v>
      </c>
      <c r="O98" s="561">
        <f t="shared" si="10"/>
        <v>0</v>
      </c>
      <c r="P98" s="561">
        <f t="shared" si="11"/>
        <v>0</v>
      </c>
      <c r="Q98" s="566">
        <f>Discount!$H$36</f>
        <v>0</v>
      </c>
      <c r="R98" s="566">
        <f t="shared" si="12"/>
        <v>0</v>
      </c>
      <c r="S98" s="566">
        <f t="shared" si="13"/>
        <v>0</v>
      </c>
      <c r="T98" s="674">
        <f t="shared" si="9"/>
        <v>0</v>
      </c>
      <c r="U98" s="682"/>
      <c r="V98" s="682"/>
      <c r="W98" s="682"/>
      <c r="AN98" s="682"/>
      <c r="AO98" s="682"/>
    </row>
    <row r="99" spans="1:41" ht="54.95" customHeight="1">
      <c r="A99" s="736">
        <v>81</v>
      </c>
      <c r="B99" s="696">
        <v>7000028365</v>
      </c>
      <c r="C99" s="696">
        <v>100</v>
      </c>
      <c r="D99" s="696" t="s">
        <v>681</v>
      </c>
      <c r="E99" s="696">
        <v>1000001688</v>
      </c>
      <c r="F99" s="696">
        <v>85353090</v>
      </c>
      <c r="G99" s="697"/>
      <c r="H99" s="696">
        <v>18</v>
      </c>
      <c r="I99" s="698"/>
      <c r="J99" s="696" t="s">
        <v>738</v>
      </c>
      <c r="K99" s="696" t="s">
        <v>300</v>
      </c>
      <c r="L99" s="696">
        <v>1</v>
      </c>
      <c r="M99" s="688"/>
      <c r="N99" s="706" t="str">
        <f t="shared" si="8"/>
        <v>INCLUDED</v>
      </c>
      <c r="O99" s="561">
        <f t="shared" si="10"/>
        <v>0</v>
      </c>
      <c r="P99" s="561">
        <f t="shared" si="11"/>
        <v>0</v>
      </c>
      <c r="Q99" s="566">
        <f>Discount!$H$36</f>
        <v>0</v>
      </c>
      <c r="R99" s="566">
        <f t="shared" si="12"/>
        <v>0</v>
      </c>
      <c r="S99" s="566">
        <f t="shared" si="13"/>
        <v>0</v>
      </c>
      <c r="T99" s="674">
        <f t="shared" si="9"/>
        <v>0</v>
      </c>
      <c r="U99" s="682"/>
      <c r="V99" s="682"/>
      <c r="W99" s="682"/>
      <c r="AN99" s="682"/>
      <c r="AO99" s="682"/>
    </row>
    <row r="100" spans="1:41" ht="54.95" customHeight="1">
      <c r="A100" s="736">
        <v>82</v>
      </c>
      <c r="B100" s="696">
        <v>7000028365</v>
      </c>
      <c r="C100" s="696">
        <v>110</v>
      </c>
      <c r="D100" s="696" t="s">
        <v>681</v>
      </c>
      <c r="E100" s="696">
        <v>1000001689</v>
      </c>
      <c r="F100" s="696">
        <v>85353090</v>
      </c>
      <c r="G100" s="697"/>
      <c r="H100" s="696">
        <v>18</v>
      </c>
      <c r="I100" s="698"/>
      <c r="J100" s="696" t="s">
        <v>739</v>
      </c>
      <c r="K100" s="696" t="s">
        <v>300</v>
      </c>
      <c r="L100" s="696">
        <v>1</v>
      </c>
      <c r="M100" s="688"/>
      <c r="N100" s="706" t="str">
        <f t="shared" si="8"/>
        <v>INCLUDED</v>
      </c>
      <c r="O100" s="561">
        <f t="shared" si="10"/>
        <v>0</v>
      </c>
      <c r="P100" s="561">
        <f t="shared" si="11"/>
        <v>0</v>
      </c>
      <c r="Q100" s="566">
        <f>Discount!$H$36</f>
        <v>0</v>
      </c>
      <c r="R100" s="566">
        <f t="shared" si="12"/>
        <v>0</v>
      </c>
      <c r="S100" s="566">
        <f t="shared" si="13"/>
        <v>0</v>
      </c>
      <c r="T100" s="674">
        <f t="shared" si="9"/>
        <v>0</v>
      </c>
      <c r="U100" s="682"/>
      <c r="V100" s="682"/>
      <c r="W100" s="682"/>
      <c r="AN100" s="682"/>
      <c r="AO100" s="682"/>
    </row>
    <row r="101" spans="1:41" ht="54.95" customHeight="1">
      <c r="A101" s="736">
        <v>83</v>
      </c>
      <c r="B101" s="696">
        <v>7000028365</v>
      </c>
      <c r="C101" s="696">
        <v>120</v>
      </c>
      <c r="D101" s="696" t="s">
        <v>681</v>
      </c>
      <c r="E101" s="696">
        <v>1000032777</v>
      </c>
      <c r="F101" s="696">
        <v>85353090</v>
      </c>
      <c r="G101" s="697"/>
      <c r="H101" s="696">
        <v>18</v>
      </c>
      <c r="I101" s="698"/>
      <c r="J101" s="696" t="s">
        <v>740</v>
      </c>
      <c r="K101" s="696" t="s">
        <v>300</v>
      </c>
      <c r="L101" s="696">
        <v>2</v>
      </c>
      <c r="M101" s="688"/>
      <c r="N101" s="706" t="str">
        <f t="shared" si="8"/>
        <v>INCLUDED</v>
      </c>
      <c r="O101" s="561">
        <f t="shared" si="10"/>
        <v>0</v>
      </c>
      <c r="P101" s="561">
        <f t="shared" si="11"/>
        <v>0</v>
      </c>
      <c r="Q101" s="566">
        <f>Discount!$H$36</f>
        <v>0</v>
      </c>
      <c r="R101" s="566">
        <f t="shared" si="12"/>
        <v>0</v>
      </c>
      <c r="S101" s="566">
        <f t="shared" si="13"/>
        <v>0</v>
      </c>
      <c r="T101" s="674">
        <f t="shared" si="9"/>
        <v>0</v>
      </c>
      <c r="U101" s="682"/>
      <c r="V101" s="682"/>
      <c r="W101" s="682"/>
      <c r="AN101" s="682"/>
      <c r="AO101" s="682"/>
    </row>
    <row r="102" spans="1:41" ht="54.95" customHeight="1">
      <c r="A102" s="736">
        <v>84</v>
      </c>
      <c r="B102" s="696">
        <v>7000028365</v>
      </c>
      <c r="C102" s="696">
        <v>60</v>
      </c>
      <c r="D102" s="696" t="s">
        <v>681</v>
      </c>
      <c r="E102" s="696">
        <v>1000001695</v>
      </c>
      <c r="F102" s="696">
        <v>85462040</v>
      </c>
      <c r="G102" s="697"/>
      <c r="H102" s="696">
        <v>18</v>
      </c>
      <c r="I102" s="698"/>
      <c r="J102" s="696" t="s">
        <v>569</v>
      </c>
      <c r="K102" s="696" t="s">
        <v>300</v>
      </c>
      <c r="L102" s="696">
        <v>40</v>
      </c>
      <c r="M102" s="688"/>
      <c r="N102" s="706" t="str">
        <f t="shared" si="8"/>
        <v>INCLUDED</v>
      </c>
      <c r="O102" s="561">
        <f t="shared" si="10"/>
        <v>0</v>
      </c>
      <c r="P102" s="561">
        <f t="shared" si="11"/>
        <v>0</v>
      </c>
      <c r="Q102" s="566">
        <f>Discount!$H$36</f>
        <v>0</v>
      </c>
      <c r="R102" s="566">
        <f t="shared" si="12"/>
        <v>0</v>
      </c>
      <c r="S102" s="566">
        <f t="shared" si="13"/>
        <v>0</v>
      </c>
      <c r="T102" s="674">
        <f t="shared" si="9"/>
        <v>0</v>
      </c>
      <c r="U102" s="682"/>
      <c r="V102" s="682"/>
      <c r="W102" s="682"/>
      <c r="AN102" s="682"/>
      <c r="AO102" s="682"/>
    </row>
    <row r="103" spans="1:41" ht="54.95" customHeight="1">
      <c r="A103" s="736">
        <v>85</v>
      </c>
      <c r="B103" s="696">
        <v>7000028365</v>
      </c>
      <c r="C103" s="696">
        <v>70</v>
      </c>
      <c r="D103" s="696" t="s">
        <v>681</v>
      </c>
      <c r="E103" s="696">
        <v>1000020417</v>
      </c>
      <c r="F103" s="696">
        <v>85354010</v>
      </c>
      <c r="G103" s="697"/>
      <c r="H103" s="696">
        <v>18</v>
      </c>
      <c r="I103" s="698"/>
      <c r="J103" s="696" t="s">
        <v>568</v>
      </c>
      <c r="K103" s="696" t="s">
        <v>300</v>
      </c>
      <c r="L103" s="696">
        <v>3</v>
      </c>
      <c r="M103" s="688"/>
      <c r="N103" s="706" t="str">
        <f t="shared" si="8"/>
        <v>INCLUDED</v>
      </c>
      <c r="O103" s="561">
        <f t="shared" si="10"/>
        <v>0</v>
      </c>
      <c r="P103" s="561">
        <f t="shared" si="11"/>
        <v>0</v>
      </c>
      <c r="Q103" s="566">
        <f>Discount!$H$36</f>
        <v>0</v>
      </c>
      <c r="R103" s="566">
        <f t="shared" si="12"/>
        <v>0</v>
      </c>
      <c r="S103" s="566">
        <f t="shared" si="13"/>
        <v>0</v>
      </c>
      <c r="T103" s="674">
        <f t="shared" si="9"/>
        <v>0</v>
      </c>
      <c r="U103" s="682"/>
      <c r="V103" s="682"/>
      <c r="W103" s="682"/>
      <c r="AN103" s="682"/>
      <c r="AO103" s="682"/>
    </row>
    <row r="104" spans="1:41" ht="54.95" customHeight="1">
      <c r="A104" s="736">
        <v>86</v>
      </c>
      <c r="B104" s="696">
        <v>7000028365</v>
      </c>
      <c r="C104" s="696">
        <v>130</v>
      </c>
      <c r="D104" s="696" t="s">
        <v>682</v>
      </c>
      <c r="E104" s="696">
        <v>1000011305</v>
      </c>
      <c r="F104" s="696">
        <v>72169990</v>
      </c>
      <c r="G104" s="697"/>
      <c r="H104" s="696">
        <v>18</v>
      </c>
      <c r="I104" s="698"/>
      <c r="J104" s="696" t="s">
        <v>741</v>
      </c>
      <c r="K104" s="696" t="s">
        <v>301</v>
      </c>
      <c r="L104" s="696">
        <v>1</v>
      </c>
      <c r="M104" s="688"/>
      <c r="N104" s="706" t="str">
        <f t="shared" ref="N104" si="14">IF(M104=0, "INCLUDED", IF(ISERROR(M104*L104), M104, M104*L104))</f>
        <v>INCLUDED</v>
      </c>
      <c r="O104" s="561">
        <f t="shared" si="10"/>
        <v>0</v>
      </c>
      <c r="P104" s="561">
        <f t="shared" si="11"/>
        <v>0</v>
      </c>
      <c r="Q104" s="566">
        <f>Discount!$H$36</f>
        <v>0</v>
      </c>
      <c r="R104" s="566">
        <f t="shared" si="12"/>
        <v>0</v>
      </c>
      <c r="S104" s="566">
        <f t="shared" si="13"/>
        <v>0</v>
      </c>
      <c r="T104" s="674">
        <f t="shared" ref="T104" si="15">M104*L104</f>
        <v>0</v>
      </c>
      <c r="U104" s="682"/>
      <c r="V104" s="682"/>
      <c r="W104" s="682"/>
      <c r="AN104" s="682"/>
      <c r="AO104" s="682"/>
    </row>
    <row r="105" spans="1:41" ht="63.95" customHeight="1">
      <c r="A105" s="736">
        <v>87</v>
      </c>
      <c r="B105" s="696">
        <v>7000028365</v>
      </c>
      <c r="C105" s="696">
        <v>140</v>
      </c>
      <c r="D105" s="696" t="s">
        <v>682</v>
      </c>
      <c r="E105" s="696">
        <v>1000011297</v>
      </c>
      <c r="F105" s="696">
        <v>72169990</v>
      </c>
      <c r="G105" s="697"/>
      <c r="H105" s="696">
        <v>18</v>
      </c>
      <c r="I105" s="698"/>
      <c r="J105" s="696" t="s">
        <v>742</v>
      </c>
      <c r="K105" s="696" t="s">
        <v>301</v>
      </c>
      <c r="L105" s="696">
        <v>1</v>
      </c>
      <c r="M105" s="688"/>
      <c r="N105" s="706" t="str">
        <f t="shared" si="8"/>
        <v>INCLUDED</v>
      </c>
      <c r="O105" s="561">
        <f t="shared" si="10"/>
        <v>0</v>
      </c>
      <c r="P105" s="561">
        <f t="shared" si="11"/>
        <v>0</v>
      </c>
      <c r="Q105" s="566">
        <f>Discount!$H$36</f>
        <v>0</v>
      </c>
      <c r="R105" s="566">
        <f t="shared" si="12"/>
        <v>0</v>
      </c>
      <c r="S105" s="566">
        <f t="shared" si="13"/>
        <v>0</v>
      </c>
      <c r="T105" s="674">
        <f t="shared" si="9"/>
        <v>0</v>
      </c>
      <c r="U105" s="682"/>
      <c r="V105" s="682"/>
      <c r="W105" s="682"/>
      <c r="AN105" s="682"/>
      <c r="AO105" s="682"/>
    </row>
    <row r="106" spans="1:41" ht="88.5" customHeight="1">
      <c r="A106" s="736">
        <v>88</v>
      </c>
      <c r="B106" s="696">
        <v>7000028365</v>
      </c>
      <c r="C106" s="696">
        <v>150</v>
      </c>
      <c r="D106" s="696" t="s">
        <v>675</v>
      </c>
      <c r="E106" s="696">
        <v>1000055984</v>
      </c>
      <c r="F106" s="696">
        <v>72169990</v>
      </c>
      <c r="G106" s="697"/>
      <c r="H106" s="696">
        <v>18</v>
      </c>
      <c r="I106" s="698"/>
      <c r="J106" s="696" t="s">
        <v>716</v>
      </c>
      <c r="K106" s="696" t="s">
        <v>300</v>
      </c>
      <c r="L106" s="696">
        <v>6</v>
      </c>
      <c r="M106" s="688"/>
      <c r="N106" s="706" t="str">
        <f t="shared" si="8"/>
        <v>INCLUDED</v>
      </c>
      <c r="O106" s="561">
        <f t="shared" si="10"/>
        <v>0</v>
      </c>
      <c r="P106" s="561">
        <f t="shared" si="11"/>
        <v>0</v>
      </c>
      <c r="Q106" s="566">
        <f>Discount!$H$36</f>
        <v>0</v>
      </c>
      <c r="R106" s="566">
        <f t="shared" si="12"/>
        <v>0</v>
      </c>
      <c r="S106" s="566">
        <f t="shared" si="13"/>
        <v>0</v>
      </c>
      <c r="T106" s="674">
        <f t="shared" si="9"/>
        <v>0</v>
      </c>
      <c r="U106" s="682"/>
      <c r="V106" s="682"/>
      <c r="W106" s="682"/>
      <c r="AN106" s="682"/>
      <c r="AO106" s="682"/>
    </row>
    <row r="107" spans="1:41" ht="83.25" customHeight="1">
      <c r="A107" s="736">
        <v>89</v>
      </c>
      <c r="B107" s="696">
        <v>7000028365</v>
      </c>
      <c r="C107" s="696">
        <v>160</v>
      </c>
      <c r="D107" s="696" t="s">
        <v>675</v>
      </c>
      <c r="E107" s="696">
        <v>1000055991</v>
      </c>
      <c r="F107" s="696">
        <v>72169990</v>
      </c>
      <c r="G107" s="697"/>
      <c r="H107" s="696">
        <v>18</v>
      </c>
      <c r="I107" s="698"/>
      <c r="J107" s="696" t="s">
        <v>717</v>
      </c>
      <c r="K107" s="696" t="s">
        <v>300</v>
      </c>
      <c r="L107" s="696">
        <v>6</v>
      </c>
      <c r="M107" s="688"/>
      <c r="N107" s="706" t="str">
        <f t="shared" si="8"/>
        <v>INCLUDED</v>
      </c>
      <c r="O107" s="561">
        <f t="shared" si="10"/>
        <v>0</v>
      </c>
      <c r="P107" s="561">
        <f t="shared" si="11"/>
        <v>0</v>
      </c>
      <c r="Q107" s="566">
        <f>Discount!$H$36</f>
        <v>0</v>
      </c>
      <c r="R107" s="566">
        <f t="shared" si="12"/>
        <v>0</v>
      </c>
      <c r="S107" s="566">
        <f t="shared" si="13"/>
        <v>0</v>
      </c>
      <c r="T107" s="674">
        <f t="shared" si="9"/>
        <v>0</v>
      </c>
      <c r="U107" s="682"/>
      <c r="V107" s="682"/>
      <c r="W107" s="682"/>
      <c r="AN107" s="682"/>
      <c r="AO107" s="682"/>
    </row>
    <row r="108" spans="1:41" ht="83.25" customHeight="1">
      <c r="A108" s="736">
        <v>90</v>
      </c>
      <c r="B108" s="696">
        <v>7000028365</v>
      </c>
      <c r="C108" s="696">
        <v>170</v>
      </c>
      <c r="D108" s="696" t="s">
        <v>675</v>
      </c>
      <c r="E108" s="696">
        <v>1000055987</v>
      </c>
      <c r="F108" s="696">
        <v>72169990</v>
      </c>
      <c r="G108" s="697"/>
      <c r="H108" s="696">
        <v>18</v>
      </c>
      <c r="I108" s="698"/>
      <c r="J108" s="696" t="s">
        <v>743</v>
      </c>
      <c r="K108" s="696" t="s">
        <v>300</v>
      </c>
      <c r="L108" s="696">
        <v>3</v>
      </c>
      <c r="M108" s="688"/>
      <c r="N108" s="706" t="str">
        <f t="shared" si="8"/>
        <v>INCLUDED</v>
      </c>
      <c r="O108" s="561">
        <f t="shared" si="10"/>
        <v>0</v>
      </c>
      <c r="P108" s="561">
        <f t="shared" si="11"/>
        <v>0</v>
      </c>
      <c r="Q108" s="566">
        <f>Discount!$H$36</f>
        <v>0</v>
      </c>
      <c r="R108" s="566">
        <f t="shared" si="12"/>
        <v>0</v>
      </c>
      <c r="S108" s="566">
        <f t="shared" si="13"/>
        <v>0</v>
      </c>
      <c r="T108" s="674">
        <f t="shared" si="9"/>
        <v>0</v>
      </c>
      <c r="U108" s="682"/>
      <c r="V108" s="682"/>
      <c r="W108" s="682"/>
      <c r="AN108" s="682"/>
      <c r="AO108" s="682"/>
    </row>
    <row r="109" spans="1:41" ht="63.95" customHeight="1">
      <c r="A109" s="736">
        <v>91</v>
      </c>
      <c r="B109" s="696">
        <v>7000028365</v>
      </c>
      <c r="C109" s="696">
        <v>180</v>
      </c>
      <c r="D109" s="696" t="s">
        <v>683</v>
      </c>
      <c r="E109" s="696">
        <v>1000011264</v>
      </c>
      <c r="F109" s="696">
        <v>72169990</v>
      </c>
      <c r="G109" s="697"/>
      <c r="H109" s="696">
        <v>18</v>
      </c>
      <c r="I109" s="698"/>
      <c r="J109" s="696" t="s">
        <v>744</v>
      </c>
      <c r="K109" s="696" t="s">
        <v>301</v>
      </c>
      <c r="L109" s="696">
        <v>1</v>
      </c>
      <c r="M109" s="688"/>
      <c r="N109" s="706" t="str">
        <f t="shared" si="8"/>
        <v>INCLUDED</v>
      </c>
      <c r="O109" s="561">
        <f t="shared" si="10"/>
        <v>0</v>
      </c>
      <c r="P109" s="561">
        <f t="shared" si="11"/>
        <v>0</v>
      </c>
      <c r="Q109" s="566">
        <f>Discount!$H$36</f>
        <v>0</v>
      </c>
      <c r="R109" s="566">
        <f t="shared" si="12"/>
        <v>0</v>
      </c>
      <c r="S109" s="566">
        <f t="shared" si="13"/>
        <v>0</v>
      </c>
      <c r="T109" s="674">
        <f t="shared" si="9"/>
        <v>0</v>
      </c>
      <c r="U109" s="682"/>
      <c r="V109" s="682"/>
      <c r="W109" s="682"/>
      <c r="AN109" s="682"/>
      <c r="AO109" s="682"/>
    </row>
    <row r="110" spans="1:41" ht="63.95" customHeight="1">
      <c r="A110" s="736">
        <v>92</v>
      </c>
      <c r="B110" s="696">
        <v>7000028365</v>
      </c>
      <c r="C110" s="696">
        <v>190</v>
      </c>
      <c r="D110" s="696" t="s">
        <v>683</v>
      </c>
      <c r="E110" s="696">
        <v>1000011255</v>
      </c>
      <c r="F110" s="696">
        <v>72169990</v>
      </c>
      <c r="G110" s="697"/>
      <c r="H110" s="696">
        <v>18</v>
      </c>
      <c r="I110" s="698"/>
      <c r="J110" s="696" t="s">
        <v>745</v>
      </c>
      <c r="K110" s="696" t="s">
        <v>301</v>
      </c>
      <c r="L110" s="696">
        <v>2</v>
      </c>
      <c r="M110" s="688"/>
      <c r="N110" s="706" t="str">
        <f t="shared" si="8"/>
        <v>INCLUDED</v>
      </c>
      <c r="O110" s="561">
        <f t="shared" si="10"/>
        <v>0</v>
      </c>
      <c r="P110" s="561">
        <f t="shared" si="11"/>
        <v>0</v>
      </c>
      <c r="Q110" s="566">
        <f>Discount!$H$36</f>
        <v>0</v>
      </c>
      <c r="R110" s="566">
        <f t="shared" si="12"/>
        <v>0</v>
      </c>
      <c r="S110" s="566">
        <f t="shared" si="13"/>
        <v>0</v>
      </c>
      <c r="T110" s="674">
        <f t="shared" si="9"/>
        <v>0</v>
      </c>
      <c r="U110" s="682"/>
      <c r="V110" s="682"/>
      <c r="W110" s="682"/>
      <c r="AN110" s="682"/>
      <c r="AO110" s="682"/>
    </row>
    <row r="111" spans="1:41" ht="96" customHeight="1">
      <c r="A111" s="736">
        <v>93</v>
      </c>
      <c r="B111" s="696">
        <v>7000028365</v>
      </c>
      <c r="C111" s="696">
        <v>200</v>
      </c>
      <c r="D111" s="696" t="s">
        <v>565</v>
      </c>
      <c r="E111" s="696">
        <v>1000055975</v>
      </c>
      <c r="F111" s="696">
        <v>72169990</v>
      </c>
      <c r="G111" s="697"/>
      <c r="H111" s="696">
        <v>18</v>
      </c>
      <c r="I111" s="698"/>
      <c r="J111" s="696" t="s">
        <v>746</v>
      </c>
      <c r="K111" s="696" t="s">
        <v>300</v>
      </c>
      <c r="L111" s="696">
        <v>3</v>
      </c>
      <c r="M111" s="688"/>
      <c r="N111" s="706" t="str">
        <f t="shared" si="8"/>
        <v>INCLUDED</v>
      </c>
      <c r="O111" s="561">
        <f t="shared" si="10"/>
        <v>0</v>
      </c>
      <c r="P111" s="561">
        <f t="shared" si="11"/>
        <v>0</v>
      </c>
      <c r="Q111" s="566">
        <f>Discount!$H$36</f>
        <v>0</v>
      </c>
      <c r="R111" s="566">
        <f t="shared" si="12"/>
        <v>0</v>
      </c>
      <c r="S111" s="566">
        <f t="shared" si="13"/>
        <v>0</v>
      </c>
      <c r="T111" s="674">
        <f t="shared" si="9"/>
        <v>0</v>
      </c>
      <c r="U111" s="682"/>
      <c r="V111" s="682"/>
      <c r="W111" s="682"/>
      <c r="AN111" s="682"/>
      <c r="AO111" s="682"/>
    </row>
    <row r="112" spans="1:41" ht="85.5" customHeight="1">
      <c r="A112" s="736">
        <v>94</v>
      </c>
      <c r="B112" s="696">
        <v>7000028365</v>
      </c>
      <c r="C112" s="696">
        <v>210</v>
      </c>
      <c r="D112" s="696" t="s">
        <v>565</v>
      </c>
      <c r="E112" s="696">
        <v>1000055977</v>
      </c>
      <c r="F112" s="696">
        <v>72169990</v>
      </c>
      <c r="G112" s="697"/>
      <c r="H112" s="696">
        <v>18</v>
      </c>
      <c r="I112" s="698"/>
      <c r="J112" s="696" t="s">
        <v>747</v>
      </c>
      <c r="K112" s="696" t="s">
        <v>300</v>
      </c>
      <c r="L112" s="696">
        <v>3</v>
      </c>
      <c r="M112" s="688"/>
      <c r="N112" s="706" t="str">
        <f t="shared" si="8"/>
        <v>INCLUDED</v>
      </c>
      <c r="O112" s="561">
        <f t="shared" si="10"/>
        <v>0</v>
      </c>
      <c r="P112" s="561">
        <f t="shared" si="11"/>
        <v>0</v>
      </c>
      <c r="Q112" s="566">
        <f>Discount!$H$36</f>
        <v>0</v>
      </c>
      <c r="R112" s="566">
        <f t="shared" si="12"/>
        <v>0</v>
      </c>
      <c r="S112" s="566">
        <f t="shared" si="13"/>
        <v>0</v>
      </c>
      <c r="T112" s="674">
        <f t="shared" si="9"/>
        <v>0</v>
      </c>
      <c r="U112" s="682"/>
      <c r="V112" s="682"/>
      <c r="W112" s="682"/>
      <c r="AN112" s="682"/>
      <c r="AO112" s="682"/>
    </row>
    <row r="113" spans="1:41" ht="88.5" customHeight="1">
      <c r="A113" s="736">
        <v>95</v>
      </c>
      <c r="B113" s="696">
        <v>7000028365</v>
      </c>
      <c r="C113" s="696">
        <v>220</v>
      </c>
      <c r="D113" s="696" t="s">
        <v>565</v>
      </c>
      <c r="E113" s="696">
        <v>1000055980</v>
      </c>
      <c r="F113" s="696">
        <v>72169990</v>
      </c>
      <c r="G113" s="697"/>
      <c r="H113" s="696">
        <v>18</v>
      </c>
      <c r="I113" s="698"/>
      <c r="J113" s="696" t="s">
        <v>748</v>
      </c>
      <c r="K113" s="696" t="s">
        <v>300</v>
      </c>
      <c r="L113" s="696">
        <v>9</v>
      </c>
      <c r="M113" s="688"/>
      <c r="N113" s="706" t="str">
        <f t="shared" si="8"/>
        <v>INCLUDED</v>
      </c>
      <c r="O113" s="561">
        <f t="shared" si="10"/>
        <v>0</v>
      </c>
      <c r="P113" s="561">
        <f t="shared" si="11"/>
        <v>0</v>
      </c>
      <c r="Q113" s="566">
        <f>Discount!$H$36</f>
        <v>0</v>
      </c>
      <c r="R113" s="566">
        <f t="shared" si="12"/>
        <v>0</v>
      </c>
      <c r="S113" s="566">
        <f t="shared" si="13"/>
        <v>0</v>
      </c>
      <c r="T113" s="674">
        <f t="shared" si="9"/>
        <v>0</v>
      </c>
      <c r="U113" s="682"/>
      <c r="V113" s="682"/>
      <c r="W113" s="682"/>
      <c r="AN113" s="682"/>
      <c r="AO113" s="682"/>
    </row>
    <row r="114" spans="1:41" ht="83.25" customHeight="1">
      <c r="A114" s="736">
        <v>96</v>
      </c>
      <c r="B114" s="696">
        <v>7000028365</v>
      </c>
      <c r="C114" s="696">
        <v>230</v>
      </c>
      <c r="D114" s="696" t="s">
        <v>565</v>
      </c>
      <c r="E114" s="696">
        <v>1000055983</v>
      </c>
      <c r="F114" s="696">
        <v>72169990</v>
      </c>
      <c r="G114" s="697"/>
      <c r="H114" s="696">
        <v>18</v>
      </c>
      <c r="I114" s="698"/>
      <c r="J114" s="696" t="s">
        <v>749</v>
      </c>
      <c r="K114" s="696" t="s">
        <v>300</v>
      </c>
      <c r="L114" s="696">
        <v>9</v>
      </c>
      <c r="M114" s="688"/>
      <c r="N114" s="706" t="str">
        <f t="shared" si="8"/>
        <v>INCLUDED</v>
      </c>
      <c r="O114" s="561">
        <f t="shared" si="10"/>
        <v>0</v>
      </c>
      <c r="P114" s="561">
        <f t="shared" si="11"/>
        <v>0</v>
      </c>
      <c r="Q114" s="566">
        <f>Discount!$H$36</f>
        <v>0</v>
      </c>
      <c r="R114" s="566">
        <f t="shared" si="12"/>
        <v>0</v>
      </c>
      <c r="S114" s="566">
        <f t="shared" si="13"/>
        <v>0</v>
      </c>
      <c r="T114" s="674">
        <f t="shared" si="9"/>
        <v>0</v>
      </c>
      <c r="U114" s="682"/>
      <c r="V114" s="682"/>
      <c r="W114" s="682"/>
      <c r="AN114" s="682"/>
      <c r="AO114" s="682"/>
    </row>
    <row r="115" spans="1:41" ht="86.25" customHeight="1">
      <c r="A115" s="736">
        <v>97</v>
      </c>
      <c r="B115" s="696">
        <v>7000028365</v>
      </c>
      <c r="C115" s="696">
        <v>240</v>
      </c>
      <c r="D115" s="696" t="s">
        <v>565</v>
      </c>
      <c r="E115" s="696">
        <v>1000055978</v>
      </c>
      <c r="F115" s="696">
        <v>72169990</v>
      </c>
      <c r="G115" s="697"/>
      <c r="H115" s="696">
        <v>18</v>
      </c>
      <c r="I115" s="698"/>
      <c r="J115" s="696" t="s">
        <v>750</v>
      </c>
      <c r="K115" s="696" t="s">
        <v>300</v>
      </c>
      <c r="L115" s="696">
        <v>3</v>
      </c>
      <c r="M115" s="688"/>
      <c r="N115" s="706" t="str">
        <f t="shared" si="8"/>
        <v>INCLUDED</v>
      </c>
      <c r="O115" s="561">
        <f t="shared" si="10"/>
        <v>0</v>
      </c>
      <c r="P115" s="561">
        <f t="shared" si="11"/>
        <v>0</v>
      </c>
      <c r="Q115" s="566">
        <f>Discount!$H$36</f>
        <v>0</v>
      </c>
      <c r="R115" s="566">
        <f t="shared" si="12"/>
        <v>0</v>
      </c>
      <c r="S115" s="566">
        <f t="shared" si="13"/>
        <v>0</v>
      </c>
      <c r="T115" s="674">
        <f t="shared" si="9"/>
        <v>0</v>
      </c>
      <c r="U115" s="682"/>
      <c r="V115" s="682"/>
      <c r="W115" s="682"/>
      <c r="AN115" s="682"/>
      <c r="AO115" s="682"/>
    </row>
    <row r="116" spans="1:41" ht="85.5" customHeight="1">
      <c r="A116" s="736">
        <v>98</v>
      </c>
      <c r="B116" s="696">
        <v>7000028365</v>
      </c>
      <c r="C116" s="696">
        <v>250</v>
      </c>
      <c r="D116" s="696" t="s">
        <v>565</v>
      </c>
      <c r="E116" s="696">
        <v>1000055981</v>
      </c>
      <c r="F116" s="696">
        <v>72169990</v>
      </c>
      <c r="G116" s="697"/>
      <c r="H116" s="696">
        <v>18</v>
      </c>
      <c r="I116" s="698"/>
      <c r="J116" s="696" t="s">
        <v>751</v>
      </c>
      <c r="K116" s="696" t="s">
        <v>300</v>
      </c>
      <c r="L116" s="696">
        <v>3</v>
      </c>
      <c r="M116" s="688"/>
      <c r="N116" s="706" t="str">
        <f t="shared" si="8"/>
        <v>INCLUDED</v>
      </c>
      <c r="O116" s="561">
        <f t="shared" si="10"/>
        <v>0</v>
      </c>
      <c r="P116" s="561">
        <f t="shared" si="11"/>
        <v>0</v>
      </c>
      <c r="Q116" s="566">
        <f>Discount!$H$36</f>
        <v>0</v>
      </c>
      <c r="R116" s="566">
        <f t="shared" si="12"/>
        <v>0</v>
      </c>
      <c r="S116" s="566">
        <f t="shared" si="13"/>
        <v>0</v>
      </c>
      <c r="T116" s="674">
        <f t="shared" si="9"/>
        <v>0</v>
      </c>
      <c r="U116" s="682"/>
      <c r="V116" s="682"/>
      <c r="W116" s="682"/>
      <c r="AN116" s="682"/>
      <c r="AO116" s="682"/>
    </row>
    <row r="117" spans="1:41" ht="63.95" customHeight="1">
      <c r="A117" s="736">
        <v>99</v>
      </c>
      <c r="B117" s="696">
        <v>7000028365</v>
      </c>
      <c r="C117" s="696">
        <v>260</v>
      </c>
      <c r="D117" s="696" t="s">
        <v>684</v>
      </c>
      <c r="E117" s="696">
        <v>1000032055</v>
      </c>
      <c r="F117" s="696">
        <v>72159090</v>
      </c>
      <c r="G117" s="697"/>
      <c r="H117" s="696">
        <v>18</v>
      </c>
      <c r="I117" s="698"/>
      <c r="J117" s="696" t="s">
        <v>523</v>
      </c>
      <c r="K117" s="696" t="s">
        <v>302</v>
      </c>
      <c r="L117" s="696">
        <v>2</v>
      </c>
      <c r="M117" s="688"/>
      <c r="N117" s="706" t="str">
        <f t="shared" si="8"/>
        <v>INCLUDED</v>
      </c>
      <c r="O117" s="561">
        <f t="shared" si="10"/>
        <v>0</v>
      </c>
      <c r="P117" s="561">
        <f t="shared" si="11"/>
        <v>0</v>
      </c>
      <c r="Q117" s="566">
        <f>Discount!$H$36</f>
        <v>0</v>
      </c>
      <c r="R117" s="566">
        <f t="shared" si="12"/>
        <v>0</v>
      </c>
      <c r="S117" s="566">
        <f t="shared" si="13"/>
        <v>0</v>
      </c>
      <c r="T117" s="674">
        <f t="shared" si="9"/>
        <v>0</v>
      </c>
      <c r="U117" s="682"/>
      <c r="V117" s="682"/>
      <c r="W117" s="682"/>
      <c r="AN117" s="682"/>
      <c r="AO117" s="682"/>
    </row>
    <row r="118" spans="1:41" ht="43.5" customHeight="1">
      <c r="A118" s="736">
        <v>100</v>
      </c>
      <c r="B118" s="696">
        <v>7000028365</v>
      </c>
      <c r="C118" s="696">
        <v>270</v>
      </c>
      <c r="D118" s="696" t="s">
        <v>685</v>
      </c>
      <c r="E118" s="696">
        <v>1000004274</v>
      </c>
      <c r="F118" s="696">
        <v>85371000</v>
      </c>
      <c r="G118" s="697"/>
      <c r="H118" s="696">
        <v>18</v>
      </c>
      <c r="I118" s="698"/>
      <c r="J118" s="696" t="s">
        <v>752</v>
      </c>
      <c r="K118" s="696" t="s">
        <v>300</v>
      </c>
      <c r="L118" s="696">
        <v>1</v>
      </c>
      <c r="M118" s="688"/>
      <c r="N118" s="706" t="str">
        <f t="shared" si="8"/>
        <v>INCLUDED</v>
      </c>
      <c r="O118" s="561">
        <f t="shared" si="10"/>
        <v>0</v>
      </c>
      <c r="P118" s="561">
        <f t="shared" si="11"/>
        <v>0</v>
      </c>
      <c r="Q118" s="566">
        <f>Discount!$H$36</f>
        <v>0</v>
      </c>
      <c r="R118" s="566">
        <f t="shared" si="12"/>
        <v>0</v>
      </c>
      <c r="S118" s="566">
        <f t="shared" si="13"/>
        <v>0</v>
      </c>
      <c r="T118" s="674">
        <f t="shared" si="9"/>
        <v>0</v>
      </c>
      <c r="U118" s="682"/>
      <c r="V118" s="682"/>
      <c r="W118" s="682"/>
      <c r="AN118" s="682"/>
      <c r="AO118" s="682"/>
    </row>
    <row r="119" spans="1:41" ht="38.25" customHeight="1">
      <c r="A119" s="736">
        <v>101</v>
      </c>
      <c r="B119" s="696">
        <v>7000028365</v>
      </c>
      <c r="C119" s="696">
        <v>280</v>
      </c>
      <c r="D119" s="696" t="s">
        <v>685</v>
      </c>
      <c r="E119" s="696">
        <v>1000055446</v>
      </c>
      <c r="F119" s="696">
        <v>85371000</v>
      </c>
      <c r="G119" s="697"/>
      <c r="H119" s="696">
        <v>18</v>
      </c>
      <c r="I119" s="698"/>
      <c r="J119" s="696" t="s">
        <v>629</v>
      </c>
      <c r="K119" s="696" t="s">
        <v>300</v>
      </c>
      <c r="L119" s="696">
        <v>2</v>
      </c>
      <c r="M119" s="688"/>
      <c r="N119" s="706" t="str">
        <f t="shared" si="8"/>
        <v>INCLUDED</v>
      </c>
      <c r="O119" s="561">
        <f t="shared" si="10"/>
        <v>0</v>
      </c>
      <c r="P119" s="561">
        <f t="shared" si="11"/>
        <v>0</v>
      </c>
      <c r="Q119" s="566">
        <f>Discount!$H$36</f>
        <v>0</v>
      </c>
      <c r="R119" s="566">
        <f t="shared" si="12"/>
        <v>0</v>
      </c>
      <c r="S119" s="566">
        <f t="shared" si="13"/>
        <v>0</v>
      </c>
      <c r="T119" s="674">
        <f t="shared" si="9"/>
        <v>0</v>
      </c>
      <c r="U119" s="682"/>
      <c r="V119" s="682"/>
      <c r="W119" s="682"/>
      <c r="AN119" s="682"/>
      <c r="AO119" s="682"/>
    </row>
    <row r="120" spans="1:41" ht="44.25" customHeight="1">
      <c r="A120" s="736">
        <v>102</v>
      </c>
      <c r="B120" s="696">
        <v>7000028365</v>
      </c>
      <c r="C120" s="696">
        <v>290</v>
      </c>
      <c r="D120" s="696" t="s">
        <v>686</v>
      </c>
      <c r="E120" s="696">
        <v>1000055443</v>
      </c>
      <c r="F120" s="696">
        <v>85371000</v>
      </c>
      <c r="G120" s="697"/>
      <c r="H120" s="696">
        <v>18</v>
      </c>
      <c r="I120" s="698"/>
      <c r="J120" s="696" t="s">
        <v>753</v>
      </c>
      <c r="K120" s="696" t="s">
        <v>300</v>
      </c>
      <c r="L120" s="696">
        <v>1</v>
      </c>
      <c r="M120" s="688"/>
      <c r="N120" s="706" t="str">
        <f t="shared" si="8"/>
        <v>INCLUDED</v>
      </c>
      <c r="O120" s="561">
        <f t="shared" si="10"/>
        <v>0</v>
      </c>
      <c r="P120" s="561">
        <f t="shared" si="11"/>
        <v>0</v>
      </c>
      <c r="Q120" s="566">
        <f>Discount!$H$36</f>
        <v>0</v>
      </c>
      <c r="R120" s="566">
        <f t="shared" si="12"/>
        <v>0</v>
      </c>
      <c r="S120" s="566">
        <f t="shared" si="13"/>
        <v>0</v>
      </c>
      <c r="T120" s="674">
        <f t="shared" si="9"/>
        <v>0</v>
      </c>
      <c r="U120" s="682"/>
      <c r="V120" s="682"/>
      <c r="W120" s="682"/>
      <c r="AN120" s="682"/>
      <c r="AO120" s="682"/>
    </row>
    <row r="121" spans="1:41" ht="63.95" customHeight="1">
      <c r="A121" s="736">
        <v>103</v>
      </c>
      <c r="B121" s="696">
        <v>7000028365</v>
      </c>
      <c r="C121" s="696">
        <v>1080</v>
      </c>
      <c r="D121" s="696" t="s">
        <v>687</v>
      </c>
      <c r="E121" s="696">
        <v>1000032389</v>
      </c>
      <c r="F121" s="696">
        <v>85371000</v>
      </c>
      <c r="G121" s="697"/>
      <c r="H121" s="696">
        <v>18</v>
      </c>
      <c r="I121" s="698"/>
      <c r="J121" s="696" t="s">
        <v>754</v>
      </c>
      <c r="K121" s="696" t="s">
        <v>300</v>
      </c>
      <c r="L121" s="696">
        <v>3</v>
      </c>
      <c r="M121" s="688"/>
      <c r="N121" s="706" t="str">
        <f t="shared" si="8"/>
        <v>INCLUDED</v>
      </c>
      <c r="O121" s="561">
        <f t="shared" si="10"/>
        <v>0</v>
      </c>
      <c r="P121" s="561">
        <f t="shared" si="11"/>
        <v>0</v>
      </c>
      <c r="Q121" s="566">
        <f>Discount!$H$36</f>
        <v>0</v>
      </c>
      <c r="R121" s="566">
        <f t="shared" si="12"/>
        <v>0</v>
      </c>
      <c r="S121" s="566">
        <f t="shared" si="13"/>
        <v>0</v>
      </c>
      <c r="T121" s="674">
        <f t="shared" si="9"/>
        <v>0</v>
      </c>
      <c r="U121" s="682"/>
      <c r="V121" s="682"/>
      <c r="W121" s="682"/>
      <c r="AN121" s="682"/>
      <c r="AO121" s="682"/>
    </row>
    <row r="122" spans="1:41" ht="150.75" customHeight="1">
      <c r="A122" s="736">
        <v>104</v>
      </c>
      <c r="B122" s="696">
        <v>7000028365</v>
      </c>
      <c r="C122" s="696">
        <v>300</v>
      </c>
      <c r="D122" s="696" t="s">
        <v>567</v>
      </c>
      <c r="E122" s="696">
        <v>1000030433</v>
      </c>
      <c r="F122" s="696">
        <v>85287390</v>
      </c>
      <c r="G122" s="697"/>
      <c r="H122" s="696">
        <v>18</v>
      </c>
      <c r="I122" s="698"/>
      <c r="J122" s="696" t="s">
        <v>520</v>
      </c>
      <c r="K122" s="696" t="s">
        <v>301</v>
      </c>
      <c r="L122" s="696">
        <v>1</v>
      </c>
      <c r="M122" s="688"/>
      <c r="N122" s="706" t="str">
        <f t="shared" si="8"/>
        <v>INCLUDED</v>
      </c>
      <c r="O122" s="561">
        <f t="shared" si="10"/>
        <v>0</v>
      </c>
      <c r="P122" s="561">
        <f t="shared" si="11"/>
        <v>0</v>
      </c>
      <c r="Q122" s="566">
        <f>Discount!$H$36</f>
        <v>0</v>
      </c>
      <c r="R122" s="566">
        <f t="shared" si="12"/>
        <v>0</v>
      </c>
      <c r="S122" s="566">
        <f t="shared" si="13"/>
        <v>0</v>
      </c>
      <c r="T122" s="674">
        <f t="shared" si="9"/>
        <v>0</v>
      </c>
      <c r="U122" s="682"/>
      <c r="V122" s="682"/>
      <c r="W122" s="682"/>
      <c r="AN122" s="682"/>
      <c r="AO122" s="682"/>
    </row>
    <row r="123" spans="1:41" ht="46.5" customHeight="1">
      <c r="A123" s="736">
        <v>105</v>
      </c>
      <c r="B123" s="696">
        <v>7000028365</v>
      </c>
      <c r="C123" s="696">
        <v>310</v>
      </c>
      <c r="D123" s="696" t="s">
        <v>566</v>
      </c>
      <c r="E123" s="696">
        <v>1000031951</v>
      </c>
      <c r="F123" s="696">
        <v>85446090</v>
      </c>
      <c r="G123" s="697"/>
      <c r="H123" s="696">
        <v>18</v>
      </c>
      <c r="I123" s="698"/>
      <c r="J123" s="696" t="s">
        <v>502</v>
      </c>
      <c r="K123" s="696" t="s">
        <v>302</v>
      </c>
      <c r="L123" s="696">
        <v>0.6</v>
      </c>
      <c r="M123" s="688"/>
      <c r="N123" s="706" t="str">
        <f t="shared" si="8"/>
        <v>INCLUDED</v>
      </c>
      <c r="O123" s="561">
        <f t="shared" si="10"/>
        <v>0</v>
      </c>
      <c r="P123" s="561">
        <f t="shared" si="11"/>
        <v>0</v>
      </c>
      <c r="Q123" s="566">
        <f>Discount!$H$36</f>
        <v>0</v>
      </c>
      <c r="R123" s="566">
        <f t="shared" si="12"/>
        <v>0</v>
      </c>
      <c r="S123" s="566">
        <f t="shared" si="13"/>
        <v>0</v>
      </c>
      <c r="T123" s="674">
        <f t="shared" si="9"/>
        <v>0</v>
      </c>
      <c r="U123" s="682"/>
      <c r="V123" s="682"/>
      <c r="W123" s="682"/>
      <c r="AN123" s="682"/>
      <c r="AO123" s="682"/>
    </row>
    <row r="124" spans="1:41" ht="38.25" customHeight="1">
      <c r="A124" s="736">
        <v>106</v>
      </c>
      <c r="B124" s="696">
        <v>7000028365</v>
      </c>
      <c r="C124" s="696">
        <v>320</v>
      </c>
      <c r="D124" s="696" t="s">
        <v>566</v>
      </c>
      <c r="E124" s="696">
        <v>1000031953</v>
      </c>
      <c r="F124" s="696">
        <v>85446020</v>
      </c>
      <c r="G124" s="697"/>
      <c r="H124" s="696">
        <v>18</v>
      </c>
      <c r="I124" s="698"/>
      <c r="J124" s="696" t="s">
        <v>508</v>
      </c>
      <c r="K124" s="696" t="s">
        <v>302</v>
      </c>
      <c r="L124" s="696">
        <v>3</v>
      </c>
      <c r="M124" s="688"/>
      <c r="N124" s="706" t="str">
        <f t="shared" si="8"/>
        <v>INCLUDED</v>
      </c>
      <c r="O124" s="561">
        <f t="shared" si="10"/>
        <v>0</v>
      </c>
      <c r="P124" s="561">
        <f t="shared" si="11"/>
        <v>0</v>
      </c>
      <c r="Q124" s="566">
        <f>Discount!$H$36</f>
        <v>0</v>
      </c>
      <c r="R124" s="566">
        <f t="shared" si="12"/>
        <v>0</v>
      </c>
      <c r="S124" s="566">
        <f t="shared" si="13"/>
        <v>0</v>
      </c>
      <c r="T124" s="674">
        <f t="shared" si="9"/>
        <v>0</v>
      </c>
      <c r="U124" s="682"/>
      <c r="V124" s="682"/>
      <c r="W124" s="682"/>
      <c r="AN124" s="682"/>
      <c r="AO124" s="682"/>
    </row>
    <row r="125" spans="1:41" ht="36" customHeight="1">
      <c r="A125" s="736">
        <v>107</v>
      </c>
      <c r="B125" s="696">
        <v>7000028365</v>
      </c>
      <c r="C125" s="696">
        <v>330</v>
      </c>
      <c r="D125" s="696" t="s">
        <v>566</v>
      </c>
      <c r="E125" s="696">
        <v>1000031976</v>
      </c>
      <c r="F125" s="696">
        <v>85446020</v>
      </c>
      <c r="G125" s="697"/>
      <c r="H125" s="696">
        <v>18</v>
      </c>
      <c r="I125" s="698"/>
      <c r="J125" s="696" t="s">
        <v>509</v>
      </c>
      <c r="K125" s="696" t="s">
        <v>302</v>
      </c>
      <c r="L125" s="696">
        <v>4</v>
      </c>
      <c r="M125" s="688"/>
      <c r="N125" s="706" t="str">
        <f t="shared" si="8"/>
        <v>INCLUDED</v>
      </c>
      <c r="O125" s="561">
        <f t="shared" si="10"/>
        <v>0</v>
      </c>
      <c r="P125" s="561">
        <f t="shared" si="11"/>
        <v>0</v>
      </c>
      <c r="Q125" s="566">
        <f>Discount!$H$36</f>
        <v>0</v>
      </c>
      <c r="R125" s="566">
        <f t="shared" si="12"/>
        <v>0</v>
      </c>
      <c r="S125" s="566">
        <f t="shared" si="13"/>
        <v>0</v>
      </c>
      <c r="T125" s="674">
        <f t="shared" si="9"/>
        <v>0</v>
      </c>
      <c r="U125" s="682"/>
      <c r="V125" s="682"/>
      <c r="W125" s="682"/>
      <c r="AN125" s="682"/>
      <c r="AO125" s="682"/>
    </row>
    <row r="126" spans="1:41" ht="30.75" customHeight="1">
      <c r="A126" s="736">
        <v>108</v>
      </c>
      <c r="B126" s="696">
        <v>7000028365</v>
      </c>
      <c r="C126" s="696">
        <v>340</v>
      </c>
      <c r="D126" s="696" t="s">
        <v>566</v>
      </c>
      <c r="E126" s="696">
        <v>1000031985</v>
      </c>
      <c r="F126" s="696">
        <v>85446020</v>
      </c>
      <c r="G126" s="697"/>
      <c r="H126" s="696">
        <v>18</v>
      </c>
      <c r="I126" s="698"/>
      <c r="J126" s="696" t="s">
        <v>516</v>
      </c>
      <c r="K126" s="696" t="s">
        <v>302</v>
      </c>
      <c r="L126" s="696">
        <v>7</v>
      </c>
      <c r="M126" s="688"/>
      <c r="N126" s="706" t="str">
        <f t="shared" si="8"/>
        <v>INCLUDED</v>
      </c>
      <c r="O126" s="561">
        <f t="shared" si="10"/>
        <v>0</v>
      </c>
      <c r="P126" s="561">
        <f t="shared" si="11"/>
        <v>0</v>
      </c>
      <c r="Q126" s="566">
        <f>Discount!$H$36</f>
        <v>0</v>
      </c>
      <c r="R126" s="566">
        <f t="shared" si="12"/>
        <v>0</v>
      </c>
      <c r="S126" s="566">
        <f t="shared" si="13"/>
        <v>0</v>
      </c>
      <c r="T126" s="674">
        <f t="shared" si="9"/>
        <v>0</v>
      </c>
      <c r="U126" s="682"/>
      <c r="V126" s="682"/>
      <c r="W126" s="682"/>
      <c r="AN126" s="682"/>
      <c r="AO126" s="682"/>
    </row>
    <row r="127" spans="1:41" ht="39" customHeight="1">
      <c r="A127" s="736">
        <v>109</v>
      </c>
      <c r="B127" s="696">
        <v>7000028365</v>
      </c>
      <c r="C127" s="696">
        <v>350</v>
      </c>
      <c r="D127" s="696" t="s">
        <v>566</v>
      </c>
      <c r="E127" s="696">
        <v>1000031943</v>
      </c>
      <c r="F127" s="696">
        <v>85446020</v>
      </c>
      <c r="G127" s="697"/>
      <c r="H127" s="696">
        <v>18</v>
      </c>
      <c r="I127" s="698"/>
      <c r="J127" s="696" t="s">
        <v>517</v>
      </c>
      <c r="K127" s="696" t="s">
        <v>302</v>
      </c>
      <c r="L127" s="696">
        <v>2</v>
      </c>
      <c r="M127" s="688"/>
      <c r="N127" s="706" t="str">
        <f t="shared" si="8"/>
        <v>INCLUDED</v>
      </c>
      <c r="O127" s="561">
        <f t="shared" si="10"/>
        <v>0</v>
      </c>
      <c r="P127" s="561">
        <f t="shared" si="11"/>
        <v>0</v>
      </c>
      <c r="Q127" s="566">
        <f>Discount!$H$36</f>
        <v>0</v>
      </c>
      <c r="R127" s="566">
        <f t="shared" si="12"/>
        <v>0</v>
      </c>
      <c r="S127" s="566">
        <f t="shared" si="13"/>
        <v>0</v>
      </c>
      <c r="T127" s="674">
        <f t="shared" si="9"/>
        <v>0</v>
      </c>
      <c r="U127" s="682"/>
      <c r="V127" s="682"/>
      <c r="W127" s="682"/>
      <c r="AN127" s="682"/>
      <c r="AO127" s="682"/>
    </row>
    <row r="128" spans="1:41" ht="39.950000000000003" customHeight="1">
      <c r="A128" s="736">
        <v>110</v>
      </c>
      <c r="B128" s="696">
        <v>7000028365</v>
      </c>
      <c r="C128" s="696">
        <v>360</v>
      </c>
      <c r="D128" s="696" t="s">
        <v>566</v>
      </c>
      <c r="E128" s="696">
        <v>1000031987</v>
      </c>
      <c r="F128" s="696">
        <v>85446020</v>
      </c>
      <c r="G128" s="697"/>
      <c r="H128" s="696">
        <v>18</v>
      </c>
      <c r="I128" s="698"/>
      <c r="J128" s="696" t="s">
        <v>510</v>
      </c>
      <c r="K128" s="696" t="s">
        <v>302</v>
      </c>
      <c r="L128" s="696">
        <v>10</v>
      </c>
      <c r="M128" s="688"/>
      <c r="N128" s="706" t="str">
        <f t="shared" si="8"/>
        <v>INCLUDED</v>
      </c>
      <c r="O128" s="561">
        <f t="shared" si="10"/>
        <v>0</v>
      </c>
      <c r="P128" s="561">
        <f t="shared" si="11"/>
        <v>0</v>
      </c>
      <c r="Q128" s="566">
        <f>Discount!$H$36</f>
        <v>0</v>
      </c>
      <c r="R128" s="566">
        <f t="shared" si="12"/>
        <v>0</v>
      </c>
      <c r="S128" s="566">
        <f t="shared" si="13"/>
        <v>0</v>
      </c>
      <c r="T128" s="674">
        <f t="shared" si="9"/>
        <v>0</v>
      </c>
      <c r="U128" s="682"/>
      <c r="V128" s="682"/>
      <c r="W128" s="682"/>
      <c r="AN128" s="682"/>
      <c r="AO128" s="682"/>
    </row>
    <row r="129" spans="1:41" ht="39.950000000000003" customHeight="1">
      <c r="A129" s="736">
        <v>111</v>
      </c>
      <c r="B129" s="696">
        <v>7000028365</v>
      </c>
      <c r="C129" s="696">
        <v>370</v>
      </c>
      <c r="D129" s="696" t="s">
        <v>566</v>
      </c>
      <c r="E129" s="696">
        <v>1000031887</v>
      </c>
      <c r="F129" s="696">
        <v>85446020</v>
      </c>
      <c r="G129" s="697"/>
      <c r="H129" s="696">
        <v>18</v>
      </c>
      <c r="I129" s="698"/>
      <c r="J129" s="696" t="s">
        <v>511</v>
      </c>
      <c r="K129" s="696" t="s">
        <v>302</v>
      </c>
      <c r="L129" s="696">
        <v>8</v>
      </c>
      <c r="M129" s="688"/>
      <c r="N129" s="706" t="str">
        <f t="shared" si="8"/>
        <v>INCLUDED</v>
      </c>
      <c r="O129" s="561">
        <f t="shared" si="10"/>
        <v>0</v>
      </c>
      <c r="P129" s="561">
        <f t="shared" si="11"/>
        <v>0</v>
      </c>
      <c r="Q129" s="566">
        <f>Discount!$H$36</f>
        <v>0</v>
      </c>
      <c r="R129" s="566">
        <f t="shared" si="12"/>
        <v>0</v>
      </c>
      <c r="S129" s="566">
        <f t="shared" si="13"/>
        <v>0</v>
      </c>
      <c r="T129" s="674">
        <f t="shared" si="9"/>
        <v>0</v>
      </c>
      <c r="U129" s="682"/>
      <c r="V129" s="682"/>
      <c r="W129" s="682"/>
      <c r="AN129" s="682"/>
      <c r="AO129" s="682"/>
    </row>
    <row r="130" spans="1:41" ht="39.950000000000003" customHeight="1">
      <c r="A130" s="736">
        <v>112</v>
      </c>
      <c r="B130" s="696">
        <v>7000028365</v>
      </c>
      <c r="C130" s="696">
        <v>380</v>
      </c>
      <c r="D130" s="696" t="s">
        <v>566</v>
      </c>
      <c r="E130" s="696">
        <v>1000056264</v>
      </c>
      <c r="F130" s="696">
        <v>85446020</v>
      </c>
      <c r="G130" s="697"/>
      <c r="H130" s="696">
        <v>18</v>
      </c>
      <c r="I130" s="698"/>
      <c r="J130" s="696" t="s">
        <v>518</v>
      </c>
      <c r="K130" s="696" t="s">
        <v>302</v>
      </c>
      <c r="L130" s="696">
        <v>8</v>
      </c>
      <c r="M130" s="688"/>
      <c r="N130" s="706" t="str">
        <f t="shared" si="8"/>
        <v>INCLUDED</v>
      </c>
      <c r="O130" s="561">
        <f t="shared" si="10"/>
        <v>0</v>
      </c>
      <c r="P130" s="561">
        <f t="shared" si="11"/>
        <v>0</v>
      </c>
      <c r="Q130" s="566">
        <f>Discount!$H$36</f>
        <v>0</v>
      </c>
      <c r="R130" s="566">
        <f t="shared" si="12"/>
        <v>0</v>
      </c>
      <c r="S130" s="566">
        <f t="shared" si="13"/>
        <v>0</v>
      </c>
      <c r="T130" s="674">
        <f t="shared" si="9"/>
        <v>0</v>
      </c>
      <c r="U130" s="682"/>
      <c r="V130" s="682"/>
      <c r="W130" s="682"/>
      <c r="AN130" s="682"/>
      <c r="AO130" s="682"/>
    </row>
    <row r="131" spans="1:41" ht="39.950000000000003" customHeight="1">
      <c r="A131" s="736">
        <v>113</v>
      </c>
      <c r="B131" s="696">
        <v>7000028365</v>
      </c>
      <c r="C131" s="696">
        <v>390</v>
      </c>
      <c r="D131" s="696" t="s">
        <v>566</v>
      </c>
      <c r="E131" s="696">
        <v>1000056265</v>
      </c>
      <c r="F131" s="696">
        <v>85446020</v>
      </c>
      <c r="G131" s="697"/>
      <c r="H131" s="696">
        <v>18</v>
      </c>
      <c r="I131" s="698"/>
      <c r="J131" s="696" t="s">
        <v>519</v>
      </c>
      <c r="K131" s="696" t="s">
        <v>302</v>
      </c>
      <c r="L131" s="696">
        <v>10</v>
      </c>
      <c r="M131" s="688"/>
      <c r="N131" s="706" t="str">
        <f t="shared" si="8"/>
        <v>INCLUDED</v>
      </c>
      <c r="O131" s="561">
        <f t="shared" si="10"/>
        <v>0</v>
      </c>
      <c r="P131" s="561">
        <f t="shared" si="11"/>
        <v>0</v>
      </c>
      <c r="Q131" s="566">
        <f>Discount!$H$36</f>
        <v>0</v>
      </c>
      <c r="R131" s="566">
        <f t="shared" si="12"/>
        <v>0</v>
      </c>
      <c r="S131" s="566">
        <f t="shared" si="13"/>
        <v>0</v>
      </c>
      <c r="T131" s="674">
        <f t="shared" si="9"/>
        <v>0</v>
      </c>
      <c r="U131" s="682"/>
      <c r="V131" s="682"/>
      <c r="W131" s="682"/>
      <c r="AN131" s="682"/>
      <c r="AO131" s="682"/>
    </row>
    <row r="132" spans="1:41" ht="39.950000000000003" customHeight="1">
      <c r="A132" s="736">
        <v>114</v>
      </c>
      <c r="B132" s="696">
        <v>7000028365</v>
      </c>
      <c r="C132" s="696">
        <v>400</v>
      </c>
      <c r="D132" s="696" t="s">
        <v>566</v>
      </c>
      <c r="E132" s="696">
        <v>1000032050</v>
      </c>
      <c r="F132" s="696">
        <v>85446020</v>
      </c>
      <c r="G132" s="697"/>
      <c r="H132" s="696">
        <v>18</v>
      </c>
      <c r="I132" s="698"/>
      <c r="J132" s="696" t="s">
        <v>548</v>
      </c>
      <c r="K132" s="696" t="s">
        <v>302</v>
      </c>
      <c r="L132" s="696">
        <v>2</v>
      </c>
      <c r="M132" s="688"/>
      <c r="N132" s="706" t="str">
        <f t="shared" si="8"/>
        <v>INCLUDED</v>
      </c>
      <c r="O132" s="561">
        <f t="shared" si="10"/>
        <v>0</v>
      </c>
      <c r="P132" s="561">
        <f t="shared" si="11"/>
        <v>0</v>
      </c>
      <c r="Q132" s="566">
        <f>Discount!$H$36</f>
        <v>0</v>
      </c>
      <c r="R132" s="566">
        <f t="shared" si="12"/>
        <v>0</v>
      </c>
      <c r="S132" s="566">
        <f t="shared" si="13"/>
        <v>0</v>
      </c>
      <c r="T132" s="674">
        <f t="shared" si="9"/>
        <v>0</v>
      </c>
      <c r="U132" s="682"/>
      <c r="V132" s="682"/>
      <c r="W132" s="682"/>
      <c r="AN132" s="682"/>
      <c r="AO132" s="682"/>
    </row>
    <row r="133" spans="1:41" ht="39.950000000000003" customHeight="1">
      <c r="A133" s="736">
        <v>115</v>
      </c>
      <c r="B133" s="696">
        <v>7000028365</v>
      </c>
      <c r="C133" s="696">
        <v>410</v>
      </c>
      <c r="D133" s="696" t="s">
        <v>626</v>
      </c>
      <c r="E133" s="696">
        <v>1000000067</v>
      </c>
      <c r="F133" s="696">
        <v>85311020</v>
      </c>
      <c r="G133" s="697"/>
      <c r="H133" s="696">
        <v>18</v>
      </c>
      <c r="I133" s="698"/>
      <c r="J133" s="696" t="s">
        <v>755</v>
      </c>
      <c r="K133" s="696" t="s">
        <v>300</v>
      </c>
      <c r="L133" s="696">
        <v>1</v>
      </c>
      <c r="M133" s="688"/>
      <c r="N133" s="706" t="str">
        <f t="shared" si="8"/>
        <v>INCLUDED</v>
      </c>
      <c r="O133" s="561">
        <f t="shared" si="10"/>
        <v>0</v>
      </c>
      <c r="P133" s="561">
        <f t="shared" si="11"/>
        <v>0</v>
      </c>
      <c r="Q133" s="566">
        <f>Discount!$H$36</f>
        <v>0</v>
      </c>
      <c r="R133" s="566">
        <f t="shared" si="12"/>
        <v>0</v>
      </c>
      <c r="S133" s="566">
        <f t="shared" si="13"/>
        <v>0</v>
      </c>
      <c r="T133" s="674">
        <f t="shared" si="9"/>
        <v>0</v>
      </c>
      <c r="U133" s="682"/>
      <c r="V133" s="682"/>
      <c r="W133" s="682"/>
      <c r="AN133" s="682"/>
      <c r="AO133" s="682"/>
    </row>
    <row r="134" spans="1:41" ht="87" customHeight="1">
      <c r="A134" s="736">
        <v>116</v>
      </c>
      <c r="B134" s="696">
        <v>7000028365</v>
      </c>
      <c r="C134" s="696">
        <v>420</v>
      </c>
      <c r="D134" s="696" t="s">
        <v>626</v>
      </c>
      <c r="E134" s="696">
        <v>1000012069</v>
      </c>
      <c r="F134" s="696">
        <v>84248990</v>
      </c>
      <c r="G134" s="697"/>
      <c r="H134" s="696">
        <v>18</v>
      </c>
      <c r="I134" s="698"/>
      <c r="J134" s="696" t="s">
        <v>756</v>
      </c>
      <c r="K134" s="696" t="s">
        <v>301</v>
      </c>
      <c r="L134" s="696">
        <v>1</v>
      </c>
      <c r="M134" s="688"/>
      <c r="N134" s="706" t="str">
        <f t="shared" si="8"/>
        <v>INCLUDED</v>
      </c>
      <c r="O134" s="561">
        <f t="shared" si="10"/>
        <v>0</v>
      </c>
      <c r="P134" s="561">
        <f t="shared" si="11"/>
        <v>0</v>
      </c>
      <c r="Q134" s="566">
        <f>Discount!$H$36</f>
        <v>0</v>
      </c>
      <c r="R134" s="566">
        <f t="shared" si="12"/>
        <v>0</v>
      </c>
      <c r="S134" s="566">
        <f t="shared" si="13"/>
        <v>0</v>
      </c>
      <c r="T134" s="674">
        <f t="shared" si="9"/>
        <v>0</v>
      </c>
      <c r="U134" s="682"/>
      <c r="V134" s="682"/>
      <c r="W134" s="682"/>
      <c r="AN134" s="682"/>
      <c r="AO134" s="682"/>
    </row>
    <row r="135" spans="1:41" ht="39.950000000000003" customHeight="1">
      <c r="A135" s="736">
        <v>117</v>
      </c>
      <c r="B135" s="696">
        <v>7000028365</v>
      </c>
      <c r="C135" s="696">
        <v>430</v>
      </c>
      <c r="D135" s="696" t="s">
        <v>626</v>
      </c>
      <c r="E135" s="696">
        <v>1000012018</v>
      </c>
      <c r="F135" s="696">
        <v>85311020</v>
      </c>
      <c r="G135" s="697"/>
      <c r="H135" s="696">
        <v>18</v>
      </c>
      <c r="I135" s="698"/>
      <c r="J135" s="696" t="s">
        <v>722</v>
      </c>
      <c r="K135" s="696" t="s">
        <v>301</v>
      </c>
      <c r="L135" s="696">
        <v>1</v>
      </c>
      <c r="M135" s="688"/>
      <c r="N135" s="706" t="str">
        <f t="shared" si="8"/>
        <v>INCLUDED</v>
      </c>
      <c r="O135" s="561">
        <f t="shared" si="10"/>
        <v>0</v>
      </c>
      <c r="P135" s="561">
        <f t="shared" si="11"/>
        <v>0</v>
      </c>
      <c r="Q135" s="566">
        <f>Discount!$H$36</f>
        <v>0</v>
      </c>
      <c r="R135" s="566">
        <f t="shared" si="12"/>
        <v>0</v>
      </c>
      <c r="S135" s="566">
        <f t="shared" si="13"/>
        <v>0</v>
      </c>
      <c r="T135" s="674">
        <f t="shared" si="9"/>
        <v>0</v>
      </c>
      <c r="U135" s="682"/>
      <c r="V135" s="682"/>
      <c r="W135" s="682"/>
      <c r="AN135" s="682"/>
      <c r="AO135" s="682"/>
    </row>
    <row r="136" spans="1:41" ht="39.950000000000003" customHeight="1">
      <c r="A136" s="736">
        <v>118</v>
      </c>
      <c r="B136" s="696">
        <v>7000028365</v>
      </c>
      <c r="C136" s="696">
        <v>440</v>
      </c>
      <c r="D136" s="696" t="s">
        <v>626</v>
      </c>
      <c r="E136" s="696">
        <v>1000012022</v>
      </c>
      <c r="F136" s="696">
        <v>84241000</v>
      </c>
      <c r="G136" s="697"/>
      <c r="H136" s="696">
        <v>18</v>
      </c>
      <c r="I136" s="698"/>
      <c r="J136" s="696" t="s">
        <v>506</v>
      </c>
      <c r="K136" s="696" t="s">
        <v>300</v>
      </c>
      <c r="L136" s="696">
        <v>1</v>
      </c>
      <c r="M136" s="688"/>
      <c r="N136" s="706" t="str">
        <f t="shared" si="8"/>
        <v>INCLUDED</v>
      </c>
      <c r="O136" s="561">
        <f t="shared" si="10"/>
        <v>0</v>
      </c>
      <c r="P136" s="561">
        <f t="shared" si="11"/>
        <v>0</v>
      </c>
      <c r="Q136" s="566">
        <f>Discount!$H$36</f>
        <v>0</v>
      </c>
      <c r="R136" s="566">
        <f t="shared" si="12"/>
        <v>0</v>
      </c>
      <c r="S136" s="566">
        <f t="shared" si="13"/>
        <v>0</v>
      </c>
      <c r="T136" s="674">
        <f t="shared" si="9"/>
        <v>0</v>
      </c>
      <c r="U136" s="682"/>
      <c r="V136" s="682"/>
      <c r="W136" s="682"/>
      <c r="AN136" s="682"/>
      <c r="AO136" s="682"/>
    </row>
    <row r="137" spans="1:41" ht="39.950000000000003" customHeight="1">
      <c r="A137" s="736">
        <v>119</v>
      </c>
      <c r="B137" s="696">
        <v>7000028365</v>
      </c>
      <c r="C137" s="696">
        <v>450</v>
      </c>
      <c r="D137" s="696" t="s">
        <v>627</v>
      </c>
      <c r="E137" s="696">
        <v>1000014547</v>
      </c>
      <c r="F137" s="696">
        <v>85371000</v>
      </c>
      <c r="G137" s="697"/>
      <c r="H137" s="696">
        <v>18</v>
      </c>
      <c r="I137" s="698"/>
      <c r="J137" s="696" t="s">
        <v>501</v>
      </c>
      <c r="K137" s="696" t="s">
        <v>300</v>
      </c>
      <c r="L137" s="696">
        <v>2</v>
      </c>
      <c r="M137" s="688"/>
      <c r="N137" s="706" t="str">
        <f t="shared" si="6"/>
        <v>INCLUDED</v>
      </c>
      <c r="O137" s="561">
        <f t="shared" si="10"/>
        <v>0</v>
      </c>
      <c r="P137" s="561">
        <f t="shared" si="11"/>
        <v>0</v>
      </c>
      <c r="Q137" s="566">
        <f>Discount!$H$36</f>
        <v>0</v>
      </c>
      <c r="R137" s="566">
        <f t="shared" si="12"/>
        <v>0</v>
      </c>
      <c r="S137" s="566">
        <f t="shared" si="13"/>
        <v>0</v>
      </c>
      <c r="T137" s="674">
        <f t="shared" si="7"/>
        <v>0</v>
      </c>
      <c r="U137" s="682"/>
      <c r="V137" s="682"/>
      <c r="W137" s="682"/>
      <c r="AN137" s="682"/>
      <c r="AO137" s="682"/>
    </row>
    <row r="138" spans="1:41" ht="39.950000000000003" customHeight="1">
      <c r="A138" s="736">
        <v>120</v>
      </c>
      <c r="B138" s="696">
        <v>7000028365</v>
      </c>
      <c r="C138" s="696">
        <v>460</v>
      </c>
      <c r="D138" s="696" t="s">
        <v>627</v>
      </c>
      <c r="E138" s="696">
        <v>1000004952</v>
      </c>
      <c r="F138" s="696">
        <v>94059900</v>
      </c>
      <c r="G138" s="697"/>
      <c r="H138" s="696">
        <v>18</v>
      </c>
      <c r="I138" s="698"/>
      <c r="J138" s="696" t="s">
        <v>534</v>
      </c>
      <c r="K138" s="696" t="s">
        <v>300</v>
      </c>
      <c r="L138" s="696">
        <v>2</v>
      </c>
      <c r="M138" s="688"/>
      <c r="N138" s="706" t="str">
        <f t="shared" si="6"/>
        <v>INCLUDED</v>
      </c>
      <c r="O138" s="561">
        <f t="shared" si="10"/>
        <v>0</v>
      </c>
      <c r="P138" s="561">
        <f t="shared" si="11"/>
        <v>0</v>
      </c>
      <c r="Q138" s="566">
        <f>Discount!$H$36</f>
        <v>0</v>
      </c>
      <c r="R138" s="566">
        <f t="shared" si="12"/>
        <v>0</v>
      </c>
      <c r="S138" s="566">
        <f t="shared" si="13"/>
        <v>0</v>
      </c>
      <c r="T138" s="674">
        <f t="shared" si="7"/>
        <v>0</v>
      </c>
      <c r="U138" s="682"/>
      <c r="V138" s="682"/>
      <c r="W138" s="682"/>
      <c r="AN138" s="682"/>
      <c r="AO138" s="682"/>
    </row>
    <row r="139" spans="1:41" ht="39.950000000000003" customHeight="1">
      <c r="A139" s="736">
        <v>121</v>
      </c>
      <c r="B139" s="696">
        <v>7000028365</v>
      </c>
      <c r="C139" s="696">
        <v>470</v>
      </c>
      <c r="D139" s="696" t="s">
        <v>627</v>
      </c>
      <c r="E139" s="696">
        <v>1000001894</v>
      </c>
      <c r="F139" s="696">
        <v>94059900</v>
      </c>
      <c r="G139" s="697"/>
      <c r="H139" s="696">
        <v>18</v>
      </c>
      <c r="I139" s="698"/>
      <c r="J139" s="696" t="s">
        <v>589</v>
      </c>
      <c r="K139" s="696" t="s">
        <v>300</v>
      </c>
      <c r="L139" s="696">
        <v>1</v>
      </c>
      <c r="M139" s="688"/>
      <c r="N139" s="706" t="str">
        <f t="shared" si="6"/>
        <v>INCLUDED</v>
      </c>
      <c r="O139" s="561">
        <f t="shared" si="10"/>
        <v>0</v>
      </c>
      <c r="P139" s="561">
        <f t="shared" si="11"/>
        <v>0</v>
      </c>
      <c r="Q139" s="566">
        <f>Discount!$H$36</f>
        <v>0</v>
      </c>
      <c r="R139" s="566">
        <f t="shared" si="12"/>
        <v>0</v>
      </c>
      <c r="S139" s="566">
        <f t="shared" si="13"/>
        <v>0</v>
      </c>
      <c r="T139" s="674">
        <f t="shared" si="7"/>
        <v>0</v>
      </c>
      <c r="U139" s="682"/>
      <c r="V139" s="682"/>
      <c r="W139" s="682"/>
      <c r="AN139" s="682"/>
      <c r="AO139" s="682"/>
    </row>
    <row r="140" spans="1:41" ht="39.950000000000003" customHeight="1">
      <c r="A140" s="736">
        <v>122</v>
      </c>
      <c r="B140" s="696">
        <v>7000028365</v>
      </c>
      <c r="C140" s="696">
        <v>480</v>
      </c>
      <c r="D140" s="696" t="s">
        <v>627</v>
      </c>
      <c r="E140" s="696">
        <v>1000038387</v>
      </c>
      <c r="F140" s="696">
        <v>94051090</v>
      </c>
      <c r="G140" s="697"/>
      <c r="H140" s="696">
        <v>18</v>
      </c>
      <c r="I140" s="698"/>
      <c r="J140" s="696" t="s">
        <v>571</v>
      </c>
      <c r="K140" s="696" t="s">
        <v>300</v>
      </c>
      <c r="L140" s="696">
        <v>10</v>
      </c>
      <c r="M140" s="688"/>
      <c r="N140" s="706" t="str">
        <f t="shared" si="6"/>
        <v>INCLUDED</v>
      </c>
      <c r="O140" s="561">
        <f t="shared" si="10"/>
        <v>0</v>
      </c>
      <c r="P140" s="561">
        <f t="shared" si="11"/>
        <v>0</v>
      </c>
      <c r="Q140" s="566">
        <f>Discount!$H$36</f>
        <v>0</v>
      </c>
      <c r="R140" s="566">
        <f t="shared" si="12"/>
        <v>0</v>
      </c>
      <c r="S140" s="566">
        <f t="shared" si="13"/>
        <v>0</v>
      </c>
      <c r="T140" s="674">
        <f t="shared" si="7"/>
        <v>0</v>
      </c>
      <c r="U140" s="682"/>
      <c r="V140" s="682"/>
      <c r="W140" s="682"/>
      <c r="AN140" s="682"/>
      <c r="AO140" s="682"/>
    </row>
    <row r="141" spans="1:41" ht="39.950000000000003" customHeight="1">
      <c r="A141" s="736">
        <v>123</v>
      </c>
      <c r="B141" s="696">
        <v>7000028365</v>
      </c>
      <c r="C141" s="696">
        <v>490</v>
      </c>
      <c r="D141" s="696" t="s">
        <v>627</v>
      </c>
      <c r="E141" s="696">
        <v>1000038325</v>
      </c>
      <c r="F141" s="696">
        <v>94059900</v>
      </c>
      <c r="G141" s="697"/>
      <c r="H141" s="696">
        <v>18</v>
      </c>
      <c r="I141" s="698"/>
      <c r="J141" s="696" t="s">
        <v>507</v>
      </c>
      <c r="K141" s="696" t="s">
        <v>300</v>
      </c>
      <c r="L141" s="696">
        <v>20</v>
      </c>
      <c r="M141" s="688"/>
      <c r="N141" s="706" t="str">
        <f t="shared" si="6"/>
        <v>INCLUDED</v>
      </c>
      <c r="O141" s="561">
        <f t="shared" si="10"/>
        <v>0</v>
      </c>
      <c r="P141" s="561">
        <f t="shared" si="11"/>
        <v>0</v>
      </c>
      <c r="Q141" s="566">
        <f>Discount!$H$36</f>
        <v>0</v>
      </c>
      <c r="R141" s="566">
        <f t="shared" si="12"/>
        <v>0</v>
      </c>
      <c r="S141" s="566">
        <f t="shared" si="13"/>
        <v>0</v>
      </c>
      <c r="T141" s="674">
        <f t="shared" si="7"/>
        <v>0</v>
      </c>
      <c r="U141" s="682"/>
      <c r="V141" s="682"/>
      <c r="W141" s="682"/>
      <c r="AN141" s="682"/>
      <c r="AO141" s="682"/>
    </row>
    <row r="142" spans="1:41" ht="39.950000000000003" customHeight="1">
      <c r="A142" s="736">
        <v>124</v>
      </c>
      <c r="B142" s="696">
        <v>7000028365</v>
      </c>
      <c r="C142" s="696">
        <v>500</v>
      </c>
      <c r="D142" s="696" t="s">
        <v>627</v>
      </c>
      <c r="E142" s="696">
        <v>1000038385</v>
      </c>
      <c r="F142" s="696">
        <v>94059900</v>
      </c>
      <c r="G142" s="697"/>
      <c r="H142" s="696">
        <v>18</v>
      </c>
      <c r="I142" s="698"/>
      <c r="J142" s="696" t="s">
        <v>522</v>
      </c>
      <c r="K142" s="696" t="s">
        <v>300</v>
      </c>
      <c r="L142" s="696">
        <v>2</v>
      </c>
      <c r="M142" s="688"/>
      <c r="N142" s="706" t="str">
        <f t="shared" si="6"/>
        <v>INCLUDED</v>
      </c>
      <c r="O142" s="561">
        <f t="shared" ref="O142:O205" si="16">IF(N142="Included",0,N142)</f>
        <v>0</v>
      </c>
      <c r="P142" s="561">
        <f t="shared" ref="P142:P205" si="17">IF( I142="",H142*(IF(N142="Included",0,N142))/100,I142*(IF(N142="Included",0,N142)))</f>
        <v>0</v>
      </c>
      <c r="Q142" s="566">
        <f>Discount!$H$36</f>
        <v>0</v>
      </c>
      <c r="R142" s="566">
        <f t="shared" ref="R142:R205" si="18">Q142*O142</f>
        <v>0</v>
      </c>
      <c r="S142" s="566">
        <f t="shared" ref="S142:S205" si="19">IF(I142="",H142*R142/100,I142*R142)</f>
        <v>0</v>
      </c>
      <c r="T142" s="674">
        <f t="shared" si="7"/>
        <v>0</v>
      </c>
      <c r="U142" s="682"/>
      <c r="V142" s="682"/>
      <c r="W142" s="682"/>
      <c r="AN142" s="682"/>
      <c r="AO142" s="682"/>
    </row>
    <row r="143" spans="1:41" ht="39.950000000000003" customHeight="1">
      <c r="A143" s="736">
        <v>125</v>
      </c>
      <c r="B143" s="696">
        <v>7000028365</v>
      </c>
      <c r="C143" s="696">
        <v>510</v>
      </c>
      <c r="D143" s="696" t="s">
        <v>627</v>
      </c>
      <c r="E143" s="696">
        <v>1000013795</v>
      </c>
      <c r="F143" s="696">
        <v>94059900</v>
      </c>
      <c r="G143" s="697"/>
      <c r="H143" s="696">
        <v>18</v>
      </c>
      <c r="I143" s="698"/>
      <c r="J143" s="696" t="s">
        <v>723</v>
      </c>
      <c r="K143" s="696" t="s">
        <v>479</v>
      </c>
      <c r="L143" s="696">
        <v>1</v>
      </c>
      <c r="M143" s="688"/>
      <c r="N143" s="706" t="str">
        <f t="shared" si="6"/>
        <v>INCLUDED</v>
      </c>
      <c r="O143" s="561">
        <f t="shared" si="16"/>
        <v>0</v>
      </c>
      <c r="P143" s="561">
        <f t="shared" si="17"/>
        <v>0</v>
      </c>
      <c r="Q143" s="566">
        <f>Discount!$H$36</f>
        <v>0</v>
      </c>
      <c r="R143" s="566">
        <f t="shared" si="18"/>
        <v>0</v>
      </c>
      <c r="S143" s="566">
        <f t="shared" si="19"/>
        <v>0</v>
      </c>
      <c r="T143" s="674">
        <f t="shared" si="7"/>
        <v>0</v>
      </c>
      <c r="U143" s="682"/>
      <c r="V143" s="682"/>
      <c r="W143" s="682"/>
      <c r="AN143" s="682"/>
      <c r="AO143" s="682"/>
    </row>
    <row r="144" spans="1:41" ht="39.950000000000003" customHeight="1">
      <c r="A144" s="736">
        <v>126</v>
      </c>
      <c r="B144" s="696">
        <v>7000028365</v>
      </c>
      <c r="C144" s="696">
        <v>520</v>
      </c>
      <c r="D144" s="696" t="s">
        <v>627</v>
      </c>
      <c r="E144" s="696">
        <v>1000006284</v>
      </c>
      <c r="F144" s="696">
        <v>84151090</v>
      </c>
      <c r="G144" s="697"/>
      <c r="H144" s="696">
        <v>28</v>
      </c>
      <c r="I144" s="698"/>
      <c r="J144" s="696" t="s">
        <v>721</v>
      </c>
      <c r="K144" s="696" t="s">
        <v>301</v>
      </c>
      <c r="L144" s="696">
        <v>1</v>
      </c>
      <c r="M144" s="688"/>
      <c r="N144" s="706" t="str">
        <f t="shared" si="6"/>
        <v>INCLUDED</v>
      </c>
      <c r="O144" s="561">
        <f t="shared" si="16"/>
        <v>0</v>
      </c>
      <c r="P144" s="561">
        <f t="shared" si="17"/>
        <v>0</v>
      </c>
      <c r="Q144" s="566">
        <f>Discount!$H$36</f>
        <v>0</v>
      </c>
      <c r="R144" s="566">
        <f t="shared" si="18"/>
        <v>0</v>
      </c>
      <c r="S144" s="566">
        <f t="shared" si="19"/>
        <v>0</v>
      </c>
      <c r="T144" s="674">
        <f t="shared" si="7"/>
        <v>0</v>
      </c>
      <c r="U144" s="682"/>
      <c r="V144" s="682"/>
      <c r="W144" s="682"/>
      <c r="AN144" s="682"/>
      <c r="AO144" s="682"/>
    </row>
    <row r="145" spans="1:41" ht="20.100000000000001" customHeight="1">
      <c r="A145" s="736">
        <v>127</v>
      </c>
      <c r="B145" s="696">
        <v>7000028365</v>
      </c>
      <c r="C145" s="696">
        <v>660</v>
      </c>
      <c r="D145" s="696" t="s">
        <v>688</v>
      </c>
      <c r="E145" s="696">
        <v>1000019918</v>
      </c>
      <c r="F145" s="696">
        <v>85359090</v>
      </c>
      <c r="G145" s="697"/>
      <c r="H145" s="696">
        <v>18</v>
      </c>
      <c r="I145" s="698"/>
      <c r="J145" s="696" t="s">
        <v>730</v>
      </c>
      <c r="K145" s="696" t="s">
        <v>479</v>
      </c>
      <c r="L145" s="696">
        <v>1</v>
      </c>
      <c r="M145" s="688"/>
      <c r="N145" s="706" t="str">
        <f t="shared" si="6"/>
        <v>INCLUDED</v>
      </c>
      <c r="O145" s="561">
        <f t="shared" si="16"/>
        <v>0</v>
      </c>
      <c r="P145" s="561">
        <f t="shared" si="17"/>
        <v>0</v>
      </c>
      <c r="Q145" s="566">
        <f>Discount!$H$36</f>
        <v>0</v>
      </c>
      <c r="R145" s="566">
        <f t="shared" si="18"/>
        <v>0</v>
      </c>
      <c r="S145" s="566">
        <f t="shared" si="19"/>
        <v>0</v>
      </c>
      <c r="T145" s="674">
        <f t="shared" si="7"/>
        <v>0</v>
      </c>
      <c r="U145" s="682"/>
      <c r="V145" s="682"/>
      <c r="W145" s="682"/>
      <c r="AN145" s="682"/>
      <c r="AO145" s="682"/>
    </row>
    <row r="146" spans="1:41" ht="20.100000000000001" customHeight="1">
      <c r="A146" s="736">
        <v>128</v>
      </c>
      <c r="B146" s="696">
        <v>7000028365</v>
      </c>
      <c r="C146" s="696">
        <v>670</v>
      </c>
      <c r="D146" s="696" t="s">
        <v>688</v>
      </c>
      <c r="E146" s="696">
        <v>1000019919</v>
      </c>
      <c r="F146" s="696">
        <v>85353090</v>
      </c>
      <c r="G146" s="697"/>
      <c r="H146" s="696">
        <v>18</v>
      </c>
      <c r="I146" s="698"/>
      <c r="J146" s="696" t="s">
        <v>731</v>
      </c>
      <c r="K146" s="696" t="s">
        <v>479</v>
      </c>
      <c r="L146" s="696">
        <v>1</v>
      </c>
      <c r="M146" s="688"/>
      <c r="N146" s="706" t="str">
        <f t="shared" si="6"/>
        <v>INCLUDED</v>
      </c>
      <c r="O146" s="561">
        <f t="shared" si="16"/>
        <v>0</v>
      </c>
      <c r="P146" s="561">
        <f t="shared" si="17"/>
        <v>0</v>
      </c>
      <c r="Q146" s="566">
        <f>Discount!$H$36</f>
        <v>0</v>
      </c>
      <c r="R146" s="566">
        <f t="shared" si="18"/>
        <v>0</v>
      </c>
      <c r="S146" s="566">
        <f t="shared" si="19"/>
        <v>0</v>
      </c>
      <c r="T146" s="674">
        <f t="shared" si="7"/>
        <v>0</v>
      </c>
      <c r="U146" s="682"/>
      <c r="V146" s="682"/>
      <c r="W146" s="682"/>
      <c r="AN146" s="682"/>
      <c r="AO146" s="682"/>
    </row>
    <row r="147" spans="1:41" ht="20.100000000000001" customHeight="1">
      <c r="A147" s="736">
        <v>129</v>
      </c>
      <c r="B147" s="696">
        <v>7000028365</v>
      </c>
      <c r="C147" s="696">
        <v>680</v>
      </c>
      <c r="D147" s="696" t="s">
        <v>688</v>
      </c>
      <c r="E147" s="696">
        <v>1000024186</v>
      </c>
      <c r="F147" s="696">
        <v>85354010</v>
      </c>
      <c r="G147" s="697"/>
      <c r="H147" s="696">
        <v>18</v>
      </c>
      <c r="I147" s="698"/>
      <c r="J147" s="696" t="s">
        <v>619</v>
      </c>
      <c r="K147" s="696" t="s">
        <v>479</v>
      </c>
      <c r="L147" s="696">
        <v>1</v>
      </c>
      <c r="M147" s="688"/>
      <c r="N147" s="706" t="str">
        <f t="shared" si="6"/>
        <v>INCLUDED</v>
      </c>
      <c r="O147" s="561">
        <f t="shared" si="16"/>
        <v>0</v>
      </c>
      <c r="P147" s="561">
        <f t="shared" si="17"/>
        <v>0</v>
      </c>
      <c r="Q147" s="566">
        <f>Discount!$H$36</f>
        <v>0</v>
      </c>
      <c r="R147" s="566">
        <f t="shared" si="18"/>
        <v>0</v>
      </c>
      <c r="S147" s="566">
        <f t="shared" si="19"/>
        <v>0</v>
      </c>
      <c r="T147" s="674">
        <f t="shared" si="7"/>
        <v>0</v>
      </c>
      <c r="U147" s="682"/>
      <c r="V147" s="682"/>
      <c r="W147" s="682"/>
      <c r="AN147" s="682"/>
      <c r="AO147" s="682"/>
    </row>
    <row r="148" spans="1:41" ht="20.100000000000001" customHeight="1">
      <c r="A148" s="736">
        <v>130</v>
      </c>
      <c r="B148" s="696">
        <v>7000028365</v>
      </c>
      <c r="C148" s="696">
        <v>690</v>
      </c>
      <c r="D148" s="696" t="s">
        <v>688</v>
      </c>
      <c r="E148" s="696">
        <v>1000025941</v>
      </c>
      <c r="F148" s="696">
        <v>85389000</v>
      </c>
      <c r="G148" s="697"/>
      <c r="H148" s="696">
        <v>18</v>
      </c>
      <c r="I148" s="698"/>
      <c r="J148" s="696" t="s">
        <v>733</v>
      </c>
      <c r="K148" s="696" t="s">
        <v>301</v>
      </c>
      <c r="L148" s="696">
        <v>1</v>
      </c>
      <c r="M148" s="688"/>
      <c r="N148" s="706" t="str">
        <f t="shared" si="6"/>
        <v>INCLUDED</v>
      </c>
      <c r="O148" s="561">
        <f t="shared" si="16"/>
        <v>0</v>
      </c>
      <c r="P148" s="561">
        <f t="shared" si="17"/>
        <v>0</v>
      </c>
      <c r="Q148" s="566">
        <f>Discount!$H$36</f>
        <v>0</v>
      </c>
      <c r="R148" s="566">
        <f t="shared" si="18"/>
        <v>0</v>
      </c>
      <c r="S148" s="566">
        <f t="shared" si="19"/>
        <v>0</v>
      </c>
      <c r="T148" s="674">
        <f t="shared" si="7"/>
        <v>0</v>
      </c>
      <c r="U148" s="682"/>
      <c r="V148" s="682"/>
      <c r="W148" s="682"/>
      <c r="AN148" s="682"/>
      <c r="AO148" s="682"/>
    </row>
    <row r="149" spans="1:41" ht="20.100000000000001" customHeight="1">
      <c r="A149" s="736">
        <v>131</v>
      </c>
      <c r="B149" s="696">
        <v>7000028365</v>
      </c>
      <c r="C149" s="696">
        <v>700</v>
      </c>
      <c r="D149" s="696" t="s">
        <v>688</v>
      </c>
      <c r="E149" s="696">
        <v>1000025935</v>
      </c>
      <c r="F149" s="696">
        <v>85389000</v>
      </c>
      <c r="G149" s="697"/>
      <c r="H149" s="696">
        <v>18</v>
      </c>
      <c r="I149" s="698"/>
      <c r="J149" s="696" t="s">
        <v>757</v>
      </c>
      <c r="K149" s="696" t="s">
        <v>301</v>
      </c>
      <c r="L149" s="696">
        <v>1</v>
      </c>
      <c r="M149" s="688"/>
      <c r="N149" s="706" t="str">
        <f t="shared" si="6"/>
        <v>INCLUDED</v>
      </c>
      <c r="O149" s="561">
        <f t="shared" si="16"/>
        <v>0</v>
      </c>
      <c r="P149" s="561">
        <f t="shared" si="17"/>
        <v>0</v>
      </c>
      <c r="Q149" s="566">
        <f>Discount!$H$36</f>
        <v>0</v>
      </c>
      <c r="R149" s="566">
        <f t="shared" si="18"/>
        <v>0</v>
      </c>
      <c r="S149" s="566">
        <f t="shared" si="19"/>
        <v>0</v>
      </c>
      <c r="T149" s="674">
        <f t="shared" si="7"/>
        <v>0</v>
      </c>
      <c r="U149" s="682"/>
      <c r="V149" s="682"/>
      <c r="W149" s="682"/>
      <c r="AN149" s="682"/>
      <c r="AO149" s="682"/>
    </row>
    <row r="150" spans="1:41" ht="20.100000000000001" customHeight="1">
      <c r="A150" s="736">
        <v>132</v>
      </c>
      <c r="B150" s="696">
        <v>7000028365</v>
      </c>
      <c r="C150" s="696">
        <v>710</v>
      </c>
      <c r="D150" s="696" t="s">
        <v>688</v>
      </c>
      <c r="E150" s="696">
        <v>1000025936</v>
      </c>
      <c r="F150" s="696">
        <v>85353090</v>
      </c>
      <c r="G150" s="697"/>
      <c r="H150" s="696">
        <v>18</v>
      </c>
      <c r="I150" s="698"/>
      <c r="J150" s="696" t="s">
        <v>758</v>
      </c>
      <c r="K150" s="696" t="s">
        <v>301</v>
      </c>
      <c r="L150" s="696">
        <v>1</v>
      </c>
      <c r="M150" s="688"/>
      <c r="N150" s="706" t="str">
        <f t="shared" si="6"/>
        <v>INCLUDED</v>
      </c>
      <c r="O150" s="561">
        <f t="shared" si="16"/>
        <v>0</v>
      </c>
      <c r="P150" s="561">
        <f t="shared" si="17"/>
        <v>0</v>
      </c>
      <c r="Q150" s="566">
        <f>Discount!$H$36</f>
        <v>0</v>
      </c>
      <c r="R150" s="566">
        <f t="shared" si="18"/>
        <v>0</v>
      </c>
      <c r="S150" s="566">
        <f t="shared" si="19"/>
        <v>0</v>
      </c>
      <c r="T150" s="674">
        <f t="shared" si="7"/>
        <v>0</v>
      </c>
      <c r="U150" s="682"/>
      <c r="V150" s="682"/>
      <c r="W150" s="682"/>
      <c r="AN150" s="682"/>
      <c r="AO150" s="682"/>
    </row>
    <row r="151" spans="1:41" ht="20.100000000000001" customHeight="1">
      <c r="A151" s="736">
        <v>133</v>
      </c>
      <c r="B151" s="696">
        <v>7000028365</v>
      </c>
      <c r="C151" s="696">
        <v>720</v>
      </c>
      <c r="D151" s="696" t="s">
        <v>688</v>
      </c>
      <c r="E151" s="696">
        <v>1000025933</v>
      </c>
      <c r="F151" s="696">
        <v>85389000</v>
      </c>
      <c r="G151" s="697"/>
      <c r="H151" s="696">
        <v>18</v>
      </c>
      <c r="I151" s="698"/>
      <c r="J151" s="696" t="s">
        <v>573</v>
      </c>
      <c r="K151" s="696" t="s">
        <v>301</v>
      </c>
      <c r="L151" s="696">
        <v>1</v>
      </c>
      <c r="M151" s="688"/>
      <c r="N151" s="706" t="str">
        <f t="shared" si="6"/>
        <v>INCLUDED</v>
      </c>
      <c r="O151" s="561">
        <f t="shared" si="16"/>
        <v>0</v>
      </c>
      <c r="P151" s="561">
        <f t="shared" si="17"/>
        <v>0</v>
      </c>
      <c r="Q151" s="566">
        <f>Discount!$H$36</f>
        <v>0</v>
      </c>
      <c r="R151" s="566">
        <f t="shared" si="18"/>
        <v>0</v>
      </c>
      <c r="S151" s="566">
        <f t="shared" si="19"/>
        <v>0</v>
      </c>
      <c r="T151" s="674">
        <f t="shared" si="7"/>
        <v>0</v>
      </c>
      <c r="U151" s="682"/>
      <c r="V151" s="682"/>
      <c r="W151" s="682"/>
      <c r="AN151" s="682"/>
      <c r="AO151" s="682"/>
    </row>
    <row r="152" spans="1:41" ht="20.100000000000001" customHeight="1">
      <c r="A152" s="736">
        <v>134</v>
      </c>
      <c r="B152" s="696">
        <v>7000028365</v>
      </c>
      <c r="C152" s="696">
        <v>730</v>
      </c>
      <c r="D152" s="696" t="s">
        <v>688</v>
      </c>
      <c r="E152" s="696">
        <v>1000019912</v>
      </c>
      <c r="F152" s="696">
        <v>85371000</v>
      </c>
      <c r="G152" s="697"/>
      <c r="H152" s="696">
        <v>18</v>
      </c>
      <c r="I152" s="698"/>
      <c r="J152" s="696" t="s">
        <v>537</v>
      </c>
      <c r="K152" s="696" t="s">
        <v>479</v>
      </c>
      <c r="L152" s="696">
        <v>1</v>
      </c>
      <c r="M152" s="688"/>
      <c r="N152" s="706" t="str">
        <f t="shared" si="6"/>
        <v>INCLUDED</v>
      </c>
      <c r="O152" s="561">
        <f t="shared" si="16"/>
        <v>0</v>
      </c>
      <c r="P152" s="561">
        <f t="shared" si="17"/>
        <v>0</v>
      </c>
      <c r="Q152" s="566">
        <f>Discount!$H$36</f>
        <v>0</v>
      </c>
      <c r="R152" s="566">
        <f t="shared" si="18"/>
        <v>0</v>
      </c>
      <c r="S152" s="566">
        <f t="shared" si="19"/>
        <v>0</v>
      </c>
      <c r="T152" s="674">
        <f t="shared" si="7"/>
        <v>0</v>
      </c>
      <c r="U152" s="682"/>
      <c r="V152" s="682"/>
      <c r="W152" s="682"/>
      <c r="AN152" s="682"/>
      <c r="AO152" s="682"/>
    </row>
    <row r="153" spans="1:41" ht="39.950000000000003" customHeight="1">
      <c r="A153" s="736">
        <v>135</v>
      </c>
      <c r="B153" s="696">
        <v>7000028365</v>
      </c>
      <c r="C153" s="696">
        <v>740</v>
      </c>
      <c r="D153" s="696" t="s">
        <v>688</v>
      </c>
      <c r="E153" s="696">
        <v>1000032289</v>
      </c>
      <c r="F153" s="696">
        <v>84819090</v>
      </c>
      <c r="G153" s="697"/>
      <c r="H153" s="696">
        <v>18</v>
      </c>
      <c r="I153" s="698"/>
      <c r="J153" s="696" t="s">
        <v>620</v>
      </c>
      <c r="K153" s="696" t="s">
        <v>301</v>
      </c>
      <c r="L153" s="696">
        <v>1</v>
      </c>
      <c r="M153" s="688"/>
      <c r="N153" s="706" t="str">
        <f t="shared" si="6"/>
        <v>INCLUDED</v>
      </c>
      <c r="O153" s="561">
        <f t="shared" si="16"/>
        <v>0</v>
      </c>
      <c r="P153" s="561">
        <f t="shared" si="17"/>
        <v>0</v>
      </c>
      <c r="Q153" s="566">
        <f>Discount!$H$36</f>
        <v>0</v>
      </c>
      <c r="R153" s="566">
        <f t="shared" si="18"/>
        <v>0</v>
      </c>
      <c r="S153" s="566">
        <f t="shared" si="19"/>
        <v>0</v>
      </c>
      <c r="T153" s="674">
        <f t="shared" si="7"/>
        <v>0</v>
      </c>
      <c r="U153" s="682"/>
      <c r="V153" s="682"/>
      <c r="W153" s="682"/>
      <c r="AN153" s="682"/>
      <c r="AO153" s="682"/>
    </row>
    <row r="154" spans="1:41" ht="39.950000000000003" customHeight="1">
      <c r="A154" s="736">
        <v>136</v>
      </c>
      <c r="B154" s="696">
        <v>7000028365</v>
      </c>
      <c r="C154" s="696">
        <v>750</v>
      </c>
      <c r="D154" s="696" t="s">
        <v>688</v>
      </c>
      <c r="E154" s="696">
        <v>1000062002</v>
      </c>
      <c r="F154" s="696">
        <v>85371000</v>
      </c>
      <c r="G154" s="697"/>
      <c r="H154" s="696">
        <v>18</v>
      </c>
      <c r="I154" s="698"/>
      <c r="J154" s="696" t="s">
        <v>734</v>
      </c>
      <c r="K154" s="696" t="s">
        <v>300</v>
      </c>
      <c r="L154" s="696">
        <v>1</v>
      </c>
      <c r="M154" s="688"/>
      <c r="N154" s="706" t="str">
        <f t="shared" si="6"/>
        <v>INCLUDED</v>
      </c>
      <c r="O154" s="561">
        <f t="shared" si="16"/>
        <v>0</v>
      </c>
      <c r="P154" s="561">
        <f t="shared" si="17"/>
        <v>0</v>
      </c>
      <c r="Q154" s="566">
        <f>Discount!$H$36</f>
        <v>0</v>
      </c>
      <c r="R154" s="566">
        <f t="shared" si="18"/>
        <v>0</v>
      </c>
      <c r="S154" s="566">
        <f t="shared" si="19"/>
        <v>0</v>
      </c>
      <c r="T154" s="674">
        <f t="shared" si="7"/>
        <v>0</v>
      </c>
      <c r="U154" s="682"/>
      <c r="V154" s="682"/>
      <c r="W154" s="682"/>
      <c r="AN154" s="682"/>
      <c r="AO154" s="682"/>
    </row>
    <row r="155" spans="1:41" ht="39.950000000000003" customHeight="1">
      <c r="A155" s="736">
        <v>137</v>
      </c>
      <c r="B155" s="696">
        <v>7000028365</v>
      </c>
      <c r="C155" s="696">
        <v>760</v>
      </c>
      <c r="D155" s="696" t="s">
        <v>688</v>
      </c>
      <c r="E155" s="696">
        <v>1000062004</v>
      </c>
      <c r="F155" s="696">
        <v>85371000</v>
      </c>
      <c r="G155" s="697"/>
      <c r="H155" s="696">
        <v>18</v>
      </c>
      <c r="I155" s="698"/>
      <c r="J155" s="696" t="s">
        <v>735</v>
      </c>
      <c r="K155" s="696" t="s">
        <v>300</v>
      </c>
      <c r="L155" s="696">
        <v>1</v>
      </c>
      <c r="M155" s="688"/>
      <c r="N155" s="706" t="str">
        <f t="shared" si="6"/>
        <v>INCLUDED</v>
      </c>
      <c r="O155" s="561">
        <f t="shared" si="16"/>
        <v>0</v>
      </c>
      <c r="P155" s="561">
        <f t="shared" si="17"/>
        <v>0</v>
      </c>
      <c r="Q155" s="566">
        <f>Discount!$H$36</f>
        <v>0</v>
      </c>
      <c r="R155" s="566">
        <f t="shared" si="18"/>
        <v>0</v>
      </c>
      <c r="S155" s="566">
        <f t="shared" si="19"/>
        <v>0</v>
      </c>
      <c r="T155" s="674">
        <f t="shared" si="7"/>
        <v>0</v>
      </c>
      <c r="U155" s="682"/>
      <c r="V155" s="682"/>
      <c r="W155" s="682"/>
      <c r="AN155" s="682"/>
      <c r="AO155" s="682"/>
    </row>
    <row r="156" spans="1:41" ht="39.950000000000003" customHeight="1">
      <c r="A156" s="736">
        <v>138</v>
      </c>
      <c r="B156" s="696">
        <v>7000028365</v>
      </c>
      <c r="C156" s="696">
        <v>790</v>
      </c>
      <c r="D156" s="696" t="s">
        <v>689</v>
      </c>
      <c r="E156" s="696">
        <v>1000055451</v>
      </c>
      <c r="F156" s="696">
        <v>85371000</v>
      </c>
      <c r="G156" s="697"/>
      <c r="H156" s="696">
        <v>18</v>
      </c>
      <c r="I156" s="698"/>
      <c r="J156" s="696" t="s">
        <v>759</v>
      </c>
      <c r="K156" s="696" t="s">
        <v>301</v>
      </c>
      <c r="L156" s="696">
        <v>1</v>
      </c>
      <c r="M156" s="688"/>
      <c r="N156" s="706" t="str">
        <f t="shared" si="6"/>
        <v>INCLUDED</v>
      </c>
      <c r="O156" s="561">
        <f t="shared" si="16"/>
        <v>0</v>
      </c>
      <c r="P156" s="561">
        <f t="shared" si="17"/>
        <v>0</v>
      </c>
      <c r="Q156" s="566">
        <f>Discount!$H$36</f>
        <v>0</v>
      </c>
      <c r="R156" s="566">
        <f t="shared" si="18"/>
        <v>0</v>
      </c>
      <c r="S156" s="566">
        <f t="shared" si="19"/>
        <v>0</v>
      </c>
      <c r="T156" s="674">
        <f t="shared" si="7"/>
        <v>0</v>
      </c>
      <c r="U156" s="682"/>
      <c r="V156" s="682"/>
      <c r="W156" s="682"/>
      <c r="AN156" s="682"/>
      <c r="AO156" s="682"/>
    </row>
    <row r="157" spans="1:41" ht="39.950000000000003" customHeight="1">
      <c r="A157" s="736">
        <v>139</v>
      </c>
      <c r="B157" s="696">
        <v>7000028365</v>
      </c>
      <c r="C157" s="696">
        <v>810</v>
      </c>
      <c r="D157" s="696" t="s">
        <v>690</v>
      </c>
      <c r="E157" s="696">
        <v>1000017518</v>
      </c>
      <c r="F157" s="696">
        <v>85364900</v>
      </c>
      <c r="G157" s="697"/>
      <c r="H157" s="696">
        <v>18</v>
      </c>
      <c r="I157" s="698"/>
      <c r="J157" s="696" t="s">
        <v>724</v>
      </c>
      <c r="K157" s="696" t="s">
        <v>300</v>
      </c>
      <c r="L157" s="696">
        <v>2</v>
      </c>
      <c r="M157" s="688"/>
      <c r="N157" s="706" t="str">
        <f t="shared" si="6"/>
        <v>INCLUDED</v>
      </c>
      <c r="O157" s="561">
        <f t="shared" si="16"/>
        <v>0</v>
      </c>
      <c r="P157" s="561">
        <f t="shared" si="17"/>
        <v>0</v>
      </c>
      <c r="Q157" s="566">
        <f>Discount!$H$36</f>
        <v>0</v>
      </c>
      <c r="R157" s="566">
        <f t="shared" si="18"/>
        <v>0</v>
      </c>
      <c r="S157" s="566">
        <f t="shared" si="19"/>
        <v>0</v>
      </c>
      <c r="T157" s="674">
        <f t="shared" si="7"/>
        <v>0</v>
      </c>
      <c r="U157" s="682"/>
      <c r="V157" s="682"/>
      <c r="W157" s="682"/>
      <c r="AN157" s="682"/>
      <c r="AO157" s="682"/>
    </row>
    <row r="158" spans="1:41" ht="39.950000000000003" customHeight="1">
      <c r="A158" s="736">
        <v>140</v>
      </c>
      <c r="B158" s="696">
        <v>7000028365</v>
      </c>
      <c r="C158" s="696">
        <v>820</v>
      </c>
      <c r="D158" s="696" t="s">
        <v>690</v>
      </c>
      <c r="E158" s="696">
        <v>1000022512</v>
      </c>
      <c r="F158" s="696">
        <v>90311000</v>
      </c>
      <c r="G158" s="697"/>
      <c r="H158" s="696">
        <v>18</v>
      </c>
      <c r="I158" s="698"/>
      <c r="J158" s="696" t="s">
        <v>725</v>
      </c>
      <c r="K158" s="696" t="s">
        <v>300</v>
      </c>
      <c r="L158" s="696">
        <v>2</v>
      </c>
      <c r="M158" s="688"/>
      <c r="N158" s="706" t="str">
        <f t="shared" si="6"/>
        <v>INCLUDED</v>
      </c>
      <c r="O158" s="561">
        <f t="shared" si="16"/>
        <v>0</v>
      </c>
      <c r="P158" s="561">
        <f t="shared" si="17"/>
        <v>0</v>
      </c>
      <c r="Q158" s="566">
        <f>Discount!$H$36</f>
        <v>0</v>
      </c>
      <c r="R158" s="566">
        <f t="shared" si="18"/>
        <v>0</v>
      </c>
      <c r="S158" s="566">
        <f t="shared" si="19"/>
        <v>0</v>
      </c>
      <c r="T158" s="674">
        <f t="shared" si="7"/>
        <v>0</v>
      </c>
      <c r="U158" s="682"/>
      <c r="V158" s="682"/>
      <c r="W158" s="682"/>
      <c r="AN158" s="682"/>
      <c r="AO158" s="682"/>
    </row>
    <row r="159" spans="1:41" ht="44.25" customHeight="1">
      <c r="A159" s="736">
        <v>141</v>
      </c>
      <c r="B159" s="696">
        <v>7000028365</v>
      </c>
      <c r="C159" s="696">
        <v>830</v>
      </c>
      <c r="D159" s="696" t="s">
        <v>690</v>
      </c>
      <c r="E159" s="696">
        <v>1000071061</v>
      </c>
      <c r="F159" s="696">
        <v>85176290</v>
      </c>
      <c r="G159" s="697"/>
      <c r="H159" s="696">
        <v>18</v>
      </c>
      <c r="I159" s="698"/>
      <c r="J159" s="696" t="s">
        <v>726</v>
      </c>
      <c r="K159" s="696" t="s">
        <v>300</v>
      </c>
      <c r="L159" s="696">
        <v>2</v>
      </c>
      <c r="M159" s="688"/>
      <c r="N159" s="706" t="str">
        <f t="shared" si="6"/>
        <v>INCLUDED</v>
      </c>
      <c r="O159" s="561">
        <f t="shared" si="16"/>
        <v>0</v>
      </c>
      <c r="P159" s="561">
        <f t="shared" si="17"/>
        <v>0</v>
      </c>
      <c r="Q159" s="566">
        <f>Discount!$H$36</f>
        <v>0</v>
      </c>
      <c r="R159" s="566">
        <f t="shared" si="18"/>
        <v>0</v>
      </c>
      <c r="S159" s="566">
        <f t="shared" si="19"/>
        <v>0</v>
      </c>
      <c r="T159" s="674">
        <f t="shared" si="7"/>
        <v>0</v>
      </c>
      <c r="U159" s="682"/>
      <c r="V159" s="682"/>
      <c r="W159" s="682"/>
      <c r="AN159" s="682"/>
      <c r="AO159" s="682"/>
    </row>
    <row r="160" spans="1:41" ht="44.25" customHeight="1">
      <c r="A160" s="736">
        <v>142</v>
      </c>
      <c r="B160" s="696">
        <v>7000028365</v>
      </c>
      <c r="C160" s="696">
        <v>840</v>
      </c>
      <c r="D160" s="696" t="s">
        <v>690</v>
      </c>
      <c r="E160" s="696">
        <v>1000071062</v>
      </c>
      <c r="F160" s="696">
        <v>85176290</v>
      </c>
      <c r="G160" s="697"/>
      <c r="H160" s="696">
        <v>18</v>
      </c>
      <c r="I160" s="698"/>
      <c r="J160" s="696" t="s">
        <v>727</v>
      </c>
      <c r="K160" s="696" t="s">
        <v>300</v>
      </c>
      <c r="L160" s="696">
        <v>1</v>
      </c>
      <c r="M160" s="688"/>
      <c r="N160" s="706" t="str">
        <f t="shared" si="6"/>
        <v>INCLUDED</v>
      </c>
      <c r="O160" s="561">
        <f t="shared" si="16"/>
        <v>0</v>
      </c>
      <c r="P160" s="561">
        <f t="shared" si="17"/>
        <v>0</v>
      </c>
      <c r="Q160" s="566">
        <f>Discount!$H$36</f>
        <v>0</v>
      </c>
      <c r="R160" s="566">
        <f t="shared" si="18"/>
        <v>0</v>
      </c>
      <c r="S160" s="566">
        <f t="shared" si="19"/>
        <v>0</v>
      </c>
      <c r="T160" s="674">
        <f t="shared" si="7"/>
        <v>0</v>
      </c>
      <c r="U160" s="682"/>
      <c r="V160" s="682"/>
      <c r="W160" s="682"/>
      <c r="AN160" s="682"/>
      <c r="AO160" s="682"/>
    </row>
    <row r="161" spans="1:41" ht="96.75" customHeight="1">
      <c r="A161" s="736">
        <v>143</v>
      </c>
      <c r="B161" s="696">
        <v>7000028365</v>
      </c>
      <c r="C161" s="696">
        <v>850</v>
      </c>
      <c r="D161" s="696" t="s">
        <v>690</v>
      </c>
      <c r="E161" s="696">
        <v>1000022487</v>
      </c>
      <c r="F161" s="696">
        <v>85447090</v>
      </c>
      <c r="G161" s="697"/>
      <c r="H161" s="696">
        <v>18</v>
      </c>
      <c r="I161" s="698"/>
      <c r="J161" s="696" t="s">
        <v>728</v>
      </c>
      <c r="K161" s="696" t="s">
        <v>300</v>
      </c>
      <c r="L161" s="696">
        <v>1</v>
      </c>
      <c r="M161" s="688"/>
      <c r="N161" s="706" t="str">
        <f t="shared" si="6"/>
        <v>INCLUDED</v>
      </c>
      <c r="O161" s="561">
        <f t="shared" si="16"/>
        <v>0</v>
      </c>
      <c r="P161" s="561">
        <f t="shared" si="17"/>
        <v>0</v>
      </c>
      <c r="Q161" s="566">
        <f>Discount!$H$36</f>
        <v>0</v>
      </c>
      <c r="R161" s="566">
        <f t="shared" si="18"/>
        <v>0</v>
      </c>
      <c r="S161" s="566">
        <f t="shared" si="19"/>
        <v>0</v>
      </c>
      <c r="T161" s="674">
        <f t="shared" si="7"/>
        <v>0</v>
      </c>
      <c r="U161" s="682"/>
      <c r="V161" s="682"/>
      <c r="W161" s="682"/>
      <c r="AN161" s="682"/>
      <c r="AO161" s="682"/>
    </row>
    <row r="162" spans="1:41" ht="63.95" customHeight="1">
      <c r="A162" s="736">
        <v>144</v>
      </c>
      <c r="B162" s="696">
        <v>7000028365</v>
      </c>
      <c r="C162" s="696">
        <v>860</v>
      </c>
      <c r="D162" s="696" t="s">
        <v>690</v>
      </c>
      <c r="E162" s="696">
        <v>1000030641</v>
      </c>
      <c r="F162" s="696">
        <v>85389000</v>
      </c>
      <c r="G162" s="697"/>
      <c r="H162" s="696">
        <v>18</v>
      </c>
      <c r="I162" s="698"/>
      <c r="J162" s="696" t="s">
        <v>729</v>
      </c>
      <c r="K162" s="696" t="s">
        <v>300</v>
      </c>
      <c r="L162" s="696">
        <v>3</v>
      </c>
      <c r="M162" s="688"/>
      <c r="N162" s="706" t="str">
        <f t="shared" si="6"/>
        <v>INCLUDED</v>
      </c>
      <c r="O162" s="561">
        <f t="shared" si="16"/>
        <v>0</v>
      </c>
      <c r="P162" s="561">
        <f t="shared" si="17"/>
        <v>0</v>
      </c>
      <c r="Q162" s="566">
        <f>Discount!$H$36</f>
        <v>0</v>
      </c>
      <c r="R162" s="566">
        <f t="shared" si="18"/>
        <v>0</v>
      </c>
      <c r="S162" s="566">
        <f t="shared" si="19"/>
        <v>0</v>
      </c>
      <c r="T162" s="674">
        <f t="shared" si="7"/>
        <v>0</v>
      </c>
      <c r="U162" s="682"/>
      <c r="V162" s="682"/>
      <c r="W162" s="682"/>
      <c r="AN162" s="682"/>
      <c r="AO162" s="682"/>
    </row>
    <row r="163" spans="1:41" ht="81" customHeight="1">
      <c r="A163" s="736">
        <v>145</v>
      </c>
      <c r="B163" s="696">
        <v>7000028365</v>
      </c>
      <c r="C163" s="696">
        <v>880</v>
      </c>
      <c r="D163" s="696" t="s">
        <v>691</v>
      </c>
      <c r="E163" s="696">
        <v>1000026390</v>
      </c>
      <c r="F163" s="696">
        <v>85389000</v>
      </c>
      <c r="G163" s="697"/>
      <c r="H163" s="696">
        <v>18</v>
      </c>
      <c r="I163" s="698"/>
      <c r="J163" s="696" t="s">
        <v>760</v>
      </c>
      <c r="K163" s="696" t="s">
        <v>300</v>
      </c>
      <c r="L163" s="696">
        <v>1</v>
      </c>
      <c r="M163" s="688"/>
      <c r="N163" s="706" t="str">
        <f t="shared" si="6"/>
        <v>INCLUDED</v>
      </c>
      <c r="O163" s="561">
        <f t="shared" si="16"/>
        <v>0</v>
      </c>
      <c r="P163" s="561">
        <f t="shared" si="17"/>
        <v>0</v>
      </c>
      <c r="Q163" s="566">
        <f>Discount!$H$36</f>
        <v>0</v>
      </c>
      <c r="R163" s="566">
        <f t="shared" si="18"/>
        <v>0</v>
      </c>
      <c r="S163" s="566">
        <f t="shared" si="19"/>
        <v>0</v>
      </c>
      <c r="T163" s="674">
        <f t="shared" si="7"/>
        <v>0</v>
      </c>
      <c r="U163" s="682"/>
      <c r="V163" s="682"/>
      <c r="W163" s="682"/>
      <c r="AN163" s="682"/>
      <c r="AO163" s="682"/>
    </row>
    <row r="164" spans="1:41" ht="20.100000000000001" customHeight="1">
      <c r="A164" s="736">
        <v>146</v>
      </c>
      <c r="B164" s="696">
        <v>7000028365</v>
      </c>
      <c r="C164" s="696">
        <v>890</v>
      </c>
      <c r="D164" s="696" t="s">
        <v>691</v>
      </c>
      <c r="E164" s="696">
        <v>1000028004</v>
      </c>
      <c r="F164" s="696">
        <v>85381010</v>
      </c>
      <c r="G164" s="697"/>
      <c r="H164" s="696">
        <v>18</v>
      </c>
      <c r="I164" s="698"/>
      <c r="J164" s="696" t="s">
        <v>761</v>
      </c>
      <c r="K164" s="696" t="s">
        <v>300</v>
      </c>
      <c r="L164" s="696">
        <v>2</v>
      </c>
      <c r="M164" s="688"/>
      <c r="N164" s="706" t="str">
        <f t="shared" si="6"/>
        <v>INCLUDED</v>
      </c>
      <c r="O164" s="561">
        <f t="shared" si="16"/>
        <v>0</v>
      </c>
      <c r="P164" s="561">
        <f t="shared" si="17"/>
        <v>0</v>
      </c>
      <c r="Q164" s="566">
        <f>Discount!$H$36</f>
        <v>0</v>
      </c>
      <c r="R164" s="566">
        <f t="shared" si="18"/>
        <v>0</v>
      </c>
      <c r="S164" s="566">
        <f t="shared" si="19"/>
        <v>0</v>
      </c>
      <c r="T164" s="674">
        <f t="shared" si="7"/>
        <v>0</v>
      </c>
      <c r="U164" s="682"/>
      <c r="V164" s="682"/>
      <c r="W164" s="682"/>
      <c r="AN164" s="682"/>
      <c r="AO164" s="682"/>
    </row>
    <row r="165" spans="1:41" ht="20.100000000000001" customHeight="1">
      <c r="A165" s="736">
        <v>147</v>
      </c>
      <c r="B165" s="696">
        <v>7000028365</v>
      </c>
      <c r="C165" s="696">
        <v>900</v>
      </c>
      <c r="D165" s="696" t="s">
        <v>691</v>
      </c>
      <c r="E165" s="696">
        <v>1000026336</v>
      </c>
      <c r="F165" s="696">
        <v>85389000</v>
      </c>
      <c r="G165" s="697"/>
      <c r="H165" s="696">
        <v>18</v>
      </c>
      <c r="I165" s="698"/>
      <c r="J165" s="696" t="s">
        <v>762</v>
      </c>
      <c r="K165" s="696" t="s">
        <v>300</v>
      </c>
      <c r="L165" s="696">
        <v>3</v>
      </c>
      <c r="M165" s="688"/>
      <c r="N165" s="706" t="str">
        <f t="shared" si="6"/>
        <v>INCLUDED</v>
      </c>
      <c r="O165" s="561">
        <f t="shared" si="16"/>
        <v>0</v>
      </c>
      <c r="P165" s="561">
        <f t="shared" si="17"/>
        <v>0</v>
      </c>
      <c r="Q165" s="566">
        <f>Discount!$H$36</f>
        <v>0</v>
      </c>
      <c r="R165" s="566">
        <f t="shared" si="18"/>
        <v>0</v>
      </c>
      <c r="S165" s="566">
        <f t="shared" si="19"/>
        <v>0</v>
      </c>
      <c r="T165" s="674">
        <f t="shared" si="7"/>
        <v>0</v>
      </c>
      <c r="U165" s="682"/>
      <c r="V165" s="682"/>
      <c r="W165" s="682"/>
      <c r="AN165" s="682"/>
      <c r="AO165" s="682"/>
    </row>
    <row r="166" spans="1:41" ht="20.100000000000001" customHeight="1">
      <c r="A166" s="736">
        <v>148</v>
      </c>
      <c r="B166" s="696">
        <v>7000028365</v>
      </c>
      <c r="C166" s="696">
        <v>910</v>
      </c>
      <c r="D166" s="696" t="s">
        <v>691</v>
      </c>
      <c r="E166" s="696">
        <v>1000026296</v>
      </c>
      <c r="F166" s="696">
        <v>85389000</v>
      </c>
      <c r="G166" s="697"/>
      <c r="H166" s="696">
        <v>18</v>
      </c>
      <c r="I166" s="698"/>
      <c r="J166" s="696" t="s">
        <v>763</v>
      </c>
      <c r="K166" s="696" t="s">
        <v>300</v>
      </c>
      <c r="L166" s="696">
        <v>1</v>
      </c>
      <c r="M166" s="688"/>
      <c r="N166" s="706" t="str">
        <f t="shared" si="6"/>
        <v>INCLUDED</v>
      </c>
      <c r="O166" s="561">
        <f t="shared" si="16"/>
        <v>0</v>
      </c>
      <c r="P166" s="561">
        <f t="shared" si="17"/>
        <v>0</v>
      </c>
      <c r="Q166" s="566">
        <f>Discount!$H$36</f>
        <v>0</v>
      </c>
      <c r="R166" s="566">
        <f t="shared" si="18"/>
        <v>0</v>
      </c>
      <c r="S166" s="566">
        <f t="shared" si="19"/>
        <v>0</v>
      </c>
      <c r="T166" s="674">
        <f t="shared" si="7"/>
        <v>0</v>
      </c>
      <c r="U166" s="682"/>
      <c r="V166" s="682"/>
      <c r="W166" s="682"/>
      <c r="AN166" s="682"/>
      <c r="AO166" s="682"/>
    </row>
    <row r="167" spans="1:41" ht="20.100000000000001" customHeight="1">
      <c r="A167" s="736">
        <v>149</v>
      </c>
      <c r="B167" s="696">
        <v>7000028365</v>
      </c>
      <c r="C167" s="696">
        <v>920</v>
      </c>
      <c r="D167" s="696" t="s">
        <v>691</v>
      </c>
      <c r="E167" s="696">
        <v>1000026374</v>
      </c>
      <c r="F167" s="696">
        <v>85389000</v>
      </c>
      <c r="G167" s="697"/>
      <c r="H167" s="696">
        <v>18</v>
      </c>
      <c r="I167" s="698"/>
      <c r="J167" s="696" t="s">
        <v>764</v>
      </c>
      <c r="K167" s="696" t="s">
        <v>300</v>
      </c>
      <c r="L167" s="696">
        <v>2</v>
      </c>
      <c r="M167" s="688"/>
      <c r="N167" s="706" t="str">
        <f t="shared" si="6"/>
        <v>INCLUDED</v>
      </c>
      <c r="O167" s="561">
        <f t="shared" si="16"/>
        <v>0</v>
      </c>
      <c r="P167" s="561">
        <f t="shared" si="17"/>
        <v>0</v>
      </c>
      <c r="Q167" s="566">
        <f>Discount!$H$36</f>
        <v>0</v>
      </c>
      <c r="R167" s="566">
        <f t="shared" si="18"/>
        <v>0</v>
      </c>
      <c r="S167" s="566">
        <f t="shared" si="19"/>
        <v>0</v>
      </c>
      <c r="T167" s="674">
        <f t="shared" si="7"/>
        <v>0</v>
      </c>
      <c r="U167" s="682"/>
      <c r="V167" s="682"/>
      <c r="W167" s="682"/>
      <c r="AN167" s="682"/>
      <c r="AO167" s="682"/>
    </row>
    <row r="168" spans="1:41" ht="20.100000000000001" customHeight="1">
      <c r="A168" s="736">
        <v>150</v>
      </c>
      <c r="B168" s="696">
        <v>7000028365</v>
      </c>
      <c r="C168" s="696">
        <v>930</v>
      </c>
      <c r="D168" s="696" t="s">
        <v>691</v>
      </c>
      <c r="E168" s="696">
        <v>1000028009</v>
      </c>
      <c r="F168" s="696">
        <v>84798940</v>
      </c>
      <c r="G168" s="697"/>
      <c r="H168" s="696">
        <v>18</v>
      </c>
      <c r="I168" s="698"/>
      <c r="J168" s="696" t="s">
        <v>765</v>
      </c>
      <c r="K168" s="696" t="s">
        <v>300</v>
      </c>
      <c r="L168" s="696">
        <v>1</v>
      </c>
      <c r="M168" s="688"/>
      <c r="N168" s="706" t="str">
        <f t="shared" si="6"/>
        <v>INCLUDED</v>
      </c>
      <c r="O168" s="561">
        <f t="shared" si="16"/>
        <v>0</v>
      </c>
      <c r="P168" s="561">
        <f t="shared" si="17"/>
        <v>0</v>
      </c>
      <c r="Q168" s="566">
        <f>Discount!$H$36</f>
        <v>0</v>
      </c>
      <c r="R168" s="566">
        <f t="shared" si="18"/>
        <v>0</v>
      </c>
      <c r="S168" s="566">
        <f t="shared" si="19"/>
        <v>0</v>
      </c>
      <c r="T168" s="674">
        <f t="shared" si="7"/>
        <v>0</v>
      </c>
      <c r="U168" s="682"/>
      <c r="V168" s="682"/>
      <c r="W168" s="682"/>
      <c r="AN168" s="682"/>
      <c r="AO168" s="682"/>
    </row>
    <row r="169" spans="1:41" ht="20.100000000000001" customHeight="1">
      <c r="A169" s="736">
        <v>151</v>
      </c>
      <c r="B169" s="696">
        <v>7000028365</v>
      </c>
      <c r="C169" s="696">
        <v>940</v>
      </c>
      <c r="D169" s="696" t="s">
        <v>691</v>
      </c>
      <c r="E169" s="696">
        <v>1000027684</v>
      </c>
      <c r="F169" s="696">
        <v>85364100</v>
      </c>
      <c r="G169" s="697"/>
      <c r="H169" s="696">
        <v>18</v>
      </c>
      <c r="I169" s="698"/>
      <c r="J169" s="696" t="s">
        <v>766</v>
      </c>
      <c r="K169" s="696" t="s">
        <v>300</v>
      </c>
      <c r="L169" s="696">
        <v>39</v>
      </c>
      <c r="M169" s="688"/>
      <c r="N169" s="706" t="str">
        <f t="shared" si="6"/>
        <v>INCLUDED</v>
      </c>
      <c r="O169" s="561">
        <f t="shared" si="16"/>
        <v>0</v>
      </c>
      <c r="P169" s="561">
        <f t="shared" si="17"/>
        <v>0</v>
      </c>
      <c r="Q169" s="566">
        <f>Discount!$H$36</f>
        <v>0</v>
      </c>
      <c r="R169" s="566">
        <f t="shared" si="18"/>
        <v>0</v>
      </c>
      <c r="S169" s="566">
        <f t="shared" si="19"/>
        <v>0</v>
      </c>
      <c r="T169" s="674">
        <f t="shared" si="7"/>
        <v>0</v>
      </c>
      <c r="U169" s="682"/>
      <c r="V169" s="682"/>
      <c r="W169" s="682"/>
      <c r="AN169" s="682"/>
      <c r="AO169" s="682"/>
    </row>
    <row r="170" spans="1:41" ht="20.100000000000001" customHeight="1">
      <c r="A170" s="736">
        <v>152</v>
      </c>
      <c r="B170" s="696">
        <v>7000028365</v>
      </c>
      <c r="C170" s="696">
        <v>950</v>
      </c>
      <c r="D170" s="696" t="s">
        <v>691</v>
      </c>
      <c r="E170" s="696">
        <v>1000021642</v>
      </c>
      <c r="F170" s="696">
        <v>85371000</v>
      </c>
      <c r="G170" s="697"/>
      <c r="H170" s="696">
        <v>18</v>
      </c>
      <c r="I170" s="698"/>
      <c r="J170" s="696" t="s">
        <v>767</v>
      </c>
      <c r="K170" s="696" t="s">
        <v>300</v>
      </c>
      <c r="L170" s="696">
        <v>1</v>
      </c>
      <c r="M170" s="688"/>
      <c r="N170" s="706" t="str">
        <f t="shared" si="6"/>
        <v>INCLUDED</v>
      </c>
      <c r="O170" s="561">
        <f t="shared" si="16"/>
        <v>0</v>
      </c>
      <c r="P170" s="561">
        <f t="shared" si="17"/>
        <v>0</v>
      </c>
      <c r="Q170" s="566">
        <f>Discount!$H$36</f>
        <v>0</v>
      </c>
      <c r="R170" s="566">
        <f t="shared" si="18"/>
        <v>0</v>
      </c>
      <c r="S170" s="566">
        <f t="shared" si="19"/>
        <v>0</v>
      </c>
      <c r="T170" s="674">
        <f t="shared" si="7"/>
        <v>0</v>
      </c>
      <c r="U170" s="682"/>
      <c r="V170" s="682"/>
      <c r="W170" s="682"/>
      <c r="AN170" s="682"/>
      <c r="AO170" s="682"/>
    </row>
    <row r="171" spans="1:41" ht="33.75" customHeight="1">
      <c r="A171" s="736">
        <v>153</v>
      </c>
      <c r="B171" s="696">
        <v>7000028365</v>
      </c>
      <c r="C171" s="696">
        <v>960</v>
      </c>
      <c r="D171" s="696" t="s">
        <v>691</v>
      </c>
      <c r="E171" s="696">
        <v>1000026401</v>
      </c>
      <c r="F171" s="696">
        <v>85389000</v>
      </c>
      <c r="G171" s="697"/>
      <c r="H171" s="696">
        <v>18</v>
      </c>
      <c r="I171" s="698"/>
      <c r="J171" s="696" t="s">
        <v>768</v>
      </c>
      <c r="K171" s="696" t="s">
        <v>300</v>
      </c>
      <c r="L171" s="696">
        <v>1</v>
      </c>
      <c r="M171" s="688"/>
      <c r="N171" s="706" t="str">
        <f t="shared" si="6"/>
        <v>INCLUDED</v>
      </c>
      <c r="O171" s="561">
        <f t="shared" si="16"/>
        <v>0</v>
      </c>
      <c r="P171" s="561">
        <f t="shared" si="17"/>
        <v>0</v>
      </c>
      <c r="Q171" s="566">
        <f>Discount!$H$36</f>
        <v>0</v>
      </c>
      <c r="R171" s="566">
        <f t="shared" si="18"/>
        <v>0</v>
      </c>
      <c r="S171" s="566">
        <f t="shared" si="19"/>
        <v>0</v>
      </c>
      <c r="T171" s="674">
        <f t="shared" si="7"/>
        <v>0</v>
      </c>
      <c r="U171" s="682"/>
      <c r="V171" s="682"/>
      <c r="W171" s="682"/>
      <c r="AN171" s="682"/>
      <c r="AO171" s="682"/>
    </row>
    <row r="172" spans="1:41" ht="20.100000000000001" customHeight="1">
      <c r="A172" s="736">
        <v>154</v>
      </c>
      <c r="B172" s="696">
        <v>7000028365</v>
      </c>
      <c r="C172" s="696">
        <v>970</v>
      </c>
      <c r="D172" s="696" t="s">
        <v>691</v>
      </c>
      <c r="E172" s="696">
        <v>1000050081</v>
      </c>
      <c r="F172" s="696">
        <v>85446020</v>
      </c>
      <c r="G172" s="697"/>
      <c r="H172" s="696">
        <v>18</v>
      </c>
      <c r="I172" s="698"/>
      <c r="J172" s="696" t="s">
        <v>769</v>
      </c>
      <c r="K172" s="696" t="s">
        <v>521</v>
      </c>
      <c r="L172" s="696">
        <v>1</v>
      </c>
      <c r="M172" s="688"/>
      <c r="N172" s="706" t="str">
        <f t="shared" si="6"/>
        <v>INCLUDED</v>
      </c>
      <c r="O172" s="561">
        <f t="shared" si="16"/>
        <v>0</v>
      </c>
      <c r="P172" s="561">
        <f t="shared" si="17"/>
        <v>0</v>
      </c>
      <c r="Q172" s="566">
        <f>Discount!$H$36</f>
        <v>0</v>
      </c>
      <c r="R172" s="566">
        <f t="shared" si="18"/>
        <v>0</v>
      </c>
      <c r="S172" s="566">
        <f t="shared" si="19"/>
        <v>0</v>
      </c>
      <c r="T172" s="674">
        <f t="shared" si="7"/>
        <v>0</v>
      </c>
      <c r="U172" s="682"/>
      <c r="V172" s="682"/>
      <c r="W172" s="682"/>
      <c r="AN172" s="682"/>
      <c r="AO172" s="682"/>
    </row>
    <row r="173" spans="1:41" ht="20.100000000000001" customHeight="1">
      <c r="A173" s="736">
        <v>155</v>
      </c>
      <c r="B173" s="696">
        <v>7000028365</v>
      </c>
      <c r="C173" s="696">
        <v>990</v>
      </c>
      <c r="D173" s="696" t="s">
        <v>692</v>
      </c>
      <c r="E173" s="696">
        <v>1000026336</v>
      </c>
      <c r="F173" s="696">
        <v>85389000</v>
      </c>
      <c r="G173" s="697"/>
      <c r="H173" s="696">
        <v>18</v>
      </c>
      <c r="I173" s="698"/>
      <c r="J173" s="696" t="s">
        <v>762</v>
      </c>
      <c r="K173" s="696" t="s">
        <v>300</v>
      </c>
      <c r="L173" s="696">
        <v>1</v>
      </c>
      <c r="M173" s="688"/>
      <c r="N173" s="706" t="str">
        <f t="shared" si="6"/>
        <v>INCLUDED</v>
      </c>
      <c r="O173" s="561">
        <f t="shared" si="16"/>
        <v>0</v>
      </c>
      <c r="P173" s="561">
        <f t="shared" si="17"/>
        <v>0</v>
      </c>
      <c r="Q173" s="566">
        <f>Discount!$H$36</f>
        <v>0</v>
      </c>
      <c r="R173" s="566">
        <f t="shared" si="18"/>
        <v>0</v>
      </c>
      <c r="S173" s="566">
        <f t="shared" si="19"/>
        <v>0</v>
      </c>
      <c r="T173" s="674">
        <f t="shared" si="7"/>
        <v>0</v>
      </c>
      <c r="U173" s="682"/>
      <c r="V173" s="682"/>
      <c r="W173" s="682"/>
      <c r="AN173" s="682"/>
      <c r="AO173" s="682"/>
    </row>
    <row r="174" spans="1:41" ht="20.100000000000001" customHeight="1">
      <c r="A174" s="736">
        <v>156</v>
      </c>
      <c r="B174" s="696">
        <v>7000028365</v>
      </c>
      <c r="C174" s="696">
        <v>1000</v>
      </c>
      <c r="D174" s="696" t="s">
        <v>692</v>
      </c>
      <c r="E174" s="696">
        <v>1000026296</v>
      </c>
      <c r="F174" s="696">
        <v>85389000</v>
      </c>
      <c r="G174" s="697"/>
      <c r="H174" s="696">
        <v>18</v>
      </c>
      <c r="I174" s="698"/>
      <c r="J174" s="696" t="s">
        <v>763</v>
      </c>
      <c r="K174" s="696" t="s">
        <v>300</v>
      </c>
      <c r="L174" s="696">
        <v>1</v>
      </c>
      <c r="M174" s="688"/>
      <c r="N174" s="706" t="str">
        <f t="shared" si="6"/>
        <v>INCLUDED</v>
      </c>
      <c r="O174" s="561">
        <f t="shared" si="16"/>
        <v>0</v>
      </c>
      <c r="P174" s="561">
        <f t="shared" si="17"/>
        <v>0</v>
      </c>
      <c r="Q174" s="566">
        <f>Discount!$H$36</f>
        <v>0</v>
      </c>
      <c r="R174" s="566">
        <f t="shared" si="18"/>
        <v>0</v>
      </c>
      <c r="S174" s="566">
        <f t="shared" si="19"/>
        <v>0</v>
      </c>
      <c r="T174" s="674">
        <f t="shared" si="7"/>
        <v>0</v>
      </c>
      <c r="U174" s="682"/>
      <c r="V174" s="682"/>
      <c r="W174" s="682"/>
      <c r="AN174" s="682"/>
      <c r="AO174" s="682"/>
    </row>
    <row r="175" spans="1:41" ht="20.100000000000001" customHeight="1">
      <c r="A175" s="736">
        <v>157</v>
      </c>
      <c r="B175" s="696">
        <v>7000028365</v>
      </c>
      <c r="C175" s="696">
        <v>1010</v>
      </c>
      <c r="D175" s="696" t="s">
        <v>692</v>
      </c>
      <c r="E175" s="696">
        <v>1000026374</v>
      </c>
      <c r="F175" s="696">
        <v>85389000</v>
      </c>
      <c r="G175" s="697"/>
      <c r="H175" s="696">
        <v>18</v>
      </c>
      <c r="I175" s="698"/>
      <c r="J175" s="696" t="s">
        <v>764</v>
      </c>
      <c r="K175" s="696" t="s">
        <v>300</v>
      </c>
      <c r="L175" s="696">
        <v>1</v>
      </c>
      <c r="M175" s="688"/>
      <c r="N175" s="706" t="str">
        <f t="shared" si="6"/>
        <v>INCLUDED</v>
      </c>
      <c r="O175" s="561">
        <f t="shared" si="16"/>
        <v>0</v>
      </c>
      <c r="P175" s="561">
        <f t="shared" si="17"/>
        <v>0</v>
      </c>
      <c r="Q175" s="566">
        <f>Discount!$H$36</f>
        <v>0</v>
      </c>
      <c r="R175" s="566">
        <f t="shared" si="18"/>
        <v>0</v>
      </c>
      <c r="S175" s="566">
        <f t="shared" si="19"/>
        <v>0</v>
      </c>
      <c r="T175" s="674">
        <f t="shared" si="7"/>
        <v>0</v>
      </c>
      <c r="U175" s="682"/>
      <c r="V175" s="682"/>
      <c r="W175" s="682"/>
      <c r="AN175" s="682"/>
      <c r="AO175" s="682"/>
    </row>
    <row r="176" spans="1:41" ht="20.100000000000001" customHeight="1">
      <c r="A176" s="736">
        <v>158</v>
      </c>
      <c r="B176" s="696">
        <v>7000028365</v>
      </c>
      <c r="C176" s="696">
        <v>1020</v>
      </c>
      <c r="D176" s="696" t="s">
        <v>692</v>
      </c>
      <c r="E176" s="696">
        <v>1000028009</v>
      </c>
      <c r="F176" s="696">
        <v>84798940</v>
      </c>
      <c r="G176" s="697"/>
      <c r="H176" s="696">
        <v>18</v>
      </c>
      <c r="I176" s="698"/>
      <c r="J176" s="696" t="s">
        <v>765</v>
      </c>
      <c r="K176" s="696" t="s">
        <v>300</v>
      </c>
      <c r="L176" s="696">
        <v>1</v>
      </c>
      <c r="M176" s="688"/>
      <c r="N176" s="706" t="str">
        <f t="shared" si="6"/>
        <v>INCLUDED</v>
      </c>
      <c r="O176" s="561">
        <f t="shared" si="16"/>
        <v>0</v>
      </c>
      <c r="P176" s="561">
        <f t="shared" si="17"/>
        <v>0</v>
      </c>
      <c r="Q176" s="566">
        <f>Discount!$H$36</f>
        <v>0</v>
      </c>
      <c r="R176" s="566">
        <f t="shared" si="18"/>
        <v>0</v>
      </c>
      <c r="S176" s="566">
        <f t="shared" si="19"/>
        <v>0</v>
      </c>
      <c r="T176" s="674">
        <f t="shared" si="7"/>
        <v>0</v>
      </c>
      <c r="U176" s="682"/>
      <c r="V176" s="682"/>
      <c r="W176" s="682"/>
      <c r="AN176" s="682"/>
      <c r="AO176" s="682"/>
    </row>
    <row r="177" spans="1:41" ht="20.100000000000001" customHeight="1">
      <c r="A177" s="736">
        <v>159</v>
      </c>
      <c r="B177" s="696">
        <v>7000028365</v>
      </c>
      <c r="C177" s="696">
        <v>1030</v>
      </c>
      <c r="D177" s="696" t="s">
        <v>692</v>
      </c>
      <c r="E177" s="696">
        <v>1000027684</v>
      </c>
      <c r="F177" s="696">
        <v>85364100</v>
      </c>
      <c r="G177" s="697"/>
      <c r="H177" s="696">
        <v>18</v>
      </c>
      <c r="I177" s="698"/>
      <c r="J177" s="696" t="s">
        <v>766</v>
      </c>
      <c r="K177" s="696" t="s">
        <v>300</v>
      </c>
      <c r="L177" s="696">
        <v>4</v>
      </c>
      <c r="M177" s="688"/>
      <c r="N177" s="706" t="str">
        <f t="shared" si="6"/>
        <v>INCLUDED</v>
      </c>
      <c r="O177" s="561">
        <f t="shared" si="16"/>
        <v>0</v>
      </c>
      <c r="P177" s="561">
        <f t="shared" si="17"/>
        <v>0</v>
      </c>
      <c r="Q177" s="566">
        <f>Discount!$H$36</f>
        <v>0</v>
      </c>
      <c r="R177" s="566">
        <f t="shared" si="18"/>
        <v>0</v>
      </c>
      <c r="S177" s="566">
        <f t="shared" si="19"/>
        <v>0</v>
      </c>
      <c r="T177" s="674">
        <f t="shared" si="7"/>
        <v>0</v>
      </c>
      <c r="U177" s="682"/>
      <c r="V177" s="682"/>
      <c r="W177" s="682"/>
      <c r="AN177" s="682"/>
      <c r="AO177" s="682"/>
    </row>
    <row r="178" spans="1:41" ht="129" customHeight="1">
      <c r="A178" s="736">
        <v>160</v>
      </c>
      <c r="B178" s="696">
        <v>7000028365</v>
      </c>
      <c r="C178" s="696">
        <v>1050</v>
      </c>
      <c r="D178" s="696" t="s">
        <v>693</v>
      </c>
      <c r="E178" s="696">
        <v>1000015954</v>
      </c>
      <c r="F178" s="696">
        <v>73082011</v>
      </c>
      <c r="G178" s="697"/>
      <c r="H178" s="696">
        <v>18</v>
      </c>
      <c r="I178" s="698"/>
      <c r="J178" s="696" t="s">
        <v>578</v>
      </c>
      <c r="K178" s="696" t="s">
        <v>299</v>
      </c>
      <c r="L178" s="696">
        <v>108</v>
      </c>
      <c r="M178" s="688"/>
      <c r="N178" s="706" t="str">
        <f t="shared" si="6"/>
        <v>INCLUDED</v>
      </c>
      <c r="O178" s="561">
        <f t="shared" si="16"/>
        <v>0</v>
      </c>
      <c r="P178" s="561">
        <f t="shared" si="17"/>
        <v>0</v>
      </c>
      <c r="Q178" s="566">
        <f>Discount!$H$36</f>
        <v>0</v>
      </c>
      <c r="R178" s="566">
        <f t="shared" si="18"/>
        <v>0</v>
      </c>
      <c r="S178" s="566">
        <f t="shared" si="19"/>
        <v>0</v>
      </c>
      <c r="T178" s="674">
        <f t="shared" si="7"/>
        <v>0</v>
      </c>
      <c r="U178" s="682"/>
      <c r="V178" s="682"/>
      <c r="W178" s="682"/>
      <c r="AN178" s="682"/>
      <c r="AO178" s="682"/>
    </row>
    <row r="179" spans="1:41" ht="93" customHeight="1">
      <c r="A179" s="736">
        <v>161</v>
      </c>
      <c r="B179" s="696">
        <v>7000028365</v>
      </c>
      <c r="C179" s="696">
        <v>1060</v>
      </c>
      <c r="D179" s="696" t="s">
        <v>693</v>
      </c>
      <c r="E179" s="696">
        <v>1000011713</v>
      </c>
      <c r="F179" s="696">
        <v>73082011</v>
      </c>
      <c r="G179" s="697"/>
      <c r="H179" s="696">
        <v>18</v>
      </c>
      <c r="I179" s="698"/>
      <c r="J179" s="696" t="s">
        <v>579</v>
      </c>
      <c r="K179" s="696" t="s">
        <v>299</v>
      </c>
      <c r="L179" s="696">
        <v>5</v>
      </c>
      <c r="M179" s="688"/>
      <c r="N179" s="706" t="str">
        <f t="shared" si="6"/>
        <v>INCLUDED</v>
      </c>
      <c r="O179" s="561">
        <f t="shared" si="16"/>
        <v>0</v>
      </c>
      <c r="P179" s="561">
        <f t="shared" si="17"/>
        <v>0</v>
      </c>
      <c r="Q179" s="566">
        <f>Discount!$H$36</f>
        <v>0</v>
      </c>
      <c r="R179" s="566">
        <f t="shared" si="18"/>
        <v>0</v>
      </c>
      <c r="S179" s="566">
        <f t="shared" si="19"/>
        <v>0</v>
      </c>
      <c r="T179" s="674">
        <f t="shared" si="7"/>
        <v>0</v>
      </c>
      <c r="U179" s="682"/>
      <c r="V179" s="682"/>
      <c r="W179" s="682"/>
      <c r="AN179" s="682"/>
      <c r="AO179" s="682"/>
    </row>
    <row r="180" spans="1:41" ht="88.5" customHeight="1">
      <c r="A180" s="736">
        <v>162</v>
      </c>
      <c r="B180" s="696">
        <v>7000028365</v>
      </c>
      <c r="C180" s="696">
        <v>1070</v>
      </c>
      <c r="D180" s="696" t="s">
        <v>693</v>
      </c>
      <c r="E180" s="696">
        <v>1000012373</v>
      </c>
      <c r="F180" s="696">
        <v>73082011</v>
      </c>
      <c r="G180" s="697"/>
      <c r="H180" s="696">
        <v>18</v>
      </c>
      <c r="I180" s="698"/>
      <c r="J180" s="696" t="s">
        <v>580</v>
      </c>
      <c r="K180" s="696" t="s">
        <v>299</v>
      </c>
      <c r="L180" s="696">
        <v>10</v>
      </c>
      <c r="M180" s="688"/>
      <c r="N180" s="706" t="str">
        <f t="shared" si="6"/>
        <v>INCLUDED</v>
      </c>
      <c r="O180" s="561">
        <f t="shared" si="16"/>
        <v>0</v>
      </c>
      <c r="P180" s="561">
        <f t="shared" si="17"/>
        <v>0</v>
      </c>
      <c r="Q180" s="566">
        <f>Discount!$H$36</f>
        <v>0</v>
      </c>
      <c r="R180" s="566">
        <f t="shared" si="18"/>
        <v>0</v>
      </c>
      <c r="S180" s="566">
        <f t="shared" si="19"/>
        <v>0</v>
      </c>
      <c r="T180" s="674">
        <f t="shared" si="7"/>
        <v>0</v>
      </c>
      <c r="U180" s="682"/>
      <c r="V180" s="682"/>
      <c r="W180" s="682"/>
      <c r="AN180" s="682"/>
      <c r="AO180" s="682"/>
    </row>
    <row r="181" spans="1:41" ht="88.5" customHeight="1">
      <c r="A181" s="742" t="s">
        <v>878</v>
      </c>
      <c r="B181" s="690" t="s">
        <v>877</v>
      </c>
      <c r="C181" s="692"/>
      <c r="D181" s="693"/>
      <c r="E181" s="694"/>
      <c r="F181" s="694"/>
      <c r="G181" s="694"/>
      <c r="H181" s="692"/>
      <c r="I181" s="695"/>
      <c r="J181" s="693"/>
      <c r="K181" s="692"/>
      <c r="L181" s="692"/>
      <c r="M181" s="691"/>
      <c r="N181" s="707"/>
      <c r="O181" s="561">
        <f t="shared" si="16"/>
        <v>0</v>
      </c>
      <c r="P181" s="561">
        <f t="shared" si="17"/>
        <v>0</v>
      </c>
      <c r="Q181" s="566">
        <f>Discount!$H$36</f>
        <v>0</v>
      </c>
      <c r="R181" s="566">
        <f t="shared" si="18"/>
        <v>0</v>
      </c>
      <c r="S181" s="566">
        <f t="shared" si="19"/>
        <v>0</v>
      </c>
      <c r="T181" s="674"/>
      <c r="U181" s="682"/>
      <c r="V181" s="682"/>
      <c r="W181" s="682"/>
      <c r="AN181" s="682"/>
      <c r="AO181" s="682"/>
    </row>
    <row r="182" spans="1:41" ht="63.95" customHeight="1">
      <c r="A182" s="736">
        <v>163</v>
      </c>
      <c r="B182" s="696">
        <v>7000028366</v>
      </c>
      <c r="C182" s="696">
        <v>10</v>
      </c>
      <c r="D182" s="696" t="s">
        <v>694</v>
      </c>
      <c r="E182" s="696">
        <v>1000004637</v>
      </c>
      <c r="F182" s="696">
        <v>85359030</v>
      </c>
      <c r="G182" s="697"/>
      <c r="H182" s="696">
        <v>18</v>
      </c>
      <c r="I182" s="698"/>
      <c r="J182" s="696" t="s">
        <v>582</v>
      </c>
      <c r="K182" s="696" t="s">
        <v>301</v>
      </c>
      <c r="L182" s="696">
        <v>1</v>
      </c>
      <c r="M182" s="688"/>
      <c r="N182" s="706" t="str">
        <f t="shared" si="6"/>
        <v>INCLUDED</v>
      </c>
      <c r="O182" s="561">
        <f t="shared" si="16"/>
        <v>0</v>
      </c>
      <c r="P182" s="561">
        <f t="shared" si="17"/>
        <v>0</v>
      </c>
      <c r="Q182" s="566">
        <f>Discount!$H$36</f>
        <v>0</v>
      </c>
      <c r="R182" s="566">
        <f t="shared" si="18"/>
        <v>0</v>
      </c>
      <c r="S182" s="566">
        <f t="shared" si="19"/>
        <v>0</v>
      </c>
      <c r="T182" s="674">
        <f t="shared" si="7"/>
        <v>0</v>
      </c>
      <c r="U182" s="682"/>
      <c r="V182" s="682"/>
      <c r="W182" s="682"/>
      <c r="AN182" s="682"/>
      <c r="AO182" s="682"/>
    </row>
    <row r="183" spans="1:41" ht="42" customHeight="1">
      <c r="A183" s="736">
        <v>164</v>
      </c>
      <c r="B183" s="696">
        <v>7000028366</v>
      </c>
      <c r="C183" s="696">
        <v>20</v>
      </c>
      <c r="D183" s="696" t="s">
        <v>694</v>
      </c>
      <c r="E183" s="696">
        <v>1000032796</v>
      </c>
      <c r="F183" s="696">
        <v>85389000</v>
      </c>
      <c r="G183" s="697"/>
      <c r="H183" s="696">
        <v>18</v>
      </c>
      <c r="I183" s="698"/>
      <c r="J183" s="696" t="s">
        <v>583</v>
      </c>
      <c r="K183" s="696" t="s">
        <v>301</v>
      </c>
      <c r="L183" s="696">
        <v>3</v>
      </c>
      <c r="M183" s="688"/>
      <c r="N183" s="706" t="str">
        <f t="shared" si="6"/>
        <v>INCLUDED</v>
      </c>
      <c r="O183" s="561">
        <f t="shared" si="16"/>
        <v>0</v>
      </c>
      <c r="P183" s="561">
        <f t="shared" si="17"/>
        <v>0</v>
      </c>
      <c r="Q183" s="566">
        <f>Discount!$H$36</f>
        <v>0</v>
      </c>
      <c r="R183" s="566">
        <f t="shared" si="18"/>
        <v>0</v>
      </c>
      <c r="S183" s="566">
        <f t="shared" si="19"/>
        <v>0</v>
      </c>
      <c r="T183" s="674">
        <f t="shared" si="7"/>
        <v>0</v>
      </c>
      <c r="U183" s="682"/>
      <c r="V183" s="682"/>
      <c r="W183" s="682"/>
      <c r="AN183" s="682"/>
      <c r="AO183" s="682"/>
    </row>
    <row r="184" spans="1:41" ht="104.25" customHeight="1">
      <c r="A184" s="736">
        <v>165</v>
      </c>
      <c r="B184" s="696">
        <v>7000028366</v>
      </c>
      <c r="C184" s="696">
        <v>30</v>
      </c>
      <c r="D184" s="696" t="s">
        <v>694</v>
      </c>
      <c r="E184" s="696">
        <v>1000059207</v>
      </c>
      <c r="F184" s="696">
        <v>85359030</v>
      </c>
      <c r="G184" s="697"/>
      <c r="H184" s="696">
        <v>18</v>
      </c>
      <c r="I184" s="698"/>
      <c r="J184" s="696" t="s">
        <v>646</v>
      </c>
      <c r="K184" s="696" t="s">
        <v>476</v>
      </c>
      <c r="L184" s="696">
        <v>100</v>
      </c>
      <c r="M184" s="688"/>
      <c r="N184" s="706" t="str">
        <f t="shared" si="6"/>
        <v>INCLUDED</v>
      </c>
      <c r="O184" s="561">
        <f t="shared" si="16"/>
        <v>0</v>
      </c>
      <c r="P184" s="561">
        <f t="shared" si="17"/>
        <v>0</v>
      </c>
      <c r="Q184" s="566">
        <f>Discount!$H$36</f>
        <v>0</v>
      </c>
      <c r="R184" s="566">
        <f t="shared" si="18"/>
        <v>0</v>
      </c>
      <c r="S184" s="566">
        <f t="shared" si="19"/>
        <v>0</v>
      </c>
      <c r="T184" s="674">
        <f t="shared" si="7"/>
        <v>0</v>
      </c>
      <c r="U184" s="682"/>
      <c r="V184" s="682"/>
      <c r="W184" s="682"/>
      <c r="AN184" s="682"/>
      <c r="AO184" s="682"/>
    </row>
    <row r="185" spans="1:41" ht="41.25" customHeight="1">
      <c r="A185" s="736">
        <v>166</v>
      </c>
      <c r="B185" s="696">
        <v>7000028366</v>
      </c>
      <c r="C185" s="696">
        <v>40</v>
      </c>
      <c r="D185" s="696" t="s">
        <v>694</v>
      </c>
      <c r="E185" s="696">
        <v>1000032802</v>
      </c>
      <c r="F185" s="696">
        <v>85359030</v>
      </c>
      <c r="G185" s="697"/>
      <c r="H185" s="696">
        <v>18</v>
      </c>
      <c r="I185" s="698"/>
      <c r="J185" s="696" t="s">
        <v>584</v>
      </c>
      <c r="K185" s="696" t="s">
        <v>301</v>
      </c>
      <c r="L185" s="696">
        <v>2</v>
      </c>
      <c r="M185" s="688"/>
      <c r="N185" s="706" t="str">
        <f t="shared" si="6"/>
        <v>INCLUDED</v>
      </c>
      <c r="O185" s="561">
        <f t="shared" si="16"/>
        <v>0</v>
      </c>
      <c r="P185" s="561">
        <f t="shared" si="17"/>
        <v>0</v>
      </c>
      <c r="Q185" s="566">
        <f>Discount!$H$36</f>
        <v>0</v>
      </c>
      <c r="R185" s="566">
        <f t="shared" si="18"/>
        <v>0</v>
      </c>
      <c r="S185" s="566">
        <f t="shared" si="19"/>
        <v>0</v>
      </c>
      <c r="T185" s="674">
        <f t="shared" si="7"/>
        <v>0</v>
      </c>
      <c r="U185" s="682"/>
      <c r="V185" s="682"/>
      <c r="W185" s="682"/>
      <c r="AN185" s="682"/>
      <c r="AO185" s="682"/>
    </row>
    <row r="186" spans="1:41" ht="63.95" customHeight="1">
      <c r="A186" s="736">
        <v>167</v>
      </c>
      <c r="B186" s="696">
        <v>7000028366</v>
      </c>
      <c r="C186" s="696">
        <v>50</v>
      </c>
      <c r="D186" s="696" t="s">
        <v>694</v>
      </c>
      <c r="E186" s="696">
        <v>1000004634</v>
      </c>
      <c r="F186" s="696">
        <v>85359030</v>
      </c>
      <c r="G186" s="697"/>
      <c r="H186" s="696">
        <v>18</v>
      </c>
      <c r="I186" s="698"/>
      <c r="J186" s="696" t="s">
        <v>770</v>
      </c>
      <c r="K186" s="696" t="s">
        <v>301</v>
      </c>
      <c r="L186" s="696">
        <v>1</v>
      </c>
      <c r="M186" s="688"/>
      <c r="N186" s="706" t="str">
        <f t="shared" si="6"/>
        <v>INCLUDED</v>
      </c>
      <c r="O186" s="561">
        <f t="shared" si="16"/>
        <v>0</v>
      </c>
      <c r="P186" s="561">
        <f t="shared" si="17"/>
        <v>0</v>
      </c>
      <c r="Q186" s="566">
        <f>Discount!$H$36</f>
        <v>0</v>
      </c>
      <c r="R186" s="566">
        <f t="shared" si="18"/>
        <v>0</v>
      </c>
      <c r="S186" s="566">
        <f t="shared" si="19"/>
        <v>0</v>
      </c>
      <c r="T186" s="674">
        <f t="shared" si="7"/>
        <v>0</v>
      </c>
      <c r="U186" s="682"/>
      <c r="V186" s="682"/>
      <c r="W186" s="682"/>
      <c r="AN186" s="682"/>
      <c r="AO186" s="682"/>
    </row>
    <row r="187" spans="1:41" ht="48.75" customHeight="1">
      <c r="A187" s="736">
        <v>168</v>
      </c>
      <c r="B187" s="696">
        <v>7000028366</v>
      </c>
      <c r="C187" s="696">
        <v>60</v>
      </c>
      <c r="D187" s="696" t="s">
        <v>694</v>
      </c>
      <c r="E187" s="696">
        <v>1000004635</v>
      </c>
      <c r="F187" s="696">
        <v>85359030</v>
      </c>
      <c r="G187" s="697"/>
      <c r="H187" s="696">
        <v>18</v>
      </c>
      <c r="I187" s="698"/>
      <c r="J187" s="696" t="s">
        <v>771</v>
      </c>
      <c r="K187" s="696" t="s">
        <v>301</v>
      </c>
      <c r="L187" s="696">
        <v>1</v>
      </c>
      <c r="M187" s="688"/>
      <c r="N187" s="706" t="str">
        <f t="shared" si="6"/>
        <v>INCLUDED</v>
      </c>
      <c r="O187" s="561">
        <f t="shared" si="16"/>
        <v>0</v>
      </c>
      <c r="P187" s="561">
        <f t="shared" si="17"/>
        <v>0</v>
      </c>
      <c r="Q187" s="566">
        <f>Discount!$H$36</f>
        <v>0</v>
      </c>
      <c r="R187" s="566">
        <f t="shared" si="18"/>
        <v>0</v>
      </c>
      <c r="S187" s="566">
        <f t="shared" si="19"/>
        <v>0</v>
      </c>
      <c r="T187" s="674">
        <f t="shared" si="7"/>
        <v>0</v>
      </c>
      <c r="U187" s="682"/>
      <c r="V187" s="682"/>
      <c r="W187" s="682"/>
      <c r="AN187" s="682"/>
      <c r="AO187" s="682"/>
    </row>
    <row r="188" spans="1:41" ht="43.5" customHeight="1">
      <c r="A188" s="736">
        <v>169</v>
      </c>
      <c r="B188" s="696">
        <v>7000028366</v>
      </c>
      <c r="C188" s="696">
        <v>70</v>
      </c>
      <c r="D188" s="696" t="s">
        <v>673</v>
      </c>
      <c r="E188" s="696">
        <v>1000004401</v>
      </c>
      <c r="F188" s="696">
        <v>85462040</v>
      </c>
      <c r="G188" s="697"/>
      <c r="H188" s="696">
        <v>18</v>
      </c>
      <c r="I188" s="698"/>
      <c r="J188" s="696" t="s">
        <v>478</v>
      </c>
      <c r="K188" s="696" t="s">
        <v>300</v>
      </c>
      <c r="L188" s="696">
        <v>6</v>
      </c>
      <c r="M188" s="688"/>
      <c r="N188" s="706" t="str">
        <f t="shared" si="6"/>
        <v>INCLUDED</v>
      </c>
      <c r="O188" s="561">
        <f t="shared" si="16"/>
        <v>0</v>
      </c>
      <c r="P188" s="561">
        <f t="shared" si="17"/>
        <v>0</v>
      </c>
      <c r="Q188" s="566">
        <f>Discount!$H$36</f>
        <v>0</v>
      </c>
      <c r="R188" s="566">
        <f t="shared" si="18"/>
        <v>0</v>
      </c>
      <c r="S188" s="566">
        <f t="shared" si="19"/>
        <v>0</v>
      </c>
      <c r="T188" s="674">
        <f t="shared" si="7"/>
        <v>0</v>
      </c>
      <c r="U188" s="682"/>
      <c r="V188" s="682"/>
      <c r="W188" s="682"/>
      <c r="AN188" s="682"/>
      <c r="AO188" s="682"/>
    </row>
    <row r="189" spans="1:41" ht="30.75" customHeight="1">
      <c r="A189" s="736">
        <v>170</v>
      </c>
      <c r="B189" s="696">
        <v>7000028366</v>
      </c>
      <c r="C189" s="696">
        <v>80</v>
      </c>
      <c r="D189" s="696" t="s">
        <v>673</v>
      </c>
      <c r="E189" s="696">
        <v>1000020419</v>
      </c>
      <c r="F189" s="696">
        <v>85354010</v>
      </c>
      <c r="G189" s="697"/>
      <c r="H189" s="696">
        <v>18</v>
      </c>
      <c r="I189" s="698"/>
      <c r="J189" s="696" t="s">
        <v>505</v>
      </c>
      <c r="K189" s="696" t="s">
        <v>300</v>
      </c>
      <c r="L189" s="696">
        <v>3</v>
      </c>
      <c r="M189" s="688"/>
      <c r="N189" s="706" t="str">
        <f t="shared" si="6"/>
        <v>INCLUDED</v>
      </c>
      <c r="O189" s="561">
        <f t="shared" si="16"/>
        <v>0</v>
      </c>
      <c r="P189" s="561">
        <f t="shared" si="17"/>
        <v>0</v>
      </c>
      <c r="Q189" s="566">
        <f>Discount!$H$36</f>
        <v>0</v>
      </c>
      <c r="R189" s="566">
        <f t="shared" si="18"/>
        <v>0</v>
      </c>
      <c r="S189" s="566">
        <f t="shared" si="19"/>
        <v>0</v>
      </c>
      <c r="T189" s="674">
        <f t="shared" si="7"/>
        <v>0</v>
      </c>
      <c r="U189" s="682"/>
      <c r="V189" s="682"/>
      <c r="W189" s="682"/>
      <c r="AN189" s="682"/>
      <c r="AO189" s="682"/>
    </row>
    <row r="190" spans="1:41" ht="40.5" customHeight="1">
      <c r="A190" s="736">
        <v>171</v>
      </c>
      <c r="B190" s="696">
        <v>7000028366</v>
      </c>
      <c r="C190" s="696">
        <v>90</v>
      </c>
      <c r="D190" s="696" t="s">
        <v>681</v>
      </c>
      <c r="E190" s="696">
        <v>1000001695</v>
      </c>
      <c r="F190" s="696">
        <v>85462040</v>
      </c>
      <c r="G190" s="697"/>
      <c r="H190" s="696">
        <v>18</v>
      </c>
      <c r="I190" s="698"/>
      <c r="J190" s="696" t="s">
        <v>569</v>
      </c>
      <c r="K190" s="696" t="s">
        <v>300</v>
      </c>
      <c r="L190" s="696">
        <v>9</v>
      </c>
      <c r="M190" s="688"/>
      <c r="N190" s="706" t="str">
        <f t="shared" si="6"/>
        <v>INCLUDED</v>
      </c>
      <c r="O190" s="561">
        <f t="shared" si="16"/>
        <v>0</v>
      </c>
      <c r="P190" s="561">
        <f t="shared" si="17"/>
        <v>0</v>
      </c>
      <c r="Q190" s="566">
        <f>Discount!$H$36</f>
        <v>0</v>
      </c>
      <c r="R190" s="566">
        <f t="shared" si="18"/>
        <v>0</v>
      </c>
      <c r="S190" s="566">
        <f t="shared" si="19"/>
        <v>0</v>
      </c>
      <c r="T190" s="674">
        <f t="shared" si="7"/>
        <v>0</v>
      </c>
      <c r="U190" s="682"/>
      <c r="V190" s="682"/>
      <c r="W190" s="682"/>
      <c r="AN190" s="682"/>
      <c r="AO190" s="682"/>
    </row>
    <row r="191" spans="1:41" ht="26.25" customHeight="1">
      <c r="A191" s="736">
        <v>172</v>
      </c>
      <c r="B191" s="696">
        <v>7000028366</v>
      </c>
      <c r="C191" s="696">
        <v>100</v>
      </c>
      <c r="D191" s="696" t="s">
        <v>681</v>
      </c>
      <c r="E191" s="696">
        <v>1000020417</v>
      </c>
      <c r="F191" s="696">
        <v>85354010</v>
      </c>
      <c r="G191" s="697"/>
      <c r="H191" s="696">
        <v>18</v>
      </c>
      <c r="I191" s="698"/>
      <c r="J191" s="696" t="s">
        <v>568</v>
      </c>
      <c r="K191" s="696" t="s">
        <v>300</v>
      </c>
      <c r="L191" s="696">
        <v>3</v>
      </c>
      <c r="M191" s="688"/>
      <c r="N191" s="706" t="str">
        <f t="shared" si="6"/>
        <v>INCLUDED</v>
      </c>
      <c r="O191" s="561">
        <f t="shared" si="16"/>
        <v>0</v>
      </c>
      <c r="P191" s="561">
        <f t="shared" si="17"/>
        <v>0</v>
      </c>
      <c r="Q191" s="566">
        <f>Discount!$H$36</f>
        <v>0</v>
      </c>
      <c r="R191" s="566">
        <f t="shared" si="18"/>
        <v>0</v>
      </c>
      <c r="S191" s="566">
        <f t="shared" si="19"/>
        <v>0</v>
      </c>
      <c r="T191" s="674">
        <f t="shared" si="7"/>
        <v>0</v>
      </c>
      <c r="U191" s="682"/>
      <c r="V191" s="682"/>
      <c r="W191" s="682"/>
      <c r="AN191" s="682"/>
      <c r="AO191" s="682"/>
    </row>
    <row r="192" spans="1:41" ht="38.25" customHeight="1">
      <c r="A192" s="736">
        <v>173</v>
      </c>
      <c r="B192" s="696">
        <v>7000028366</v>
      </c>
      <c r="C192" s="696">
        <v>110</v>
      </c>
      <c r="D192" s="696" t="s">
        <v>681</v>
      </c>
      <c r="E192" s="696">
        <v>1000001689</v>
      </c>
      <c r="F192" s="696">
        <v>85353090</v>
      </c>
      <c r="G192" s="697"/>
      <c r="H192" s="696">
        <v>18</v>
      </c>
      <c r="I192" s="698"/>
      <c r="J192" s="696" t="s">
        <v>739</v>
      </c>
      <c r="K192" s="696" t="s">
        <v>300</v>
      </c>
      <c r="L192" s="696">
        <v>1</v>
      </c>
      <c r="M192" s="688"/>
      <c r="N192" s="706" t="str">
        <f t="shared" si="6"/>
        <v>INCLUDED</v>
      </c>
      <c r="O192" s="561">
        <f t="shared" si="16"/>
        <v>0</v>
      </c>
      <c r="P192" s="561">
        <f t="shared" si="17"/>
        <v>0</v>
      </c>
      <c r="Q192" s="566">
        <f>Discount!$H$36</f>
        <v>0</v>
      </c>
      <c r="R192" s="566">
        <f t="shared" si="18"/>
        <v>0</v>
      </c>
      <c r="S192" s="566">
        <f t="shared" si="19"/>
        <v>0</v>
      </c>
      <c r="T192" s="674">
        <f t="shared" si="7"/>
        <v>0</v>
      </c>
      <c r="U192" s="682"/>
      <c r="V192" s="682"/>
      <c r="W192" s="682"/>
      <c r="AN192" s="682"/>
      <c r="AO192" s="682"/>
    </row>
    <row r="193" spans="1:41" ht="42" customHeight="1">
      <c r="A193" s="736">
        <v>174</v>
      </c>
      <c r="B193" s="696">
        <v>7000028366</v>
      </c>
      <c r="C193" s="696">
        <v>120</v>
      </c>
      <c r="D193" s="696" t="s">
        <v>681</v>
      </c>
      <c r="E193" s="696">
        <v>1000001688</v>
      </c>
      <c r="F193" s="696">
        <v>85353090</v>
      </c>
      <c r="G193" s="697"/>
      <c r="H193" s="696">
        <v>18</v>
      </c>
      <c r="I193" s="698"/>
      <c r="J193" s="696" t="s">
        <v>738</v>
      </c>
      <c r="K193" s="696" t="s">
        <v>300</v>
      </c>
      <c r="L193" s="696">
        <v>1</v>
      </c>
      <c r="M193" s="688"/>
      <c r="N193" s="706" t="str">
        <f t="shared" si="6"/>
        <v>INCLUDED</v>
      </c>
      <c r="O193" s="561">
        <f t="shared" si="16"/>
        <v>0</v>
      </c>
      <c r="P193" s="561">
        <f t="shared" si="17"/>
        <v>0</v>
      </c>
      <c r="Q193" s="566">
        <f>Discount!$H$36</f>
        <v>0</v>
      </c>
      <c r="R193" s="566">
        <f t="shared" si="18"/>
        <v>0</v>
      </c>
      <c r="S193" s="566">
        <f t="shared" si="19"/>
        <v>0</v>
      </c>
      <c r="T193" s="674">
        <f t="shared" si="7"/>
        <v>0</v>
      </c>
      <c r="U193" s="682"/>
      <c r="V193" s="682"/>
      <c r="W193" s="682"/>
      <c r="AN193" s="682"/>
      <c r="AO193" s="682"/>
    </row>
    <row r="194" spans="1:41" ht="48.75" customHeight="1">
      <c r="A194" s="736">
        <v>175</v>
      </c>
      <c r="B194" s="696">
        <v>7000028366</v>
      </c>
      <c r="C194" s="696">
        <v>130</v>
      </c>
      <c r="D194" s="696" t="s">
        <v>681</v>
      </c>
      <c r="E194" s="696">
        <v>1000001684</v>
      </c>
      <c r="F194" s="696">
        <v>85359090</v>
      </c>
      <c r="G194" s="697"/>
      <c r="H194" s="696">
        <v>18</v>
      </c>
      <c r="I194" s="698"/>
      <c r="J194" s="696" t="s">
        <v>737</v>
      </c>
      <c r="K194" s="696" t="s">
        <v>300</v>
      </c>
      <c r="L194" s="696">
        <v>3</v>
      </c>
      <c r="M194" s="688"/>
      <c r="N194" s="706" t="str">
        <f t="shared" si="6"/>
        <v>INCLUDED</v>
      </c>
      <c r="O194" s="561">
        <f t="shared" si="16"/>
        <v>0</v>
      </c>
      <c r="P194" s="561">
        <f t="shared" si="17"/>
        <v>0</v>
      </c>
      <c r="Q194" s="566">
        <f>Discount!$H$36</f>
        <v>0</v>
      </c>
      <c r="R194" s="566">
        <f t="shared" si="18"/>
        <v>0</v>
      </c>
      <c r="S194" s="566">
        <f t="shared" si="19"/>
        <v>0</v>
      </c>
      <c r="T194" s="674">
        <f t="shared" si="7"/>
        <v>0</v>
      </c>
      <c r="U194" s="682"/>
      <c r="V194" s="682"/>
      <c r="W194" s="682"/>
      <c r="AN194" s="682"/>
      <c r="AO194" s="682"/>
    </row>
    <row r="195" spans="1:41" ht="44.25" customHeight="1">
      <c r="A195" s="736">
        <v>176</v>
      </c>
      <c r="B195" s="696">
        <v>7000028366</v>
      </c>
      <c r="C195" s="696">
        <v>140</v>
      </c>
      <c r="D195" s="696" t="s">
        <v>681</v>
      </c>
      <c r="E195" s="696">
        <v>1000001683</v>
      </c>
      <c r="F195" s="696">
        <v>85352912</v>
      </c>
      <c r="G195" s="697"/>
      <c r="H195" s="696">
        <v>18</v>
      </c>
      <c r="I195" s="698"/>
      <c r="J195" s="696" t="s">
        <v>736</v>
      </c>
      <c r="K195" s="696" t="s">
        <v>300</v>
      </c>
      <c r="L195" s="696">
        <v>1</v>
      </c>
      <c r="M195" s="688"/>
      <c r="N195" s="706" t="str">
        <f t="shared" si="0"/>
        <v>INCLUDED</v>
      </c>
      <c r="O195" s="561">
        <f t="shared" si="16"/>
        <v>0</v>
      </c>
      <c r="P195" s="561">
        <f t="shared" si="17"/>
        <v>0</v>
      </c>
      <c r="Q195" s="566">
        <f>Discount!$H$36</f>
        <v>0</v>
      </c>
      <c r="R195" s="566">
        <f t="shared" si="18"/>
        <v>0</v>
      </c>
      <c r="S195" s="566">
        <f t="shared" si="19"/>
        <v>0</v>
      </c>
      <c r="T195" s="674">
        <f t="shared" si="5"/>
        <v>0</v>
      </c>
      <c r="U195" s="682"/>
      <c r="V195" s="682"/>
      <c r="W195" s="682"/>
      <c r="AN195" s="682"/>
      <c r="AO195" s="682"/>
    </row>
    <row r="196" spans="1:41" ht="42" customHeight="1">
      <c r="A196" s="736">
        <v>177</v>
      </c>
      <c r="B196" s="696">
        <v>7000028366</v>
      </c>
      <c r="C196" s="696">
        <v>150</v>
      </c>
      <c r="D196" s="696" t="s">
        <v>681</v>
      </c>
      <c r="E196" s="696">
        <v>1000001687</v>
      </c>
      <c r="F196" s="696">
        <v>85353090</v>
      </c>
      <c r="G196" s="697"/>
      <c r="H196" s="696">
        <v>18</v>
      </c>
      <c r="I196" s="698"/>
      <c r="J196" s="696" t="s">
        <v>772</v>
      </c>
      <c r="K196" s="696" t="s">
        <v>300</v>
      </c>
      <c r="L196" s="696">
        <v>1</v>
      </c>
      <c r="M196" s="688"/>
      <c r="N196" s="706" t="str">
        <f t="shared" ref="N196:N206" si="20">IF(M196=0, "INCLUDED", IF(ISERROR(M196*L196), M196, M196*L196))</f>
        <v>INCLUDED</v>
      </c>
      <c r="O196" s="561">
        <f t="shared" si="16"/>
        <v>0</v>
      </c>
      <c r="P196" s="561">
        <f t="shared" si="17"/>
        <v>0</v>
      </c>
      <c r="Q196" s="566">
        <f>Discount!$H$36</f>
        <v>0</v>
      </c>
      <c r="R196" s="566">
        <f t="shared" si="18"/>
        <v>0</v>
      </c>
      <c r="S196" s="566">
        <f t="shared" si="19"/>
        <v>0</v>
      </c>
      <c r="T196" s="674">
        <f t="shared" ref="T196:T206" si="21">M196*L196</f>
        <v>0</v>
      </c>
      <c r="U196" s="682"/>
      <c r="V196" s="682"/>
      <c r="W196" s="682"/>
      <c r="AN196" s="682"/>
      <c r="AO196" s="682"/>
    </row>
    <row r="197" spans="1:41" ht="63.95" customHeight="1">
      <c r="A197" s="736">
        <v>178</v>
      </c>
      <c r="B197" s="696">
        <v>7000028366</v>
      </c>
      <c r="C197" s="696">
        <v>160</v>
      </c>
      <c r="D197" s="696" t="s">
        <v>621</v>
      </c>
      <c r="E197" s="696">
        <v>1000011334</v>
      </c>
      <c r="F197" s="696">
        <v>72169990</v>
      </c>
      <c r="G197" s="697"/>
      <c r="H197" s="696">
        <v>18</v>
      </c>
      <c r="I197" s="698"/>
      <c r="J197" s="696" t="s">
        <v>500</v>
      </c>
      <c r="K197" s="696" t="s">
        <v>301</v>
      </c>
      <c r="L197" s="696">
        <v>1</v>
      </c>
      <c r="M197" s="688"/>
      <c r="N197" s="706" t="str">
        <f t="shared" si="20"/>
        <v>INCLUDED</v>
      </c>
      <c r="O197" s="561">
        <f t="shared" si="16"/>
        <v>0</v>
      </c>
      <c r="P197" s="561">
        <f t="shared" si="17"/>
        <v>0</v>
      </c>
      <c r="Q197" s="566">
        <f>Discount!$H$36</f>
        <v>0</v>
      </c>
      <c r="R197" s="566">
        <f t="shared" si="18"/>
        <v>0</v>
      </c>
      <c r="S197" s="566">
        <f t="shared" si="19"/>
        <v>0</v>
      </c>
      <c r="T197" s="674">
        <f t="shared" si="21"/>
        <v>0</v>
      </c>
      <c r="U197" s="682"/>
      <c r="V197" s="682"/>
      <c r="W197" s="682"/>
      <c r="AN197" s="682"/>
      <c r="AO197" s="682"/>
    </row>
    <row r="198" spans="1:41" ht="45.75" customHeight="1">
      <c r="A198" s="736">
        <v>179</v>
      </c>
      <c r="B198" s="696">
        <v>7000028366</v>
      </c>
      <c r="C198" s="696">
        <v>170</v>
      </c>
      <c r="D198" s="696" t="s">
        <v>695</v>
      </c>
      <c r="E198" s="696">
        <v>1000029216</v>
      </c>
      <c r="F198" s="696">
        <v>72169990</v>
      </c>
      <c r="G198" s="697"/>
      <c r="H198" s="696">
        <v>18</v>
      </c>
      <c r="I198" s="698"/>
      <c r="J198" s="696" t="s">
        <v>773</v>
      </c>
      <c r="K198" s="696" t="s">
        <v>301</v>
      </c>
      <c r="L198" s="696">
        <v>1</v>
      </c>
      <c r="M198" s="688"/>
      <c r="N198" s="706" t="str">
        <f t="shared" si="20"/>
        <v>INCLUDED</v>
      </c>
      <c r="O198" s="561">
        <f t="shared" si="16"/>
        <v>0</v>
      </c>
      <c r="P198" s="561">
        <f t="shared" si="17"/>
        <v>0</v>
      </c>
      <c r="Q198" s="566">
        <f>Discount!$H$36</f>
        <v>0</v>
      </c>
      <c r="R198" s="566">
        <f t="shared" si="18"/>
        <v>0</v>
      </c>
      <c r="S198" s="566">
        <f t="shared" si="19"/>
        <v>0</v>
      </c>
      <c r="T198" s="674">
        <f t="shared" si="21"/>
        <v>0</v>
      </c>
      <c r="U198" s="682"/>
      <c r="V198" s="682"/>
      <c r="W198" s="682"/>
      <c r="AN198" s="682"/>
      <c r="AO198" s="682"/>
    </row>
    <row r="199" spans="1:41" ht="85.5" customHeight="1">
      <c r="A199" s="736">
        <v>180</v>
      </c>
      <c r="B199" s="696">
        <v>7000028366</v>
      </c>
      <c r="C199" s="696">
        <v>180</v>
      </c>
      <c r="D199" s="696" t="s">
        <v>565</v>
      </c>
      <c r="E199" s="696">
        <v>1000055975</v>
      </c>
      <c r="F199" s="696">
        <v>72169990</v>
      </c>
      <c r="G199" s="697"/>
      <c r="H199" s="696">
        <v>18</v>
      </c>
      <c r="I199" s="698"/>
      <c r="J199" s="696" t="s">
        <v>746</v>
      </c>
      <c r="K199" s="696" t="s">
        <v>300</v>
      </c>
      <c r="L199" s="696">
        <v>6</v>
      </c>
      <c r="M199" s="688"/>
      <c r="N199" s="706" t="str">
        <f t="shared" si="20"/>
        <v>INCLUDED</v>
      </c>
      <c r="O199" s="561">
        <f t="shared" si="16"/>
        <v>0</v>
      </c>
      <c r="P199" s="561">
        <f t="shared" si="17"/>
        <v>0</v>
      </c>
      <c r="Q199" s="566">
        <f>Discount!$H$36</f>
        <v>0</v>
      </c>
      <c r="R199" s="566">
        <f t="shared" si="18"/>
        <v>0</v>
      </c>
      <c r="S199" s="566">
        <f t="shared" si="19"/>
        <v>0</v>
      </c>
      <c r="T199" s="674">
        <f t="shared" si="21"/>
        <v>0</v>
      </c>
      <c r="U199" s="682"/>
      <c r="V199" s="682"/>
      <c r="W199" s="682"/>
      <c r="AN199" s="682"/>
      <c r="AO199" s="682"/>
    </row>
    <row r="200" spans="1:41" ht="96" customHeight="1">
      <c r="A200" s="736">
        <v>181</v>
      </c>
      <c r="B200" s="696">
        <v>7000028366</v>
      </c>
      <c r="C200" s="696">
        <v>190</v>
      </c>
      <c r="D200" s="696" t="s">
        <v>565</v>
      </c>
      <c r="E200" s="696">
        <v>1000055977</v>
      </c>
      <c r="F200" s="696">
        <v>72169990</v>
      </c>
      <c r="G200" s="697"/>
      <c r="H200" s="696">
        <v>18</v>
      </c>
      <c r="I200" s="698"/>
      <c r="J200" s="696" t="s">
        <v>747</v>
      </c>
      <c r="K200" s="696" t="s">
        <v>300</v>
      </c>
      <c r="L200" s="696">
        <v>6</v>
      </c>
      <c r="M200" s="688"/>
      <c r="N200" s="706" t="str">
        <f t="shared" si="20"/>
        <v>INCLUDED</v>
      </c>
      <c r="O200" s="561">
        <f t="shared" si="16"/>
        <v>0</v>
      </c>
      <c r="P200" s="561">
        <f t="shared" si="17"/>
        <v>0</v>
      </c>
      <c r="Q200" s="566">
        <f>Discount!$H$36</f>
        <v>0</v>
      </c>
      <c r="R200" s="566">
        <f t="shared" si="18"/>
        <v>0</v>
      </c>
      <c r="S200" s="566">
        <f t="shared" si="19"/>
        <v>0</v>
      </c>
      <c r="T200" s="674">
        <f t="shared" si="21"/>
        <v>0</v>
      </c>
      <c r="U200" s="682"/>
      <c r="V200" s="682"/>
      <c r="W200" s="682"/>
      <c r="AN200" s="682"/>
      <c r="AO200" s="682"/>
    </row>
    <row r="201" spans="1:41" ht="90.75" customHeight="1">
      <c r="A201" s="736">
        <v>182</v>
      </c>
      <c r="B201" s="696">
        <v>7000028366</v>
      </c>
      <c r="C201" s="696">
        <v>200</v>
      </c>
      <c r="D201" s="696" t="s">
        <v>565</v>
      </c>
      <c r="E201" s="696">
        <v>1000055980</v>
      </c>
      <c r="F201" s="696">
        <v>72169990</v>
      </c>
      <c r="G201" s="697"/>
      <c r="H201" s="696">
        <v>18</v>
      </c>
      <c r="I201" s="698"/>
      <c r="J201" s="696" t="s">
        <v>748</v>
      </c>
      <c r="K201" s="696" t="s">
        <v>300</v>
      </c>
      <c r="L201" s="696">
        <v>6</v>
      </c>
      <c r="M201" s="688"/>
      <c r="N201" s="706" t="str">
        <f t="shared" si="20"/>
        <v>INCLUDED</v>
      </c>
      <c r="O201" s="561">
        <f t="shared" si="16"/>
        <v>0</v>
      </c>
      <c r="P201" s="561">
        <f t="shared" si="17"/>
        <v>0</v>
      </c>
      <c r="Q201" s="566">
        <f>Discount!$H$36</f>
        <v>0</v>
      </c>
      <c r="R201" s="566">
        <f t="shared" si="18"/>
        <v>0</v>
      </c>
      <c r="S201" s="566">
        <f t="shared" si="19"/>
        <v>0</v>
      </c>
      <c r="T201" s="674">
        <f t="shared" si="21"/>
        <v>0</v>
      </c>
      <c r="U201" s="682"/>
      <c r="V201" s="682"/>
      <c r="W201" s="682"/>
      <c r="AN201" s="682"/>
      <c r="AO201" s="682"/>
    </row>
    <row r="202" spans="1:41" ht="98.25" customHeight="1">
      <c r="A202" s="736">
        <v>183</v>
      </c>
      <c r="B202" s="696">
        <v>7000028366</v>
      </c>
      <c r="C202" s="696">
        <v>210</v>
      </c>
      <c r="D202" s="696" t="s">
        <v>565</v>
      </c>
      <c r="E202" s="696">
        <v>1000055983</v>
      </c>
      <c r="F202" s="696">
        <v>72169990</v>
      </c>
      <c r="G202" s="697"/>
      <c r="H202" s="696">
        <v>18</v>
      </c>
      <c r="I202" s="698"/>
      <c r="J202" s="696" t="s">
        <v>749</v>
      </c>
      <c r="K202" s="696" t="s">
        <v>300</v>
      </c>
      <c r="L202" s="696">
        <v>6</v>
      </c>
      <c r="M202" s="688"/>
      <c r="N202" s="706" t="str">
        <f t="shared" si="20"/>
        <v>INCLUDED</v>
      </c>
      <c r="O202" s="561">
        <f t="shared" si="16"/>
        <v>0</v>
      </c>
      <c r="P202" s="561">
        <f t="shared" si="17"/>
        <v>0</v>
      </c>
      <c r="Q202" s="566">
        <f>Discount!$H$36</f>
        <v>0</v>
      </c>
      <c r="R202" s="566">
        <f t="shared" si="18"/>
        <v>0</v>
      </c>
      <c r="S202" s="566">
        <f t="shared" si="19"/>
        <v>0</v>
      </c>
      <c r="T202" s="674">
        <f t="shared" si="21"/>
        <v>0</v>
      </c>
      <c r="U202" s="682"/>
      <c r="V202" s="682"/>
      <c r="W202" s="682"/>
      <c r="AN202" s="682"/>
      <c r="AO202" s="682"/>
    </row>
    <row r="203" spans="1:41" ht="63.95" customHeight="1">
      <c r="A203" s="736">
        <v>184</v>
      </c>
      <c r="B203" s="696">
        <v>7000028366</v>
      </c>
      <c r="C203" s="696">
        <v>220</v>
      </c>
      <c r="D203" s="696" t="s">
        <v>684</v>
      </c>
      <c r="E203" s="696">
        <v>1000032055</v>
      </c>
      <c r="F203" s="696">
        <v>72159090</v>
      </c>
      <c r="G203" s="697"/>
      <c r="H203" s="696">
        <v>18</v>
      </c>
      <c r="I203" s="698"/>
      <c r="J203" s="696" t="s">
        <v>523</v>
      </c>
      <c r="K203" s="696" t="s">
        <v>302</v>
      </c>
      <c r="L203" s="696">
        <v>0.25</v>
      </c>
      <c r="M203" s="688"/>
      <c r="N203" s="706" t="str">
        <f t="shared" si="20"/>
        <v>INCLUDED</v>
      </c>
      <c r="O203" s="561">
        <f t="shared" si="16"/>
        <v>0</v>
      </c>
      <c r="P203" s="561">
        <f t="shared" si="17"/>
        <v>0</v>
      </c>
      <c r="Q203" s="566">
        <f>Discount!$H$36</f>
        <v>0</v>
      </c>
      <c r="R203" s="566">
        <f t="shared" si="18"/>
        <v>0</v>
      </c>
      <c r="S203" s="566">
        <f t="shared" si="19"/>
        <v>0</v>
      </c>
      <c r="T203" s="674">
        <f t="shared" si="21"/>
        <v>0</v>
      </c>
      <c r="U203" s="682"/>
      <c r="V203" s="682"/>
      <c r="W203" s="682"/>
      <c r="AN203" s="682"/>
      <c r="AO203" s="682"/>
    </row>
    <row r="204" spans="1:41" ht="63.95" customHeight="1">
      <c r="A204" s="736">
        <v>185</v>
      </c>
      <c r="B204" s="696">
        <v>7000028366</v>
      </c>
      <c r="C204" s="696">
        <v>230</v>
      </c>
      <c r="D204" s="696" t="s">
        <v>622</v>
      </c>
      <c r="E204" s="696">
        <v>1000002146</v>
      </c>
      <c r="F204" s="696">
        <v>85371000</v>
      </c>
      <c r="G204" s="697"/>
      <c r="H204" s="696">
        <v>18</v>
      </c>
      <c r="I204" s="698"/>
      <c r="J204" s="696" t="s">
        <v>586</v>
      </c>
      <c r="K204" s="696" t="s">
        <v>301</v>
      </c>
      <c r="L204" s="696">
        <v>1</v>
      </c>
      <c r="M204" s="688"/>
      <c r="N204" s="706" t="str">
        <f t="shared" si="20"/>
        <v>INCLUDED</v>
      </c>
      <c r="O204" s="561">
        <f t="shared" si="16"/>
        <v>0</v>
      </c>
      <c r="P204" s="561">
        <f t="shared" si="17"/>
        <v>0</v>
      </c>
      <c r="Q204" s="566">
        <f>Discount!$H$36</f>
        <v>0</v>
      </c>
      <c r="R204" s="566">
        <f t="shared" si="18"/>
        <v>0</v>
      </c>
      <c r="S204" s="566">
        <f t="shared" si="19"/>
        <v>0</v>
      </c>
      <c r="T204" s="674">
        <f t="shared" si="21"/>
        <v>0</v>
      </c>
      <c r="U204" s="682"/>
      <c r="V204" s="682"/>
      <c r="W204" s="682"/>
      <c r="AN204" s="682"/>
      <c r="AO204" s="682"/>
    </row>
    <row r="205" spans="1:41" ht="63.95" customHeight="1">
      <c r="A205" s="736">
        <v>186</v>
      </c>
      <c r="B205" s="696">
        <v>7000028366</v>
      </c>
      <c r="C205" s="696">
        <v>240</v>
      </c>
      <c r="D205" s="696" t="s">
        <v>622</v>
      </c>
      <c r="E205" s="696">
        <v>1000004274</v>
      </c>
      <c r="F205" s="696">
        <v>85371000</v>
      </c>
      <c r="G205" s="697"/>
      <c r="H205" s="696">
        <v>18</v>
      </c>
      <c r="I205" s="698"/>
      <c r="J205" s="696" t="s">
        <v>752</v>
      </c>
      <c r="K205" s="696" t="s">
        <v>300</v>
      </c>
      <c r="L205" s="696">
        <v>1</v>
      </c>
      <c r="M205" s="688"/>
      <c r="N205" s="706" t="str">
        <f t="shared" si="20"/>
        <v>INCLUDED</v>
      </c>
      <c r="O205" s="561">
        <f t="shared" si="16"/>
        <v>0</v>
      </c>
      <c r="P205" s="561">
        <f t="shared" si="17"/>
        <v>0</v>
      </c>
      <c r="Q205" s="566">
        <f>Discount!$H$36</f>
        <v>0</v>
      </c>
      <c r="R205" s="566">
        <f t="shared" si="18"/>
        <v>0</v>
      </c>
      <c r="S205" s="566">
        <f t="shared" si="19"/>
        <v>0</v>
      </c>
      <c r="T205" s="674">
        <f t="shared" si="21"/>
        <v>0</v>
      </c>
      <c r="U205" s="682"/>
      <c r="V205" s="682"/>
      <c r="W205" s="682"/>
      <c r="AN205" s="682"/>
      <c r="AO205" s="682"/>
    </row>
    <row r="206" spans="1:41" ht="54" customHeight="1">
      <c r="A206" s="736">
        <v>187</v>
      </c>
      <c r="B206" s="696">
        <v>7000028366</v>
      </c>
      <c r="C206" s="696">
        <v>250</v>
      </c>
      <c r="D206" s="696" t="s">
        <v>622</v>
      </c>
      <c r="E206" s="696">
        <v>1000055446</v>
      </c>
      <c r="F206" s="696">
        <v>85371000</v>
      </c>
      <c r="G206" s="697"/>
      <c r="H206" s="696">
        <v>18</v>
      </c>
      <c r="I206" s="698"/>
      <c r="J206" s="696" t="s">
        <v>629</v>
      </c>
      <c r="K206" s="696" t="s">
        <v>300</v>
      </c>
      <c r="L206" s="696">
        <v>1</v>
      </c>
      <c r="M206" s="688"/>
      <c r="N206" s="706" t="str">
        <f t="shared" si="20"/>
        <v>INCLUDED</v>
      </c>
      <c r="O206" s="561">
        <f t="shared" ref="O206:O269" si="22">IF(N206="Included",0,N206)</f>
        <v>0</v>
      </c>
      <c r="P206" s="561">
        <f t="shared" ref="P206:P269" si="23">IF( I206="",H206*(IF(N206="Included",0,N206))/100,I206*(IF(N206="Included",0,N206)))</f>
        <v>0</v>
      </c>
      <c r="Q206" s="566">
        <f>Discount!$H$36</f>
        <v>0</v>
      </c>
      <c r="R206" s="566">
        <f t="shared" ref="R206:R269" si="24">Q206*O206</f>
        <v>0</v>
      </c>
      <c r="S206" s="566">
        <f t="shared" ref="S206:S269" si="25">IF(I206="",H206*R206/100,I206*R206)</f>
        <v>0</v>
      </c>
      <c r="T206" s="674">
        <f t="shared" si="21"/>
        <v>0</v>
      </c>
      <c r="U206" s="682"/>
      <c r="V206" s="682"/>
      <c r="W206" s="682"/>
      <c r="AN206" s="682"/>
      <c r="AO206" s="682"/>
    </row>
    <row r="207" spans="1:41" ht="44.25" customHeight="1">
      <c r="A207" s="736">
        <v>188</v>
      </c>
      <c r="B207" s="696">
        <v>7000028366</v>
      </c>
      <c r="C207" s="696">
        <v>260</v>
      </c>
      <c r="D207" s="696" t="s">
        <v>696</v>
      </c>
      <c r="E207" s="696">
        <v>1000055443</v>
      </c>
      <c r="F207" s="696">
        <v>85371000</v>
      </c>
      <c r="G207" s="697"/>
      <c r="H207" s="696">
        <v>18</v>
      </c>
      <c r="I207" s="698"/>
      <c r="J207" s="696" t="s">
        <v>753</v>
      </c>
      <c r="K207" s="696" t="s">
        <v>300</v>
      </c>
      <c r="L207" s="696">
        <v>1</v>
      </c>
      <c r="M207" s="688"/>
      <c r="N207" s="706" t="str">
        <f t="shared" ref="N207:N218" si="26">IF(M207=0, "INCLUDED", IF(ISERROR(M207*L207), M207, M207*L207))</f>
        <v>INCLUDED</v>
      </c>
      <c r="O207" s="561">
        <f t="shared" si="22"/>
        <v>0</v>
      </c>
      <c r="P207" s="561">
        <f t="shared" si="23"/>
        <v>0</v>
      </c>
      <c r="Q207" s="566">
        <f>Discount!$H$36</f>
        <v>0</v>
      </c>
      <c r="R207" s="566">
        <f t="shared" si="24"/>
        <v>0</v>
      </c>
      <c r="S207" s="566">
        <f t="shared" si="25"/>
        <v>0</v>
      </c>
      <c r="T207" s="674">
        <f t="shared" ref="T207:T218" si="27">M207*L207</f>
        <v>0</v>
      </c>
      <c r="U207" s="682"/>
      <c r="V207" s="682"/>
      <c r="W207" s="682"/>
      <c r="AN207" s="682"/>
      <c r="AO207" s="682"/>
    </row>
    <row r="208" spans="1:41" ht="44.25" customHeight="1">
      <c r="A208" s="736">
        <v>189</v>
      </c>
      <c r="B208" s="696">
        <v>7000028366</v>
      </c>
      <c r="C208" s="696">
        <v>270</v>
      </c>
      <c r="D208" s="696" t="s">
        <v>696</v>
      </c>
      <c r="E208" s="696">
        <v>1000006842</v>
      </c>
      <c r="F208" s="696">
        <v>85371000</v>
      </c>
      <c r="G208" s="697"/>
      <c r="H208" s="696">
        <v>18</v>
      </c>
      <c r="I208" s="698"/>
      <c r="J208" s="696" t="s">
        <v>774</v>
      </c>
      <c r="K208" s="696" t="s">
        <v>301</v>
      </c>
      <c r="L208" s="696">
        <v>1</v>
      </c>
      <c r="M208" s="688"/>
      <c r="N208" s="706" t="str">
        <f t="shared" si="26"/>
        <v>INCLUDED</v>
      </c>
      <c r="O208" s="561">
        <f t="shared" si="22"/>
        <v>0</v>
      </c>
      <c r="P208" s="561">
        <f t="shared" si="23"/>
        <v>0</v>
      </c>
      <c r="Q208" s="566">
        <f>Discount!$H$36</f>
        <v>0</v>
      </c>
      <c r="R208" s="566">
        <f t="shared" si="24"/>
        <v>0</v>
      </c>
      <c r="S208" s="566">
        <f t="shared" si="25"/>
        <v>0</v>
      </c>
      <c r="T208" s="674">
        <f t="shared" si="27"/>
        <v>0</v>
      </c>
      <c r="U208" s="682"/>
      <c r="V208" s="682"/>
      <c r="W208" s="682"/>
      <c r="AN208" s="682"/>
      <c r="AO208" s="682"/>
    </row>
    <row r="209" spans="1:41" ht="51.75" customHeight="1">
      <c r="A209" s="736">
        <v>190</v>
      </c>
      <c r="B209" s="696">
        <v>7000028366</v>
      </c>
      <c r="C209" s="696">
        <v>280</v>
      </c>
      <c r="D209" s="696" t="s">
        <v>623</v>
      </c>
      <c r="E209" s="696">
        <v>1000003409</v>
      </c>
      <c r="F209" s="696">
        <v>85371000</v>
      </c>
      <c r="G209" s="697"/>
      <c r="H209" s="696">
        <v>18</v>
      </c>
      <c r="I209" s="698"/>
      <c r="J209" s="696" t="s">
        <v>587</v>
      </c>
      <c r="K209" s="696" t="s">
        <v>300</v>
      </c>
      <c r="L209" s="696">
        <v>1</v>
      </c>
      <c r="M209" s="688"/>
      <c r="N209" s="706" t="str">
        <f t="shared" si="26"/>
        <v>INCLUDED</v>
      </c>
      <c r="O209" s="561">
        <f t="shared" si="22"/>
        <v>0</v>
      </c>
      <c r="P209" s="561">
        <f t="shared" si="23"/>
        <v>0</v>
      </c>
      <c r="Q209" s="566">
        <f>Discount!$H$36</f>
        <v>0</v>
      </c>
      <c r="R209" s="566">
        <f t="shared" si="24"/>
        <v>0</v>
      </c>
      <c r="S209" s="566">
        <f t="shared" si="25"/>
        <v>0</v>
      </c>
      <c r="T209" s="674">
        <f t="shared" si="27"/>
        <v>0</v>
      </c>
      <c r="U209" s="682"/>
      <c r="V209" s="682"/>
      <c r="W209" s="682"/>
      <c r="AN209" s="682"/>
      <c r="AO209" s="682"/>
    </row>
    <row r="210" spans="1:41" ht="43.5" customHeight="1">
      <c r="A210" s="736">
        <v>191</v>
      </c>
      <c r="B210" s="696">
        <v>7000028366</v>
      </c>
      <c r="C210" s="696">
        <v>290</v>
      </c>
      <c r="D210" s="696" t="s">
        <v>623</v>
      </c>
      <c r="E210" s="696">
        <v>1000003411</v>
      </c>
      <c r="F210" s="696">
        <v>85371000</v>
      </c>
      <c r="G210" s="697"/>
      <c r="H210" s="696">
        <v>18</v>
      </c>
      <c r="I210" s="698"/>
      <c r="J210" s="696" t="s">
        <v>588</v>
      </c>
      <c r="K210" s="696" t="s">
        <v>300</v>
      </c>
      <c r="L210" s="696">
        <v>1</v>
      </c>
      <c r="M210" s="688"/>
      <c r="N210" s="706" t="str">
        <f t="shared" si="26"/>
        <v>INCLUDED</v>
      </c>
      <c r="O210" s="561">
        <f t="shared" si="22"/>
        <v>0</v>
      </c>
      <c r="P210" s="561">
        <f t="shared" si="23"/>
        <v>0</v>
      </c>
      <c r="Q210" s="566">
        <f>Discount!$H$36</f>
        <v>0</v>
      </c>
      <c r="R210" s="566">
        <f t="shared" si="24"/>
        <v>0</v>
      </c>
      <c r="S210" s="566">
        <f t="shared" si="25"/>
        <v>0</v>
      </c>
      <c r="T210" s="674">
        <f t="shared" si="27"/>
        <v>0</v>
      </c>
      <c r="U210" s="682"/>
      <c r="V210" s="682"/>
      <c r="W210" s="682"/>
      <c r="AN210" s="682"/>
      <c r="AO210" s="682"/>
    </row>
    <row r="211" spans="1:41" ht="63.95" customHeight="1">
      <c r="A211" s="736">
        <v>192</v>
      </c>
      <c r="B211" s="696">
        <v>7000028366</v>
      </c>
      <c r="C211" s="696">
        <v>300</v>
      </c>
      <c r="D211" s="696" t="s">
        <v>623</v>
      </c>
      <c r="E211" s="696">
        <v>1000001333</v>
      </c>
      <c r="F211" s="696">
        <v>85371000</v>
      </c>
      <c r="G211" s="697"/>
      <c r="H211" s="696">
        <v>18</v>
      </c>
      <c r="I211" s="698"/>
      <c r="J211" s="696" t="s">
        <v>570</v>
      </c>
      <c r="K211" s="696" t="s">
        <v>300</v>
      </c>
      <c r="L211" s="696">
        <v>1</v>
      </c>
      <c r="M211" s="688"/>
      <c r="N211" s="706" t="str">
        <f t="shared" si="26"/>
        <v>INCLUDED</v>
      </c>
      <c r="O211" s="561">
        <f t="shared" si="22"/>
        <v>0</v>
      </c>
      <c r="P211" s="561">
        <f t="shared" si="23"/>
        <v>0</v>
      </c>
      <c r="Q211" s="566">
        <f>Discount!$H$36</f>
        <v>0</v>
      </c>
      <c r="R211" s="566">
        <f t="shared" si="24"/>
        <v>0</v>
      </c>
      <c r="S211" s="566">
        <f t="shared" si="25"/>
        <v>0</v>
      </c>
      <c r="T211" s="674">
        <f t="shared" si="27"/>
        <v>0</v>
      </c>
      <c r="U211" s="682"/>
      <c r="V211" s="682"/>
      <c r="W211" s="682"/>
      <c r="AN211" s="682"/>
      <c r="AO211" s="682"/>
    </row>
    <row r="212" spans="1:41" ht="222" customHeight="1">
      <c r="A212" s="736">
        <v>193</v>
      </c>
      <c r="B212" s="696">
        <v>7000028366</v>
      </c>
      <c r="C212" s="696">
        <v>310</v>
      </c>
      <c r="D212" s="696" t="s">
        <v>567</v>
      </c>
      <c r="E212" s="696">
        <v>1000030433</v>
      </c>
      <c r="F212" s="696">
        <v>85287390</v>
      </c>
      <c r="G212" s="697"/>
      <c r="H212" s="696">
        <v>18</v>
      </c>
      <c r="I212" s="698"/>
      <c r="J212" s="696" t="s">
        <v>520</v>
      </c>
      <c r="K212" s="696" t="s">
        <v>301</v>
      </c>
      <c r="L212" s="696">
        <v>2</v>
      </c>
      <c r="M212" s="688"/>
      <c r="N212" s="706" t="str">
        <f t="shared" si="26"/>
        <v>INCLUDED</v>
      </c>
      <c r="O212" s="561">
        <f t="shared" si="22"/>
        <v>0</v>
      </c>
      <c r="P212" s="561">
        <f t="shared" si="23"/>
        <v>0</v>
      </c>
      <c r="Q212" s="566">
        <f>Discount!$H$36</f>
        <v>0</v>
      </c>
      <c r="R212" s="566">
        <f t="shared" si="24"/>
        <v>0</v>
      </c>
      <c r="S212" s="566">
        <f t="shared" si="25"/>
        <v>0</v>
      </c>
      <c r="T212" s="674">
        <f t="shared" si="27"/>
        <v>0</v>
      </c>
      <c r="U212" s="682"/>
      <c r="V212" s="682"/>
      <c r="W212" s="682"/>
      <c r="AN212" s="682"/>
      <c r="AO212" s="682"/>
    </row>
    <row r="213" spans="1:41" ht="23.25" customHeight="1">
      <c r="A213" s="736">
        <v>194</v>
      </c>
      <c r="B213" s="696">
        <v>7000028366</v>
      </c>
      <c r="C213" s="696">
        <v>320</v>
      </c>
      <c r="D213" s="696" t="s">
        <v>624</v>
      </c>
      <c r="E213" s="696">
        <v>1000001145</v>
      </c>
      <c r="F213" s="696">
        <v>85371000</v>
      </c>
      <c r="G213" s="697"/>
      <c r="H213" s="696">
        <v>18</v>
      </c>
      <c r="I213" s="698"/>
      <c r="J213" s="696" t="s">
        <v>546</v>
      </c>
      <c r="K213" s="696" t="s">
        <v>301</v>
      </c>
      <c r="L213" s="696">
        <v>1</v>
      </c>
      <c r="M213" s="688"/>
      <c r="N213" s="706" t="str">
        <f t="shared" si="26"/>
        <v>INCLUDED</v>
      </c>
      <c r="O213" s="561">
        <f t="shared" si="22"/>
        <v>0</v>
      </c>
      <c r="P213" s="561">
        <f t="shared" si="23"/>
        <v>0</v>
      </c>
      <c r="Q213" s="566">
        <f>Discount!$H$36</f>
        <v>0</v>
      </c>
      <c r="R213" s="566">
        <f t="shared" si="24"/>
        <v>0</v>
      </c>
      <c r="S213" s="566">
        <f t="shared" si="25"/>
        <v>0</v>
      </c>
      <c r="T213" s="674">
        <f t="shared" si="27"/>
        <v>0</v>
      </c>
      <c r="U213" s="682"/>
      <c r="V213" s="682"/>
      <c r="W213" s="682"/>
      <c r="AN213" s="682"/>
      <c r="AO213" s="682"/>
    </row>
    <row r="214" spans="1:41" ht="20.100000000000001" customHeight="1">
      <c r="A214" s="736">
        <v>195</v>
      </c>
      <c r="B214" s="696">
        <v>7000028366</v>
      </c>
      <c r="C214" s="696">
        <v>330</v>
      </c>
      <c r="D214" s="696" t="s">
        <v>697</v>
      </c>
      <c r="E214" s="696">
        <v>1000028468</v>
      </c>
      <c r="F214" s="696">
        <v>85446020</v>
      </c>
      <c r="G214" s="697"/>
      <c r="H214" s="696">
        <v>18</v>
      </c>
      <c r="I214" s="698"/>
      <c r="J214" s="696" t="s">
        <v>775</v>
      </c>
      <c r="K214" s="696" t="s">
        <v>301</v>
      </c>
      <c r="L214" s="696">
        <v>8</v>
      </c>
      <c r="M214" s="688"/>
      <c r="N214" s="706" t="str">
        <f t="shared" si="26"/>
        <v>INCLUDED</v>
      </c>
      <c r="O214" s="561">
        <f t="shared" si="22"/>
        <v>0</v>
      </c>
      <c r="P214" s="561">
        <f t="shared" si="23"/>
        <v>0</v>
      </c>
      <c r="Q214" s="566">
        <f>Discount!$H$36</f>
        <v>0</v>
      </c>
      <c r="R214" s="566">
        <f t="shared" si="24"/>
        <v>0</v>
      </c>
      <c r="S214" s="566">
        <f t="shared" si="25"/>
        <v>0</v>
      </c>
      <c r="T214" s="674">
        <f t="shared" si="27"/>
        <v>0</v>
      </c>
      <c r="U214" s="682"/>
      <c r="V214" s="682"/>
      <c r="W214" s="682"/>
      <c r="AN214" s="682"/>
      <c r="AO214" s="682"/>
    </row>
    <row r="215" spans="1:41" ht="33.75" customHeight="1">
      <c r="A215" s="736">
        <v>196</v>
      </c>
      <c r="B215" s="696">
        <v>7000028366</v>
      </c>
      <c r="C215" s="696">
        <v>340</v>
      </c>
      <c r="D215" s="696" t="s">
        <v>697</v>
      </c>
      <c r="E215" s="696">
        <v>1000032030</v>
      </c>
      <c r="F215" s="696">
        <v>85446090</v>
      </c>
      <c r="G215" s="697"/>
      <c r="H215" s="696">
        <v>18</v>
      </c>
      <c r="I215" s="698"/>
      <c r="J215" s="696" t="s">
        <v>776</v>
      </c>
      <c r="K215" s="696" t="s">
        <v>302</v>
      </c>
      <c r="L215" s="696">
        <v>3.2</v>
      </c>
      <c r="M215" s="688"/>
      <c r="N215" s="706" t="str">
        <f t="shared" si="26"/>
        <v>INCLUDED</v>
      </c>
      <c r="O215" s="561">
        <f t="shared" si="22"/>
        <v>0</v>
      </c>
      <c r="P215" s="561">
        <f t="shared" si="23"/>
        <v>0</v>
      </c>
      <c r="Q215" s="566">
        <f>Discount!$H$36</f>
        <v>0</v>
      </c>
      <c r="R215" s="566">
        <f t="shared" si="24"/>
        <v>0</v>
      </c>
      <c r="S215" s="566">
        <f t="shared" si="25"/>
        <v>0</v>
      </c>
      <c r="T215" s="674">
        <f t="shared" si="27"/>
        <v>0</v>
      </c>
      <c r="U215" s="682"/>
      <c r="V215" s="682"/>
      <c r="W215" s="682"/>
      <c r="AN215" s="682"/>
      <c r="AO215" s="682"/>
    </row>
    <row r="216" spans="1:41" ht="20.100000000000001" customHeight="1">
      <c r="A216" s="736">
        <v>197</v>
      </c>
      <c r="B216" s="696">
        <v>7000028366</v>
      </c>
      <c r="C216" s="696">
        <v>350</v>
      </c>
      <c r="D216" s="696" t="s">
        <v>697</v>
      </c>
      <c r="E216" s="696">
        <v>1000030544</v>
      </c>
      <c r="F216" s="696">
        <v>85446020</v>
      </c>
      <c r="G216" s="697"/>
      <c r="H216" s="696">
        <v>18</v>
      </c>
      <c r="I216" s="698"/>
      <c r="J216" s="696" t="s">
        <v>777</v>
      </c>
      <c r="K216" s="696" t="s">
        <v>300</v>
      </c>
      <c r="L216" s="696">
        <v>8</v>
      </c>
      <c r="M216" s="688"/>
      <c r="N216" s="706" t="str">
        <f t="shared" si="26"/>
        <v>INCLUDED</v>
      </c>
      <c r="O216" s="561">
        <f t="shared" si="22"/>
        <v>0</v>
      </c>
      <c r="P216" s="561">
        <f t="shared" si="23"/>
        <v>0</v>
      </c>
      <c r="Q216" s="566">
        <f>Discount!$H$36</f>
        <v>0</v>
      </c>
      <c r="R216" s="566">
        <f t="shared" si="24"/>
        <v>0</v>
      </c>
      <c r="S216" s="566">
        <f t="shared" si="25"/>
        <v>0</v>
      </c>
      <c r="T216" s="674">
        <f t="shared" si="27"/>
        <v>0</v>
      </c>
      <c r="U216" s="682"/>
      <c r="V216" s="682"/>
      <c r="W216" s="682"/>
      <c r="AN216" s="682"/>
      <c r="AO216" s="682"/>
    </row>
    <row r="217" spans="1:41" ht="20.100000000000001" customHeight="1">
      <c r="A217" s="736">
        <v>198</v>
      </c>
      <c r="B217" s="696">
        <v>7000028366</v>
      </c>
      <c r="C217" s="696">
        <v>360</v>
      </c>
      <c r="D217" s="696" t="s">
        <v>566</v>
      </c>
      <c r="E217" s="696">
        <v>1000032050</v>
      </c>
      <c r="F217" s="696">
        <v>85446020</v>
      </c>
      <c r="G217" s="697"/>
      <c r="H217" s="696">
        <v>18</v>
      </c>
      <c r="I217" s="698"/>
      <c r="J217" s="696" t="s">
        <v>548</v>
      </c>
      <c r="K217" s="696" t="s">
        <v>302</v>
      </c>
      <c r="L217" s="696">
        <v>0.3</v>
      </c>
      <c r="M217" s="688"/>
      <c r="N217" s="706" t="str">
        <f t="shared" si="26"/>
        <v>INCLUDED</v>
      </c>
      <c r="O217" s="561">
        <f t="shared" si="22"/>
        <v>0</v>
      </c>
      <c r="P217" s="561">
        <f t="shared" si="23"/>
        <v>0</v>
      </c>
      <c r="Q217" s="566">
        <f>Discount!$H$36</f>
        <v>0</v>
      </c>
      <c r="R217" s="566">
        <f t="shared" si="24"/>
        <v>0</v>
      </c>
      <c r="S217" s="566">
        <f t="shared" si="25"/>
        <v>0</v>
      </c>
      <c r="T217" s="674">
        <f t="shared" si="27"/>
        <v>0</v>
      </c>
      <c r="U217" s="682"/>
      <c r="V217" s="682"/>
      <c r="W217" s="682"/>
      <c r="AN217" s="682"/>
      <c r="AO217" s="682"/>
    </row>
    <row r="218" spans="1:41" ht="20.100000000000001" customHeight="1">
      <c r="A218" s="736">
        <v>199</v>
      </c>
      <c r="B218" s="696">
        <v>7000028366</v>
      </c>
      <c r="C218" s="696">
        <v>370</v>
      </c>
      <c r="D218" s="696" t="s">
        <v>566</v>
      </c>
      <c r="E218" s="696">
        <v>1000056265</v>
      </c>
      <c r="F218" s="696">
        <v>85446020</v>
      </c>
      <c r="G218" s="697"/>
      <c r="H218" s="696">
        <v>18</v>
      </c>
      <c r="I218" s="698"/>
      <c r="J218" s="696" t="s">
        <v>519</v>
      </c>
      <c r="K218" s="696" t="s">
        <v>302</v>
      </c>
      <c r="L218" s="696">
        <v>3.5</v>
      </c>
      <c r="M218" s="688"/>
      <c r="N218" s="706" t="str">
        <f t="shared" si="26"/>
        <v>INCLUDED</v>
      </c>
      <c r="O218" s="561">
        <f t="shared" si="22"/>
        <v>0</v>
      </c>
      <c r="P218" s="561">
        <f t="shared" si="23"/>
        <v>0</v>
      </c>
      <c r="Q218" s="566">
        <f>Discount!$H$36</f>
        <v>0</v>
      </c>
      <c r="R218" s="566">
        <f t="shared" si="24"/>
        <v>0</v>
      </c>
      <c r="S218" s="566">
        <f t="shared" si="25"/>
        <v>0</v>
      </c>
      <c r="T218" s="674">
        <f t="shared" si="27"/>
        <v>0</v>
      </c>
      <c r="U218" s="682"/>
      <c r="V218" s="682"/>
      <c r="W218" s="682"/>
      <c r="AN218" s="682"/>
      <c r="AO218" s="682"/>
    </row>
    <row r="219" spans="1:41" ht="20.100000000000001" customHeight="1">
      <c r="A219" s="736">
        <v>200</v>
      </c>
      <c r="B219" s="696">
        <v>7000028366</v>
      </c>
      <c r="C219" s="696">
        <v>380</v>
      </c>
      <c r="D219" s="696" t="s">
        <v>566</v>
      </c>
      <c r="E219" s="696">
        <v>1000056264</v>
      </c>
      <c r="F219" s="696">
        <v>85446020</v>
      </c>
      <c r="G219" s="697"/>
      <c r="H219" s="696">
        <v>18</v>
      </c>
      <c r="I219" s="698"/>
      <c r="J219" s="696" t="s">
        <v>518</v>
      </c>
      <c r="K219" s="696" t="s">
        <v>302</v>
      </c>
      <c r="L219" s="696">
        <v>3.5</v>
      </c>
      <c r="M219" s="688"/>
      <c r="N219" s="706" t="str">
        <f t="shared" ref="N219:N338" si="28">IF(M219=0, "INCLUDED", IF(ISERROR(M219*L219), M219, M219*L219))</f>
        <v>INCLUDED</v>
      </c>
      <c r="O219" s="561">
        <f t="shared" si="22"/>
        <v>0</v>
      </c>
      <c r="P219" s="561">
        <f t="shared" si="23"/>
        <v>0</v>
      </c>
      <c r="Q219" s="566">
        <f>Discount!$H$36</f>
        <v>0</v>
      </c>
      <c r="R219" s="566">
        <f t="shared" si="24"/>
        <v>0</v>
      </c>
      <c r="S219" s="566">
        <f t="shared" si="25"/>
        <v>0</v>
      </c>
      <c r="T219" s="674">
        <f t="shared" ref="T219:T338" si="29">M219*L219</f>
        <v>0</v>
      </c>
      <c r="U219" s="682"/>
      <c r="V219" s="682"/>
      <c r="W219" s="682"/>
      <c r="AN219" s="682"/>
      <c r="AO219" s="682"/>
    </row>
    <row r="220" spans="1:41" ht="20.100000000000001" customHeight="1">
      <c r="A220" s="736">
        <v>201</v>
      </c>
      <c r="B220" s="696">
        <v>7000028366</v>
      </c>
      <c r="C220" s="696">
        <v>390</v>
      </c>
      <c r="D220" s="696" t="s">
        <v>566</v>
      </c>
      <c r="E220" s="696">
        <v>1000031887</v>
      </c>
      <c r="F220" s="696">
        <v>85446020</v>
      </c>
      <c r="G220" s="697"/>
      <c r="H220" s="696">
        <v>18</v>
      </c>
      <c r="I220" s="698"/>
      <c r="J220" s="696" t="s">
        <v>511</v>
      </c>
      <c r="K220" s="696" t="s">
        <v>302</v>
      </c>
      <c r="L220" s="696">
        <v>5</v>
      </c>
      <c r="M220" s="688"/>
      <c r="N220" s="706" t="str">
        <f t="shared" si="28"/>
        <v>INCLUDED</v>
      </c>
      <c r="O220" s="561">
        <f t="shared" si="22"/>
        <v>0</v>
      </c>
      <c r="P220" s="561">
        <f t="shared" si="23"/>
        <v>0</v>
      </c>
      <c r="Q220" s="566">
        <f>Discount!$H$36</f>
        <v>0</v>
      </c>
      <c r="R220" s="566">
        <f t="shared" si="24"/>
        <v>0</v>
      </c>
      <c r="S220" s="566">
        <f t="shared" si="25"/>
        <v>0</v>
      </c>
      <c r="T220" s="674">
        <f t="shared" si="29"/>
        <v>0</v>
      </c>
      <c r="U220" s="682"/>
      <c r="V220" s="682"/>
      <c r="W220" s="682"/>
      <c r="AN220" s="682"/>
      <c r="AO220" s="682"/>
    </row>
    <row r="221" spans="1:41" ht="20.100000000000001" customHeight="1">
      <c r="A221" s="736">
        <v>202</v>
      </c>
      <c r="B221" s="696">
        <v>7000028366</v>
      </c>
      <c r="C221" s="696">
        <v>400</v>
      </c>
      <c r="D221" s="696" t="s">
        <v>566</v>
      </c>
      <c r="E221" s="696">
        <v>1000031987</v>
      </c>
      <c r="F221" s="696">
        <v>85446020</v>
      </c>
      <c r="G221" s="697"/>
      <c r="H221" s="696">
        <v>18</v>
      </c>
      <c r="I221" s="698"/>
      <c r="J221" s="696" t="s">
        <v>510</v>
      </c>
      <c r="K221" s="696" t="s">
        <v>302</v>
      </c>
      <c r="L221" s="696">
        <v>12.5</v>
      </c>
      <c r="M221" s="688"/>
      <c r="N221" s="706" t="str">
        <f t="shared" si="28"/>
        <v>INCLUDED</v>
      </c>
      <c r="O221" s="561">
        <f t="shared" si="22"/>
        <v>0</v>
      </c>
      <c r="P221" s="561">
        <f t="shared" si="23"/>
        <v>0</v>
      </c>
      <c r="Q221" s="566">
        <f>Discount!$H$36</f>
        <v>0</v>
      </c>
      <c r="R221" s="566">
        <f t="shared" si="24"/>
        <v>0</v>
      </c>
      <c r="S221" s="566">
        <f t="shared" si="25"/>
        <v>0</v>
      </c>
      <c r="T221" s="674">
        <f t="shared" si="29"/>
        <v>0</v>
      </c>
      <c r="U221" s="682"/>
      <c r="V221" s="682"/>
      <c r="W221" s="682"/>
      <c r="AN221" s="682"/>
      <c r="AO221" s="682"/>
    </row>
    <row r="222" spans="1:41" ht="20.100000000000001" customHeight="1">
      <c r="A222" s="736">
        <v>203</v>
      </c>
      <c r="B222" s="696">
        <v>7000028366</v>
      </c>
      <c r="C222" s="696">
        <v>410</v>
      </c>
      <c r="D222" s="696" t="s">
        <v>566</v>
      </c>
      <c r="E222" s="696">
        <v>1000031964</v>
      </c>
      <c r="F222" s="696">
        <v>85446020</v>
      </c>
      <c r="G222" s="697"/>
      <c r="H222" s="696">
        <v>18</v>
      </c>
      <c r="I222" s="698"/>
      <c r="J222" s="696" t="s">
        <v>547</v>
      </c>
      <c r="K222" s="696" t="s">
        <v>302</v>
      </c>
      <c r="L222" s="696">
        <v>2.5</v>
      </c>
      <c r="M222" s="688"/>
      <c r="N222" s="706" t="str">
        <f t="shared" si="28"/>
        <v>INCLUDED</v>
      </c>
      <c r="O222" s="561">
        <f t="shared" si="22"/>
        <v>0</v>
      </c>
      <c r="P222" s="561">
        <f t="shared" si="23"/>
        <v>0</v>
      </c>
      <c r="Q222" s="566">
        <f>Discount!$H$36</f>
        <v>0</v>
      </c>
      <c r="R222" s="566">
        <f t="shared" si="24"/>
        <v>0</v>
      </c>
      <c r="S222" s="566">
        <f t="shared" si="25"/>
        <v>0</v>
      </c>
      <c r="T222" s="674">
        <f t="shared" si="29"/>
        <v>0</v>
      </c>
      <c r="U222" s="682"/>
      <c r="V222" s="682"/>
      <c r="W222" s="682"/>
      <c r="AN222" s="682"/>
      <c r="AO222" s="682"/>
    </row>
    <row r="223" spans="1:41" ht="37.5" customHeight="1">
      <c r="A223" s="736">
        <v>204</v>
      </c>
      <c r="B223" s="696">
        <v>7000028366</v>
      </c>
      <c r="C223" s="696">
        <v>420</v>
      </c>
      <c r="D223" s="696" t="s">
        <v>566</v>
      </c>
      <c r="E223" s="696">
        <v>1000031985</v>
      </c>
      <c r="F223" s="696">
        <v>85446020</v>
      </c>
      <c r="G223" s="697"/>
      <c r="H223" s="696">
        <v>18</v>
      </c>
      <c r="I223" s="698"/>
      <c r="J223" s="696" t="s">
        <v>516</v>
      </c>
      <c r="K223" s="696" t="s">
        <v>302</v>
      </c>
      <c r="L223" s="696">
        <v>1.5</v>
      </c>
      <c r="M223" s="688"/>
      <c r="N223" s="706" t="str">
        <f t="shared" si="28"/>
        <v>INCLUDED</v>
      </c>
      <c r="O223" s="561">
        <f t="shared" si="22"/>
        <v>0</v>
      </c>
      <c r="P223" s="561">
        <f t="shared" si="23"/>
        <v>0</v>
      </c>
      <c r="Q223" s="566">
        <f>Discount!$H$36</f>
        <v>0</v>
      </c>
      <c r="R223" s="566">
        <f t="shared" si="24"/>
        <v>0</v>
      </c>
      <c r="S223" s="566">
        <f t="shared" si="25"/>
        <v>0</v>
      </c>
      <c r="T223" s="674">
        <f t="shared" si="29"/>
        <v>0</v>
      </c>
      <c r="U223" s="682"/>
      <c r="V223" s="682"/>
      <c r="W223" s="682"/>
      <c r="AN223" s="682"/>
      <c r="AO223" s="682"/>
    </row>
    <row r="224" spans="1:41" ht="37.5" customHeight="1">
      <c r="A224" s="736">
        <v>205</v>
      </c>
      <c r="B224" s="696">
        <v>7000028366</v>
      </c>
      <c r="C224" s="696">
        <v>430</v>
      </c>
      <c r="D224" s="696" t="s">
        <v>566</v>
      </c>
      <c r="E224" s="696">
        <v>1000031976</v>
      </c>
      <c r="F224" s="696">
        <v>85446020</v>
      </c>
      <c r="G224" s="697"/>
      <c r="H224" s="696">
        <v>18</v>
      </c>
      <c r="I224" s="698"/>
      <c r="J224" s="696" t="s">
        <v>509</v>
      </c>
      <c r="K224" s="696" t="s">
        <v>302</v>
      </c>
      <c r="L224" s="696">
        <v>2</v>
      </c>
      <c r="M224" s="688"/>
      <c r="N224" s="706" t="str">
        <f t="shared" ref="N224:N321" si="30">IF(M224=0, "INCLUDED", IF(ISERROR(M224*L224), M224, M224*L224))</f>
        <v>INCLUDED</v>
      </c>
      <c r="O224" s="561">
        <f t="shared" si="22"/>
        <v>0</v>
      </c>
      <c r="P224" s="561">
        <f t="shared" si="23"/>
        <v>0</v>
      </c>
      <c r="Q224" s="566">
        <f>Discount!$H$36</f>
        <v>0</v>
      </c>
      <c r="R224" s="566">
        <f t="shared" si="24"/>
        <v>0</v>
      </c>
      <c r="S224" s="566">
        <f t="shared" si="25"/>
        <v>0</v>
      </c>
      <c r="T224" s="674">
        <f t="shared" ref="T224:T321" si="31">M224*L224</f>
        <v>0</v>
      </c>
      <c r="U224" s="682"/>
      <c r="V224" s="682"/>
      <c r="W224" s="682"/>
      <c r="AN224" s="682"/>
      <c r="AO224" s="682"/>
    </row>
    <row r="225" spans="1:41" ht="37.5" customHeight="1">
      <c r="A225" s="736">
        <v>206</v>
      </c>
      <c r="B225" s="696">
        <v>7000028366</v>
      </c>
      <c r="C225" s="696">
        <v>440</v>
      </c>
      <c r="D225" s="696" t="s">
        <v>566</v>
      </c>
      <c r="E225" s="696">
        <v>1000031957</v>
      </c>
      <c r="F225" s="696">
        <v>85446020</v>
      </c>
      <c r="G225" s="697"/>
      <c r="H225" s="696">
        <v>18</v>
      </c>
      <c r="I225" s="698"/>
      <c r="J225" s="696" t="s">
        <v>536</v>
      </c>
      <c r="K225" s="696" t="s">
        <v>302</v>
      </c>
      <c r="L225" s="696">
        <v>2</v>
      </c>
      <c r="M225" s="688"/>
      <c r="N225" s="706" t="str">
        <f t="shared" si="30"/>
        <v>INCLUDED</v>
      </c>
      <c r="O225" s="561">
        <f t="shared" si="22"/>
        <v>0</v>
      </c>
      <c r="P225" s="561">
        <f t="shared" si="23"/>
        <v>0</v>
      </c>
      <c r="Q225" s="566">
        <f>Discount!$H$36</f>
        <v>0</v>
      </c>
      <c r="R225" s="566">
        <f t="shared" si="24"/>
        <v>0</v>
      </c>
      <c r="S225" s="566">
        <f t="shared" si="25"/>
        <v>0</v>
      </c>
      <c r="T225" s="674">
        <f t="shared" si="31"/>
        <v>0</v>
      </c>
      <c r="U225" s="682"/>
      <c r="V225" s="682"/>
      <c r="W225" s="682"/>
      <c r="AN225" s="682"/>
      <c r="AO225" s="682"/>
    </row>
    <row r="226" spans="1:41" ht="37.5" customHeight="1">
      <c r="A226" s="736">
        <v>207</v>
      </c>
      <c r="B226" s="696">
        <v>7000028366</v>
      </c>
      <c r="C226" s="696">
        <v>450</v>
      </c>
      <c r="D226" s="696" t="s">
        <v>566</v>
      </c>
      <c r="E226" s="696">
        <v>1000031951</v>
      </c>
      <c r="F226" s="696">
        <v>85446090</v>
      </c>
      <c r="G226" s="697"/>
      <c r="H226" s="696">
        <v>18</v>
      </c>
      <c r="I226" s="698"/>
      <c r="J226" s="696" t="s">
        <v>502</v>
      </c>
      <c r="K226" s="696" t="s">
        <v>302</v>
      </c>
      <c r="L226" s="696">
        <v>0.25</v>
      </c>
      <c r="M226" s="688"/>
      <c r="N226" s="706" t="str">
        <f t="shared" si="30"/>
        <v>INCLUDED</v>
      </c>
      <c r="O226" s="561">
        <f t="shared" si="22"/>
        <v>0</v>
      </c>
      <c r="P226" s="561">
        <f t="shared" si="23"/>
        <v>0</v>
      </c>
      <c r="Q226" s="566">
        <f>Discount!$H$36</f>
        <v>0</v>
      </c>
      <c r="R226" s="566">
        <f t="shared" si="24"/>
        <v>0</v>
      </c>
      <c r="S226" s="566">
        <f t="shared" si="25"/>
        <v>0</v>
      </c>
      <c r="T226" s="674">
        <f t="shared" si="31"/>
        <v>0</v>
      </c>
      <c r="U226" s="682"/>
      <c r="V226" s="682"/>
      <c r="W226" s="682"/>
      <c r="AN226" s="682"/>
      <c r="AO226" s="682"/>
    </row>
    <row r="227" spans="1:41" ht="99" customHeight="1">
      <c r="A227" s="736">
        <v>208</v>
      </c>
      <c r="B227" s="696">
        <v>7000028366</v>
      </c>
      <c r="C227" s="696">
        <v>460</v>
      </c>
      <c r="D227" s="696" t="s">
        <v>626</v>
      </c>
      <c r="E227" s="696">
        <v>1000055456</v>
      </c>
      <c r="F227" s="696">
        <v>84248990</v>
      </c>
      <c r="G227" s="697"/>
      <c r="H227" s="696">
        <v>18</v>
      </c>
      <c r="I227" s="698"/>
      <c r="J227" s="696" t="s">
        <v>778</v>
      </c>
      <c r="K227" s="696" t="s">
        <v>301</v>
      </c>
      <c r="L227" s="696">
        <v>1</v>
      </c>
      <c r="M227" s="688"/>
      <c r="N227" s="706" t="str">
        <f t="shared" si="30"/>
        <v>INCLUDED</v>
      </c>
      <c r="O227" s="561">
        <f t="shared" si="22"/>
        <v>0</v>
      </c>
      <c r="P227" s="561">
        <f t="shared" si="23"/>
        <v>0</v>
      </c>
      <c r="Q227" s="566">
        <f>Discount!$H$36</f>
        <v>0</v>
      </c>
      <c r="R227" s="566">
        <f t="shared" si="24"/>
        <v>0</v>
      </c>
      <c r="S227" s="566">
        <f t="shared" si="25"/>
        <v>0</v>
      </c>
      <c r="T227" s="674">
        <f t="shared" si="31"/>
        <v>0</v>
      </c>
      <c r="U227" s="682"/>
      <c r="V227" s="682"/>
      <c r="W227" s="682"/>
      <c r="AN227" s="682"/>
      <c r="AO227" s="682"/>
    </row>
    <row r="228" spans="1:41" ht="23.25" customHeight="1">
      <c r="A228" s="736">
        <v>209</v>
      </c>
      <c r="B228" s="696">
        <v>7000028366</v>
      </c>
      <c r="C228" s="696">
        <v>470</v>
      </c>
      <c r="D228" s="696" t="s">
        <v>626</v>
      </c>
      <c r="E228" s="696">
        <v>1000012022</v>
      </c>
      <c r="F228" s="696">
        <v>84241000</v>
      </c>
      <c r="G228" s="697"/>
      <c r="H228" s="696">
        <v>18</v>
      </c>
      <c r="I228" s="698"/>
      <c r="J228" s="696" t="s">
        <v>506</v>
      </c>
      <c r="K228" s="696" t="s">
        <v>300</v>
      </c>
      <c r="L228" s="696">
        <v>1</v>
      </c>
      <c r="M228" s="688"/>
      <c r="N228" s="706" t="str">
        <f t="shared" si="30"/>
        <v>INCLUDED</v>
      </c>
      <c r="O228" s="561">
        <f t="shared" si="22"/>
        <v>0</v>
      </c>
      <c r="P228" s="561">
        <f t="shared" si="23"/>
        <v>0</v>
      </c>
      <c r="Q228" s="566">
        <f>Discount!$H$36</f>
        <v>0</v>
      </c>
      <c r="R228" s="566">
        <f t="shared" si="24"/>
        <v>0</v>
      </c>
      <c r="S228" s="566">
        <f t="shared" si="25"/>
        <v>0</v>
      </c>
      <c r="T228" s="674">
        <f t="shared" si="31"/>
        <v>0</v>
      </c>
      <c r="U228" s="682"/>
      <c r="V228" s="682"/>
      <c r="W228" s="682"/>
      <c r="AN228" s="682"/>
      <c r="AO228" s="682"/>
    </row>
    <row r="229" spans="1:41" ht="43.5" customHeight="1">
      <c r="A229" s="736">
        <v>210</v>
      </c>
      <c r="B229" s="696">
        <v>7000028366</v>
      </c>
      <c r="C229" s="696">
        <v>480</v>
      </c>
      <c r="D229" s="696" t="s">
        <v>627</v>
      </c>
      <c r="E229" s="696">
        <v>1000014548</v>
      </c>
      <c r="F229" s="696">
        <v>94059900</v>
      </c>
      <c r="G229" s="697"/>
      <c r="H229" s="696">
        <v>18</v>
      </c>
      <c r="I229" s="698"/>
      <c r="J229" s="696" t="s">
        <v>535</v>
      </c>
      <c r="K229" s="696" t="s">
        <v>300</v>
      </c>
      <c r="L229" s="696">
        <v>1</v>
      </c>
      <c r="M229" s="688"/>
      <c r="N229" s="706" t="str">
        <f t="shared" si="30"/>
        <v>INCLUDED</v>
      </c>
      <c r="O229" s="561">
        <f t="shared" si="22"/>
        <v>0</v>
      </c>
      <c r="P229" s="561">
        <f t="shared" si="23"/>
        <v>0</v>
      </c>
      <c r="Q229" s="566">
        <f>Discount!$H$36</f>
        <v>0</v>
      </c>
      <c r="R229" s="566">
        <f t="shared" si="24"/>
        <v>0</v>
      </c>
      <c r="S229" s="566">
        <f t="shared" si="25"/>
        <v>0</v>
      </c>
      <c r="T229" s="674">
        <f t="shared" si="31"/>
        <v>0</v>
      </c>
      <c r="U229" s="682"/>
      <c r="V229" s="682"/>
      <c r="W229" s="682"/>
      <c r="AN229" s="682"/>
      <c r="AO229" s="682"/>
    </row>
    <row r="230" spans="1:41" ht="38.25" customHeight="1">
      <c r="A230" s="736">
        <v>211</v>
      </c>
      <c r="B230" s="696">
        <v>7000028366</v>
      </c>
      <c r="C230" s="696">
        <v>490</v>
      </c>
      <c r="D230" s="696" t="s">
        <v>627</v>
      </c>
      <c r="E230" s="696">
        <v>1000001894</v>
      </c>
      <c r="F230" s="696">
        <v>94059900</v>
      </c>
      <c r="G230" s="697"/>
      <c r="H230" s="696">
        <v>18</v>
      </c>
      <c r="I230" s="698"/>
      <c r="J230" s="696" t="s">
        <v>589</v>
      </c>
      <c r="K230" s="696" t="s">
        <v>300</v>
      </c>
      <c r="L230" s="696">
        <v>1</v>
      </c>
      <c r="M230" s="688"/>
      <c r="N230" s="706" t="str">
        <f t="shared" si="30"/>
        <v>INCLUDED</v>
      </c>
      <c r="O230" s="561">
        <f t="shared" si="22"/>
        <v>0</v>
      </c>
      <c r="P230" s="561">
        <f t="shared" si="23"/>
        <v>0</v>
      </c>
      <c r="Q230" s="566">
        <f>Discount!$H$36</f>
        <v>0</v>
      </c>
      <c r="R230" s="566">
        <f t="shared" si="24"/>
        <v>0</v>
      </c>
      <c r="S230" s="566">
        <f t="shared" si="25"/>
        <v>0</v>
      </c>
      <c r="T230" s="674">
        <f t="shared" si="31"/>
        <v>0</v>
      </c>
      <c r="U230" s="682"/>
      <c r="V230" s="682"/>
      <c r="W230" s="682"/>
      <c r="AN230" s="682"/>
      <c r="AO230" s="682"/>
    </row>
    <row r="231" spans="1:41" ht="38.25" customHeight="1">
      <c r="A231" s="736">
        <v>212</v>
      </c>
      <c r="B231" s="696">
        <v>7000028366</v>
      </c>
      <c r="C231" s="696">
        <v>500</v>
      </c>
      <c r="D231" s="696" t="s">
        <v>627</v>
      </c>
      <c r="E231" s="696">
        <v>1000038325</v>
      </c>
      <c r="F231" s="696">
        <v>94059900</v>
      </c>
      <c r="G231" s="697"/>
      <c r="H231" s="696">
        <v>18</v>
      </c>
      <c r="I231" s="698"/>
      <c r="J231" s="696" t="s">
        <v>507</v>
      </c>
      <c r="K231" s="696" t="s">
        <v>300</v>
      </c>
      <c r="L231" s="696">
        <v>10</v>
      </c>
      <c r="M231" s="688"/>
      <c r="N231" s="706" t="str">
        <f t="shared" si="30"/>
        <v>INCLUDED</v>
      </c>
      <c r="O231" s="561">
        <f t="shared" si="22"/>
        <v>0</v>
      </c>
      <c r="P231" s="561">
        <f t="shared" si="23"/>
        <v>0</v>
      </c>
      <c r="Q231" s="566">
        <f>Discount!$H$36</f>
        <v>0</v>
      </c>
      <c r="R231" s="566">
        <f t="shared" si="24"/>
        <v>0</v>
      </c>
      <c r="S231" s="566">
        <f t="shared" si="25"/>
        <v>0</v>
      </c>
      <c r="T231" s="674">
        <f t="shared" si="31"/>
        <v>0</v>
      </c>
      <c r="U231" s="682"/>
      <c r="V231" s="682"/>
      <c r="W231" s="682"/>
      <c r="AN231" s="682"/>
      <c r="AO231" s="682"/>
    </row>
    <row r="232" spans="1:41" ht="42" customHeight="1">
      <c r="A232" s="736">
        <v>213</v>
      </c>
      <c r="B232" s="696">
        <v>7000028366</v>
      </c>
      <c r="C232" s="696">
        <v>510</v>
      </c>
      <c r="D232" s="696" t="s">
        <v>627</v>
      </c>
      <c r="E232" s="696">
        <v>1000038385</v>
      </c>
      <c r="F232" s="696">
        <v>94059900</v>
      </c>
      <c r="G232" s="697"/>
      <c r="H232" s="696">
        <v>18</v>
      </c>
      <c r="I232" s="698"/>
      <c r="J232" s="696" t="s">
        <v>522</v>
      </c>
      <c r="K232" s="696" t="s">
        <v>300</v>
      </c>
      <c r="L232" s="696">
        <v>5</v>
      </c>
      <c r="M232" s="688"/>
      <c r="N232" s="706" t="str">
        <f t="shared" si="30"/>
        <v>INCLUDED</v>
      </c>
      <c r="O232" s="561">
        <f t="shared" si="22"/>
        <v>0</v>
      </c>
      <c r="P232" s="561">
        <f t="shared" si="23"/>
        <v>0</v>
      </c>
      <c r="Q232" s="566">
        <f>Discount!$H$36</f>
        <v>0</v>
      </c>
      <c r="R232" s="566">
        <f t="shared" si="24"/>
        <v>0</v>
      </c>
      <c r="S232" s="566">
        <f t="shared" si="25"/>
        <v>0</v>
      </c>
      <c r="T232" s="674">
        <f t="shared" si="31"/>
        <v>0</v>
      </c>
      <c r="U232" s="682"/>
      <c r="V232" s="682"/>
      <c r="W232" s="682"/>
      <c r="AN232" s="682"/>
      <c r="AO232" s="682"/>
    </row>
    <row r="233" spans="1:41" ht="28.5" customHeight="1">
      <c r="A233" s="736">
        <v>214</v>
      </c>
      <c r="B233" s="696">
        <v>7000028366</v>
      </c>
      <c r="C233" s="696">
        <v>520</v>
      </c>
      <c r="D233" s="696" t="s">
        <v>698</v>
      </c>
      <c r="E233" s="696">
        <v>1000024186</v>
      </c>
      <c r="F233" s="696">
        <v>85354010</v>
      </c>
      <c r="G233" s="697"/>
      <c r="H233" s="696">
        <v>18</v>
      </c>
      <c r="I233" s="698"/>
      <c r="J233" s="696" t="s">
        <v>619</v>
      </c>
      <c r="K233" s="696" t="s">
        <v>479</v>
      </c>
      <c r="L233" s="696">
        <v>1</v>
      </c>
      <c r="M233" s="688"/>
      <c r="N233" s="706" t="str">
        <f t="shared" si="30"/>
        <v>INCLUDED</v>
      </c>
      <c r="O233" s="561">
        <f t="shared" si="22"/>
        <v>0</v>
      </c>
      <c r="P233" s="561">
        <f t="shared" si="23"/>
        <v>0</v>
      </c>
      <c r="Q233" s="566">
        <f>Discount!$H$36</f>
        <v>0</v>
      </c>
      <c r="R233" s="566">
        <f t="shared" si="24"/>
        <v>0</v>
      </c>
      <c r="S233" s="566">
        <f t="shared" si="25"/>
        <v>0</v>
      </c>
      <c r="T233" s="674">
        <f t="shared" si="31"/>
        <v>0</v>
      </c>
      <c r="U233" s="682"/>
      <c r="V233" s="682"/>
      <c r="W233" s="682"/>
      <c r="AN233" s="682"/>
      <c r="AO233" s="682"/>
    </row>
    <row r="234" spans="1:41" ht="30.75" customHeight="1">
      <c r="A234" s="736">
        <v>215</v>
      </c>
      <c r="B234" s="696">
        <v>7000028366</v>
      </c>
      <c r="C234" s="696">
        <v>530</v>
      </c>
      <c r="D234" s="696" t="s">
        <v>698</v>
      </c>
      <c r="E234" s="696">
        <v>1000025935</v>
      </c>
      <c r="F234" s="696">
        <v>85389000</v>
      </c>
      <c r="G234" s="697"/>
      <c r="H234" s="696">
        <v>18</v>
      </c>
      <c r="I234" s="698"/>
      <c r="J234" s="696" t="s">
        <v>757</v>
      </c>
      <c r="K234" s="696" t="s">
        <v>301</v>
      </c>
      <c r="L234" s="696">
        <v>1</v>
      </c>
      <c r="M234" s="688"/>
      <c r="N234" s="706" t="str">
        <f t="shared" si="30"/>
        <v>INCLUDED</v>
      </c>
      <c r="O234" s="561">
        <f t="shared" si="22"/>
        <v>0</v>
      </c>
      <c r="P234" s="561">
        <f t="shared" si="23"/>
        <v>0</v>
      </c>
      <c r="Q234" s="566">
        <f>Discount!$H$36</f>
        <v>0</v>
      </c>
      <c r="R234" s="566">
        <f t="shared" si="24"/>
        <v>0</v>
      </c>
      <c r="S234" s="566">
        <f t="shared" si="25"/>
        <v>0</v>
      </c>
      <c r="T234" s="674">
        <f t="shared" si="31"/>
        <v>0</v>
      </c>
      <c r="U234" s="682"/>
      <c r="V234" s="682"/>
      <c r="W234" s="682"/>
      <c r="AN234" s="682"/>
      <c r="AO234" s="682"/>
    </row>
    <row r="235" spans="1:41" ht="28.5" customHeight="1">
      <c r="A235" s="736">
        <v>216</v>
      </c>
      <c r="B235" s="696">
        <v>7000028366</v>
      </c>
      <c r="C235" s="696">
        <v>540</v>
      </c>
      <c r="D235" s="696" t="s">
        <v>698</v>
      </c>
      <c r="E235" s="696">
        <v>1000025936</v>
      </c>
      <c r="F235" s="696">
        <v>85353090</v>
      </c>
      <c r="G235" s="697"/>
      <c r="H235" s="696">
        <v>18</v>
      </c>
      <c r="I235" s="698"/>
      <c r="J235" s="696" t="s">
        <v>758</v>
      </c>
      <c r="K235" s="696" t="s">
        <v>301</v>
      </c>
      <c r="L235" s="696">
        <v>1</v>
      </c>
      <c r="M235" s="688"/>
      <c r="N235" s="706" t="str">
        <f t="shared" si="30"/>
        <v>INCLUDED</v>
      </c>
      <c r="O235" s="561">
        <f t="shared" si="22"/>
        <v>0</v>
      </c>
      <c r="P235" s="561">
        <f t="shared" si="23"/>
        <v>0</v>
      </c>
      <c r="Q235" s="566">
        <f>Discount!$H$36</f>
        <v>0</v>
      </c>
      <c r="R235" s="566">
        <f t="shared" si="24"/>
        <v>0</v>
      </c>
      <c r="S235" s="566">
        <f t="shared" si="25"/>
        <v>0</v>
      </c>
      <c r="T235" s="674">
        <f t="shared" si="31"/>
        <v>0</v>
      </c>
      <c r="U235" s="682"/>
      <c r="V235" s="682"/>
      <c r="W235" s="682"/>
      <c r="AN235" s="682"/>
      <c r="AO235" s="682"/>
    </row>
    <row r="236" spans="1:41" ht="27" customHeight="1">
      <c r="A236" s="736">
        <v>217</v>
      </c>
      <c r="B236" s="696">
        <v>7000028366</v>
      </c>
      <c r="C236" s="696">
        <v>550</v>
      </c>
      <c r="D236" s="696" t="s">
        <v>698</v>
      </c>
      <c r="E236" s="696">
        <v>1000025933</v>
      </c>
      <c r="F236" s="696">
        <v>85389000</v>
      </c>
      <c r="G236" s="697"/>
      <c r="H236" s="696">
        <v>18</v>
      </c>
      <c r="I236" s="698"/>
      <c r="J236" s="696" t="s">
        <v>573</v>
      </c>
      <c r="K236" s="696" t="s">
        <v>301</v>
      </c>
      <c r="L236" s="696">
        <v>1</v>
      </c>
      <c r="M236" s="688"/>
      <c r="N236" s="706" t="str">
        <f t="shared" si="30"/>
        <v>INCLUDED</v>
      </c>
      <c r="O236" s="561">
        <f t="shared" si="22"/>
        <v>0</v>
      </c>
      <c r="P236" s="561">
        <f t="shared" si="23"/>
        <v>0</v>
      </c>
      <c r="Q236" s="566">
        <f>Discount!$H$36</f>
        <v>0</v>
      </c>
      <c r="R236" s="566">
        <f t="shared" si="24"/>
        <v>0</v>
      </c>
      <c r="S236" s="566">
        <f t="shared" si="25"/>
        <v>0</v>
      </c>
      <c r="T236" s="674">
        <f t="shared" si="31"/>
        <v>0</v>
      </c>
      <c r="U236" s="682"/>
      <c r="V236" s="682"/>
      <c r="W236" s="682"/>
      <c r="AN236" s="682"/>
      <c r="AO236" s="682"/>
    </row>
    <row r="237" spans="1:41" ht="27" customHeight="1">
      <c r="A237" s="736">
        <v>218</v>
      </c>
      <c r="B237" s="696">
        <v>7000028366</v>
      </c>
      <c r="C237" s="696">
        <v>560</v>
      </c>
      <c r="D237" s="696" t="s">
        <v>698</v>
      </c>
      <c r="E237" s="696">
        <v>1000019912</v>
      </c>
      <c r="F237" s="696">
        <v>85371000</v>
      </c>
      <c r="G237" s="697"/>
      <c r="H237" s="696">
        <v>18</v>
      </c>
      <c r="I237" s="698"/>
      <c r="J237" s="696" t="s">
        <v>537</v>
      </c>
      <c r="K237" s="696" t="s">
        <v>479</v>
      </c>
      <c r="L237" s="696">
        <v>1</v>
      </c>
      <c r="M237" s="688"/>
      <c r="N237" s="706" t="str">
        <f t="shared" si="30"/>
        <v>INCLUDED</v>
      </c>
      <c r="O237" s="561">
        <f t="shared" si="22"/>
        <v>0</v>
      </c>
      <c r="P237" s="561">
        <f t="shared" si="23"/>
        <v>0</v>
      </c>
      <c r="Q237" s="566">
        <f>Discount!$H$36</f>
        <v>0</v>
      </c>
      <c r="R237" s="566">
        <f t="shared" si="24"/>
        <v>0</v>
      </c>
      <c r="S237" s="566">
        <f t="shared" si="25"/>
        <v>0</v>
      </c>
      <c r="T237" s="674">
        <f t="shared" si="31"/>
        <v>0</v>
      </c>
      <c r="U237" s="682"/>
      <c r="V237" s="682"/>
      <c r="W237" s="682"/>
      <c r="AN237" s="682"/>
      <c r="AO237" s="682"/>
    </row>
    <row r="238" spans="1:41" ht="63.95" customHeight="1">
      <c r="A238" s="736">
        <v>219</v>
      </c>
      <c r="B238" s="696">
        <v>7000028366</v>
      </c>
      <c r="C238" s="696">
        <v>570</v>
      </c>
      <c r="D238" s="696" t="s">
        <v>698</v>
      </c>
      <c r="E238" s="696">
        <v>1000032289</v>
      </c>
      <c r="F238" s="696">
        <v>84819090</v>
      </c>
      <c r="G238" s="697"/>
      <c r="H238" s="696">
        <v>18</v>
      </c>
      <c r="I238" s="698"/>
      <c r="J238" s="696" t="s">
        <v>620</v>
      </c>
      <c r="K238" s="696" t="s">
        <v>301</v>
      </c>
      <c r="L238" s="696">
        <v>1</v>
      </c>
      <c r="M238" s="688"/>
      <c r="N238" s="706" t="str">
        <f t="shared" si="30"/>
        <v>INCLUDED</v>
      </c>
      <c r="O238" s="561">
        <f t="shared" si="22"/>
        <v>0</v>
      </c>
      <c r="P238" s="561">
        <f t="shared" si="23"/>
        <v>0</v>
      </c>
      <c r="Q238" s="566">
        <f>Discount!$H$36</f>
        <v>0</v>
      </c>
      <c r="R238" s="566">
        <f t="shared" si="24"/>
        <v>0</v>
      </c>
      <c r="S238" s="566">
        <f t="shared" si="25"/>
        <v>0</v>
      </c>
      <c r="T238" s="674">
        <f t="shared" si="31"/>
        <v>0</v>
      </c>
      <c r="U238" s="682"/>
      <c r="V238" s="682"/>
      <c r="W238" s="682"/>
      <c r="AN238" s="682"/>
      <c r="AO238" s="682"/>
    </row>
    <row r="239" spans="1:41" ht="63.95" customHeight="1">
      <c r="A239" s="736">
        <v>220</v>
      </c>
      <c r="B239" s="696">
        <v>7000028366</v>
      </c>
      <c r="C239" s="696">
        <v>580</v>
      </c>
      <c r="D239" s="696" t="s">
        <v>698</v>
      </c>
      <c r="E239" s="696">
        <v>1000025930</v>
      </c>
      <c r="F239" s="696">
        <v>85354010</v>
      </c>
      <c r="G239" s="697"/>
      <c r="H239" s="696">
        <v>18</v>
      </c>
      <c r="I239" s="698"/>
      <c r="J239" s="696" t="s">
        <v>572</v>
      </c>
      <c r="K239" s="696" t="s">
        <v>301</v>
      </c>
      <c r="L239" s="696">
        <v>1</v>
      </c>
      <c r="M239" s="688"/>
      <c r="N239" s="706" t="str">
        <f t="shared" si="30"/>
        <v>INCLUDED</v>
      </c>
      <c r="O239" s="561">
        <f t="shared" si="22"/>
        <v>0</v>
      </c>
      <c r="P239" s="561">
        <f t="shared" si="23"/>
        <v>0</v>
      </c>
      <c r="Q239" s="566">
        <f>Discount!$H$36</f>
        <v>0</v>
      </c>
      <c r="R239" s="566">
        <f t="shared" si="24"/>
        <v>0</v>
      </c>
      <c r="S239" s="566">
        <f t="shared" si="25"/>
        <v>0</v>
      </c>
      <c r="T239" s="674">
        <f t="shared" si="31"/>
        <v>0</v>
      </c>
      <c r="U239" s="682"/>
      <c r="V239" s="682"/>
      <c r="W239" s="682"/>
      <c r="AN239" s="682"/>
      <c r="AO239" s="682"/>
    </row>
    <row r="240" spans="1:41" ht="63.95" customHeight="1">
      <c r="A240" s="736">
        <v>221</v>
      </c>
      <c r="B240" s="696">
        <v>7000028366</v>
      </c>
      <c r="C240" s="696">
        <v>590</v>
      </c>
      <c r="D240" s="696" t="s">
        <v>698</v>
      </c>
      <c r="E240" s="696">
        <v>1000062002</v>
      </c>
      <c r="F240" s="696">
        <v>85371000</v>
      </c>
      <c r="G240" s="697"/>
      <c r="H240" s="696">
        <v>18</v>
      </c>
      <c r="I240" s="698"/>
      <c r="J240" s="696" t="s">
        <v>734</v>
      </c>
      <c r="K240" s="696" t="s">
        <v>300</v>
      </c>
      <c r="L240" s="696">
        <v>1</v>
      </c>
      <c r="M240" s="688"/>
      <c r="N240" s="706" t="str">
        <f t="shared" si="30"/>
        <v>INCLUDED</v>
      </c>
      <c r="O240" s="561">
        <f t="shared" si="22"/>
        <v>0</v>
      </c>
      <c r="P240" s="561">
        <f t="shared" si="23"/>
        <v>0</v>
      </c>
      <c r="Q240" s="566">
        <f>Discount!$H$36</f>
        <v>0</v>
      </c>
      <c r="R240" s="566">
        <f t="shared" si="24"/>
        <v>0</v>
      </c>
      <c r="S240" s="566">
        <f t="shared" si="25"/>
        <v>0</v>
      </c>
      <c r="T240" s="674">
        <f t="shared" si="31"/>
        <v>0</v>
      </c>
      <c r="U240" s="682"/>
      <c r="V240" s="682"/>
      <c r="W240" s="682"/>
      <c r="AN240" s="682"/>
      <c r="AO240" s="682"/>
    </row>
    <row r="241" spans="1:41" ht="63.95" customHeight="1">
      <c r="A241" s="736">
        <v>222</v>
      </c>
      <c r="B241" s="696">
        <v>7000028366</v>
      </c>
      <c r="C241" s="696">
        <v>600</v>
      </c>
      <c r="D241" s="696" t="s">
        <v>698</v>
      </c>
      <c r="E241" s="696">
        <v>1000062004</v>
      </c>
      <c r="F241" s="696">
        <v>85371000</v>
      </c>
      <c r="G241" s="697"/>
      <c r="H241" s="696">
        <v>18</v>
      </c>
      <c r="I241" s="698"/>
      <c r="J241" s="696" t="s">
        <v>735</v>
      </c>
      <c r="K241" s="696" t="s">
        <v>300</v>
      </c>
      <c r="L241" s="696">
        <v>1</v>
      </c>
      <c r="M241" s="688"/>
      <c r="N241" s="706" t="str">
        <f t="shared" si="30"/>
        <v>INCLUDED</v>
      </c>
      <c r="O241" s="561">
        <f t="shared" si="22"/>
        <v>0</v>
      </c>
      <c r="P241" s="561">
        <f t="shared" si="23"/>
        <v>0</v>
      </c>
      <c r="Q241" s="566">
        <f>Discount!$H$36</f>
        <v>0</v>
      </c>
      <c r="R241" s="566">
        <f t="shared" si="24"/>
        <v>0</v>
      </c>
      <c r="S241" s="566">
        <f t="shared" si="25"/>
        <v>0</v>
      </c>
      <c r="T241" s="674">
        <f t="shared" si="31"/>
        <v>0</v>
      </c>
      <c r="U241" s="682"/>
      <c r="V241" s="682"/>
      <c r="W241" s="682"/>
      <c r="AN241" s="682"/>
      <c r="AO241" s="682"/>
    </row>
    <row r="242" spans="1:41" ht="51.75" customHeight="1">
      <c r="A242" s="736">
        <v>223</v>
      </c>
      <c r="B242" s="696">
        <v>7000028366</v>
      </c>
      <c r="C242" s="696">
        <v>780</v>
      </c>
      <c r="D242" s="696" t="s">
        <v>699</v>
      </c>
      <c r="E242" s="696">
        <v>1000058332</v>
      </c>
      <c r="F242" s="696">
        <v>85359030</v>
      </c>
      <c r="G242" s="697"/>
      <c r="H242" s="696">
        <v>18</v>
      </c>
      <c r="I242" s="698"/>
      <c r="J242" s="696" t="s">
        <v>610</v>
      </c>
      <c r="K242" s="696" t="s">
        <v>300</v>
      </c>
      <c r="L242" s="696">
        <v>1</v>
      </c>
      <c r="M242" s="688"/>
      <c r="N242" s="706" t="str">
        <f t="shared" si="30"/>
        <v>INCLUDED</v>
      </c>
      <c r="O242" s="561">
        <f t="shared" si="22"/>
        <v>0</v>
      </c>
      <c r="P242" s="561">
        <f t="shared" si="23"/>
        <v>0</v>
      </c>
      <c r="Q242" s="566">
        <f>Discount!$H$36</f>
        <v>0</v>
      </c>
      <c r="R242" s="566">
        <f t="shared" si="24"/>
        <v>0</v>
      </c>
      <c r="S242" s="566">
        <f t="shared" si="25"/>
        <v>0</v>
      </c>
      <c r="T242" s="674">
        <f t="shared" si="31"/>
        <v>0</v>
      </c>
      <c r="U242" s="682"/>
      <c r="V242" s="682"/>
      <c r="W242" s="682"/>
      <c r="AN242" s="682"/>
      <c r="AO242" s="682"/>
    </row>
    <row r="243" spans="1:41" ht="94.5" customHeight="1">
      <c r="A243" s="736">
        <v>224</v>
      </c>
      <c r="B243" s="696">
        <v>7000028366</v>
      </c>
      <c r="C243" s="696">
        <v>790</v>
      </c>
      <c r="D243" s="696" t="s">
        <v>699</v>
      </c>
      <c r="E243" s="696">
        <v>1000049817</v>
      </c>
      <c r="F243" s="696">
        <v>85359030</v>
      </c>
      <c r="G243" s="697"/>
      <c r="H243" s="696">
        <v>18</v>
      </c>
      <c r="I243" s="698"/>
      <c r="J243" s="696" t="s">
        <v>611</v>
      </c>
      <c r="K243" s="696" t="s">
        <v>301</v>
      </c>
      <c r="L243" s="696">
        <v>2</v>
      </c>
      <c r="M243" s="688"/>
      <c r="N243" s="706" t="str">
        <f t="shared" si="30"/>
        <v>INCLUDED</v>
      </c>
      <c r="O243" s="561">
        <f t="shared" si="22"/>
        <v>0</v>
      </c>
      <c r="P243" s="561">
        <f t="shared" si="23"/>
        <v>0</v>
      </c>
      <c r="Q243" s="566">
        <f>Discount!$H$36</f>
        <v>0</v>
      </c>
      <c r="R243" s="566">
        <f t="shared" si="24"/>
        <v>0</v>
      </c>
      <c r="S243" s="566">
        <f t="shared" si="25"/>
        <v>0</v>
      </c>
      <c r="T243" s="674">
        <f t="shared" si="31"/>
        <v>0</v>
      </c>
      <c r="U243" s="682"/>
      <c r="V243" s="682"/>
      <c r="W243" s="682"/>
      <c r="AN243" s="682"/>
      <c r="AO243" s="682"/>
    </row>
    <row r="244" spans="1:41" ht="78" customHeight="1">
      <c r="A244" s="736">
        <v>225</v>
      </c>
      <c r="B244" s="696">
        <v>7000028366</v>
      </c>
      <c r="C244" s="696">
        <v>800</v>
      </c>
      <c r="D244" s="696" t="s">
        <v>699</v>
      </c>
      <c r="E244" s="696">
        <v>1000049753</v>
      </c>
      <c r="F244" s="696">
        <v>85359030</v>
      </c>
      <c r="G244" s="697"/>
      <c r="H244" s="696">
        <v>18</v>
      </c>
      <c r="I244" s="698"/>
      <c r="J244" s="696" t="s">
        <v>612</v>
      </c>
      <c r="K244" s="696" t="s">
        <v>301</v>
      </c>
      <c r="L244" s="696">
        <v>1</v>
      </c>
      <c r="M244" s="688"/>
      <c r="N244" s="706" t="str">
        <f t="shared" si="30"/>
        <v>INCLUDED</v>
      </c>
      <c r="O244" s="561">
        <f t="shared" si="22"/>
        <v>0</v>
      </c>
      <c r="P244" s="561">
        <f t="shared" si="23"/>
        <v>0</v>
      </c>
      <c r="Q244" s="566">
        <f>Discount!$H$36</f>
        <v>0</v>
      </c>
      <c r="R244" s="566">
        <f t="shared" si="24"/>
        <v>0</v>
      </c>
      <c r="S244" s="566">
        <f t="shared" si="25"/>
        <v>0</v>
      </c>
      <c r="T244" s="674">
        <f t="shared" si="31"/>
        <v>0</v>
      </c>
      <c r="U244" s="682"/>
      <c r="V244" s="682"/>
      <c r="W244" s="682"/>
      <c r="AN244" s="682"/>
      <c r="AO244" s="682"/>
    </row>
    <row r="245" spans="1:41" ht="63.95" customHeight="1">
      <c r="A245" s="736">
        <v>226</v>
      </c>
      <c r="B245" s="696">
        <v>7000028366</v>
      </c>
      <c r="C245" s="696">
        <v>810</v>
      </c>
      <c r="D245" s="696" t="s">
        <v>699</v>
      </c>
      <c r="E245" s="696">
        <v>1000049762</v>
      </c>
      <c r="F245" s="696">
        <v>85359030</v>
      </c>
      <c r="G245" s="697"/>
      <c r="H245" s="696">
        <v>18</v>
      </c>
      <c r="I245" s="698"/>
      <c r="J245" s="696" t="s">
        <v>613</v>
      </c>
      <c r="K245" s="696" t="s">
        <v>301</v>
      </c>
      <c r="L245" s="696">
        <v>2</v>
      </c>
      <c r="M245" s="688"/>
      <c r="N245" s="706" t="str">
        <f t="shared" si="30"/>
        <v>INCLUDED</v>
      </c>
      <c r="O245" s="561">
        <f t="shared" si="22"/>
        <v>0</v>
      </c>
      <c r="P245" s="561">
        <f t="shared" si="23"/>
        <v>0</v>
      </c>
      <c r="Q245" s="566">
        <f>Discount!$H$36</f>
        <v>0</v>
      </c>
      <c r="R245" s="566">
        <f t="shared" si="24"/>
        <v>0</v>
      </c>
      <c r="S245" s="566">
        <f t="shared" si="25"/>
        <v>0</v>
      </c>
      <c r="T245" s="674">
        <f t="shared" si="31"/>
        <v>0</v>
      </c>
      <c r="U245" s="682"/>
      <c r="V245" s="682"/>
      <c r="W245" s="682"/>
      <c r="AN245" s="682"/>
      <c r="AO245" s="682"/>
    </row>
    <row r="246" spans="1:41" ht="63.95" customHeight="1">
      <c r="A246" s="736">
        <v>227</v>
      </c>
      <c r="B246" s="696">
        <v>7000028366</v>
      </c>
      <c r="C246" s="696">
        <v>820</v>
      </c>
      <c r="D246" s="696" t="s">
        <v>699</v>
      </c>
      <c r="E246" s="696">
        <v>1000058330</v>
      </c>
      <c r="F246" s="696">
        <v>85359030</v>
      </c>
      <c r="G246" s="697"/>
      <c r="H246" s="696">
        <v>18</v>
      </c>
      <c r="I246" s="698"/>
      <c r="J246" s="696" t="s">
        <v>614</v>
      </c>
      <c r="K246" s="696" t="s">
        <v>301</v>
      </c>
      <c r="L246" s="696">
        <v>1</v>
      </c>
      <c r="M246" s="688"/>
      <c r="N246" s="706" t="str">
        <f t="shared" si="30"/>
        <v>INCLUDED</v>
      </c>
      <c r="O246" s="561">
        <f t="shared" si="22"/>
        <v>0</v>
      </c>
      <c r="P246" s="561">
        <f t="shared" si="23"/>
        <v>0</v>
      </c>
      <c r="Q246" s="566">
        <f>Discount!$H$36</f>
        <v>0</v>
      </c>
      <c r="R246" s="566">
        <f t="shared" si="24"/>
        <v>0</v>
      </c>
      <c r="S246" s="566">
        <f t="shared" si="25"/>
        <v>0</v>
      </c>
      <c r="T246" s="674">
        <f t="shared" si="31"/>
        <v>0</v>
      </c>
      <c r="U246" s="682"/>
      <c r="V246" s="682"/>
      <c r="W246" s="682"/>
      <c r="AN246" s="682"/>
      <c r="AO246" s="682"/>
    </row>
    <row r="247" spans="1:41" ht="63.95" customHeight="1">
      <c r="A247" s="736">
        <v>228</v>
      </c>
      <c r="B247" s="696">
        <v>7000028366</v>
      </c>
      <c r="C247" s="696">
        <v>830</v>
      </c>
      <c r="D247" s="696" t="s">
        <v>699</v>
      </c>
      <c r="E247" s="696">
        <v>1000049750</v>
      </c>
      <c r="F247" s="696">
        <v>85359030</v>
      </c>
      <c r="G247" s="697"/>
      <c r="H247" s="696">
        <v>18</v>
      </c>
      <c r="I247" s="698"/>
      <c r="J247" s="696" t="s">
        <v>615</v>
      </c>
      <c r="K247" s="696" t="s">
        <v>301</v>
      </c>
      <c r="L247" s="696">
        <v>2</v>
      </c>
      <c r="M247" s="688"/>
      <c r="N247" s="706" t="str">
        <f t="shared" si="30"/>
        <v>INCLUDED</v>
      </c>
      <c r="O247" s="561">
        <f t="shared" si="22"/>
        <v>0</v>
      </c>
      <c r="P247" s="561">
        <f t="shared" si="23"/>
        <v>0</v>
      </c>
      <c r="Q247" s="566">
        <f>Discount!$H$36</f>
        <v>0</v>
      </c>
      <c r="R247" s="566">
        <f t="shared" si="24"/>
        <v>0</v>
      </c>
      <c r="S247" s="566">
        <f t="shared" si="25"/>
        <v>0</v>
      </c>
      <c r="T247" s="674">
        <f t="shared" si="31"/>
        <v>0</v>
      </c>
      <c r="U247" s="682"/>
      <c r="V247" s="682"/>
      <c r="W247" s="682"/>
      <c r="AN247" s="682"/>
      <c r="AO247" s="682"/>
    </row>
    <row r="248" spans="1:41" ht="63.95" customHeight="1">
      <c r="A248" s="736">
        <v>229</v>
      </c>
      <c r="B248" s="696">
        <v>7000028366</v>
      </c>
      <c r="C248" s="696">
        <v>840</v>
      </c>
      <c r="D248" s="696" t="s">
        <v>699</v>
      </c>
      <c r="E248" s="696">
        <v>1000058331</v>
      </c>
      <c r="F248" s="696">
        <v>85359030</v>
      </c>
      <c r="G248" s="697"/>
      <c r="H248" s="696">
        <v>18</v>
      </c>
      <c r="I248" s="698"/>
      <c r="J248" s="696" t="s">
        <v>616</v>
      </c>
      <c r="K248" s="696" t="s">
        <v>521</v>
      </c>
      <c r="L248" s="696">
        <v>1</v>
      </c>
      <c r="M248" s="688"/>
      <c r="N248" s="706" t="str">
        <f t="shared" si="30"/>
        <v>INCLUDED</v>
      </c>
      <c r="O248" s="561">
        <f t="shared" si="22"/>
        <v>0</v>
      </c>
      <c r="P248" s="561">
        <f t="shared" si="23"/>
        <v>0</v>
      </c>
      <c r="Q248" s="566">
        <f>Discount!$H$36</f>
        <v>0</v>
      </c>
      <c r="R248" s="566">
        <f t="shared" si="24"/>
        <v>0</v>
      </c>
      <c r="S248" s="566">
        <f t="shared" si="25"/>
        <v>0</v>
      </c>
      <c r="T248" s="674">
        <f t="shared" si="31"/>
        <v>0</v>
      </c>
      <c r="U248" s="682"/>
      <c r="V248" s="682"/>
      <c r="W248" s="682"/>
      <c r="AN248" s="682"/>
      <c r="AO248" s="682"/>
    </row>
    <row r="249" spans="1:41" ht="120" customHeight="1">
      <c r="A249" s="736">
        <v>230</v>
      </c>
      <c r="B249" s="696">
        <v>7000028366</v>
      </c>
      <c r="C249" s="696">
        <v>850</v>
      </c>
      <c r="D249" s="696" t="s">
        <v>699</v>
      </c>
      <c r="E249" s="696">
        <v>1000049783</v>
      </c>
      <c r="F249" s="696">
        <v>85359030</v>
      </c>
      <c r="G249" s="697"/>
      <c r="H249" s="696">
        <v>18</v>
      </c>
      <c r="I249" s="698"/>
      <c r="J249" s="696" t="s">
        <v>617</v>
      </c>
      <c r="K249" s="696" t="s">
        <v>301</v>
      </c>
      <c r="L249" s="696">
        <v>2</v>
      </c>
      <c r="M249" s="688"/>
      <c r="N249" s="706" t="str">
        <f t="shared" si="30"/>
        <v>INCLUDED</v>
      </c>
      <c r="O249" s="561">
        <f t="shared" si="22"/>
        <v>0</v>
      </c>
      <c r="P249" s="561">
        <f t="shared" si="23"/>
        <v>0</v>
      </c>
      <c r="Q249" s="566">
        <f>Discount!$H$36</f>
        <v>0</v>
      </c>
      <c r="R249" s="566">
        <f t="shared" si="24"/>
        <v>0</v>
      </c>
      <c r="S249" s="566">
        <f t="shared" si="25"/>
        <v>0</v>
      </c>
      <c r="T249" s="674">
        <f t="shared" si="31"/>
        <v>0</v>
      </c>
      <c r="U249" s="682"/>
      <c r="V249" s="682"/>
      <c r="W249" s="682"/>
      <c r="AN249" s="682"/>
      <c r="AO249" s="682"/>
    </row>
    <row r="250" spans="1:41" ht="63.95" customHeight="1">
      <c r="A250" s="736">
        <v>231</v>
      </c>
      <c r="B250" s="696">
        <v>7000028366</v>
      </c>
      <c r="C250" s="696">
        <v>860</v>
      </c>
      <c r="D250" s="696" t="s">
        <v>699</v>
      </c>
      <c r="E250" s="696">
        <v>1000049505</v>
      </c>
      <c r="F250" s="696">
        <v>85359030</v>
      </c>
      <c r="G250" s="697"/>
      <c r="H250" s="696">
        <v>18</v>
      </c>
      <c r="I250" s="698"/>
      <c r="J250" s="696" t="s">
        <v>618</v>
      </c>
      <c r="K250" s="696" t="s">
        <v>300</v>
      </c>
      <c r="L250" s="696">
        <v>3</v>
      </c>
      <c r="M250" s="688"/>
      <c r="N250" s="706" t="str">
        <f t="shared" si="30"/>
        <v>INCLUDED</v>
      </c>
      <c r="O250" s="561">
        <f t="shared" si="22"/>
        <v>0</v>
      </c>
      <c r="P250" s="561">
        <f t="shared" si="23"/>
        <v>0</v>
      </c>
      <c r="Q250" s="566">
        <f>Discount!$H$36</f>
        <v>0</v>
      </c>
      <c r="R250" s="566">
        <f t="shared" si="24"/>
        <v>0</v>
      </c>
      <c r="S250" s="566">
        <f t="shared" si="25"/>
        <v>0</v>
      </c>
      <c r="T250" s="674">
        <f t="shared" si="31"/>
        <v>0</v>
      </c>
      <c r="U250" s="682"/>
      <c r="V250" s="682"/>
      <c r="W250" s="682"/>
      <c r="AN250" s="682"/>
      <c r="AO250" s="682"/>
    </row>
    <row r="251" spans="1:41" ht="106.5" customHeight="1">
      <c r="A251" s="736">
        <v>232</v>
      </c>
      <c r="B251" s="696">
        <v>7000028366</v>
      </c>
      <c r="C251" s="696">
        <v>870</v>
      </c>
      <c r="D251" s="696" t="s">
        <v>699</v>
      </c>
      <c r="E251" s="696">
        <v>1000058334</v>
      </c>
      <c r="F251" s="696">
        <v>85359030</v>
      </c>
      <c r="G251" s="697"/>
      <c r="H251" s="696">
        <v>18</v>
      </c>
      <c r="I251" s="698"/>
      <c r="J251" s="696" t="s">
        <v>630</v>
      </c>
      <c r="K251" s="696" t="s">
        <v>300</v>
      </c>
      <c r="L251" s="696">
        <v>3</v>
      </c>
      <c r="M251" s="688"/>
      <c r="N251" s="706" t="str">
        <f t="shared" si="30"/>
        <v>INCLUDED</v>
      </c>
      <c r="O251" s="561">
        <f t="shared" si="22"/>
        <v>0</v>
      </c>
      <c r="P251" s="561">
        <f t="shared" si="23"/>
        <v>0</v>
      </c>
      <c r="Q251" s="566">
        <f>Discount!$H$36</f>
        <v>0</v>
      </c>
      <c r="R251" s="566">
        <f t="shared" si="24"/>
        <v>0</v>
      </c>
      <c r="S251" s="566">
        <f t="shared" si="25"/>
        <v>0</v>
      </c>
      <c r="T251" s="674">
        <f t="shared" si="31"/>
        <v>0</v>
      </c>
      <c r="U251" s="682"/>
      <c r="V251" s="682"/>
      <c r="W251" s="682"/>
      <c r="AN251" s="682"/>
      <c r="AO251" s="682"/>
    </row>
    <row r="252" spans="1:41" ht="73.5" customHeight="1">
      <c r="A252" s="736">
        <v>233</v>
      </c>
      <c r="B252" s="696">
        <v>7000028366</v>
      </c>
      <c r="C252" s="696">
        <v>880</v>
      </c>
      <c r="D252" s="696" t="s">
        <v>699</v>
      </c>
      <c r="E252" s="696">
        <v>1000058329</v>
      </c>
      <c r="F252" s="696">
        <v>85359030</v>
      </c>
      <c r="G252" s="697"/>
      <c r="H252" s="696">
        <v>18</v>
      </c>
      <c r="I252" s="698"/>
      <c r="J252" s="696" t="s">
        <v>631</v>
      </c>
      <c r="K252" s="696" t="s">
        <v>300</v>
      </c>
      <c r="L252" s="696">
        <v>3</v>
      </c>
      <c r="M252" s="688"/>
      <c r="N252" s="706" t="str">
        <f t="shared" si="30"/>
        <v>INCLUDED</v>
      </c>
      <c r="O252" s="561">
        <f t="shared" si="22"/>
        <v>0</v>
      </c>
      <c r="P252" s="561">
        <f t="shared" si="23"/>
        <v>0</v>
      </c>
      <c r="Q252" s="566">
        <f>Discount!$H$36</f>
        <v>0</v>
      </c>
      <c r="R252" s="566">
        <f t="shared" si="24"/>
        <v>0</v>
      </c>
      <c r="S252" s="566">
        <f t="shared" si="25"/>
        <v>0</v>
      </c>
      <c r="T252" s="674">
        <f t="shared" si="31"/>
        <v>0</v>
      </c>
      <c r="U252" s="682"/>
      <c r="V252" s="682"/>
      <c r="W252" s="682"/>
      <c r="AN252" s="682"/>
      <c r="AO252" s="682"/>
    </row>
    <row r="253" spans="1:41" ht="63.95" customHeight="1">
      <c r="A253" s="736">
        <v>234</v>
      </c>
      <c r="B253" s="696">
        <v>7000028366</v>
      </c>
      <c r="C253" s="696">
        <v>890</v>
      </c>
      <c r="D253" s="696" t="s">
        <v>699</v>
      </c>
      <c r="E253" s="696">
        <v>1000058333</v>
      </c>
      <c r="F253" s="696">
        <v>85359030</v>
      </c>
      <c r="G253" s="697"/>
      <c r="H253" s="696">
        <v>18</v>
      </c>
      <c r="I253" s="698"/>
      <c r="J253" s="696" t="s">
        <v>632</v>
      </c>
      <c r="K253" s="696" t="s">
        <v>300</v>
      </c>
      <c r="L253" s="696">
        <v>1</v>
      </c>
      <c r="M253" s="688"/>
      <c r="N253" s="706" t="str">
        <f t="shared" si="30"/>
        <v>INCLUDED</v>
      </c>
      <c r="O253" s="561">
        <f t="shared" si="22"/>
        <v>0</v>
      </c>
      <c r="P253" s="561">
        <f t="shared" si="23"/>
        <v>0</v>
      </c>
      <c r="Q253" s="566">
        <f>Discount!$H$36</f>
        <v>0</v>
      </c>
      <c r="R253" s="566">
        <f t="shared" si="24"/>
        <v>0</v>
      </c>
      <c r="S253" s="566">
        <f t="shared" si="25"/>
        <v>0</v>
      </c>
      <c r="T253" s="674">
        <f t="shared" si="31"/>
        <v>0</v>
      </c>
      <c r="U253" s="682"/>
      <c r="V253" s="682"/>
      <c r="W253" s="682"/>
      <c r="AN253" s="682"/>
      <c r="AO253" s="682"/>
    </row>
    <row r="254" spans="1:41" ht="120" customHeight="1">
      <c r="A254" s="736">
        <v>235</v>
      </c>
      <c r="B254" s="696">
        <v>7000028366</v>
      </c>
      <c r="C254" s="696">
        <v>900</v>
      </c>
      <c r="D254" s="696" t="s">
        <v>699</v>
      </c>
      <c r="E254" s="696">
        <v>1000049498</v>
      </c>
      <c r="F254" s="696">
        <v>85359030</v>
      </c>
      <c r="G254" s="697"/>
      <c r="H254" s="696">
        <v>18</v>
      </c>
      <c r="I254" s="698"/>
      <c r="J254" s="696" t="s">
        <v>633</v>
      </c>
      <c r="K254" s="696" t="s">
        <v>301</v>
      </c>
      <c r="L254" s="696">
        <v>1</v>
      </c>
      <c r="M254" s="688"/>
      <c r="N254" s="706" t="str">
        <f t="shared" si="30"/>
        <v>INCLUDED</v>
      </c>
      <c r="O254" s="561">
        <f t="shared" si="22"/>
        <v>0</v>
      </c>
      <c r="P254" s="561">
        <f t="shared" si="23"/>
        <v>0</v>
      </c>
      <c r="Q254" s="566">
        <f>Discount!$H$36</f>
        <v>0</v>
      </c>
      <c r="R254" s="566">
        <f t="shared" si="24"/>
        <v>0</v>
      </c>
      <c r="S254" s="566">
        <f t="shared" si="25"/>
        <v>0</v>
      </c>
      <c r="T254" s="674">
        <f t="shared" si="31"/>
        <v>0</v>
      </c>
      <c r="U254" s="682"/>
      <c r="V254" s="682"/>
      <c r="W254" s="682"/>
      <c r="AN254" s="682"/>
      <c r="AO254" s="682"/>
    </row>
    <row r="255" spans="1:41" ht="96" customHeight="1">
      <c r="A255" s="736">
        <v>236</v>
      </c>
      <c r="B255" s="696">
        <v>7000028366</v>
      </c>
      <c r="C255" s="696">
        <v>910</v>
      </c>
      <c r="D255" s="696" t="s">
        <v>699</v>
      </c>
      <c r="E255" s="696">
        <v>1000058317</v>
      </c>
      <c r="F255" s="696">
        <v>85359030</v>
      </c>
      <c r="G255" s="697"/>
      <c r="H255" s="696">
        <v>18</v>
      </c>
      <c r="I255" s="698"/>
      <c r="J255" s="696" t="s">
        <v>634</v>
      </c>
      <c r="K255" s="696" t="s">
        <v>301</v>
      </c>
      <c r="L255" s="696">
        <v>1</v>
      </c>
      <c r="M255" s="688"/>
      <c r="N255" s="706" t="str">
        <f t="shared" si="30"/>
        <v>INCLUDED</v>
      </c>
      <c r="O255" s="561">
        <f t="shared" si="22"/>
        <v>0</v>
      </c>
      <c r="P255" s="561">
        <f t="shared" si="23"/>
        <v>0</v>
      </c>
      <c r="Q255" s="566">
        <f>Discount!$H$36</f>
        <v>0</v>
      </c>
      <c r="R255" s="566">
        <f t="shared" si="24"/>
        <v>0</v>
      </c>
      <c r="S255" s="566">
        <f t="shared" si="25"/>
        <v>0</v>
      </c>
      <c r="T255" s="674">
        <f t="shared" si="31"/>
        <v>0</v>
      </c>
      <c r="U255" s="682"/>
      <c r="V255" s="682"/>
      <c r="W255" s="682"/>
      <c r="AN255" s="682"/>
      <c r="AO255" s="682"/>
    </row>
    <row r="256" spans="1:41" ht="63.95" customHeight="1">
      <c r="A256" s="736">
        <v>237</v>
      </c>
      <c r="B256" s="696">
        <v>7000028366</v>
      </c>
      <c r="C256" s="696">
        <v>920</v>
      </c>
      <c r="D256" s="696" t="s">
        <v>699</v>
      </c>
      <c r="E256" s="696">
        <v>1000021873</v>
      </c>
      <c r="F256" s="696">
        <v>85389000</v>
      </c>
      <c r="G256" s="697"/>
      <c r="H256" s="696">
        <v>18</v>
      </c>
      <c r="I256" s="698"/>
      <c r="J256" s="696" t="s">
        <v>635</v>
      </c>
      <c r="K256" s="696" t="s">
        <v>301</v>
      </c>
      <c r="L256" s="696">
        <v>3</v>
      </c>
      <c r="M256" s="688"/>
      <c r="N256" s="706" t="str">
        <f t="shared" si="30"/>
        <v>INCLUDED</v>
      </c>
      <c r="O256" s="561">
        <f t="shared" si="22"/>
        <v>0</v>
      </c>
      <c r="P256" s="561">
        <f t="shared" si="23"/>
        <v>0</v>
      </c>
      <c r="Q256" s="566">
        <f>Discount!$H$36</f>
        <v>0</v>
      </c>
      <c r="R256" s="566">
        <f t="shared" si="24"/>
        <v>0</v>
      </c>
      <c r="S256" s="566">
        <f t="shared" si="25"/>
        <v>0</v>
      </c>
      <c r="T256" s="674">
        <f t="shared" si="31"/>
        <v>0</v>
      </c>
      <c r="U256" s="682"/>
      <c r="V256" s="682"/>
      <c r="W256" s="682"/>
      <c r="AN256" s="682"/>
      <c r="AO256" s="682"/>
    </row>
    <row r="257" spans="1:41" ht="63.95" customHeight="1">
      <c r="A257" s="736">
        <v>238</v>
      </c>
      <c r="B257" s="696">
        <v>7000028366</v>
      </c>
      <c r="C257" s="696">
        <v>930</v>
      </c>
      <c r="D257" s="696" t="s">
        <v>699</v>
      </c>
      <c r="E257" s="696">
        <v>1000009208</v>
      </c>
      <c r="F257" s="696">
        <v>85389000</v>
      </c>
      <c r="G257" s="697"/>
      <c r="H257" s="696">
        <v>18</v>
      </c>
      <c r="I257" s="698"/>
      <c r="J257" s="696" t="s">
        <v>636</v>
      </c>
      <c r="K257" s="696" t="s">
        <v>301</v>
      </c>
      <c r="L257" s="696">
        <v>3</v>
      </c>
      <c r="M257" s="688"/>
      <c r="N257" s="706" t="str">
        <f t="shared" ref="N257:N318" si="32">IF(M257=0, "INCLUDED", IF(ISERROR(M257*L257), M257, M257*L257))</f>
        <v>INCLUDED</v>
      </c>
      <c r="O257" s="561">
        <f t="shared" si="22"/>
        <v>0</v>
      </c>
      <c r="P257" s="561">
        <f t="shared" si="23"/>
        <v>0</v>
      </c>
      <c r="Q257" s="566">
        <f>Discount!$H$36</f>
        <v>0</v>
      </c>
      <c r="R257" s="566">
        <f t="shared" si="24"/>
        <v>0</v>
      </c>
      <c r="S257" s="566">
        <f t="shared" si="25"/>
        <v>0</v>
      </c>
      <c r="T257" s="674">
        <f t="shared" ref="T257:T318" si="33">M257*L257</f>
        <v>0</v>
      </c>
      <c r="U257" s="682"/>
      <c r="V257" s="682"/>
      <c r="W257" s="682"/>
      <c r="AN257" s="682"/>
      <c r="AO257" s="682"/>
    </row>
    <row r="258" spans="1:41" ht="75.75" customHeight="1">
      <c r="A258" s="736">
        <v>239</v>
      </c>
      <c r="B258" s="696">
        <v>7000028366</v>
      </c>
      <c r="C258" s="696">
        <v>940</v>
      </c>
      <c r="D258" s="696" t="s">
        <v>699</v>
      </c>
      <c r="E258" s="696">
        <v>1000058324</v>
      </c>
      <c r="F258" s="696">
        <v>85359030</v>
      </c>
      <c r="G258" s="697"/>
      <c r="H258" s="696">
        <v>18</v>
      </c>
      <c r="I258" s="698"/>
      <c r="J258" s="696" t="s">
        <v>637</v>
      </c>
      <c r="K258" s="696" t="s">
        <v>301</v>
      </c>
      <c r="L258" s="696">
        <v>1</v>
      </c>
      <c r="M258" s="688"/>
      <c r="N258" s="706" t="str">
        <f t="shared" si="32"/>
        <v>INCLUDED</v>
      </c>
      <c r="O258" s="561">
        <f t="shared" si="22"/>
        <v>0</v>
      </c>
      <c r="P258" s="561">
        <f t="shared" si="23"/>
        <v>0</v>
      </c>
      <c r="Q258" s="566">
        <f>Discount!$H$36</f>
        <v>0</v>
      </c>
      <c r="R258" s="566">
        <f t="shared" si="24"/>
        <v>0</v>
      </c>
      <c r="S258" s="566">
        <f t="shared" si="25"/>
        <v>0</v>
      </c>
      <c r="T258" s="674">
        <f t="shared" si="33"/>
        <v>0</v>
      </c>
      <c r="U258" s="682"/>
      <c r="V258" s="682"/>
      <c r="W258" s="682"/>
      <c r="AN258" s="682"/>
      <c r="AO258" s="682"/>
    </row>
    <row r="259" spans="1:41" ht="41.25" customHeight="1">
      <c r="A259" s="736">
        <v>240</v>
      </c>
      <c r="B259" s="696">
        <v>7000028366</v>
      </c>
      <c r="C259" s="696">
        <v>950</v>
      </c>
      <c r="D259" s="696" t="s">
        <v>699</v>
      </c>
      <c r="E259" s="696">
        <v>1000007067</v>
      </c>
      <c r="F259" s="696">
        <v>85389000</v>
      </c>
      <c r="G259" s="697"/>
      <c r="H259" s="696">
        <v>18</v>
      </c>
      <c r="I259" s="698"/>
      <c r="J259" s="696" t="s">
        <v>638</v>
      </c>
      <c r="K259" s="696" t="s">
        <v>301</v>
      </c>
      <c r="L259" s="696">
        <v>1</v>
      </c>
      <c r="M259" s="688"/>
      <c r="N259" s="706" t="str">
        <f t="shared" si="32"/>
        <v>INCLUDED</v>
      </c>
      <c r="O259" s="561">
        <f t="shared" si="22"/>
        <v>0</v>
      </c>
      <c r="P259" s="561">
        <f t="shared" si="23"/>
        <v>0</v>
      </c>
      <c r="Q259" s="566">
        <f>Discount!$H$36</f>
        <v>0</v>
      </c>
      <c r="R259" s="566">
        <f t="shared" si="24"/>
        <v>0</v>
      </c>
      <c r="S259" s="566">
        <f t="shared" si="25"/>
        <v>0</v>
      </c>
      <c r="T259" s="674">
        <f t="shared" si="33"/>
        <v>0</v>
      </c>
      <c r="U259" s="682"/>
      <c r="V259" s="682"/>
      <c r="W259" s="682"/>
      <c r="AN259" s="682"/>
      <c r="AO259" s="682"/>
    </row>
    <row r="260" spans="1:41" ht="43.5" customHeight="1">
      <c r="A260" s="736">
        <v>241</v>
      </c>
      <c r="B260" s="696">
        <v>7000028366</v>
      </c>
      <c r="C260" s="696">
        <v>960</v>
      </c>
      <c r="D260" s="696" t="s">
        <v>699</v>
      </c>
      <c r="E260" s="696">
        <v>1000058323</v>
      </c>
      <c r="F260" s="696">
        <v>85359030</v>
      </c>
      <c r="G260" s="697"/>
      <c r="H260" s="696">
        <v>18</v>
      </c>
      <c r="I260" s="698"/>
      <c r="J260" s="696" t="s">
        <v>639</v>
      </c>
      <c r="K260" s="696" t="s">
        <v>300</v>
      </c>
      <c r="L260" s="696">
        <v>1</v>
      </c>
      <c r="M260" s="688"/>
      <c r="N260" s="706" t="str">
        <f t="shared" si="32"/>
        <v>INCLUDED</v>
      </c>
      <c r="O260" s="561">
        <f t="shared" si="22"/>
        <v>0</v>
      </c>
      <c r="P260" s="561">
        <f t="shared" si="23"/>
        <v>0</v>
      </c>
      <c r="Q260" s="566">
        <f>Discount!$H$36</f>
        <v>0</v>
      </c>
      <c r="R260" s="566">
        <f t="shared" si="24"/>
        <v>0</v>
      </c>
      <c r="S260" s="566">
        <f t="shared" si="25"/>
        <v>0</v>
      </c>
      <c r="T260" s="674">
        <f t="shared" si="33"/>
        <v>0</v>
      </c>
      <c r="U260" s="682"/>
      <c r="V260" s="682"/>
      <c r="W260" s="682"/>
      <c r="AN260" s="682"/>
      <c r="AO260" s="682"/>
    </row>
    <row r="261" spans="1:41" ht="86.25" customHeight="1">
      <c r="A261" s="736">
        <v>242</v>
      </c>
      <c r="B261" s="696">
        <v>7000028366</v>
      </c>
      <c r="C261" s="696">
        <v>970</v>
      </c>
      <c r="D261" s="696" t="s">
        <v>699</v>
      </c>
      <c r="E261" s="696">
        <v>1000058320</v>
      </c>
      <c r="F261" s="696">
        <v>85359030</v>
      </c>
      <c r="G261" s="697"/>
      <c r="H261" s="696">
        <v>18</v>
      </c>
      <c r="I261" s="698"/>
      <c r="J261" s="696" t="s">
        <v>640</v>
      </c>
      <c r="K261" s="696" t="s">
        <v>301</v>
      </c>
      <c r="L261" s="696">
        <v>1</v>
      </c>
      <c r="M261" s="688"/>
      <c r="N261" s="706" t="str">
        <f t="shared" si="32"/>
        <v>INCLUDED</v>
      </c>
      <c r="O261" s="561">
        <f t="shared" si="22"/>
        <v>0</v>
      </c>
      <c r="P261" s="561">
        <f t="shared" si="23"/>
        <v>0</v>
      </c>
      <c r="Q261" s="566">
        <f>Discount!$H$36</f>
        <v>0</v>
      </c>
      <c r="R261" s="566">
        <f t="shared" si="24"/>
        <v>0</v>
      </c>
      <c r="S261" s="566">
        <f t="shared" si="25"/>
        <v>0</v>
      </c>
      <c r="T261" s="674">
        <f t="shared" si="33"/>
        <v>0</v>
      </c>
      <c r="U261" s="682"/>
      <c r="V261" s="682"/>
      <c r="W261" s="682"/>
      <c r="AN261" s="682"/>
      <c r="AO261" s="682"/>
    </row>
    <row r="262" spans="1:41" ht="63.95" customHeight="1">
      <c r="A262" s="736">
        <v>243</v>
      </c>
      <c r="B262" s="696">
        <v>7000028366</v>
      </c>
      <c r="C262" s="696">
        <v>980</v>
      </c>
      <c r="D262" s="696" t="s">
        <v>699</v>
      </c>
      <c r="E262" s="696">
        <v>1000049759</v>
      </c>
      <c r="F262" s="696">
        <v>85359030</v>
      </c>
      <c r="G262" s="697"/>
      <c r="H262" s="696">
        <v>18</v>
      </c>
      <c r="I262" s="698"/>
      <c r="J262" s="696" t="s">
        <v>641</v>
      </c>
      <c r="K262" s="696" t="s">
        <v>301</v>
      </c>
      <c r="L262" s="696">
        <v>1</v>
      </c>
      <c r="M262" s="688"/>
      <c r="N262" s="706" t="str">
        <f t="shared" si="32"/>
        <v>INCLUDED</v>
      </c>
      <c r="O262" s="561">
        <f t="shared" si="22"/>
        <v>0</v>
      </c>
      <c r="P262" s="561">
        <f t="shared" si="23"/>
        <v>0</v>
      </c>
      <c r="Q262" s="566">
        <f>Discount!$H$36</f>
        <v>0</v>
      </c>
      <c r="R262" s="566">
        <f t="shared" si="24"/>
        <v>0</v>
      </c>
      <c r="S262" s="566">
        <f t="shared" si="25"/>
        <v>0</v>
      </c>
      <c r="T262" s="674">
        <f t="shared" si="33"/>
        <v>0</v>
      </c>
      <c r="U262" s="682"/>
      <c r="V262" s="682"/>
      <c r="W262" s="682"/>
      <c r="AN262" s="682"/>
      <c r="AO262" s="682"/>
    </row>
    <row r="263" spans="1:41" ht="79.5" customHeight="1">
      <c r="A263" s="736">
        <v>244</v>
      </c>
      <c r="B263" s="696">
        <v>7000028366</v>
      </c>
      <c r="C263" s="696">
        <v>990</v>
      </c>
      <c r="D263" s="696" t="s">
        <v>699</v>
      </c>
      <c r="E263" s="696">
        <v>1000058319</v>
      </c>
      <c r="F263" s="696">
        <v>85359030</v>
      </c>
      <c r="G263" s="697"/>
      <c r="H263" s="696">
        <v>18</v>
      </c>
      <c r="I263" s="698"/>
      <c r="J263" s="696" t="s">
        <v>642</v>
      </c>
      <c r="K263" s="696" t="s">
        <v>301</v>
      </c>
      <c r="L263" s="696">
        <v>1</v>
      </c>
      <c r="M263" s="688"/>
      <c r="N263" s="706" t="str">
        <f t="shared" si="32"/>
        <v>INCLUDED</v>
      </c>
      <c r="O263" s="561">
        <f t="shared" si="22"/>
        <v>0</v>
      </c>
      <c r="P263" s="561">
        <f t="shared" si="23"/>
        <v>0</v>
      </c>
      <c r="Q263" s="566">
        <f>Discount!$H$36</f>
        <v>0</v>
      </c>
      <c r="R263" s="566">
        <f t="shared" si="24"/>
        <v>0</v>
      </c>
      <c r="S263" s="566">
        <f t="shared" si="25"/>
        <v>0</v>
      </c>
      <c r="T263" s="674">
        <f t="shared" si="33"/>
        <v>0</v>
      </c>
      <c r="U263" s="682"/>
      <c r="V263" s="682"/>
      <c r="W263" s="682"/>
      <c r="AN263" s="682"/>
      <c r="AO263" s="682"/>
    </row>
    <row r="264" spans="1:41" ht="63.95" customHeight="1">
      <c r="A264" s="736">
        <v>245</v>
      </c>
      <c r="B264" s="696">
        <v>7000028366</v>
      </c>
      <c r="C264" s="696">
        <v>1000</v>
      </c>
      <c r="D264" s="696" t="s">
        <v>699</v>
      </c>
      <c r="E264" s="696">
        <v>1000058322</v>
      </c>
      <c r="F264" s="696">
        <v>85359030</v>
      </c>
      <c r="G264" s="697"/>
      <c r="H264" s="696">
        <v>18</v>
      </c>
      <c r="I264" s="698"/>
      <c r="J264" s="696" t="s">
        <v>643</v>
      </c>
      <c r="K264" s="696" t="s">
        <v>301</v>
      </c>
      <c r="L264" s="696">
        <v>1</v>
      </c>
      <c r="M264" s="688"/>
      <c r="N264" s="706" t="str">
        <f t="shared" si="32"/>
        <v>INCLUDED</v>
      </c>
      <c r="O264" s="561">
        <f t="shared" si="22"/>
        <v>0</v>
      </c>
      <c r="P264" s="561">
        <f t="shared" si="23"/>
        <v>0</v>
      </c>
      <c r="Q264" s="566">
        <f>Discount!$H$36</f>
        <v>0</v>
      </c>
      <c r="R264" s="566">
        <f t="shared" si="24"/>
        <v>0</v>
      </c>
      <c r="S264" s="566">
        <f t="shared" si="25"/>
        <v>0</v>
      </c>
      <c r="T264" s="674">
        <f t="shared" si="33"/>
        <v>0</v>
      </c>
      <c r="U264" s="682"/>
      <c r="V264" s="682"/>
      <c r="W264" s="682"/>
      <c r="AN264" s="682"/>
      <c r="AO264" s="682"/>
    </row>
    <row r="265" spans="1:41" ht="63.95" customHeight="1">
      <c r="A265" s="736">
        <v>246</v>
      </c>
      <c r="B265" s="696">
        <v>7000028366</v>
      </c>
      <c r="C265" s="696">
        <v>1010</v>
      </c>
      <c r="D265" s="696" t="s">
        <v>699</v>
      </c>
      <c r="E265" s="696">
        <v>1000049835</v>
      </c>
      <c r="F265" s="696">
        <v>85359030</v>
      </c>
      <c r="G265" s="697"/>
      <c r="H265" s="696">
        <v>18</v>
      </c>
      <c r="I265" s="698"/>
      <c r="J265" s="696" t="s">
        <v>644</v>
      </c>
      <c r="K265" s="696" t="s">
        <v>301</v>
      </c>
      <c r="L265" s="696">
        <v>1</v>
      </c>
      <c r="M265" s="688"/>
      <c r="N265" s="706" t="str">
        <f t="shared" si="32"/>
        <v>INCLUDED</v>
      </c>
      <c r="O265" s="561">
        <f t="shared" si="22"/>
        <v>0</v>
      </c>
      <c r="P265" s="561">
        <f t="shared" si="23"/>
        <v>0</v>
      </c>
      <c r="Q265" s="566">
        <f>Discount!$H$36</f>
        <v>0</v>
      </c>
      <c r="R265" s="566">
        <f t="shared" si="24"/>
        <v>0</v>
      </c>
      <c r="S265" s="566">
        <f t="shared" si="25"/>
        <v>0</v>
      </c>
      <c r="T265" s="674">
        <f t="shared" si="33"/>
        <v>0</v>
      </c>
      <c r="U265" s="682"/>
      <c r="V265" s="682"/>
      <c r="W265" s="682"/>
      <c r="AN265" s="682"/>
      <c r="AO265" s="682"/>
    </row>
    <row r="266" spans="1:41" ht="74.25" customHeight="1">
      <c r="A266" s="736">
        <v>247</v>
      </c>
      <c r="B266" s="696">
        <v>7000028366</v>
      </c>
      <c r="C266" s="696">
        <v>1020</v>
      </c>
      <c r="D266" s="696" t="s">
        <v>699</v>
      </c>
      <c r="E266" s="696">
        <v>1000049795</v>
      </c>
      <c r="F266" s="696">
        <v>85359030</v>
      </c>
      <c r="G266" s="697"/>
      <c r="H266" s="696">
        <v>18</v>
      </c>
      <c r="I266" s="698"/>
      <c r="J266" s="696" t="s">
        <v>645</v>
      </c>
      <c r="K266" s="696" t="s">
        <v>301</v>
      </c>
      <c r="L266" s="696">
        <v>1</v>
      </c>
      <c r="M266" s="688"/>
      <c r="N266" s="706" t="str">
        <f t="shared" si="32"/>
        <v>INCLUDED</v>
      </c>
      <c r="O266" s="561">
        <f t="shared" si="22"/>
        <v>0</v>
      </c>
      <c r="P266" s="561">
        <f t="shared" si="23"/>
        <v>0</v>
      </c>
      <c r="Q266" s="566">
        <f>Discount!$H$36</f>
        <v>0</v>
      </c>
      <c r="R266" s="566">
        <f t="shared" si="24"/>
        <v>0</v>
      </c>
      <c r="S266" s="566">
        <f t="shared" si="25"/>
        <v>0</v>
      </c>
      <c r="T266" s="674">
        <f t="shared" si="33"/>
        <v>0</v>
      </c>
      <c r="U266" s="682"/>
      <c r="V266" s="682"/>
      <c r="W266" s="682"/>
      <c r="AN266" s="682"/>
      <c r="AO266" s="682"/>
    </row>
    <row r="267" spans="1:41" ht="63.95" customHeight="1">
      <c r="A267" s="736">
        <v>248</v>
      </c>
      <c r="B267" s="696">
        <v>7000028366</v>
      </c>
      <c r="C267" s="696">
        <v>1030</v>
      </c>
      <c r="D267" s="696" t="s">
        <v>699</v>
      </c>
      <c r="E267" s="696">
        <v>1000049808</v>
      </c>
      <c r="F267" s="696">
        <v>85359030</v>
      </c>
      <c r="G267" s="697"/>
      <c r="H267" s="696">
        <v>18</v>
      </c>
      <c r="I267" s="698"/>
      <c r="J267" s="696" t="s">
        <v>590</v>
      </c>
      <c r="K267" s="696" t="s">
        <v>301</v>
      </c>
      <c r="L267" s="696">
        <v>1</v>
      </c>
      <c r="M267" s="688"/>
      <c r="N267" s="706" t="str">
        <f t="shared" si="32"/>
        <v>INCLUDED</v>
      </c>
      <c r="O267" s="561">
        <f t="shared" si="22"/>
        <v>0</v>
      </c>
      <c r="P267" s="561">
        <f t="shared" si="23"/>
        <v>0</v>
      </c>
      <c r="Q267" s="566">
        <f>Discount!$H$36</f>
        <v>0</v>
      </c>
      <c r="R267" s="566">
        <f t="shared" si="24"/>
        <v>0</v>
      </c>
      <c r="S267" s="566">
        <f t="shared" si="25"/>
        <v>0</v>
      </c>
      <c r="T267" s="674">
        <f t="shared" si="33"/>
        <v>0</v>
      </c>
      <c r="U267" s="682"/>
      <c r="V267" s="682"/>
      <c r="W267" s="682"/>
      <c r="AN267" s="682"/>
      <c r="AO267" s="682"/>
    </row>
    <row r="268" spans="1:41" ht="74.25" customHeight="1">
      <c r="A268" s="736">
        <v>249</v>
      </c>
      <c r="B268" s="696">
        <v>7000028366</v>
      </c>
      <c r="C268" s="696">
        <v>1040</v>
      </c>
      <c r="D268" s="696" t="s">
        <v>699</v>
      </c>
      <c r="E268" s="696">
        <v>1000049805</v>
      </c>
      <c r="F268" s="696">
        <v>85359030</v>
      </c>
      <c r="G268" s="697"/>
      <c r="H268" s="696">
        <v>18</v>
      </c>
      <c r="I268" s="698"/>
      <c r="J268" s="696" t="s">
        <v>591</v>
      </c>
      <c r="K268" s="696" t="s">
        <v>301</v>
      </c>
      <c r="L268" s="696">
        <v>1</v>
      </c>
      <c r="M268" s="688"/>
      <c r="N268" s="706" t="str">
        <f t="shared" si="32"/>
        <v>INCLUDED</v>
      </c>
      <c r="O268" s="561">
        <f t="shared" si="22"/>
        <v>0</v>
      </c>
      <c r="P268" s="561">
        <f t="shared" si="23"/>
        <v>0</v>
      </c>
      <c r="Q268" s="566">
        <f>Discount!$H$36</f>
        <v>0</v>
      </c>
      <c r="R268" s="566">
        <f t="shared" si="24"/>
        <v>0</v>
      </c>
      <c r="S268" s="566">
        <f t="shared" si="25"/>
        <v>0</v>
      </c>
      <c r="T268" s="674">
        <f t="shared" si="33"/>
        <v>0</v>
      </c>
      <c r="U268" s="682"/>
      <c r="V268" s="682"/>
      <c r="W268" s="682"/>
      <c r="AN268" s="682"/>
      <c r="AO268" s="682"/>
    </row>
    <row r="269" spans="1:41" ht="85.5" customHeight="1">
      <c r="A269" s="736">
        <v>250</v>
      </c>
      <c r="B269" s="696">
        <v>7000028366</v>
      </c>
      <c r="C269" s="696">
        <v>1050</v>
      </c>
      <c r="D269" s="696" t="s">
        <v>699</v>
      </c>
      <c r="E269" s="696">
        <v>1000058321</v>
      </c>
      <c r="F269" s="696">
        <v>85359030</v>
      </c>
      <c r="G269" s="697"/>
      <c r="H269" s="696">
        <v>18</v>
      </c>
      <c r="I269" s="698"/>
      <c r="J269" s="696" t="s">
        <v>592</v>
      </c>
      <c r="K269" s="696" t="s">
        <v>301</v>
      </c>
      <c r="L269" s="696">
        <v>1</v>
      </c>
      <c r="M269" s="688"/>
      <c r="N269" s="706" t="str">
        <f t="shared" si="32"/>
        <v>INCLUDED</v>
      </c>
      <c r="O269" s="561">
        <f t="shared" si="22"/>
        <v>0</v>
      </c>
      <c r="P269" s="561">
        <f t="shared" si="23"/>
        <v>0</v>
      </c>
      <c r="Q269" s="566">
        <f>Discount!$H$36</f>
        <v>0</v>
      </c>
      <c r="R269" s="566">
        <f t="shared" si="24"/>
        <v>0</v>
      </c>
      <c r="S269" s="566">
        <f t="shared" si="25"/>
        <v>0</v>
      </c>
      <c r="T269" s="674">
        <f t="shared" si="33"/>
        <v>0</v>
      </c>
      <c r="U269" s="682"/>
      <c r="V269" s="682"/>
      <c r="W269" s="682"/>
      <c r="AN269" s="682"/>
      <c r="AO269" s="682"/>
    </row>
    <row r="270" spans="1:41" ht="63.95" customHeight="1">
      <c r="A270" s="736">
        <v>251</v>
      </c>
      <c r="B270" s="696">
        <v>7000028366</v>
      </c>
      <c r="C270" s="696">
        <v>1060</v>
      </c>
      <c r="D270" s="696" t="s">
        <v>699</v>
      </c>
      <c r="E270" s="696">
        <v>1000049799</v>
      </c>
      <c r="F270" s="696">
        <v>85359030</v>
      </c>
      <c r="G270" s="697"/>
      <c r="H270" s="696">
        <v>18</v>
      </c>
      <c r="I270" s="698"/>
      <c r="J270" s="696" t="s">
        <v>593</v>
      </c>
      <c r="K270" s="696" t="s">
        <v>301</v>
      </c>
      <c r="L270" s="696">
        <v>1</v>
      </c>
      <c r="M270" s="688"/>
      <c r="N270" s="706" t="str">
        <f t="shared" si="32"/>
        <v>INCLUDED</v>
      </c>
      <c r="O270" s="561">
        <f t="shared" ref="O270:O333" si="34">IF(N270="Included",0,N270)</f>
        <v>0</v>
      </c>
      <c r="P270" s="561">
        <f t="shared" ref="P270:P333" si="35">IF( I270="",H270*(IF(N270="Included",0,N270))/100,I270*(IF(N270="Included",0,N270)))</f>
        <v>0</v>
      </c>
      <c r="Q270" s="566">
        <f>Discount!$H$36</f>
        <v>0</v>
      </c>
      <c r="R270" s="566">
        <f t="shared" ref="R270:R333" si="36">Q270*O270</f>
        <v>0</v>
      </c>
      <c r="S270" s="566">
        <f t="shared" ref="S270:S333" si="37">IF(I270="",H270*R270/100,I270*R270)</f>
        <v>0</v>
      </c>
      <c r="T270" s="674">
        <f t="shared" si="33"/>
        <v>0</v>
      </c>
      <c r="U270" s="682"/>
      <c r="V270" s="682"/>
      <c r="W270" s="682"/>
      <c r="AN270" s="682"/>
      <c r="AO270" s="682"/>
    </row>
    <row r="271" spans="1:41" ht="74.25" customHeight="1">
      <c r="A271" s="736">
        <v>252</v>
      </c>
      <c r="B271" s="696">
        <v>7000028366</v>
      </c>
      <c r="C271" s="696">
        <v>1070</v>
      </c>
      <c r="D271" s="696" t="s">
        <v>699</v>
      </c>
      <c r="E271" s="696">
        <v>1000058325</v>
      </c>
      <c r="F271" s="696">
        <v>85359030</v>
      </c>
      <c r="G271" s="697"/>
      <c r="H271" s="696">
        <v>18</v>
      </c>
      <c r="I271" s="698"/>
      <c r="J271" s="696" t="s">
        <v>594</v>
      </c>
      <c r="K271" s="696" t="s">
        <v>301</v>
      </c>
      <c r="L271" s="696">
        <v>1</v>
      </c>
      <c r="M271" s="688"/>
      <c r="N271" s="706" t="str">
        <f t="shared" si="32"/>
        <v>INCLUDED</v>
      </c>
      <c r="O271" s="561">
        <f t="shared" si="34"/>
        <v>0</v>
      </c>
      <c r="P271" s="561">
        <f t="shared" si="35"/>
        <v>0</v>
      </c>
      <c r="Q271" s="566">
        <f>Discount!$H$36</f>
        <v>0</v>
      </c>
      <c r="R271" s="566">
        <f t="shared" si="36"/>
        <v>0</v>
      </c>
      <c r="S271" s="566">
        <f t="shared" si="37"/>
        <v>0</v>
      </c>
      <c r="T271" s="674">
        <f t="shared" si="33"/>
        <v>0</v>
      </c>
      <c r="U271" s="682"/>
      <c r="V271" s="682"/>
      <c r="W271" s="682"/>
      <c r="AN271" s="682"/>
      <c r="AO271" s="682"/>
    </row>
    <row r="272" spans="1:41" ht="116.25" customHeight="1">
      <c r="A272" s="736">
        <v>253</v>
      </c>
      <c r="B272" s="696">
        <v>7000028366</v>
      </c>
      <c r="C272" s="696">
        <v>1080</v>
      </c>
      <c r="D272" s="696" t="s">
        <v>699</v>
      </c>
      <c r="E272" s="696">
        <v>1000058318</v>
      </c>
      <c r="F272" s="696">
        <v>85359030</v>
      </c>
      <c r="G272" s="697"/>
      <c r="H272" s="696">
        <v>18</v>
      </c>
      <c r="I272" s="698"/>
      <c r="J272" s="696" t="s">
        <v>595</v>
      </c>
      <c r="K272" s="696" t="s">
        <v>301</v>
      </c>
      <c r="L272" s="696">
        <v>1</v>
      </c>
      <c r="M272" s="688"/>
      <c r="N272" s="706" t="str">
        <f t="shared" si="32"/>
        <v>INCLUDED</v>
      </c>
      <c r="O272" s="561">
        <f t="shared" si="34"/>
        <v>0</v>
      </c>
      <c r="P272" s="561">
        <f t="shared" si="35"/>
        <v>0</v>
      </c>
      <c r="Q272" s="566">
        <f>Discount!$H$36</f>
        <v>0</v>
      </c>
      <c r="R272" s="566">
        <f t="shared" si="36"/>
        <v>0</v>
      </c>
      <c r="S272" s="566">
        <f t="shared" si="37"/>
        <v>0</v>
      </c>
      <c r="T272" s="674">
        <f t="shared" si="33"/>
        <v>0</v>
      </c>
      <c r="U272" s="682"/>
      <c r="V272" s="682"/>
      <c r="W272" s="682"/>
      <c r="AN272" s="682"/>
      <c r="AO272" s="682"/>
    </row>
    <row r="273" spans="1:41" ht="93.75" customHeight="1">
      <c r="A273" s="736">
        <v>254</v>
      </c>
      <c r="B273" s="696">
        <v>7000028366</v>
      </c>
      <c r="C273" s="696">
        <v>1090</v>
      </c>
      <c r="D273" s="696" t="s">
        <v>699</v>
      </c>
      <c r="E273" s="696">
        <v>1000049495</v>
      </c>
      <c r="F273" s="696">
        <v>85359030</v>
      </c>
      <c r="G273" s="697"/>
      <c r="H273" s="696">
        <v>18</v>
      </c>
      <c r="I273" s="698"/>
      <c r="J273" s="696" t="s">
        <v>596</v>
      </c>
      <c r="K273" s="696" t="s">
        <v>301</v>
      </c>
      <c r="L273" s="696">
        <v>1</v>
      </c>
      <c r="M273" s="688"/>
      <c r="N273" s="706" t="str">
        <f t="shared" si="32"/>
        <v>INCLUDED</v>
      </c>
      <c r="O273" s="561">
        <f t="shared" si="34"/>
        <v>0</v>
      </c>
      <c r="P273" s="561">
        <f t="shared" si="35"/>
        <v>0</v>
      </c>
      <c r="Q273" s="566">
        <f>Discount!$H$36</f>
        <v>0</v>
      </c>
      <c r="R273" s="566">
        <f t="shared" si="36"/>
        <v>0</v>
      </c>
      <c r="S273" s="566">
        <f t="shared" si="37"/>
        <v>0</v>
      </c>
      <c r="T273" s="674">
        <f t="shared" si="33"/>
        <v>0</v>
      </c>
      <c r="U273" s="682"/>
      <c r="V273" s="682"/>
      <c r="W273" s="682"/>
      <c r="AN273" s="682"/>
      <c r="AO273" s="682"/>
    </row>
    <row r="274" spans="1:41" ht="90.75" customHeight="1">
      <c r="A274" s="736">
        <v>255</v>
      </c>
      <c r="B274" s="696">
        <v>7000028366</v>
      </c>
      <c r="C274" s="696">
        <v>1100</v>
      </c>
      <c r="D274" s="696" t="s">
        <v>699</v>
      </c>
      <c r="E274" s="696">
        <v>1000049802</v>
      </c>
      <c r="F274" s="696">
        <v>85359030</v>
      </c>
      <c r="G274" s="697"/>
      <c r="H274" s="696">
        <v>18</v>
      </c>
      <c r="I274" s="698"/>
      <c r="J274" s="696" t="s">
        <v>597</v>
      </c>
      <c r="K274" s="696" t="s">
        <v>301</v>
      </c>
      <c r="L274" s="696">
        <v>1</v>
      </c>
      <c r="M274" s="688"/>
      <c r="N274" s="706" t="str">
        <f t="shared" si="32"/>
        <v>INCLUDED</v>
      </c>
      <c r="O274" s="561">
        <f t="shared" si="34"/>
        <v>0</v>
      </c>
      <c r="P274" s="561">
        <f t="shared" si="35"/>
        <v>0</v>
      </c>
      <c r="Q274" s="566">
        <f>Discount!$H$36</f>
        <v>0</v>
      </c>
      <c r="R274" s="566">
        <f t="shared" si="36"/>
        <v>0</v>
      </c>
      <c r="S274" s="566">
        <f t="shared" si="37"/>
        <v>0</v>
      </c>
      <c r="T274" s="674">
        <f t="shared" si="33"/>
        <v>0</v>
      </c>
      <c r="U274" s="682"/>
      <c r="V274" s="682"/>
      <c r="W274" s="682"/>
      <c r="AN274" s="682"/>
      <c r="AO274" s="682"/>
    </row>
    <row r="275" spans="1:41" ht="409.5" customHeight="1">
      <c r="A275" s="736">
        <v>256</v>
      </c>
      <c r="B275" s="696">
        <v>7000028366</v>
      </c>
      <c r="C275" s="696">
        <v>1110</v>
      </c>
      <c r="D275" s="696" t="s">
        <v>699</v>
      </c>
      <c r="E275" s="696">
        <v>1000058374</v>
      </c>
      <c r="F275" s="696">
        <v>85359030</v>
      </c>
      <c r="G275" s="697"/>
      <c r="H275" s="696">
        <v>18</v>
      </c>
      <c r="I275" s="698"/>
      <c r="J275" s="696" t="s">
        <v>598</v>
      </c>
      <c r="K275" s="696" t="s">
        <v>300</v>
      </c>
      <c r="L275" s="696">
        <v>2</v>
      </c>
      <c r="M275" s="688"/>
      <c r="N275" s="706" t="str">
        <f t="shared" si="32"/>
        <v>INCLUDED</v>
      </c>
      <c r="O275" s="561">
        <f t="shared" si="34"/>
        <v>0</v>
      </c>
      <c r="P275" s="561">
        <f t="shared" si="35"/>
        <v>0</v>
      </c>
      <c r="Q275" s="566">
        <f>Discount!$H$36</f>
        <v>0</v>
      </c>
      <c r="R275" s="566">
        <f t="shared" si="36"/>
        <v>0</v>
      </c>
      <c r="S275" s="566">
        <f t="shared" si="37"/>
        <v>0</v>
      </c>
      <c r="T275" s="674">
        <f t="shared" si="33"/>
        <v>0</v>
      </c>
      <c r="U275" s="682"/>
      <c r="V275" s="682"/>
      <c r="W275" s="682"/>
      <c r="AN275" s="682"/>
      <c r="AO275" s="682"/>
    </row>
    <row r="276" spans="1:41" ht="286.5" customHeight="1">
      <c r="A276" s="736">
        <v>257</v>
      </c>
      <c r="B276" s="696">
        <v>7000028366</v>
      </c>
      <c r="C276" s="696">
        <v>1120</v>
      </c>
      <c r="D276" s="696" t="s">
        <v>699</v>
      </c>
      <c r="E276" s="696">
        <v>1000058314</v>
      </c>
      <c r="F276" s="696">
        <v>85359030</v>
      </c>
      <c r="G276" s="697"/>
      <c r="H276" s="696">
        <v>18</v>
      </c>
      <c r="I276" s="698"/>
      <c r="J276" s="696" t="s">
        <v>599</v>
      </c>
      <c r="K276" s="696" t="s">
        <v>300</v>
      </c>
      <c r="L276" s="696">
        <v>1</v>
      </c>
      <c r="M276" s="688"/>
      <c r="N276" s="706" t="str">
        <f t="shared" si="32"/>
        <v>INCLUDED</v>
      </c>
      <c r="O276" s="561">
        <f t="shared" si="34"/>
        <v>0</v>
      </c>
      <c r="P276" s="561">
        <f t="shared" si="35"/>
        <v>0</v>
      </c>
      <c r="Q276" s="566">
        <f>Discount!$H$36</f>
        <v>0</v>
      </c>
      <c r="R276" s="566">
        <f t="shared" si="36"/>
        <v>0</v>
      </c>
      <c r="S276" s="566">
        <f t="shared" si="37"/>
        <v>0</v>
      </c>
      <c r="T276" s="674">
        <f t="shared" si="33"/>
        <v>0</v>
      </c>
      <c r="U276" s="682"/>
      <c r="V276" s="682"/>
      <c r="W276" s="682"/>
      <c r="AN276" s="682"/>
      <c r="AO276" s="682"/>
    </row>
    <row r="277" spans="1:41" ht="107.25" customHeight="1">
      <c r="A277" s="736">
        <v>258</v>
      </c>
      <c r="B277" s="696">
        <v>7000028366</v>
      </c>
      <c r="C277" s="696">
        <v>1130</v>
      </c>
      <c r="D277" s="696" t="s">
        <v>699</v>
      </c>
      <c r="E277" s="696">
        <v>1000058305</v>
      </c>
      <c r="F277" s="696">
        <v>85359030</v>
      </c>
      <c r="G277" s="697"/>
      <c r="H277" s="696">
        <v>18</v>
      </c>
      <c r="I277" s="698"/>
      <c r="J277" s="696" t="s">
        <v>600</v>
      </c>
      <c r="K277" s="696" t="s">
        <v>301</v>
      </c>
      <c r="L277" s="696">
        <v>1</v>
      </c>
      <c r="M277" s="688"/>
      <c r="N277" s="706" t="str">
        <f t="shared" si="32"/>
        <v>INCLUDED</v>
      </c>
      <c r="O277" s="561">
        <f t="shared" si="34"/>
        <v>0</v>
      </c>
      <c r="P277" s="561">
        <f t="shared" si="35"/>
        <v>0</v>
      </c>
      <c r="Q277" s="566">
        <f>Discount!$H$36</f>
        <v>0</v>
      </c>
      <c r="R277" s="566">
        <f t="shared" si="36"/>
        <v>0</v>
      </c>
      <c r="S277" s="566">
        <f t="shared" si="37"/>
        <v>0</v>
      </c>
      <c r="T277" s="674">
        <f t="shared" si="33"/>
        <v>0</v>
      </c>
      <c r="U277" s="682"/>
      <c r="V277" s="682"/>
      <c r="W277" s="682"/>
      <c r="AN277" s="682"/>
      <c r="AO277" s="682"/>
    </row>
    <row r="278" spans="1:41" ht="121.5" customHeight="1">
      <c r="A278" s="736">
        <v>259</v>
      </c>
      <c r="B278" s="696">
        <v>7000028366</v>
      </c>
      <c r="C278" s="696">
        <v>1140</v>
      </c>
      <c r="D278" s="696" t="s">
        <v>699</v>
      </c>
      <c r="E278" s="696">
        <v>1000058312</v>
      </c>
      <c r="F278" s="696">
        <v>85359030</v>
      </c>
      <c r="G278" s="697"/>
      <c r="H278" s="696">
        <v>18</v>
      </c>
      <c r="I278" s="698"/>
      <c r="J278" s="696" t="s">
        <v>601</v>
      </c>
      <c r="K278" s="696" t="s">
        <v>301</v>
      </c>
      <c r="L278" s="696">
        <v>1</v>
      </c>
      <c r="M278" s="688"/>
      <c r="N278" s="706" t="str">
        <f t="shared" si="32"/>
        <v>INCLUDED</v>
      </c>
      <c r="O278" s="561">
        <f t="shared" si="34"/>
        <v>0</v>
      </c>
      <c r="P278" s="561">
        <f t="shared" si="35"/>
        <v>0</v>
      </c>
      <c r="Q278" s="566">
        <f>Discount!$H$36</f>
        <v>0</v>
      </c>
      <c r="R278" s="566">
        <f t="shared" si="36"/>
        <v>0</v>
      </c>
      <c r="S278" s="566">
        <f t="shared" si="37"/>
        <v>0</v>
      </c>
      <c r="T278" s="674">
        <f t="shared" si="33"/>
        <v>0</v>
      </c>
      <c r="U278" s="682"/>
      <c r="V278" s="682"/>
      <c r="W278" s="682"/>
      <c r="AN278" s="682"/>
      <c r="AO278" s="682"/>
    </row>
    <row r="279" spans="1:41" ht="63.95" customHeight="1">
      <c r="A279" s="736">
        <v>260</v>
      </c>
      <c r="B279" s="696">
        <v>7000028366</v>
      </c>
      <c r="C279" s="696">
        <v>1150</v>
      </c>
      <c r="D279" s="696" t="s">
        <v>699</v>
      </c>
      <c r="E279" s="696">
        <v>1000049776</v>
      </c>
      <c r="F279" s="696">
        <v>85359030</v>
      </c>
      <c r="G279" s="697"/>
      <c r="H279" s="696">
        <v>18</v>
      </c>
      <c r="I279" s="698"/>
      <c r="J279" s="696" t="s">
        <v>602</v>
      </c>
      <c r="K279" s="696" t="s">
        <v>301</v>
      </c>
      <c r="L279" s="696">
        <v>1</v>
      </c>
      <c r="M279" s="688"/>
      <c r="N279" s="706" t="str">
        <f t="shared" si="32"/>
        <v>INCLUDED</v>
      </c>
      <c r="O279" s="561">
        <f t="shared" si="34"/>
        <v>0</v>
      </c>
      <c r="P279" s="561">
        <f t="shared" si="35"/>
        <v>0</v>
      </c>
      <c r="Q279" s="566">
        <f>Discount!$H$36</f>
        <v>0</v>
      </c>
      <c r="R279" s="566">
        <f t="shared" si="36"/>
        <v>0</v>
      </c>
      <c r="S279" s="566">
        <f t="shared" si="37"/>
        <v>0</v>
      </c>
      <c r="T279" s="674">
        <f t="shared" si="33"/>
        <v>0</v>
      </c>
      <c r="U279" s="682"/>
      <c r="V279" s="682"/>
      <c r="W279" s="682"/>
      <c r="AN279" s="682"/>
      <c r="AO279" s="682"/>
    </row>
    <row r="280" spans="1:41" ht="63.95" customHeight="1">
      <c r="A280" s="736">
        <v>261</v>
      </c>
      <c r="B280" s="696">
        <v>7000028366</v>
      </c>
      <c r="C280" s="696">
        <v>1160</v>
      </c>
      <c r="D280" s="696" t="s">
        <v>699</v>
      </c>
      <c r="E280" s="696">
        <v>1000049778</v>
      </c>
      <c r="F280" s="696">
        <v>85359030</v>
      </c>
      <c r="G280" s="697"/>
      <c r="H280" s="696">
        <v>18</v>
      </c>
      <c r="I280" s="698"/>
      <c r="J280" s="696" t="s">
        <v>603</v>
      </c>
      <c r="K280" s="696" t="s">
        <v>301</v>
      </c>
      <c r="L280" s="696">
        <v>1</v>
      </c>
      <c r="M280" s="688"/>
      <c r="N280" s="706" t="str">
        <f t="shared" si="32"/>
        <v>INCLUDED</v>
      </c>
      <c r="O280" s="561">
        <f t="shared" si="34"/>
        <v>0</v>
      </c>
      <c r="P280" s="561">
        <f t="shared" si="35"/>
        <v>0</v>
      </c>
      <c r="Q280" s="566">
        <f>Discount!$H$36</f>
        <v>0</v>
      </c>
      <c r="R280" s="566">
        <f t="shared" si="36"/>
        <v>0</v>
      </c>
      <c r="S280" s="566">
        <f t="shared" si="37"/>
        <v>0</v>
      </c>
      <c r="T280" s="674">
        <f t="shared" si="33"/>
        <v>0</v>
      </c>
      <c r="U280" s="682"/>
      <c r="V280" s="682"/>
      <c r="W280" s="682"/>
      <c r="AN280" s="682"/>
      <c r="AO280" s="682"/>
    </row>
    <row r="281" spans="1:41" ht="63.95" customHeight="1">
      <c r="A281" s="736">
        <v>262</v>
      </c>
      <c r="B281" s="696">
        <v>7000028366</v>
      </c>
      <c r="C281" s="696">
        <v>1170</v>
      </c>
      <c r="D281" s="696" t="s">
        <v>699</v>
      </c>
      <c r="E281" s="696">
        <v>1000058306</v>
      </c>
      <c r="F281" s="696">
        <v>85359030</v>
      </c>
      <c r="G281" s="697"/>
      <c r="H281" s="696">
        <v>18</v>
      </c>
      <c r="I281" s="698"/>
      <c r="J281" s="696" t="s">
        <v>604</v>
      </c>
      <c r="K281" s="696" t="s">
        <v>301</v>
      </c>
      <c r="L281" s="696">
        <v>1</v>
      </c>
      <c r="M281" s="688"/>
      <c r="N281" s="706" t="str">
        <f t="shared" si="32"/>
        <v>INCLUDED</v>
      </c>
      <c r="O281" s="561">
        <f t="shared" si="34"/>
        <v>0</v>
      </c>
      <c r="P281" s="561">
        <f t="shared" si="35"/>
        <v>0</v>
      </c>
      <c r="Q281" s="566">
        <f>Discount!$H$36</f>
        <v>0</v>
      </c>
      <c r="R281" s="566">
        <f t="shared" si="36"/>
        <v>0</v>
      </c>
      <c r="S281" s="566">
        <f t="shared" si="37"/>
        <v>0</v>
      </c>
      <c r="T281" s="674">
        <f t="shared" si="33"/>
        <v>0</v>
      </c>
      <c r="U281" s="682"/>
      <c r="V281" s="682"/>
      <c r="W281" s="682"/>
      <c r="AN281" s="682"/>
      <c r="AO281" s="682"/>
    </row>
    <row r="282" spans="1:41" ht="63.95" customHeight="1">
      <c r="A282" s="736">
        <v>263</v>
      </c>
      <c r="B282" s="696">
        <v>7000028366</v>
      </c>
      <c r="C282" s="696">
        <v>1180</v>
      </c>
      <c r="D282" s="696" t="s">
        <v>699</v>
      </c>
      <c r="E282" s="696">
        <v>1000058313</v>
      </c>
      <c r="F282" s="696">
        <v>85359030</v>
      </c>
      <c r="G282" s="697"/>
      <c r="H282" s="696">
        <v>18</v>
      </c>
      <c r="I282" s="698"/>
      <c r="J282" s="696" t="s">
        <v>605</v>
      </c>
      <c r="K282" s="696" t="s">
        <v>301</v>
      </c>
      <c r="L282" s="696">
        <v>1</v>
      </c>
      <c r="M282" s="688"/>
      <c r="N282" s="706" t="str">
        <f t="shared" si="32"/>
        <v>INCLUDED</v>
      </c>
      <c r="O282" s="561">
        <f t="shared" si="34"/>
        <v>0</v>
      </c>
      <c r="P282" s="561">
        <f t="shared" si="35"/>
        <v>0</v>
      </c>
      <c r="Q282" s="566">
        <f>Discount!$H$36</f>
        <v>0</v>
      </c>
      <c r="R282" s="566">
        <f t="shared" si="36"/>
        <v>0</v>
      </c>
      <c r="S282" s="566">
        <f t="shared" si="37"/>
        <v>0</v>
      </c>
      <c r="T282" s="674">
        <f t="shared" si="33"/>
        <v>0</v>
      </c>
      <c r="U282" s="682"/>
      <c r="V282" s="682"/>
      <c r="W282" s="682"/>
      <c r="AN282" s="682"/>
      <c r="AO282" s="682"/>
    </row>
    <row r="283" spans="1:41" ht="63.95" customHeight="1">
      <c r="A283" s="736">
        <v>264</v>
      </c>
      <c r="B283" s="696">
        <v>7000028366</v>
      </c>
      <c r="C283" s="696">
        <v>1190</v>
      </c>
      <c r="D283" s="696" t="s">
        <v>699</v>
      </c>
      <c r="E283" s="696">
        <v>1000058307</v>
      </c>
      <c r="F283" s="696">
        <v>85359030</v>
      </c>
      <c r="G283" s="697"/>
      <c r="H283" s="696">
        <v>18</v>
      </c>
      <c r="I283" s="698"/>
      <c r="J283" s="696" t="s">
        <v>606</v>
      </c>
      <c r="K283" s="696" t="s">
        <v>300</v>
      </c>
      <c r="L283" s="696">
        <v>1</v>
      </c>
      <c r="M283" s="688"/>
      <c r="N283" s="706" t="str">
        <f t="shared" si="32"/>
        <v>INCLUDED</v>
      </c>
      <c r="O283" s="561">
        <f t="shared" si="34"/>
        <v>0</v>
      </c>
      <c r="P283" s="561">
        <f t="shared" si="35"/>
        <v>0</v>
      </c>
      <c r="Q283" s="566">
        <f>Discount!$H$36</f>
        <v>0</v>
      </c>
      <c r="R283" s="566">
        <f t="shared" si="36"/>
        <v>0</v>
      </c>
      <c r="S283" s="566">
        <f t="shared" si="37"/>
        <v>0</v>
      </c>
      <c r="T283" s="674">
        <f t="shared" si="33"/>
        <v>0</v>
      </c>
      <c r="U283" s="682"/>
      <c r="V283" s="682"/>
      <c r="W283" s="682"/>
      <c r="AN283" s="682"/>
      <c r="AO283" s="682"/>
    </row>
    <row r="284" spans="1:41" ht="63.95" customHeight="1">
      <c r="A284" s="736">
        <v>265</v>
      </c>
      <c r="B284" s="696">
        <v>7000028366</v>
      </c>
      <c r="C284" s="696">
        <v>1200</v>
      </c>
      <c r="D284" s="696" t="s">
        <v>699</v>
      </c>
      <c r="E284" s="696">
        <v>1000058315</v>
      </c>
      <c r="F284" s="696">
        <v>85359030</v>
      </c>
      <c r="G284" s="697"/>
      <c r="H284" s="696">
        <v>18</v>
      </c>
      <c r="I284" s="698"/>
      <c r="J284" s="696" t="s">
        <v>607</v>
      </c>
      <c r="K284" s="696" t="s">
        <v>300</v>
      </c>
      <c r="L284" s="696">
        <v>1</v>
      </c>
      <c r="M284" s="688"/>
      <c r="N284" s="706" t="str">
        <f t="shared" si="32"/>
        <v>INCLUDED</v>
      </c>
      <c r="O284" s="561">
        <f t="shared" si="34"/>
        <v>0</v>
      </c>
      <c r="P284" s="561">
        <f t="shared" si="35"/>
        <v>0</v>
      </c>
      <c r="Q284" s="566">
        <f>Discount!$H$36</f>
        <v>0</v>
      </c>
      <c r="R284" s="566">
        <f t="shared" si="36"/>
        <v>0</v>
      </c>
      <c r="S284" s="566">
        <f t="shared" si="37"/>
        <v>0</v>
      </c>
      <c r="T284" s="674">
        <f t="shared" si="33"/>
        <v>0</v>
      </c>
      <c r="U284" s="682"/>
      <c r="V284" s="682"/>
      <c r="W284" s="682"/>
      <c r="AN284" s="682"/>
      <c r="AO284" s="682"/>
    </row>
    <row r="285" spans="1:41" ht="63.95" customHeight="1">
      <c r="A285" s="736">
        <v>266</v>
      </c>
      <c r="B285" s="696">
        <v>7000028366</v>
      </c>
      <c r="C285" s="696">
        <v>1210</v>
      </c>
      <c r="D285" s="696" t="s">
        <v>699</v>
      </c>
      <c r="E285" s="696">
        <v>1000058327</v>
      </c>
      <c r="F285" s="696">
        <v>85359030</v>
      </c>
      <c r="G285" s="697"/>
      <c r="H285" s="696">
        <v>18</v>
      </c>
      <c r="I285" s="698"/>
      <c r="J285" s="696" t="s">
        <v>608</v>
      </c>
      <c r="K285" s="696" t="s">
        <v>300</v>
      </c>
      <c r="L285" s="696">
        <v>1</v>
      </c>
      <c r="M285" s="688"/>
      <c r="N285" s="706" t="str">
        <f t="shared" si="32"/>
        <v>INCLUDED</v>
      </c>
      <c r="O285" s="561">
        <f t="shared" si="34"/>
        <v>0</v>
      </c>
      <c r="P285" s="561">
        <f t="shared" si="35"/>
        <v>0</v>
      </c>
      <c r="Q285" s="566">
        <f>Discount!$H$36</f>
        <v>0</v>
      </c>
      <c r="R285" s="566">
        <f t="shared" si="36"/>
        <v>0</v>
      </c>
      <c r="S285" s="566">
        <f t="shared" si="37"/>
        <v>0</v>
      </c>
      <c r="T285" s="674">
        <f t="shared" si="33"/>
        <v>0</v>
      </c>
      <c r="U285" s="682"/>
      <c r="V285" s="682"/>
      <c r="W285" s="682"/>
      <c r="AN285" s="682"/>
      <c r="AO285" s="682"/>
    </row>
    <row r="286" spans="1:41" ht="63.95" customHeight="1">
      <c r="A286" s="736">
        <v>267</v>
      </c>
      <c r="B286" s="696">
        <v>7000028366</v>
      </c>
      <c r="C286" s="696">
        <v>1220</v>
      </c>
      <c r="D286" s="696" t="s">
        <v>699</v>
      </c>
      <c r="E286" s="696">
        <v>1000058326</v>
      </c>
      <c r="F286" s="696">
        <v>85359030</v>
      </c>
      <c r="G286" s="697"/>
      <c r="H286" s="696">
        <v>18</v>
      </c>
      <c r="I286" s="698"/>
      <c r="J286" s="696" t="s">
        <v>609</v>
      </c>
      <c r="K286" s="696" t="s">
        <v>300</v>
      </c>
      <c r="L286" s="696">
        <v>1</v>
      </c>
      <c r="M286" s="688"/>
      <c r="N286" s="706" t="str">
        <f t="shared" si="32"/>
        <v>INCLUDED</v>
      </c>
      <c r="O286" s="561">
        <f t="shared" si="34"/>
        <v>0</v>
      </c>
      <c r="P286" s="561">
        <f t="shared" si="35"/>
        <v>0</v>
      </c>
      <c r="Q286" s="566">
        <f>Discount!$H$36</f>
        <v>0</v>
      </c>
      <c r="R286" s="566">
        <f t="shared" si="36"/>
        <v>0</v>
      </c>
      <c r="S286" s="566">
        <f t="shared" si="37"/>
        <v>0</v>
      </c>
      <c r="T286" s="674">
        <f t="shared" si="33"/>
        <v>0</v>
      </c>
      <c r="U286" s="682"/>
      <c r="V286" s="682"/>
      <c r="W286" s="682"/>
      <c r="AN286" s="682"/>
      <c r="AO286" s="682"/>
    </row>
    <row r="287" spans="1:41" ht="63.95" customHeight="1">
      <c r="A287" s="736">
        <v>268</v>
      </c>
      <c r="B287" s="696">
        <v>7000028366</v>
      </c>
      <c r="C287" s="696">
        <v>1230</v>
      </c>
      <c r="D287" s="696" t="s">
        <v>700</v>
      </c>
      <c r="E287" s="696">
        <v>1000017518</v>
      </c>
      <c r="F287" s="696">
        <v>85364900</v>
      </c>
      <c r="G287" s="697"/>
      <c r="H287" s="696">
        <v>18</v>
      </c>
      <c r="I287" s="698"/>
      <c r="J287" s="696" t="s">
        <v>724</v>
      </c>
      <c r="K287" s="696" t="s">
        <v>300</v>
      </c>
      <c r="L287" s="696">
        <v>2</v>
      </c>
      <c r="M287" s="688"/>
      <c r="N287" s="706" t="str">
        <f t="shared" si="32"/>
        <v>INCLUDED</v>
      </c>
      <c r="O287" s="561">
        <f t="shared" si="34"/>
        <v>0</v>
      </c>
      <c r="P287" s="561">
        <f t="shared" si="35"/>
        <v>0</v>
      </c>
      <c r="Q287" s="566">
        <f>Discount!$H$36</f>
        <v>0</v>
      </c>
      <c r="R287" s="566">
        <f t="shared" si="36"/>
        <v>0</v>
      </c>
      <c r="S287" s="566">
        <f t="shared" si="37"/>
        <v>0</v>
      </c>
      <c r="T287" s="674">
        <f t="shared" si="33"/>
        <v>0</v>
      </c>
      <c r="U287" s="682"/>
      <c r="V287" s="682"/>
      <c r="W287" s="682"/>
      <c r="AN287" s="682"/>
      <c r="AO287" s="682"/>
    </row>
    <row r="288" spans="1:41" ht="63.95" customHeight="1">
      <c r="A288" s="736">
        <v>269</v>
      </c>
      <c r="B288" s="696">
        <v>7000028366</v>
      </c>
      <c r="C288" s="696">
        <v>1240</v>
      </c>
      <c r="D288" s="696" t="s">
        <v>700</v>
      </c>
      <c r="E288" s="696">
        <v>1000022512</v>
      </c>
      <c r="F288" s="696">
        <v>90311000</v>
      </c>
      <c r="G288" s="697"/>
      <c r="H288" s="696">
        <v>18</v>
      </c>
      <c r="I288" s="698"/>
      <c r="J288" s="696" t="s">
        <v>725</v>
      </c>
      <c r="K288" s="696" t="s">
        <v>300</v>
      </c>
      <c r="L288" s="696">
        <v>2</v>
      </c>
      <c r="M288" s="688"/>
      <c r="N288" s="706" t="str">
        <f t="shared" si="32"/>
        <v>INCLUDED</v>
      </c>
      <c r="O288" s="561">
        <f t="shared" si="34"/>
        <v>0</v>
      </c>
      <c r="P288" s="561">
        <f t="shared" si="35"/>
        <v>0</v>
      </c>
      <c r="Q288" s="566">
        <f>Discount!$H$36</f>
        <v>0</v>
      </c>
      <c r="R288" s="566">
        <f t="shared" si="36"/>
        <v>0</v>
      </c>
      <c r="S288" s="566">
        <f t="shared" si="37"/>
        <v>0</v>
      </c>
      <c r="T288" s="674">
        <f t="shared" si="33"/>
        <v>0</v>
      </c>
      <c r="U288" s="682"/>
      <c r="V288" s="682"/>
      <c r="W288" s="682"/>
      <c r="AN288" s="682"/>
      <c r="AO288" s="682"/>
    </row>
    <row r="289" spans="1:41" ht="63.95" customHeight="1">
      <c r="A289" s="736">
        <v>270</v>
      </c>
      <c r="B289" s="696">
        <v>7000028366</v>
      </c>
      <c r="C289" s="696">
        <v>1250</v>
      </c>
      <c r="D289" s="696" t="s">
        <v>700</v>
      </c>
      <c r="E289" s="696">
        <v>1000071061</v>
      </c>
      <c r="F289" s="696">
        <v>85176290</v>
      </c>
      <c r="G289" s="697"/>
      <c r="H289" s="696">
        <v>18</v>
      </c>
      <c r="I289" s="698"/>
      <c r="J289" s="696" t="s">
        <v>726</v>
      </c>
      <c r="K289" s="696" t="s">
        <v>300</v>
      </c>
      <c r="L289" s="696">
        <v>2</v>
      </c>
      <c r="M289" s="688"/>
      <c r="N289" s="706" t="str">
        <f t="shared" si="32"/>
        <v>INCLUDED</v>
      </c>
      <c r="O289" s="561">
        <f t="shared" si="34"/>
        <v>0</v>
      </c>
      <c r="P289" s="561">
        <f t="shared" si="35"/>
        <v>0</v>
      </c>
      <c r="Q289" s="566">
        <f>Discount!$H$36</f>
        <v>0</v>
      </c>
      <c r="R289" s="566">
        <f t="shared" si="36"/>
        <v>0</v>
      </c>
      <c r="S289" s="566">
        <f t="shared" si="37"/>
        <v>0</v>
      </c>
      <c r="T289" s="674">
        <f t="shared" si="33"/>
        <v>0</v>
      </c>
      <c r="U289" s="682"/>
      <c r="V289" s="682"/>
      <c r="W289" s="682"/>
      <c r="AN289" s="682"/>
      <c r="AO289" s="682"/>
    </row>
    <row r="290" spans="1:41" ht="63.95" customHeight="1">
      <c r="A290" s="736">
        <v>271</v>
      </c>
      <c r="B290" s="696">
        <v>7000028366</v>
      </c>
      <c r="C290" s="696">
        <v>1260</v>
      </c>
      <c r="D290" s="696" t="s">
        <v>700</v>
      </c>
      <c r="E290" s="696">
        <v>1000071062</v>
      </c>
      <c r="F290" s="696">
        <v>85176290</v>
      </c>
      <c r="G290" s="697"/>
      <c r="H290" s="696">
        <v>18</v>
      </c>
      <c r="I290" s="698"/>
      <c r="J290" s="696" t="s">
        <v>727</v>
      </c>
      <c r="K290" s="696" t="s">
        <v>300</v>
      </c>
      <c r="L290" s="696">
        <v>1</v>
      </c>
      <c r="M290" s="688"/>
      <c r="N290" s="706" t="str">
        <f t="shared" si="32"/>
        <v>INCLUDED</v>
      </c>
      <c r="O290" s="561">
        <f t="shared" si="34"/>
        <v>0</v>
      </c>
      <c r="P290" s="561">
        <f t="shared" si="35"/>
        <v>0</v>
      </c>
      <c r="Q290" s="566">
        <f>Discount!$H$36</f>
        <v>0</v>
      </c>
      <c r="R290" s="566">
        <f t="shared" si="36"/>
        <v>0</v>
      </c>
      <c r="S290" s="566">
        <f t="shared" si="37"/>
        <v>0</v>
      </c>
      <c r="T290" s="674">
        <f t="shared" si="33"/>
        <v>0</v>
      </c>
      <c r="U290" s="682"/>
      <c r="V290" s="682"/>
      <c r="W290" s="682"/>
      <c r="AN290" s="682"/>
      <c r="AO290" s="682"/>
    </row>
    <row r="291" spans="1:41" ht="63.95" customHeight="1">
      <c r="A291" s="736">
        <v>272</v>
      </c>
      <c r="B291" s="696">
        <v>7000028366</v>
      </c>
      <c r="C291" s="696">
        <v>1270</v>
      </c>
      <c r="D291" s="696" t="s">
        <v>700</v>
      </c>
      <c r="E291" s="696">
        <v>1000022487</v>
      </c>
      <c r="F291" s="696">
        <v>85447090</v>
      </c>
      <c r="G291" s="697"/>
      <c r="H291" s="696">
        <v>18</v>
      </c>
      <c r="I291" s="698"/>
      <c r="J291" s="696" t="s">
        <v>728</v>
      </c>
      <c r="K291" s="696" t="s">
        <v>300</v>
      </c>
      <c r="L291" s="696">
        <v>1</v>
      </c>
      <c r="M291" s="688"/>
      <c r="N291" s="706" t="str">
        <f t="shared" si="32"/>
        <v>INCLUDED</v>
      </c>
      <c r="O291" s="561">
        <f t="shared" si="34"/>
        <v>0</v>
      </c>
      <c r="P291" s="561">
        <f t="shared" si="35"/>
        <v>0</v>
      </c>
      <c r="Q291" s="566">
        <f>Discount!$H$36</f>
        <v>0</v>
      </c>
      <c r="R291" s="566">
        <f t="shared" si="36"/>
        <v>0</v>
      </c>
      <c r="S291" s="566">
        <f t="shared" si="37"/>
        <v>0</v>
      </c>
      <c r="T291" s="674">
        <f t="shared" si="33"/>
        <v>0</v>
      </c>
      <c r="U291" s="682"/>
      <c r="V291" s="682"/>
      <c r="W291" s="682"/>
      <c r="AN291" s="682"/>
      <c r="AO291" s="682"/>
    </row>
    <row r="292" spans="1:41" ht="63.95" customHeight="1">
      <c r="A292" s="736">
        <v>273</v>
      </c>
      <c r="B292" s="696">
        <v>7000028366</v>
      </c>
      <c r="C292" s="696">
        <v>1280</v>
      </c>
      <c r="D292" s="696" t="s">
        <v>700</v>
      </c>
      <c r="E292" s="696">
        <v>1000030641</v>
      </c>
      <c r="F292" s="696">
        <v>85389000</v>
      </c>
      <c r="G292" s="697"/>
      <c r="H292" s="696">
        <v>18</v>
      </c>
      <c r="I292" s="698"/>
      <c r="J292" s="696" t="s">
        <v>729</v>
      </c>
      <c r="K292" s="696" t="s">
        <v>300</v>
      </c>
      <c r="L292" s="696">
        <v>3</v>
      </c>
      <c r="M292" s="688"/>
      <c r="N292" s="706" t="str">
        <f t="shared" si="32"/>
        <v>INCLUDED</v>
      </c>
      <c r="O292" s="561">
        <f t="shared" si="34"/>
        <v>0</v>
      </c>
      <c r="P292" s="561">
        <f t="shared" si="35"/>
        <v>0</v>
      </c>
      <c r="Q292" s="566">
        <f>Discount!$H$36</f>
        <v>0</v>
      </c>
      <c r="R292" s="566">
        <f t="shared" si="36"/>
        <v>0</v>
      </c>
      <c r="S292" s="566">
        <f t="shared" si="37"/>
        <v>0</v>
      </c>
      <c r="T292" s="674">
        <f t="shared" si="33"/>
        <v>0</v>
      </c>
      <c r="U292" s="682"/>
      <c r="V292" s="682"/>
      <c r="W292" s="682"/>
      <c r="AN292" s="682"/>
      <c r="AO292" s="682"/>
    </row>
    <row r="293" spans="1:41" ht="90.75" customHeight="1">
      <c r="A293" s="736">
        <v>274</v>
      </c>
      <c r="B293" s="696">
        <v>7000028366</v>
      </c>
      <c r="C293" s="696">
        <v>1320</v>
      </c>
      <c r="D293" s="696" t="s">
        <v>701</v>
      </c>
      <c r="E293" s="696">
        <v>1000015954</v>
      </c>
      <c r="F293" s="696">
        <v>73082011</v>
      </c>
      <c r="G293" s="697"/>
      <c r="H293" s="696">
        <v>18</v>
      </c>
      <c r="I293" s="698"/>
      <c r="J293" s="696" t="s">
        <v>578</v>
      </c>
      <c r="K293" s="696" t="s">
        <v>299</v>
      </c>
      <c r="L293" s="696">
        <v>46</v>
      </c>
      <c r="M293" s="688"/>
      <c r="N293" s="706" t="str">
        <f t="shared" si="32"/>
        <v>INCLUDED</v>
      </c>
      <c r="O293" s="561">
        <f t="shared" si="34"/>
        <v>0</v>
      </c>
      <c r="P293" s="561">
        <f t="shared" si="35"/>
        <v>0</v>
      </c>
      <c r="Q293" s="566">
        <f>Discount!$H$36</f>
        <v>0</v>
      </c>
      <c r="R293" s="566">
        <f t="shared" si="36"/>
        <v>0</v>
      </c>
      <c r="S293" s="566">
        <f t="shared" si="37"/>
        <v>0</v>
      </c>
      <c r="T293" s="674">
        <f t="shared" si="33"/>
        <v>0</v>
      </c>
      <c r="U293" s="682"/>
      <c r="V293" s="682"/>
      <c r="W293" s="682"/>
      <c r="AN293" s="682"/>
      <c r="AO293" s="682"/>
    </row>
    <row r="294" spans="1:41" ht="63.95" customHeight="1">
      <c r="A294" s="736">
        <v>275</v>
      </c>
      <c r="B294" s="696">
        <v>7000028366</v>
      </c>
      <c r="C294" s="696">
        <v>1330</v>
      </c>
      <c r="D294" s="696" t="s">
        <v>701</v>
      </c>
      <c r="E294" s="696">
        <v>1000011713</v>
      </c>
      <c r="F294" s="696">
        <v>73082011</v>
      </c>
      <c r="G294" s="697"/>
      <c r="H294" s="696">
        <v>18</v>
      </c>
      <c r="I294" s="698"/>
      <c r="J294" s="696" t="s">
        <v>579</v>
      </c>
      <c r="K294" s="696" t="s">
        <v>299</v>
      </c>
      <c r="L294" s="696">
        <v>3</v>
      </c>
      <c r="M294" s="688"/>
      <c r="N294" s="706" t="str">
        <f t="shared" si="32"/>
        <v>INCLUDED</v>
      </c>
      <c r="O294" s="561">
        <f t="shared" si="34"/>
        <v>0</v>
      </c>
      <c r="P294" s="561">
        <f t="shared" si="35"/>
        <v>0</v>
      </c>
      <c r="Q294" s="566">
        <f>Discount!$H$36</f>
        <v>0</v>
      </c>
      <c r="R294" s="566">
        <f t="shared" si="36"/>
        <v>0</v>
      </c>
      <c r="S294" s="566">
        <f t="shared" si="37"/>
        <v>0</v>
      </c>
      <c r="T294" s="674">
        <f t="shared" si="33"/>
        <v>0</v>
      </c>
      <c r="U294" s="682"/>
      <c r="V294" s="682"/>
      <c r="W294" s="682"/>
      <c r="AN294" s="682"/>
      <c r="AO294" s="682"/>
    </row>
    <row r="295" spans="1:41" ht="63.95" customHeight="1">
      <c r="A295" s="736">
        <v>276</v>
      </c>
      <c r="B295" s="696">
        <v>7000028366</v>
      </c>
      <c r="C295" s="696">
        <v>1340</v>
      </c>
      <c r="D295" s="696" t="s">
        <v>701</v>
      </c>
      <c r="E295" s="696">
        <v>1000012373</v>
      </c>
      <c r="F295" s="696">
        <v>73082011</v>
      </c>
      <c r="G295" s="697"/>
      <c r="H295" s="696">
        <v>18</v>
      </c>
      <c r="I295" s="698"/>
      <c r="J295" s="696" t="s">
        <v>580</v>
      </c>
      <c r="K295" s="696" t="s">
        <v>299</v>
      </c>
      <c r="L295" s="696">
        <v>6</v>
      </c>
      <c r="M295" s="688"/>
      <c r="N295" s="706" t="str">
        <f t="shared" si="32"/>
        <v>INCLUDED</v>
      </c>
      <c r="O295" s="561">
        <f t="shared" si="34"/>
        <v>0</v>
      </c>
      <c r="P295" s="561">
        <f t="shared" si="35"/>
        <v>0</v>
      </c>
      <c r="Q295" s="566">
        <f>Discount!$H$36</f>
        <v>0</v>
      </c>
      <c r="R295" s="566">
        <f t="shared" si="36"/>
        <v>0</v>
      </c>
      <c r="S295" s="566">
        <f t="shared" si="37"/>
        <v>0</v>
      </c>
      <c r="T295" s="674">
        <f t="shared" si="33"/>
        <v>0</v>
      </c>
      <c r="U295" s="682"/>
      <c r="V295" s="682"/>
      <c r="W295" s="682"/>
      <c r="AN295" s="682"/>
      <c r="AO295" s="682"/>
    </row>
    <row r="296" spans="1:41" ht="63.95" customHeight="1">
      <c r="A296" s="689" t="s">
        <v>879</v>
      </c>
      <c r="B296" s="739" t="s">
        <v>880</v>
      </c>
      <c r="C296" s="740"/>
      <c r="D296" s="741"/>
      <c r="E296" s="691"/>
      <c r="F296" s="691"/>
      <c r="G296" s="691"/>
      <c r="H296" s="740"/>
      <c r="I296" s="691"/>
      <c r="J296" s="741"/>
      <c r="K296" s="740"/>
      <c r="L296" s="740"/>
      <c r="M296" s="691"/>
      <c r="N296" s="707"/>
      <c r="O296" s="561">
        <f t="shared" si="34"/>
        <v>0</v>
      </c>
      <c r="P296" s="561">
        <f t="shared" si="35"/>
        <v>0</v>
      </c>
      <c r="Q296" s="566">
        <f>Discount!$H$36</f>
        <v>0</v>
      </c>
      <c r="R296" s="566">
        <f t="shared" si="36"/>
        <v>0</v>
      </c>
      <c r="S296" s="566">
        <f t="shared" si="37"/>
        <v>0</v>
      </c>
      <c r="T296" s="674"/>
      <c r="U296" s="682"/>
      <c r="V296" s="682"/>
      <c r="W296" s="682"/>
      <c r="AN296" s="682"/>
      <c r="AO296" s="682"/>
    </row>
    <row r="297" spans="1:41" ht="63.95" customHeight="1">
      <c r="A297" s="736">
        <v>277</v>
      </c>
      <c r="B297" s="696">
        <v>7000028367</v>
      </c>
      <c r="C297" s="696">
        <v>10</v>
      </c>
      <c r="D297" s="696" t="s">
        <v>702</v>
      </c>
      <c r="E297" s="696">
        <v>1000004463</v>
      </c>
      <c r="F297" s="696">
        <v>85359090</v>
      </c>
      <c r="G297" s="697"/>
      <c r="H297" s="696">
        <v>18</v>
      </c>
      <c r="I297" s="698"/>
      <c r="J297" s="696" t="s">
        <v>709</v>
      </c>
      <c r="K297" s="696" t="s">
        <v>300</v>
      </c>
      <c r="L297" s="696">
        <v>15</v>
      </c>
      <c r="M297" s="688"/>
      <c r="N297" s="706" t="str">
        <f t="shared" si="32"/>
        <v>INCLUDED</v>
      </c>
      <c r="O297" s="561">
        <f t="shared" si="34"/>
        <v>0</v>
      </c>
      <c r="P297" s="561">
        <f t="shared" si="35"/>
        <v>0</v>
      </c>
      <c r="Q297" s="566">
        <f>Discount!$H$36</f>
        <v>0</v>
      </c>
      <c r="R297" s="566">
        <f t="shared" si="36"/>
        <v>0</v>
      </c>
      <c r="S297" s="566">
        <f t="shared" si="37"/>
        <v>0</v>
      </c>
      <c r="T297" s="674">
        <f t="shared" si="33"/>
        <v>0</v>
      </c>
      <c r="U297" s="682"/>
      <c r="V297" s="682"/>
      <c r="W297" s="682"/>
      <c r="AN297" s="682"/>
      <c r="AO297" s="682"/>
    </row>
    <row r="298" spans="1:41" ht="63.95" customHeight="1">
      <c r="A298" s="736">
        <v>278</v>
      </c>
      <c r="B298" s="696">
        <v>7000028367</v>
      </c>
      <c r="C298" s="696">
        <v>20</v>
      </c>
      <c r="D298" s="696" t="s">
        <v>702</v>
      </c>
      <c r="E298" s="696">
        <v>1000004498</v>
      </c>
      <c r="F298" s="696">
        <v>85353090</v>
      </c>
      <c r="G298" s="697"/>
      <c r="H298" s="696">
        <v>18</v>
      </c>
      <c r="I298" s="698"/>
      <c r="J298" s="696" t="s">
        <v>711</v>
      </c>
      <c r="K298" s="696" t="s">
        <v>300</v>
      </c>
      <c r="L298" s="696">
        <v>8</v>
      </c>
      <c r="M298" s="688"/>
      <c r="N298" s="706" t="str">
        <f t="shared" si="32"/>
        <v>INCLUDED</v>
      </c>
      <c r="O298" s="561">
        <f t="shared" si="34"/>
        <v>0</v>
      </c>
      <c r="P298" s="561">
        <f t="shared" si="35"/>
        <v>0</v>
      </c>
      <c r="Q298" s="566">
        <f>Discount!$H$36</f>
        <v>0</v>
      </c>
      <c r="R298" s="566">
        <f t="shared" si="36"/>
        <v>0</v>
      </c>
      <c r="S298" s="566">
        <f t="shared" si="37"/>
        <v>0</v>
      </c>
      <c r="T298" s="674">
        <f t="shared" si="33"/>
        <v>0</v>
      </c>
      <c r="U298" s="682"/>
      <c r="V298" s="682"/>
      <c r="W298" s="682"/>
      <c r="AN298" s="682"/>
      <c r="AO298" s="682"/>
    </row>
    <row r="299" spans="1:41" ht="63.95" customHeight="1">
      <c r="A299" s="736">
        <v>279</v>
      </c>
      <c r="B299" s="696">
        <v>7000028367</v>
      </c>
      <c r="C299" s="696">
        <v>30</v>
      </c>
      <c r="D299" s="696" t="s">
        <v>702</v>
      </c>
      <c r="E299" s="696">
        <v>1000010641</v>
      </c>
      <c r="F299" s="696">
        <v>85371000</v>
      </c>
      <c r="G299" s="697"/>
      <c r="H299" s="696">
        <v>18</v>
      </c>
      <c r="I299" s="698"/>
      <c r="J299" s="696" t="s">
        <v>779</v>
      </c>
      <c r="K299" s="696" t="s">
        <v>300</v>
      </c>
      <c r="L299" s="696">
        <v>4</v>
      </c>
      <c r="M299" s="688"/>
      <c r="N299" s="706" t="str">
        <f t="shared" si="32"/>
        <v>INCLUDED</v>
      </c>
      <c r="O299" s="561">
        <f t="shared" si="34"/>
        <v>0</v>
      </c>
      <c r="P299" s="561">
        <f t="shared" si="35"/>
        <v>0</v>
      </c>
      <c r="Q299" s="566">
        <f>Discount!$H$36</f>
        <v>0</v>
      </c>
      <c r="R299" s="566">
        <f t="shared" si="36"/>
        <v>0</v>
      </c>
      <c r="S299" s="566">
        <f t="shared" si="37"/>
        <v>0</v>
      </c>
      <c r="T299" s="674">
        <f t="shared" si="33"/>
        <v>0</v>
      </c>
      <c r="U299" s="682"/>
      <c r="V299" s="682"/>
      <c r="W299" s="682"/>
      <c r="AN299" s="682"/>
      <c r="AO299" s="682"/>
    </row>
    <row r="300" spans="1:41" ht="63.95" customHeight="1">
      <c r="A300" s="736">
        <v>280</v>
      </c>
      <c r="B300" s="696">
        <v>7000028367</v>
      </c>
      <c r="C300" s="696">
        <v>40</v>
      </c>
      <c r="D300" s="696" t="s">
        <v>702</v>
      </c>
      <c r="E300" s="696">
        <v>1000004290</v>
      </c>
      <c r="F300" s="696">
        <v>85176210</v>
      </c>
      <c r="G300" s="697"/>
      <c r="H300" s="696">
        <v>18</v>
      </c>
      <c r="I300" s="698"/>
      <c r="J300" s="696" t="s">
        <v>720</v>
      </c>
      <c r="K300" s="696" t="s">
        <v>300</v>
      </c>
      <c r="L300" s="696">
        <v>4</v>
      </c>
      <c r="M300" s="688"/>
      <c r="N300" s="706" t="str">
        <f t="shared" si="32"/>
        <v>INCLUDED</v>
      </c>
      <c r="O300" s="561">
        <f t="shared" si="34"/>
        <v>0</v>
      </c>
      <c r="P300" s="561">
        <f t="shared" si="35"/>
        <v>0</v>
      </c>
      <c r="Q300" s="566">
        <f>Discount!$H$36</f>
        <v>0</v>
      </c>
      <c r="R300" s="566">
        <f t="shared" si="36"/>
        <v>0</v>
      </c>
      <c r="S300" s="566">
        <f t="shared" si="37"/>
        <v>0</v>
      </c>
      <c r="T300" s="674">
        <f t="shared" si="33"/>
        <v>0</v>
      </c>
      <c r="U300" s="682"/>
      <c r="V300" s="682"/>
      <c r="W300" s="682"/>
      <c r="AN300" s="682"/>
      <c r="AO300" s="682"/>
    </row>
    <row r="301" spans="1:41" ht="63.95" customHeight="1">
      <c r="A301" s="736">
        <v>281</v>
      </c>
      <c r="B301" s="696">
        <v>7000028367</v>
      </c>
      <c r="C301" s="696">
        <v>50</v>
      </c>
      <c r="D301" s="696" t="s">
        <v>533</v>
      </c>
      <c r="E301" s="696">
        <v>1000011301</v>
      </c>
      <c r="F301" s="696">
        <v>72169990</v>
      </c>
      <c r="G301" s="697"/>
      <c r="H301" s="696">
        <v>18</v>
      </c>
      <c r="I301" s="698"/>
      <c r="J301" s="696" t="s">
        <v>780</v>
      </c>
      <c r="K301" s="696" t="s">
        <v>301</v>
      </c>
      <c r="L301" s="696">
        <v>3</v>
      </c>
      <c r="M301" s="688"/>
      <c r="N301" s="706" t="str">
        <f t="shared" si="32"/>
        <v>INCLUDED</v>
      </c>
      <c r="O301" s="561">
        <f t="shared" si="34"/>
        <v>0</v>
      </c>
      <c r="P301" s="561">
        <f t="shared" si="35"/>
        <v>0</v>
      </c>
      <c r="Q301" s="566">
        <f>Discount!$H$36</f>
        <v>0</v>
      </c>
      <c r="R301" s="566">
        <f t="shared" si="36"/>
        <v>0</v>
      </c>
      <c r="S301" s="566">
        <f t="shared" si="37"/>
        <v>0</v>
      </c>
      <c r="T301" s="674">
        <f t="shared" si="33"/>
        <v>0</v>
      </c>
      <c r="U301" s="682"/>
      <c r="V301" s="682"/>
      <c r="W301" s="682"/>
      <c r="AN301" s="682"/>
      <c r="AO301" s="682"/>
    </row>
    <row r="302" spans="1:41" ht="63.95" customHeight="1">
      <c r="A302" s="736">
        <v>282</v>
      </c>
      <c r="B302" s="696">
        <v>7000028367</v>
      </c>
      <c r="C302" s="696">
        <v>60</v>
      </c>
      <c r="D302" s="696" t="s">
        <v>533</v>
      </c>
      <c r="E302" s="696">
        <v>1000011297</v>
      </c>
      <c r="F302" s="696">
        <v>72169990</v>
      </c>
      <c r="G302" s="697"/>
      <c r="H302" s="696">
        <v>18</v>
      </c>
      <c r="I302" s="698"/>
      <c r="J302" s="696" t="s">
        <v>742</v>
      </c>
      <c r="K302" s="696" t="s">
        <v>301</v>
      </c>
      <c r="L302" s="696">
        <v>1</v>
      </c>
      <c r="M302" s="688"/>
      <c r="N302" s="706" t="str">
        <f t="shared" si="32"/>
        <v>INCLUDED</v>
      </c>
      <c r="O302" s="561">
        <f t="shared" si="34"/>
        <v>0</v>
      </c>
      <c r="P302" s="561">
        <f t="shared" si="35"/>
        <v>0</v>
      </c>
      <c r="Q302" s="566">
        <f>Discount!$H$36</f>
        <v>0</v>
      </c>
      <c r="R302" s="566">
        <f t="shared" si="36"/>
        <v>0</v>
      </c>
      <c r="S302" s="566">
        <f t="shared" si="37"/>
        <v>0</v>
      </c>
      <c r="T302" s="674">
        <f t="shared" si="33"/>
        <v>0</v>
      </c>
      <c r="U302" s="682"/>
      <c r="V302" s="682"/>
      <c r="W302" s="682"/>
      <c r="AN302" s="682"/>
      <c r="AO302" s="682"/>
    </row>
    <row r="303" spans="1:41" ht="63.95" customHeight="1">
      <c r="A303" s="736">
        <v>283</v>
      </c>
      <c r="B303" s="696">
        <v>7000028367</v>
      </c>
      <c r="C303" s="696">
        <v>70</v>
      </c>
      <c r="D303" s="696" t="s">
        <v>703</v>
      </c>
      <c r="E303" s="696">
        <v>1000019919</v>
      </c>
      <c r="F303" s="696">
        <v>85353090</v>
      </c>
      <c r="G303" s="697"/>
      <c r="H303" s="696">
        <v>18</v>
      </c>
      <c r="I303" s="698"/>
      <c r="J303" s="696" t="s">
        <v>731</v>
      </c>
      <c r="K303" s="696" t="s">
        <v>479</v>
      </c>
      <c r="L303" s="696">
        <v>1</v>
      </c>
      <c r="M303" s="688"/>
      <c r="N303" s="706" t="str">
        <f t="shared" si="32"/>
        <v>INCLUDED</v>
      </c>
      <c r="O303" s="561">
        <f t="shared" si="34"/>
        <v>0</v>
      </c>
      <c r="P303" s="561">
        <f t="shared" si="35"/>
        <v>0</v>
      </c>
      <c r="Q303" s="566">
        <f>Discount!$H$36</f>
        <v>0</v>
      </c>
      <c r="R303" s="566">
        <f t="shared" si="36"/>
        <v>0</v>
      </c>
      <c r="S303" s="566">
        <f t="shared" si="37"/>
        <v>0</v>
      </c>
      <c r="T303" s="674">
        <f t="shared" si="33"/>
        <v>0</v>
      </c>
      <c r="U303" s="682"/>
      <c r="V303" s="682"/>
      <c r="W303" s="682"/>
      <c r="AN303" s="682"/>
      <c r="AO303" s="682"/>
    </row>
    <row r="304" spans="1:41" ht="63.95" customHeight="1">
      <c r="A304" s="736">
        <v>284</v>
      </c>
      <c r="B304" s="696">
        <v>7000028367</v>
      </c>
      <c r="C304" s="696">
        <v>80</v>
      </c>
      <c r="D304" s="696" t="s">
        <v>703</v>
      </c>
      <c r="E304" s="696">
        <v>1000025941</v>
      </c>
      <c r="F304" s="696">
        <v>85389000</v>
      </c>
      <c r="G304" s="697"/>
      <c r="H304" s="696">
        <v>18</v>
      </c>
      <c r="I304" s="698"/>
      <c r="J304" s="696" t="s">
        <v>733</v>
      </c>
      <c r="K304" s="696" t="s">
        <v>301</v>
      </c>
      <c r="L304" s="696">
        <v>1</v>
      </c>
      <c r="M304" s="688"/>
      <c r="N304" s="706" t="str">
        <f t="shared" si="32"/>
        <v>INCLUDED</v>
      </c>
      <c r="O304" s="561">
        <f t="shared" si="34"/>
        <v>0</v>
      </c>
      <c r="P304" s="561">
        <f t="shared" si="35"/>
        <v>0</v>
      </c>
      <c r="Q304" s="566">
        <f>Discount!$H$36</f>
        <v>0</v>
      </c>
      <c r="R304" s="566">
        <f t="shared" si="36"/>
        <v>0</v>
      </c>
      <c r="S304" s="566">
        <f t="shared" si="37"/>
        <v>0</v>
      </c>
      <c r="T304" s="674">
        <f t="shared" si="33"/>
        <v>0</v>
      </c>
      <c r="U304" s="682"/>
      <c r="V304" s="682"/>
      <c r="W304" s="682"/>
      <c r="AN304" s="682"/>
      <c r="AO304" s="682"/>
    </row>
    <row r="305" spans="1:41" ht="63.95" customHeight="1">
      <c r="A305" s="736">
        <v>285</v>
      </c>
      <c r="B305" s="696">
        <v>7000028367</v>
      </c>
      <c r="C305" s="696">
        <v>110</v>
      </c>
      <c r="D305" s="696" t="s">
        <v>704</v>
      </c>
      <c r="E305" s="696">
        <v>1000012366</v>
      </c>
      <c r="F305" s="696">
        <v>73082011</v>
      </c>
      <c r="G305" s="697"/>
      <c r="H305" s="696">
        <v>18</v>
      </c>
      <c r="I305" s="698"/>
      <c r="J305" s="696" t="s">
        <v>781</v>
      </c>
      <c r="K305" s="696" t="s">
        <v>300</v>
      </c>
      <c r="L305" s="696">
        <v>300</v>
      </c>
      <c r="M305" s="688"/>
      <c r="N305" s="706" t="str">
        <f t="shared" si="32"/>
        <v>INCLUDED</v>
      </c>
      <c r="O305" s="561">
        <f t="shared" si="34"/>
        <v>0</v>
      </c>
      <c r="P305" s="561">
        <f t="shared" si="35"/>
        <v>0</v>
      </c>
      <c r="Q305" s="566">
        <f>Discount!$H$36</f>
        <v>0</v>
      </c>
      <c r="R305" s="566">
        <f t="shared" si="36"/>
        <v>0</v>
      </c>
      <c r="S305" s="566">
        <f t="shared" si="37"/>
        <v>0</v>
      </c>
      <c r="T305" s="674">
        <f t="shared" si="33"/>
        <v>0</v>
      </c>
      <c r="U305" s="682"/>
      <c r="V305" s="682"/>
      <c r="W305" s="682"/>
      <c r="AN305" s="682"/>
      <c r="AO305" s="682"/>
    </row>
    <row r="306" spans="1:41" ht="63.95" customHeight="1">
      <c r="A306" s="736">
        <v>286</v>
      </c>
      <c r="B306" s="696">
        <v>7000028367</v>
      </c>
      <c r="C306" s="696">
        <v>140</v>
      </c>
      <c r="D306" s="696" t="s">
        <v>705</v>
      </c>
      <c r="E306" s="696">
        <v>1000020194</v>
      </c>
      <c r="F306" s="696">
        <v>73045930</v>
      </c>
      <c r="G306" s="697"/>
      <c r="H306" s="696">
        <v>18</v>
      </c>
      <c r="I306" s="698"/>
      <c r="J306" s="696" t="s">
        <v>782</v>
      </c>
      <c r="K306" s="696" t="s">
        <v>300</v>
      </c>
      <c r="L306" s="696">
        <v>8</v>
      </c>
      <c r="M306" s="688"/>
      <c r="N306" s="706" t="str">
        <f t="shared" si="32"/>
        <v>INCLUDED</v>
      </c>
      <c r="O306" s="561">
        <f t="shared" si="34"/>
        <v>0</v>
      </c>
      <c r="P306" s="561">
        <f t="shared" si="35"/>
        <v>0</v>
      </c>
      <c r="Q306" s="566">
        <f>Discount!$H$36</f>
        <v>0</v>
      </c>
      <c r="R306" s="566">
        <f t="shared" si="36"/>
        <v>0</v>
      </c>
      <c r="S306" s="566">
        <f t="shared" si="37"/>
        <v>0</v>
      </c>
      <c r="T306" s="674">
        <f t="shared" si="33"/>
        <v>0</v>
      </c>
      <c r="U306" s="682"/>
      <c r="V306" s="682"/>
      <c r="W306" s="682"/>
      <c r="AN306" s="682"/>
      <c r="AO306" s="682"/>
    </row>
    <row r="307" spans="1:41" ht="63.95" customHeight="1">
      <c r="A307" s="736">
        <v>287</v>
      </c>
      <c r="B307" s="696">
        <v>7000028367</v>
      </c>
      <c r="C307" s="696">
        <v>150</v>
      </c>
      <c r="D307" s="696" t="s">
        <v>705</v>
      </c>
      <c r="E307" s="696">
        <v>1000020192</v>
      </c>
      <c r="F307" s="696">
        <v>73045930</v>
      </c>
      <c r="G307" s="697"/>
      <c r="H307" s="696">
        <v>18</v>
      </c>
      <c r="I307" s="698"/>
      <c r="J307" s="696" t="s">
        <v>783</v>
      </c>
      <c r="K307" s="696" t="s">
        <v>300</v>
      </c>
      <c r="L307" s="696">
        <v>15</v>
      </c>
      <c r="M307" s="688"/>
      <c r="N307" s="706" t="str">
        <f t="shared" si="32"/>
        <v>INCLUDED</v>
      </c>
      <c r="O307" s="561">
        <f t="shared" si="34"/>
        <v>0</v>
      </c>
      <c r="P307" s="561">
        <f t="shared" si="35"/>
        <v>0</v>
      </c>
      <c r="Q307" s="566">
        <f>Discount!$H$36</f>
        <v>0</v>
      </c>
      <c r="R307" s="566">
        <f t="shared" si="36"/>
        <v>0</v>
      </c>
      <c r="S307" s="566">
        <f t="shared" si="37"/>
        <v>0</v>
      </c>
      <c r="T307" s="674">
        <f t="shared" si="33"/>
        <v>0</v>
      </c>
      <c r="U307" s="682"/>
      <c r="V307" s="682"/>
      <c r="W307" s="682"/>
      <c r="AN307" s="682"/>
      <c r="AO307" s="682"/>
    </row>
    <row r="308" spans="1:41" ht="63.95" customHeight="1">
      <c r="A308" s="736">
        <v>288</v>
      </c>
      <c r="B308" s="696">
        <v>7000028367</v>
      </c>
      <c r="C308" s="696">
        <v>160</v>
      </c>
      <c r="D308" s="696" t="s">
        <v>705</v>
      </c>
      <c r="E308" s="696">
        <v>1000017568</v>
      </c>
      <c r="F308" s="696">
        <v>73045930</v>
      </c>
      <c r="G308" s="697"/>
      <c r="H308" s="696">
        <v>18</v>
      </c>
      <c r="I308" s="698"/>
      <c r="J308" s="696" t="s">
        <v>784</v>
      </c>
      <c r="K308" s="696" t="s">
        <v>300</v>
      </c>
      <c r="L308" s="696">
        <v>12</v>
      </c>
      <c r="M308" s="688"/>
      <c r="N308" s="706" t="str">
        <f t="shared" si="32"/>
        <v>INCLUDED</v>
      </c>
      <c r="O308" s="561">
        <f t="shared" si="34"/>
        <v>0</v>
      </c>
      <c r="P308" s="561">
        <f t="shared" si="35"/>
        <v>0</v>
      </c>
      <c r="Q308" s="566">
        <f>Discount!$H$36</f>
        <v>0</v>
      </c>
      <c r="R308" s="566">
        <f t="shared" si="36"/>
        <v>0</v>
      </c>
      <c r="S308" s="566">
        <f t="shared" si="37"/>
        <v>0</v>
      </c>
      <c r="T308" s="674">
        <f t="shared" si="33"/>
        <v>0</v>
      </c>
      <c r="U308" s="682"/>
      <c r="V308" s="682"/>
      <c r="W308" s="682"/>
      <c r="AN308" s="682"/>
      <c r="AO308" s="682"/>
    </row>
    <row r="309" spans="1:41" ht="63.95" customHeight="1">
      <c r="A309" s="708" t="s">
        <v>881</v>
      </c>
      <c r="B309" s="739" t="s">
        <v>882</v>
      </c>
      <c r="C309" s="740"/>
      <c r="D309" s="741"/>
      <c r="E309" s="691"/>
      <c r="F309" s="691"/>
      <c r="G309" s="691"/>
      <c r="H309" s="740"/>
      <c r="I309" s="691"/>
      <c r="J309" s="741"/>
      <c r="K309" s="740"/>
      <c r="L309" s="740"/>
      <c r="M309" s="691"/>
      <c r="N309" s="707"/>
      <c r="O309" s="561">
        <f t="shared" si="34"/>
        <v>0</v>
      </c>
      <c r="P309" s="561">
        <f t="shared" si="35"/>
        <v>0</v>
      </c>
      <c r="Q309" s="566">
        <f>Discount!$H$36</f>
        <v>0</v>
      </c>
      <c r="R309" s="566">
        <f t="shared" si="36"/>
        <v>0</v>
      </c>
      <c r="S309" s="566">
        <f t="shared" si="37"/>
        <v>0</v>
      </c>
      <c r="T309" s="674"/>
      <c r="U309" s="682"/>
      <c r="V309" s="682"/>
      <c r="W309" s="682"/>
      <c r="AN309" s="682"/>
      <c r="AO309" s="682"/>
    </row>
    <row r="310" spans="1:41" ht="63.95" customHeight="1">
      <c r="A310" s="736">
        <v>289</v>
      </c>
      <c r="B310" s="696">
        <v>7000028367</v>
      </c>
      <c r="C310" s="696">
        <v>180</v>
      </c>
      <c r="D310" s="696" t="s">
        <v>533</v>
      </c>
      <c r="E310" s="696">
        <v>1000011332</v>
      </c>
      <c r="F310" s="696">
        <v>72169990</v>
      </c>
      <c r="G310" s="697"/>
      <c r="H310" s="687">
        <v>18</v>
      </c>
      <c r="I310" s="698"/>
      <c r="J310" s="696" t="s">
        <v>785</v>
      </c>
      <c r="K310" s="696" t="s">
        <v>301</v>
      </c>
      <c r="L310" s="696">
        <v>2</v>
      </c>
      <c r="M310" s="688"/>
      <c r="N310" s="706" t="str">
        <f t="shared" si="32"/>
        <v>INCLUDED</v>
      </c>
      <c r="O310" s="561">
        <f t="shared" si="34"/>
        <v>0</v>
      </c>
      <c r="P310" s="561">
        <f t="shared" si="35"/>
        <v>0</v>
      </c>
      <c r="Q310" s="566">
        <f>Discount!$H$36</f>
        <v>0</v>
      </c>
      <c r="R310" s="566">
        <f t="shared" si="36"/>
        <v>0</v>
      </c>
      <c r="S310" s="566">
        <f t="shared" si="37"/>
        <v>0</v>
      </c>
      <c r="T310" s="674">
        <f t="shared" si="33"/>
        <v>0</v>
      </c>
      <c r="U310" s="682"/>
      <c r="V310" s="682"/>
      <c r="W310" s="682"/>
      <c r="AN310" s="682"/>
      <c r="AO310" s="682"/>
    </row>
    <row r="311" spans="1:41" ht="63.95" customHeight="1">
      <c r="A311" s="736">
        <v>290</v>
      </c>
      <c r="B311" s="696">
        <v>7000028367</v>
      </c>
      <c r="C311" s="696">
        <v>200</v>
      </c>
      <c r="D311" s="696" t="s">
        <v>704</v>
      </c>
      <c r="E311" s="696">
        <v>1000012366</v>
      </c>
      <c r="F311" s="696">
        <v>73082011</v>
      </c>
      <c r="G311" s="697"/>
      <c r="H311" s="687">
        <v>18</v>
      </c>
      <c r="I311" s="698"/>
      <c r="J311" s="696" t="s">
        <v>781</v>
      </c>
      <c r="K311" s="696" t="s">
        <v>300</v>
      </c>
      <c r="L311" s="696">
        <v>48</v>
      </c>
      <c r="M311" s="688"/>
      <c r="N311" s="706" t="str">
        <f t="shared" si="32"/>
        <v>INCLUDED</v>
      </c>
      <c r="O311" s="561">
        <f t="shared" si="34"/>
        <v>0</v>
      </c>
      <c r="P311" s="561">
        <f t="shared" si="35"/>
        <v>0</v>
      </c>
      <c r="Q311" s="566">
        <f>Discount!$H$36</f>
        <v>0</v>
      </c>
      <c r="R311" s="566">
        <f t="shared" si="36"/>
        <v>0</v>
      </c>
      <c r="S311" s="566">
        <f t="shared" si="37"/>
        <v>0</v>
      </c>
      <c r="T311" s="674">
        <f t="shared" si="33"/>
        <v>0</v>
      </c>
      <c r="U311" s="682"/>
      <c r="V311" s="682"/>
      <c r="W311" s="682"/>
      <c r="AN311" s="682"/>
      <c r="AO311" s="682"/>
    </row>
    <row r="312" spans="1:41" ht="63.95" customHeight="1">
      <c r="A312" s="736">
        <v>291</v>
      </c>
      <c r="B312" s="696">
        <v>7000028367</v>
      </c>
      <c r="C312" s="696">
        <v>230</v>
      </c>
      <c r="D312" s="696" t="s">
        <v>706</v>
      </c>
      <c r="E312" s="696">
        <v>1000004290</v>
      </c>
      <c r="F312" s="696">
        <v>85176210</v>
      </c>
      <c r="G312" s="697"/>
      <c r="H312" s="687">
        <v>18</v>
      </c>
      <c r="I312" s="698"/>
      <c r="J312" s="696" t="s">
        <v>720</v>
      </c>
      <c r="K312" s="696" t="s">
        <v>300</v>
      </c>
      <c r="L312" s="696">
        <v>4</v>
      </c>
      <c r="M312" s="688"/>
      <c r="N312" s="706" t="str">
        <f t="shared" si="32"/>
        <v>INCLUDED</v>
      </c>
      <c r="O312" s="561">
        <f t="shared" si="34"/>
        <v>0</v>
      </c>
      <c r="P312" s="561">
        <f t="shared" si="35"/>
        <v>0</v>
      </c>
      <c r="Q312" s="566">
        <f>Discount!$H$36</f>
        <v>0</v>
      </c>
      <c r="R312" s="566">
        <f t="shared" si="36"/>
        <v>0</v>
      </c>
      <c r="S312" s="566">
        <f t="shared" si="37"/>
        <v>0</v>
      </c>
      <c r="T312" s="674">
        <f t="shared" si="33"/>
        <v>0</v>
      </c>
      <c r="U312" s="682"/>
      <c r="V312" s="682"/>
      <c r="W312" s="682"/>
      <c r="AN312" s="682"/>
      <c r="AO312" s="682"/>
    </row>
    <row r="313" spans="1:41" ht="63.95" customHeight="1">
      <c r="A313" s="736">
        <v>292</v>
      </c>
      <c r="B313" s="696">
        <v>7000028367</v>
      </c>
      <c r="C313" s="696">
        <v>240</v>
      </c>
      <c r="D313" s="696" t="s">
        <v>706</v>
      </c>
      <c r="E313" s="696">
        <v>1000017568</v>
      </c>
      <c r="F313" s="696">
        <v>73045930</v>
      </c>
      <c r="G313" s="697"/>
      <c r="H313" s="687">
        <v>18</v>
      </c>
      <c r="I313" s="698"/>
      <c r="J313" s="696" t="s">
        <v>784</v>
      </c>
      <c r="K313" s="696" t="s">
        <v>300</v>
      </c>
      <c r="L313" s="696">
        <v>12</v>
      </c>
      <c r="M313" s="688"/>
      <c r="N313" s="706" t="str">
        <f t="shared" si="32"/>
        <v>INCLUDED</v>
      </c>
      <c r="O313" s="561">
        <f t="shared" si="34"/>
        <v>0</v>
      </c>
      <c r="P313" s="561">
        <f t="shared" si="35"/>
        <v>0</v>
      </c>
      <c r="Q313" s="566">
        <f>Discount!$H$36</f>
        <v>0</v>
      </c>
      <c r="R313" s="566">
        <f t="shared" si="36"/>
        <v>0</v>
      </c>
      <c r="S313" s="566">
        <f t="shared" si="37"/>
        <v>0</v>
      </c>
      <c r="T313" s="674">
        <f t="shared" si="33"/>
        <v>0</v>
      </c>
      <c r="U313" s="682"/>
      <c r="V313" s="682"/>
      <c r="W313" s="682"/>
      <c r="AN313" s="682"/>
      <c r="AO313" s="682"/>
    </row>
    <row r="314" spans="1:41" ht="63.95" customHeight="1">
      <c r="A314" s="708" t="s">
        <v>883</v>
      </c>
      <c r="B314" s="739" t="s">
        <v>884</v>
      </c>
      <c r="C314" s="740"/>
      <c r="D314" s="741"/>
      <c r="E314" s="691"/>
      <c r="F314" s="691"/>
      <c r="G314" s="691"/>
      <c r="H314" s="740"/>
      <c r="I314" s="691"/>
      <c r="J314" s="741"/>
      <c r="K314" s="740"/>
      <c r="L314" s="740"/>
      <c r="M314" s="691"/>
      <c r="N314" s="707"/>
      <c r="O314" s="561">
        <f t="shared" si="34"/>
        <v>0</v>
      </c>
      <c r="P314" s="561">
        <f t="shared" si="35"/>
        <v>0</v>
      </c>
      <c r="Q314" s="566">
        <f>Discount!$H$36</f>
        <v>0</v>
      </c>
      <c r="R314" s="566">
        <f t="shared" si="36"/>
        <v>0</v>
      </c>
      <c r="S314" s="566">
        <f t="shared" si="37"/>
        <v>0</v>
      </c>
      <c r="T314" s="674"/>
      <c r="U314" s="682"/>
      <c r="V314" s="682"/>
      <c r="W314" s="682"/>
      <c r="AN314" s="682"/>
      <c r="AO314" s="682"/>
    </row>
    <row r="315" spans="1:41" ht="63.95" customHeight="1">
      <c r="A315" s="736">
        <v>293</v>
      </c>
      <c r="B315" s="696">
        <v>7000028368</v>
      </c>
      <c r="C315" s="696">
        <v>10</v>
      </c>
      <c r="D315" s="696" t="s">
        <v>702</v>
      </c>
      <c r="E315" s="696">
        <v>1000004290</v>
      </c>
      <c r="F315" s="696">
        <v>85176210</v>
      </c>
      <c r="G315" s="697"/>
      <c r="H315" s="687">
        <v>18</v>
      </c>
      <c r="I315" s="698"/>
      <c r="J315" s="696" t="s">
        <v>720</v>
      </c>
      <c r="K315" s="696" t="s">
        <v>300</v>
      </c>
      <c r="L315" s="696">
        <v>2</v>
      </c>
      <c r="M315" s="688"/>
      <c r="N315" s="706" t="str">
        <f t="shared" si="32"/>
        <v>INCLUDED</v>
      </c>
      <c r="O315" s="561">
        <f t="shared" si="34"/>
        <v>0</v>
      </c>
      <c r="P315" s="561">
        <f t="shared" si="35"/>
        <v>0</v>
      </c>
      <c r="Q315" s="566">
        <f>Discount!$H$36</f>
        <v>0</v>
      </c>
      <c r="R315" s="566">
        <f t="shared" si="36"/>
        <v>0</v>
      </c>
      <c r="S315" s="566">
        <f t="shared" si="37"/>
        <v>0</v>
      </c>
      <c r="T315" s="674">
        <f t="shared" si="33"/>
        <v>0</v>
      </c>
      <c r="U315" s="682"/>
      <c r="V315" s="682"/>
      <c r="W315" s="682"/>
      <c r="AN315" s="682"/>
      <c r="AO315" s="682"/>
    </row>
    <row r="316" spans="1:41" ht="63.95" customHeight="1">
      <c r="A316" s="736">
        <v>294</v>
      </c>
      <c r="B316" s="696">
        <v>7000028368</v>
      </c>
      <c r="C316" s="696">
        <v>20</v>
      </c>
      <c r="D316" s="696" t="s">
        <v>702</v>
      </c>
      <c r="E316" s="696">
        <v>1000017568</v>
      </c>
      <c r="F316" s="696">
        <v>73045930</v>
      </c>
      <c r="G316" s="697"/>
      <c r="H316" s="687">
        <v>18</v>
      </c>
      <c r="I316" s="698"/>
      <c r="J316" s="696" t="s">
        <v>784</v>
      </c>
      <c r="K316" s="696" t="s">
        <v>300</v>
      </c>
      <c r="L316" s="696">
        <v>6</v>
      </c>
      <c r="M316" s="688"/>
      <c r="N316" s="706" t="str">
        <f t="shared" si="32"/>
        <v>INCLUDED</v>
      </c>
      <c r="O316" s="561">
        <f t="shared" si="34"/>
        <v>0</v>
      </c>
      <c r="P316" s="561">
        <f t="shared" si="35"/>
        <v>0</v>
      </c>
      <c r="Q316" s="566">
        <f>Discount!$H$36</f>
        <v>0</v>
      </c>
      <c r="R316" s="566">
        <f t="shared" si="36"/>
        <v>0</v>
      </c>
      <c r="S316" s="566">
        <f t="shared" si="37"/>
        <v>0</v>
      </c>
      <c r="T316" s="674">
        <f t="shared" si="33"/>
        <v>0</v>
      </c>
      <c r="U316" s="682"/>
      <c r="V316" s="682"/>
      <c r="W316" s="682"/>
      <c r="AN316" s="682"/>
      <c r="AO316" s="682"/>
    </row>
    <row r="317" spans="1:41" ht="63.95" customHeight="1">
      <c r="A317" s="736">
        <v>295</v>
      </c>
      <c r="B317" s="696">
        <v>7000028368</v>
      </c>
      <c r="C317" s="696">
        <v>30</v>
      </c>
      <c r="D317" s="696" t="s">
        <v>533</v>
      </c>
      <c r="E317" s="696">
        <v>1000011336</v>
      </c>
      <c r="F317" s="696">
        <v>72169990</v>
      </c>
      <c r="G317" s="697"/>
      <c r="H317" s="687">
        <v>18</v>
      </c>
      <c r="I317" s="698"/>
      <c r="J317" s="696" t="s">
        <v>786</v>
      </c>
      <c r="K317" s="696" t="s">
        <v>301</v>
      </c>
      <c r="L317" s="696">
        <v>1</v>
      </c>
      <c r="M317" s="688"/>
      <c r="N317" s="706" t="str">
        <f t="shared" si="32"/>
        <v>INCLUDED</v>
      </c>
      <c r="O317" s="561">
        <f t="shared" si="34"/>
        <v>0</v>
      </c>
      <c r="P317" s="561">
        <f t="shared" si="35"/>
        <v>0</v>
      </c>
      <c r="Q317" s="566">
        <f>Discount!$H$36</f>
        <v>0</v>
      </c>
      <c r="R317" s="566">
        <f t="shared" si="36"/>
        <v>0</v>
      </c>
      <c r="S317" s="566">
        <f t="shared" si="37"/>
        <v>0</v>
      </c>
      <c r="T317" s="674">
        <f t="shared" si="33"/>
        <v>0</v>
      </c>
      <c r="U317" s="682"/>
      <c r="V317" s="682"/>
      <c r="W317" s="682"/>
      <c r="AN317" s="682"/>
      <c r="AO317" s="682"/>
    </row>
    <row r="318" spans="1:41" ht="63.95" customHeight="1">
      <c r="A318" s="736">
        <v>296</v>
      </c>
      <c r="B318" s="696">
        <v>7000028368</v>
      </c>
      <c r="C318" s="696">
        <v>60</v>
      </c>
      <c r="D318" s="696" t="s">
        <v>704</v>
      </c>
      <c r="E318" s="696">
        <v>1000012366</v>
      </c>
      <c r="F318" s="696">
        <v>73082011</v>
      </c>
      <c r="G318" s="697"/>
      <c r="H318" s="687">
        <v>18</v>
      </c>
      <c r="I318" s="698"/>
      <c r="J318" s="696" t="s">
        <v>781</v>
      </c>
      <c r="K318" s="696" t="s">
        <v>300</v>
      </c>
      <c r="L318" s="696">
        <v>24</v>
      </c>
      <c r="M318" s="688"/>
      <c r="N318" s="706" t="str">
        <f t="shared" si="32"/>
        <v>INCLUDED</v>
      </c>
      <c r="O318" s="561">
        <f t="shared" si="34"/>
        <v>0</v>
      </c>
      <c r="P318" s="561">
        <f t="shared" si="35"/>
        <v>0</v>
      </c>
      <c r="Q318" s="566">
        <f>Discount!$H$36</f>
        <v>0</v>
      </c>
      <c r="R318" s="566">
        <f t="shared" si="36"/>
        <v>0</v>
      </c>
      <c r="S318" s="566">
        <f t="shared" si="37"/>
        <v>0</v>
      </c>
      <c r="T318" s="674">
        <f t="shared" si="33"/>
        <v>0</v>
      </c>
      <c r="U318" s="682"/>
      <c r="V318" s="682"/>
      <c r="W318" s="682"/>
      <c r="AN318" s="682"/>
      <c r="AO318" s="682"/>
    </row>
    <row r="319" spans="1:41" ht="63.95" customHeight="1">
      <c r="A319" s="708" t="s">
        <v>885</v>
      </c>
      <c r="B319" s="739" t="s">
        <v>886</v>
      </c>
      <c r="C319" s="740"/>
      <c r="D319" s="741"/>
      <c r="E319" s="691"/>
      <c r="F319" s="691"/>
      <c r="G319" s="691"/>
      <c r="H319" s="740"/>
      <c r="I319" s="691"/>
      <c r="J319" s="741"/>
      <c r="K319" s="740"/>
      <c r="L319" s="740"/>
      <c r="M319" s="691"/>
      <c r="N319" s="707"/>
      <c r="O319" s="561">
        <f t="shared" si="34"/>
        <v>0</v>
      </c>
      <c r="P319" s="561">
        <f t="shared" si="35"/>
        <v>0</v>
      </c>
      <c r="Q319" s="566">
        <f>Discount!$H$36</f>
        <v>0</v>
      </c>
      <c r="R319" s="566">
        <f t="shared" si="36"/>
        <v>0</v>
      </c>
      <c r="S319" s="566">
        <f t="shared" si="37"/>
        <v>0</v>
      </c>
      <c r="T319" s="674"/>
      <c r="U319" s="682"/>
      <c r="V319" s="682"/>
      <c r="W319" s="682"/>
      <c r="AN319" s="682"/>
      <c r="AO319" s="682"/>
    </row>
    <row r="320" spans="1:41" ht="63.95" customHeight="1">
      <c r="A320" s="737">
        <v>297</v>
      </c>
      <c r="B320" s="687">
        <v>7000028368</v>
      </c>
      <c r="C320" s="687">
        <v>90</v>
      </c>
      <c r="D320" s="687" t="s">
        <v>702</v>
      </c>
      <c r="E320" s="687">
        <v>1000004463</v>
      </c>
      <c r="F320" s="687">
        <v>85359090</v>
      </c>
      <c r="G320" s="727"/>
      <c r="H320" s="687">
        <v>18</v>
      </c>
      <c r="I320" s="728"/>
      <c r="J320" s="738" t="s">
        <v>709</v>
      </c>
      <c r="K320" s="687" t="s">
        <v>300</v>
      </c>
      <c r="L320" s="687">
        <v>9</v>
      </c>
      <c r="M320" s="688"/>
      <c r="N320" s="706" t="str">
        <f t="shared" si="30"/>
        <v>INCLUDED</v>
      </c>
      <c r="O320" s="561">
        <f t="shared" si="34"/>
        <v>0</v>
      </c>
      <c r="P320" s="561">
        <f t="shared" si="35"/>
        <v>0</v>
      </c>
      <c r="Q320" s="566">
        <f>Discount!$H$36</f>
        <v>0</v>
      </c>
      <c r="R320" s="566">
        <f t="shared" si="36"/>
        <v>0</v>
      </c>
      <c r="S320" s="566">
        <f t="shared" si="37"/>
        <v>0</v>
      </c>
      <c r="T320" s="674">
        <f t="shared" si="31"/>
        <v>0</v>
      </c>
      <c r="U320" s="682"/>
      <c r="V320" s="682"/>
      <c r="W320" s="682"/>
      <c r="AN320" s="682"/>
      <c r="AO320" s="682"/>
    </row>
    <row r="321" spans="1:41" ht="63.95" customHeight="1">
      <c r="A321" s="737">
        <v>298</v>
      </c>
      <c r="B321" s="687">
        <v>7000028368</v>
      </c>
      <c r="C321" s="687">
        <v>100</v>
      </c>
      <c r="D321" s="687" t="s">
        <v>702</v>
      </c>
      <c r="E321" s="687">
        <v>1000004498</v>
      </c>
      <c r="F321" s="687">
        <v>85353090</v>
      </c>
      <c r="G321" s="727"/>
      <c r="H321" s="687">
        <v>18</v>
      </c>
      <c r="I321" s="728"/>
      <c r="J321" s="738" t="s">
        <v>711</v>
      </c>
      <c r="K321" s="687" t="s">
        <v>300</v>
      </c>
      <c r="L321" s="687">
        <v>7</v>
      </c>
      <c r="M321" s="688"/>
      <c r="N321" s="706" t="str">
        <f t="shared" si="30"/>
        <v>INCLUDED</v>
      </c>
      <c r="O321" s="561">
        <f t="shared" si="34"/>
        <v>0</v>
      </c>
      <c r="P321" s="561">
        <f t="shared" si="35"/>
        <v>0</v>
      </c>
      <c r="Q321" s="566">
        <f>Discount!$H$36</f>
        <v>0</v>
      </c>
      <c r="R321" s="566">
        <f t="shared" si="36"/>
        <v>0</v>
      </c>
      <c r="S321" s="566">
        <f t="shared" si="37"/>
        <v>0</v>
      </c>
      <c r="T321" s="674">
        <f t="shared" si="31"/>
        <v>0</v>
      </c>
      <c r="U321" s="682"/>
      <c r="V321" s="682"/>
      <c r="W321" s="682"/>
      <c r="AN321" s="682"/>
      <c r="AO321" s="682"/>
    </row>
    <row r="322" spans="1:41" ht="63.95" customHeight="1">
      <c r="A322" s="737">
        <v>299</v>
      </c>
      <c r="B322" s="687">
        <v>7000028368</v>
      </c>
      <c r="C322" s="687">
        <v>110</v>
      </c>
      <c r="D322" s="687" t="s">
        <v>702</v>
      </c>
      <c r="E322" s="687">
        <v>1000004290</v>
      </c>
      <c r="F322" s="687">
        <v>85176210</v>
      </c>
      <c r="G322" s="727"/>
      <c r="H322" s="687">
        <v>18</v>
      </c>
      <c r="I322" s="728"/>
      <c r="J322" s="738" t="s">
        <v>720</v>
      </c>
      <c r="K322" s="687" t="s">
        <v>300</v>
      </c>
      <c r="L322" s="687">
        <v>2</v>
      </c>
      <c r="M322" s="688"/>
      <c r="N322" s="706" t="str">
        <f t="shared" ref="N322:N332" si="38">IF(M322=0, "INCLUDED", IF(ISERROR(M322*L322), M322, M322*L322))</f>
        <v>INCLUDED</v>
      </c>
      <c r="O322" s="561">
        <f t="shared" si="34"/>
        <v>0</v>
      </c>
      <c r="P322" s="561">
        <f t="shared" si="35"/>
        <v>0</v>
      </c>
      <c r="Q322" s="566">
        <f>Discount!$H$36</f>
        <v>0</v>
      </c>
      <c r="R322" s="566">
        <f t="shared" si="36"/>
        <v>0</v>
      </c>
      <c r="S322" s="566">
        <f t="shared" si="37"/>
        <v>0</v>
      </c>
      <c r="T322" s="674">
        <f t="shared" ref="T322:T332" si="39">M322*L322</f>
        <v>0</v>
      </c>
      <c r="U322" s="682"/>
      <c r="V322" s="682"/>
      <c r="W322" s="682"/>
      <c r="AN322" s="682"/>
      <c r="AO322" s="682"/>
    </row>
    <row r="323" spans="1:41" ht="63.95" customHeight="1">
      <c r="A323" s="737">
        <v>300</v>
      </c>
      <c r="B323" s="687">
        <v>7000028368</v>
      </c>
      <c r="C323" s="687">
        <v>120</v>
      </c>
      <c r="D323" s="687" t="s">
        <v>702</v>
      </c>
      <c r="E323" s="687">
        <v>1000004501</v>
      </c>
      <c r="F323" s="687">
        <v>85352913</v>
      </c>
      <c r="G323" s="727"/>
      <c r="H323" s="687">
        <v>18</v>
      </c>
      <c r="I323" s="728"/>
      <c r="J323" s="738" t="s">
        <v>708</v>
      </c>
      <c r="K323" s="687" t="s">
        <v>300</v>
      </c>
      <c r="L323" s="687">
        <v>1</v>
      </c>
      <c r="M323" s="688"/>
      <c r="N323" s="706" t="str">
        <f t="shared" si="38"/>
        <v>INCLUDED</v>
      </c>
      <c r="O323" s="561">
        <f t="shared" si="34"/>
        <v>0</v>
      </c>
      <c r="P323" s="561">
        <f t="shared" si="35"/>
        <v>0</v>
      </c>
      <c r="Q323" s="566">
        <f>Discount!$H$36</f>
        <v>0</v>
      </c>
      <c r="R323" s="566">
        <f t="shared" si="36"/>
        <v>0</v>
      </c>
      <c r="S323" s="566">
        <f t="shared" si="37"/>
        <v>0</v>
      </c>
      <c r="T323" s="674">
        <f t="shared" si="39"/>
        <v>0</v>
      </c>
      <c r="U323" s="682"/>
      <c r="V323" s="682"/>
      <c r="W323" s="682"/>
      <c r="AN323" s="682"/>
      <c r="AO323" s="682"/>
    </row>
    <row r="324" spans="1:41" ht="63.95" customHeight="1">
      <c r="A324" s="737">
        <v>301</v>
      </c>
      <c r="B324" s="687">
        <v>7000028368</v>
      </c>
      <c r="C324" s="687">
        <v>130</v>
      </c>
      <c r="D324" s="687" t="s">
        <v>533</v>
      </c>
      <c r="E324" s="687">
        <v>1000011301</v>
      </c>
      <c r="F324" s="687">
        <v>72169990</v>
      </c>
      <c r="G324" s="727"/>
      <c r="H324" s="687">
        <v>18</v>
      </c>
      <c r="I324" s="728"/>
      <c r="J324" s="738" t="s">
        <v>780</v>
      </c>
      <c r="K324" s="687" t="s">
        <v>301</v>
      </c>
      <c r="L324" s="687">
        <v>2</v>
      </c>
      <c r="M324" s="688"/>
      <c r="N324" s="706" t="str">
        <f t="shared" si="38"/>
        <v>INCLUDED</v>
      </c>
      <c r="O324" s="561">
        <f t="shared" si="34"/>
        <v>0</v>
      </c>
      <c r="P324" s="561">
        <f t="shared" si="35"/>
        <v>0</v>
      </c>
      <c r="Q324" s="566">
        <f>Discount!$H$36</f>
        <v>0</v>
      </c>
      <c r="R324" s="566">
        <f t="shared" si="36"/>
        <v>0</v>
      </c>
      <c r="S324" s="566">
        <f t="shared" si="37"/>
        <v>0</v>
      </c>
      <c r="T324" s="674">
        <f t="shared" si="39"/>
        <v>0</v>
      </c>
      <c r="U324" s="682"/>
      <c r="V324" s="682"/>
      <c r="W324" s="682"/>
      <c r="AN324" s="682"/>
      <c r="AO324" s="682"/>
    </row>
    <row r="325" spans="1:41" ht="63.95" customHeight="1">
      <c r="A325" s="737">
        <v>302</v>
      </c>
      <c r="B325" s="687">
        <v>7000028368</v>
      </c>
      <c r="C325" s="687">
        <v>140</v>
      </c>
      <c r="D325" s="687" t="s">
        <v>703</v>
      </c>
      <c r="E325" s="687">
        <v>1000019919</v>
      </c>
      <c r="F325" s="687">
        <v>85353090</v>
      </c>
      <c r="G325" s="727"/>
      <c r="H325" s="687">
        <v>18</v>
      </c>
      <c r="I325" s="728"/>
      <c r="J325" s="738" t="s">
        <v>731</v>
      </c>
      <c r="K325" s="687" t="s">
        <v>479</v>
      </c>
      <c r="L325" s="687">
        <v>1</v>
      </c>
      <c r="M325" s="688"/>
      <c r="N325" s="706" t="str">
        <f t="shared" si="38"/>
        <v>INCLUDED</v>
      </c>
      <c r="O325" s="561">
        <f t="shared" si="34"/>
        <v>0</v>
      </c>
      <c r="P325" s="561">
        <f t="shared" si="35"/>
        <v>0</v>
      </c>
      <c r="Q325" s="566">
        <f>Discount!$H$36</f>
        <v>0</v>
      </c>
      <c r="R325" s="566">
        <f t="shared" si="36"/>
        <v>0</v>
      </c>
      <c r="S325" s="566">
        <f t="shared" si="37"/>
        <v>0</v>
      </c>
      <c r="T325" s="674">
        <f t="shared" si="39"/>
        <v>0</v>
      </c>
      <c r="U325" s="682"/>
      <c r="V325" s="682"/>
      <c r="W325" s="682"/>
      <c r="AN325" s="682"/>
      <c r="AO325" s="682"/>
    </row>
    <row r="326" spans="1:41" ht="63.95" customHeight="1">
      <c r="A326" s="737">
        <v>303</v>
      </c>
      <c r="B326" s="687">
        <v>7000028368</v>
      </c>
      <c r="C326" s="687">
        <v>150</v>
      </c>
      <c r="D326" s="687" t="s">
        <v>703</v>
      </c>
      <c r="E326" s="687">
        <v>1000025941</v>
      </c>
      <c r="F326" s="687">
        <v>85389000</v>
      </c>
      <c r="G326" s="727"/>
      <c r="H326" s="687">
        <v>18</v>
      </c>
      <c r="I326" s="728"/>
      <c r="J326" s="738" t="s">
        <v>733</v>
      </c>
      <c r="K326" s="687" t="s">
        <v>301</v>
      </c>
      <c r="L326" s="687">
        <v>1</v>
      </c>
      <c r="M326" s="688"/>
      <c r="N326" s="706" t="str">
        <f t="shared" si="38"/>
        <v>INCLUDED</v>
      </c>
      <c r="O326" s="561">
        <f t="shared" si="34"/>
        <v>0</v>
      </c>
      <c r="P326" s="561">
        <f t="shared" si="35"/>
        <v>0</v>
      </c>
      <c r="Q326" s="566">
        <f>Discount!$H$36</f>
        <v>0</v>
      </c>
      <c r="R326" s="566">
        <f t="shared" si="36"/>
        <v>0</v>
      </c>
      <c r="S326" s="566">
        <f t="shared" si="37"/>
        <v>0</v>
      </c>
      <c r="T326" s="674">
        <f t="shared" si="39"/>
        <v>0</v>
      </c>
      <c r="U326" s="682"/>
      <c r="V326" s="682"/>
      <c r="W326" s="682"/>
      <c r="AN326" s="682"/>
      <c r="AO326" s="682"/>
    </row>
    <row r="327" spans="1:41" ht="63.95" customHeight="1">
      <c r="A327" s="737">
        <v>304</v>
      </c>
      <c r="B327" s="687">
        <v>7000028368</v>
      </c>
      <c r="C327" s="687">
        <v>160</v>
      </c>
      <c r="D327" s="687" t="s">
        <v>703</v>
      </c>
      <c r="E327" s="687">
        <v>1000019918</v>
      </c>
      <c r="F327" s="687">
        <v>85359090</v>
      </c>
      <c r="G327" s="727"/>
      <c r="H327" s="687">
        <v>18</v>
      </c>
      <c r="I327" s="728"/>
      <c r="J327" s="738" t="s">
        <v>730</v>
      </c>
      <c r="K327" s="687" t="s">
        <v>479</v>
      </c>
      <c r="L327" s="687">
        <v>1</v>
      </c>
      <c r="M327" s="688"/>
      <c r="N327" s="706" t="str">
        <f t="shared" si="38"/>
        <v>INCLUDED</v>
      </c>
      <c r="O327" s="561">
        <f t="shared" si="34"/>
        <v>0</v>
      </c>
      <c r="P327" s="561">
        <f t="shared" si="35"/>
        <v>0</v>
      </c>
      <c r="Q327" s="566">
        <f>Discount!$H$36</f>
        <v>0</v>
      </c>
      <c r="R327" s="566">
        <f t="shared" si="36"/>
        <v>0</v>
      </c>
      <c r="S327" s="566">
        <f t="shared" si="37"/>
        <v>0</v>
      </c>
      <c r="T327" s="674">
        <f t="shared" si="39"/>
        <v>0</v>
      </c>
      <c r="U327" s="682"/>
      <c r="V327" s="682"/>
      <c r="W327" s="682"/>
      <c r="AN327" s="682"/>
      <c r="AO327" s="682"/>
    </row>
    <row r="328" spans="1:41" ht="63.95" customHeight="1">
      <c r="A328" s="737">
        <v>305</v>
      </c>
      <c r="B328" s="687">
        <v>7000028368</v>
      </c>
      <c r="C328" s="687">
        <v>190</v>
      </c>
      <c r="D328" s="687" t="s">
        <v>566</v>
      </c>
      <c r="E328" s="687">
        <v>1000031964</v>
      </c>
      <c r="F328" s="687">
        <v>85446020</v>
      </c>
      <c r="G328" s="727"/>
      <c r="H328" s="687">
        <v>18</v>
      </c>
      <c r="I328" s="728"/>
      <c r="J328" s="738" t="s">
        <v>547</v>
      </c>
      <c r="K328" s="687" t="s">
        <v>302</v>
      </c>
      <c r="L328" s="687">
        <v>1</v>
      </c>
      <c r="M328" s="688"/>
      <c r="N328" s="706" t="str">
        <f t="shared" si="38"/>
        <v>INCLUDED</v>
      </c>
      <c r="O328" s="561">
        <f t="shared" si="34"/>
        <v>0</v>
      </c>
      <c r="P328" s="561">
        <f t="shared" si="35"/>
        <v>0</v>
      </c>
      <c r="Q328" s="566">
        <f>Discount!$H$36</f>
        <v>0</v>
      </c>
      <c r="R328" s="566">
        <f t="shared" si="36"/>
        <v>0</v>
      </c>
      <c r="S328" s="566">
        <f t="shared" si="37"/>
        <v>0</v>
      </c>
      <c r="T328" s="674">
        <f t="shared" si="39"/>
        <v>0</v>
      </c>
      <c r="U328" s="682"/>
      <c r="V328" s="682"/>
      <c r="W328" s="682"/>
      <c r="AN328" s="682"/>
      <c r="AO328" s="682"/>
    </row>
    <row r="329" spans="1:41" ht="63.95" customHeight="1">
      <c r="A329" s="737">
        <v>306</v>
      </c>
      <c r="B329" s="687">
        <v>7000028368</v>
      </c>
      <c r="C329" s="687">
        <v>200</v>
      </c>
      <c r="D329" s="687" t="s">
        <v>566</v>
      </c>
      <c r="E329" s="687">
        <v>1000031987</v>
      </c>
      <c r="F329" s="687">
        <v>85446020</v>
      </c>
      <c r="G329" s="727"/>
      <c r="H329" s="687">
        <v>18</v>
      </c>
      <c r="I329" s="728"/>
      <c r="J329" s="738" t="s">
        <v>510</v>
      </c>
      <c r="K329" s="687" t="s">
        <v>302</v>
      </c>
      <c r="L329" s="687">
        <v>1</v>
      </c>
      <c r="M329" s="688"/>
      <c r="N329" s="706" t="str">
        <f t="shared" si="38"/>
        <v>INCLUDED</v>
      </c>
      <c r="O329" s="561">
        <f t="shared" si="34"/>
        <v>0</v>
      </c>
      <c r="P329" s="561">
        <f t="shared" si="35"/>
        <v>0</v>
      </c>
      <c r="Q329" s="566">
        <f>Discount!$H$36</f>
        <v>0</v>
      </c>
      <c r="R329" s="566">
        <f t="shared" si="36"/>
        <v>0</v>
      </c>
      <c r="S329" s="566">
        <f t="shared" si="37"/>
        <v>0</v>
      </c>
      <c r="T329" s="674">
        <f t="shared" si="39"/>
        <v>0</v>
      </c>
      <c r="U329" s="682"/>
      <c r="V329" s="682"/>
      <c r="W329" s="682"/>
      <c r="AN329" s="682"/>
      <c r="AO329" s="682"/>
    </row>
    <row r="330" spans="1:41" ht="63.95" customHeight="1">
      <c r="A330" s="737">
        <v>307</v>
      </c>
      <c r="B330" s="687">
        <v>7000028368</v>
      </c>
      <c r="C330" s="687">
        <v>210</v>
      </c>
      <c r="D330" s="687" t="s">
        <v>566</v>
      </c>
      <c r="E330" s="687">
        <v>1000031887</v>
      </c>
      <c r="F330" s="687">
        <v>85446020</v>
      </c>
      <c r="G330" s="727"/>
      <c r="H330" s="687">
        <v>18</v>
      </c>
      <c r="I330" s="728"/>
      <c r="J330" s="738" t="s">
        <v>511</v>
      </c>
      <c r="K330" s="687" t="s">
        <v>302</v>
      </c>
      <c r="L330" s="687">
        <v>2</v>
      </c>
      <c r="M330" s="688"/>
      <c r="N330" s="706" t="str">
        <f t="shared" si="38"/>
        <v>INCLUDED</v>
      </c>
      <c r="O330" s="561">
        <f t="shared" si="34"/>
        <v>0</v>
      </c>
      <c r="P330" s="561">
        <f t="shared" si="35"/>
        <v>0</v>
      </c>
      <c r="Q330" s="566">
        <f>Discount!$H$36</f>
        <v>0</v>
      </c>
      <c r="R330" s="566">
        <f t="shared" si="36"/>
        <v>0</v>
      </c>
      <c r="S330" s="566">
        <f t="shared" si="37"/>
        <v>0</v>
      </c>
      <c r="T330" s="674">
        <f t="shared" si="39"/>
        <v>0</v>
      </c>
      <c r="U330" s="682"/>
      <c r="V330" s="682"/>
      <c r="W330" s="682"/>
      <c r="AN330" s="682"/>
      <c r="AO330" s="682"/>
    </row>
    <row r="331" spans="1:41" ht="63.95" customHeight="1">
      <c r="A331" s="737">
        <v>308</v>
      </c>
      <c r="B331" s="687">
        <v>7000028368</v>
      </c>
      <c r="C331" s="687">
        <v>220</v>
      </c>
      <c r="D331" s="687" t="s">
        <v>566</v>
      </c>
      <c r="E331" s="687">
        <v>1000056264</v>
      </c>
      <c r="F331" s="687">
        <v>85446020</v>
      </c>
      <c r="G331" s="727"/>
      <c r="H331" s="687">
        <v>18</v>
      </c>
      <c r="I331" s="728"/>
      <c r="J331" s="738" t="s">
        <v>518</v>
      </c>
      <c r="K331" s="687" t="s">
        <v>302</v>
      </c>
      <c r="L331" s="687">
        <v>5</v>
      </c>
      <c r="M331" s="688"/>
      <c r="N331" s="706" t="str">
        <f t="shared" si="38"/>
        <v>INCLUDED</v>
      </c>
      <c r="O331" s="561">
        <f t="shared" si="34"/>
        <v>0</v>
      </c>
      <c r="P331" s="561">
        <f t="shared" si="35"/>
        <v>0</v>
      </c>
      <c r="Q331" s="566">
        <f>Discount!$H$36</f>
        <v>0</v>
      </c>
      <c r="R331" s="566">
        <f t="shared" si="36"/>
        <v>0</v>
      </c>
      <c r="S331" s="566">
        <f t="shared" si="37"/>
        <v>0</v>
      </c>
      <c r="T331" s="674">
        <f t="shared" si="39"/>
        <v>0</v>
      </c>
      <c r="U331" s="682"/>
      <c r="V331" s="682"/>
      <c r="W331" s="682"/>
      <c r="AN331" s="682"/>
      <c r="AO331" s="682"/>
    </row>
    <row r="332" spans="1:41" ht="63.95" customHeight="1">
      <c r="A332" s="737">
        <v>309</v>
      </c>
      <c r="B332" s="687">
        <v>7000028368</v>
      </c>
      <c r="C332" s="687">
        <v>230</v>
      </c>
      <c r="D332" s="687" t="s">
        <v>566</v>
      </c>
      <c r="E332" s="687">
        <v>1000056265</v>
      </c>
      <c r="F332" s="687">
        <v>85446020</v>
      </c>
      <c r="G332" s="727"/>
      <c r="H332" s="687">
        <v>18</v>
      </c>
      <c r="I332" s="728"/>
      <c r="J332" s="738" t="s">
        <v>519</v>
      </c>
      <c r="K332" s="687" t="s">
        <v>302</v>
      </c>
      <c r="L332" s="687">
        <v>1</v>
      </c>
      <c r="M332" s="688"/>
      <c r="N332" s="706" t="str">
        <f t="shared" si="38"/>
        <v>INCLUDED</v>
      </c>
      <c r="O332" s="561">
        <f t="shared" si="34"/>
        <v>0</v>
      </c>
      <c r="P332" s="561">
        <f t="shared" si="35"/>
        <v>0</v>
      </c>
      <c r="Q332" s="566">
        <f>Discount!$H$36</f>
        <v>0</v>
      </c>
      <c r="R332" s="566">
        <f t="shared" si="36"/>
        <v>0</v>
      </c>
      <c r="S332" s="566">
        <f t="shared" si="37"/>
        <v>0</v>
      </c>
      <c r="T332" s="674">
        <f t="shared" si="39"/>
        <v>0</v>
      </c>
      <c r="U332" s="682"/>
      <c r="V332" s="682"/>
      <c r="W332" s="682"/>
      <c r="AN332" s="682"/>
      <c r="AO332" s="682"/>
    </row>
    <row r="333" spans="1:41" ht="63.95" customHeight="1">
      <c r="A333" s="737">
        <v>310</v>
      </c>
      <c r="B333" s="687">
        <v>7000028368</v>
      </c>
      <c r="C333" s="687">
        <v>240</v>
      </c>
      <c r="D333" s="687" t="s">
        <v>566</v>
      </c>
      <c r="E333" s="687">
        <v>1000031976</v>
      </c>
      <c r="F333" s="687">
        <v>85446020</v>
      </c>
      <c r="G333" s="727"/>
      <c r="H333" s="687">
        <v>18</v>
      </c>
      <c r="I333" s="728"/>
      <c r="J333" s="738" t="s">
        <v>509</v>
      </c>
      <c r="K333" s="687" t="s">
        <v>302</v>
      </c>
      <c r="L333" s="687">
        <v>1</v>
      </c>
      <c r="M333" s="688"/>
      <c r="N333" s="706" t="str">
        <f t="shared" si="28"/>
        <v>INCLUDED</v>
      </c>
      <c r="O333" s="561">
        <f t="shared" si="34"/>
        <v>0</v>
      </c>
      <c r="P333" s="561">
        <f t="shared" si="35"/>
        <v>0</v>
      </c>
      <c r="Q333" s="566">
        <f>Discount!$H$36</f>
        <v>0</v>
      </c>
      <c r="R333" s="566">
        <f t="shared" si="36"/>
        <v>0</v>
      </c>
      <c r="S333" s="566">
        <f t="shared" si="37"/>
        <v>0</v>
      </c>
      <c r="T333" s="674">
        <f t="shared" si="29"/>
        <v>0</v>
      </c>
      <c r="U333" s="682"/>
      <c r="V333" s="682"/>
      <c r="W333" s="682"/>
      <c r="AN333" s="682"/>
      <c r="AO333" s="682"/>
    </row>
    <row r="334" spans="1:41" ht="63.95" customHeight="1">
      <c r="A334" s="737">
        <v>311</v>
      </c>
      <c r="B334" s="687">
        <v>7000028368</v>
      </c>
      <c r="C334" s="687">
        <v>250</v>
      </c>
      <c r="D334" s="687" t="s">
        <v>566</v>
      </c>
      <c r="E334" s="687">
        <v>1000031985</v>
      </c>
      <c r="F334" s="687">
        <v>85446020</v>
      </c>
      <c r="G334" s="727"/>
      <c r="H334" s="687">
        <v>18</v>
      </c>
      <c r="I334" s="728"/>
      <c r="J334" s="738" t="s">
        <v>516</v>
      </c>
      <c r="K334" s="687" t="s">
        <v>302</v>
      </c>
      <c r="L334" s="687">
        <v>1</v>
      </c>
      <c r="M334" s="688"/>
      <c r="N334" s="706" t="str">
        <f t="shared" si="28"/>
        <v>INCLUDED</v>
      </c>
      <c r="O334" s="561">
        <f t="shared" ref="O334:O338" si="40">IF(N334="Included",0,N334)</f>
        <v>0</v>
      </c>
      <c r="P334" s="561">
        <f t="shared" ref="P334:P338" si="41">IF( I334="",H334*(IF(N334="Included",0,N334))/100,I334*(IF(N334="Included",0,N334)))</f>
        <v>0</v>
      </c>
      <c r="Q334" s="566">
        <f>Discount!$H$36</f>
        <v>0</v>
      </c>
      <c r="R334" s="566">
        <f t="shared" ref="R334:R338" si="42">Q334*O334</f>
        <v>0</v>
      </c>
      <c r="S334" s="566">
        <f t="shared" ref="S334:S338" si="43">IF(I334="",H334*R334/100,I334*R334)</f>
        <v>0</v>
      </c>
      <c r="T334" s="674">
        <f t="shared" si="29"/>
        <v>0</v>
      </c>
      <c r="U334" s="682"/>
      <c r="V334" s="682"/>
      <c r="W334" s="682"/>
      <c r="AN334" s="682"/>
      <c r="AO334" s="682"/>
    </row>
    <row r="335" spans="1:41" ht="63.95" customHeight="1">
      <c r="A335" s="737">
        <v>312</v>
      </c>
      <c r="B335" s="687">
        <v>7000028368</v>
      </c>
      <c r="C335" s="687">
        <v>270</v>
      </c>
      <c r="D335" s="687" t="s">
        <v>707</v>
      </c>
      <c r="E335" s="687">
        <v>1000012366</v>
      </c>
      <c r="F335" s="687">
        <v>73082011</v>
      </c>
      <c r="G335" s="727"/>
      <c r="H335" s="687">
        <v>18</v>
      </c>
      <c r="I335" s="728"/>
      <c r="J335" s="738" t="s">
        <v>781</v>
      </c>
      <c r="K335" s="687" t="s">
        <v>300</v>
      </c>
      <c r="L335" s="687">
        <v>228</v>
      </c>
      <c r="M335" s="688"/>
      <c r="N335" s="706" t="str">
        <f t="shared" si="28"/>
        <v>INCLUDED</v>
      </c>
      <c r="O335" s="561">
        <f t="shared" si="40"/>
        <v>0</v>
      </c>
      <c r="P335" s="561">
        <f t="shared" si="41"/>
        <v>0</v>
      </c>
      <c r="Q335" s="566">
        <f>Discount!$H$36</f>
        <v>0</v>
      </c>
      <c r="R335" s="566">
        <f t="shared" si="42"/>
        <v>0</v>
      </c>
      <c r="S335" s="566">
        <f t="shared" si="43"/>
        <v>0</v>
      </c>
      <c r="T335" s="674">
        <f t="shared" si="29"/>
        <v>0</v>
      </c>
      <c r="U335" s="682"/>
      <c r="V335" s="682"/>
      <c r="W335" s="682"/>
      <c r="AN335" s="682"/>
      <c r="AO335" s="682"/>
    </row>
    <row r="336" spans="1:41" ht="63.95" customHeight="1">
      <c r="A336" s="737">
        <v>313</v>
      </c>
      <c r="B336" s="687">
        <v>7000028368</v>
      </c>
      <c r="C336" s="687">
        <v>300</v>
      </c>
      <c r="D336" s="687" t="s">
        <v>705</v>
      </c>
      <c r="E336" s="687">
        <v>1000020194</v>
      </c>
      <c r="F336" s="687">
        <v>73045930</v>
      </c>
      <c r="G336" s="727"/>
      <c r="H336" s="687">
        <v>18</v>
      </c>
      <c r="I336" s="728"/>
      <c r="J336" s="738" t="s">
        <v>782</v>
      </c>
      <c r="K336" s="687" t="s">
        <v>300</v>
      </c>
      <c r="L336" s="687">
        <v>7</v>
      </c>
      <c r="M336" s="688"/>
      <c r="N336" s="706" t="str">
        <f t="shared" ref="N336" si="44">IF(M336=0, "INCLUDED", IF(ISERROR(M336*L336), M336, M336*L336))</f>
        <v>INCLUDED</v>
      </c>
      <c r="O336" s="561">
        <f t="shared" si="40"/>
        <v>0</v>
      </c>
      <c r="P336" s="561">
        <f t="shared" si="41"/>
        <v>0</v>
      </c>
      <c r="Q336" s="566">
        <f>Discount!$H$36</f>
        <v>0</v>
      </c>
      <c r="R336" s="566">
        <f t="shared" si="42"/>
        <v>0</v>
      </c>
      <c r="S336" s="566">
        <f t="shared" si="43"/>
        <v>0</v>
      </c>
      <c r="T336" s="674">
        <f t="shared" ref="T336" si="45">M336*L336</f>
        <v>0</v>
      </c>
      <c r="U336" s="682"/>
      <c r="V336" s="682"/>
      <c r="W336" s="682"/>
      <c r="AN336" s="682"/>
      <c r="AO336" s="682"/>
    </row>
    <row r="337" spans="1:41" ht="63.95" customHeight="1">
      <c r="A337" s="737">
        <v>314</v>
      </c>
      <c r="B337" s="687">
        <v>7000028368</v>
      </c>
      <c r="C337" s="687">
        <v>310</v>
      </c>
      <c r="D337" s="687" t="s">
        <v>705</v>
      </c>
      <c r="E337" s="687">
        <v>1000020192</v>
      </c>
      <c r="F337" s="687">
        <v>73045930</v>
      </c>
      <c r="G337" s="727"/>
      <c r="H337" s="687">
        <v>18</v>
      </c>
      <c r="I337" s="728"/>
      <c r="J337" s="738" t="s">
        <v>783</v>
      </c>
      <c r="K337" s="687" t="s">
        <v>300</v>
      </c>
      <c r="L337" s="687">
        <v>9</v>
      </c>
      <c r="M337" s="688"/>
      <c r="N337" s="706" t="str">
        <f t="shared" ref="N337" si="46">IF(M337=0, "INCLUDED", IF(ISERROR(M337*L337), M337, M337*L337))</f>
        <v>INCLUDED</v>
      </c>
      <c r="O337" s="561">
        <f t="shared" si="40"/>
        <v>0</v>
      </c>
      <c r="P337" s="561">
        <f t="shared" si="41"/>
        <v>0</v>
      </c>
      <c r="Q337" s="566">
        <f>Discount!$H$36</f>
        <v>0</v>
      </c>
      <c r="R337" s="566">
        <f t="shared" si="42"/>
        <v>0</v>
      </c>
      <c r="S337" s="566">
        <f t="shared" si="43"/>
        <v>0</v>
      </c>
      <c r="T337" s="674">
        <f t="shared" ref="T337" si="47">M337*L337</f>
        <v>0</v>
      </c>
      <c r="U337" s="682"/>
      <c r="V337" s="682"/>
      <c r="W337" s="682"/>
      <c r="AN337" s="682"/>
      <c r="AO337" s="682"/>
    </row>
    <row r="338" spans="1:41" ht="63.95" customHeight="1">
      <c r="A338" s="737">
        <v>315</v>
      </c>
      <c r="B338" s="687">
        <v>7000028368</v>
      </c>
      <c r="C338" s="687">
        <v>320</v>
      </c>
      <c r="D338" s="687" t="s">
        <v>705</v>
      </c>
      <c r="E338" s="687">
        <v>1000017568</v>
      </c>
      <c r="F338" s="687">
        <v>73045930</v>
      </c>
      <c r="G338" s="727"/>
      <c r="H338" s="687">
        <v>18</v>
      </c>
      <c r="I338" s="728"/>
      <c r="J338" s="738" t="s">
        <v>784</v>
      </c>
      <c r="K338" s="687" t="s">
        <v>300</v>
      </c>
      <c r="L338" s="687">
        <v>6</v>
      </c>
      <c r="M338" s="688"/>
      <c r="N338" s="706" t="str">
        <f t="shared" si="28"/>
        <v>INCLUDED</v>
      </c>
      <c r="O338" s="561">
        <f t="shared" si="40"/>
        <v>0</v>
      </c>
      <c r="P338" s="561">
        <f t="shared" si="41"/>
        <v>0</v>
      </c>
      <c r="Q338" s="566">
        <f>Discount!$H$36</f>
        <v>0</v>
      </c>
      <c r="R338" s="566">
        <f t="shared" si="42"/>
        <v>0</v>
      </c>
      <c r="S338" s="566">
        <f t="shared" si="43"/>
        <v>0</v>
      </c>
      <c r="T338" s="674">
        <f t="shared" si="29"/>
        <v>0</v>
      </c>
      <c r="U338" s="682"/>
      <c r="V338" s="682"/>
      <c r="W338" s="682"/>
      <c r="AN338" s="682"/>
      <c r="AO338" s="682"/>
    </row>
    <row r="339" spans="1:41" ht="16.5">
      <c r="A339" s="834" t="s">
        <v>504</v>
      </c>
      <c r="B339" s="834"/>
      <c r="C339" s="834"/>
      <c r="D339" s="834"/>
      <c r="E339" s="834"/>
      <c r="F339" s="834"/>
      <c r="G339" s="834"/>
      <c r="H339" s="834"/>
      <c r="I339" s="834"/>
      <c r="J339" s="834"/>
      <c r="K339" s="834"/>
      <c r="L339" s="834"/>
      <c r="M339" s="834"/>
      <c r="N339" s="704">
        <f>SUM(N18:N338)</f>
        <v>0</v>
      </c>
      <c r="O339" s="562"/>
      <c r="P339" s="563">
        <f>SUM(P18:P338)</f>
        <v>0</v>
      </c>
      <c r="Q339" s="564"/>
      <c r="R339" s="654">
        <f>SUM(R18:R338)</f>
        <v>0</v>
      </c>
      <c r="S339" s="565">
        <f>SUM(S18:S338)</f>
        <v>0</v>
      </c>
      <c r="T339" s="674">
        <f>SUM(T18:T338)</f>
        <v>0</v>
      </c>
      <c r="U339" s="682"/>
      <c r="V339" s="682"/>
      <c r="W339" s="682"/>
      <c r="AN339" s="682"/>
    </row>
    <row r="340" spans="1:41" ht="16.5">
      <c r="A340" s="834" t="s">
        <v>271</v>
      </c>
      <c r="B340" s="834"/>
      <c r="C340" s="834"/>
      <c r="D340" s="834"/>
      <c r="E340" s="834"/>
      <c r="F340" s="834"/>
      <c r="G340" s="834"/>
      <c r="H340" s="834"/>
      <c r="I340" s="834"/>
      <c r="J340" s="834"/>
      <c r="K340" s="834"/>
      <c r="L340" s="834"/>
      <c r="M340" s="834"/>
      <c r="N340" s="704">
        <f>'Sch-7'!M18</f>
        <v>0</v>
      </c>
      <c r="Q340" s="467"/>
      <c r="R340" s="467"/>
      <c r="S340" s="467"/>
      <c r="U340" s="682"/>
      <c r="V340" s="682"/>
      <c r="W340" s="682"/>
    </row>
    <row r="341" spans="1:41" ht="16.5">
      <c r="A341" s="834" t="s">
        <v>475</v>
      </c>
      <c r="B341" s="834"/>
      <c r="C341" s="834"/>
      <c r="D341" s="834"/>
      <c r="E341" s="834"/>
      <c r="F341" s="834"/>
      <c r="G341" s="834"/>
      <c r="H341" s="834"/>
      <c r="I341" s="834"/>
      <c r="J341" s="834"/>
      <c r="K341" s="834"/>
      <c r="L341" s="834"/>
      <c r="M341" s="834"/>
      <c r="N341" s="704">
        <f>N339+N340</f>
        <v>0</v>
      </c>
      <c r="Q341" s="467"/>
      <c r="R341" s="467"/>
      <c r="S341" s="467"/>
      <c r="U341" s="682"/>
      <c r="V341" s="682"/>
      <c r="W341" s="682"/>
    </row>
    <row r="342" spans="1:41" ht="16.5">
      <c r="B342" s="836" t="s">
        <v>313</v>
      </c>
      <c r="C342" s="836"/>
      <c r="D342" s="836"/>
      <c r="E342" s="836"/>
      <c r="F342" s="836"/>
      <c r="G342" s="836"/>
      <c r="H342" s="836"/>
      <c r="I342" s="836"/>
      <c r="J342" s="836"/>
      <c r="K342" s="836"/>
      <c r="L342" s="836"/>
      <c r="M342" s="836"/>
      <c r="N342" s="836"/>
      <c r="Q342" s="467"/>
      <c r="R342" s="467"/>
      <c r="S342" s="467"/>
      <c r="U342" s="682"/>
      <c r="V342" s="682"/>
      <c r="W342" s="682"/>
    </row>
    <row r="343" spans="1:41">
      <c r="H343" s="430"/>
      <c r="O343" s="467"/>
      <c r="P343" s="467"/>
      <c r="Q343" s="467"/>
      <c r="R343" s="467"/>
      <c r="S343" s="467"/>
    </row>
    <row r="344" spans="1:41" ht="16.5">
      <c r="B344" s="430" t="s">
        <v>317</v>
      </c>
      <c r="C344" s="838" t="str">
        <f>'Names of Bidder'!D27&amp;" "&amp;'Names of Bidder'!E27&amp;" "&amp;'Names of Bidder'!F27</f>
        <v xml:space="preserve">  </v>
      </c>
      <c r="D344" s="835"/>
      <c r="H344" s="430"/>
      <c r="I344" s="488"/>
      <c r="J344" s="657" t="s">
        <v>319</v>
      </c>
      <c r="K344" s="837" t="str">
        <f>IF('Names of Bidder'!D24="","",'Names of Bidder'!D24)</f>
        <v/>
      </c>
      <c r="L344" s="837"/>
      <c r="M344" s="837"/>
      <c r="N344" s="837"/>
      <c r="O344" s="467"/>
      <c r="P344" s="467"/>
      <c r="Q344" s="467"/>
      <c r="R344" s="467"/>
      <c r="S344" s="467"/>
    </row>
    <row r="345" spans="1:41" ht="16.5">
      <c r="B345" s="430" t="s">
        <v>318</v>
      </c>
      <c r="C345" s="835" t="str">
        <f>IF('Names of Bidder'!D28="","",'Names of Bidder'!D28)</f>
        <v/>
      </c>
      <c r="D345" s="835"/>
      <c r="H345" s="430"/>
      <c r="I345" s="488"/>
      <c r="J345" s="657" t="s">
        <v>124</v>
      </c>
      <c r="K345" s="837" t="str">
        <f>IF('Names of Bidder'!D25="","",'Names of Bidder'!D25)</f>
        <v/>
      </c>
      <c r="L345" s="837"/>
      <c r="M345" s="837"/>
      <c r="N345" s="837"/>
      <c r="O345" s="467"/>
      <c r="P345" s="467"/>
      <c r="Q345" s="467"/>
      <c r="R345" s="467"/>
      <c r="S345" s="467"/>
    </row>
    <row r="346" spans="1:41">
      <c r="H346" s="430"/>
      <c r="O346" s="467"/>
      <c r="P346" s="467"/>
      <c r="Q346" s="467"/>
      <c r="R346" s="467"/>
      <c r="S346" s="467"/>
    </row>
    <row r="347" spans="1:41">
      <c r="G347" s="489"/>
      <c r="H347" s="489"/>
      <c r="I347" s="489"/>
    </row>
    <row r="348" spans="1:41">
      <c r="G348" s="489"/>
      <c r="H348" s="489"/>
      <c r="I348" s="489"/>
    </row>
    <row r="349" spans="1:41">
      <c r="G349" s="489"/>
      <c r="H349" s="489"/>
      <c r="I349" s="489"/>
    </row>
    <row r="350" spans="1:41">
      <c r="G350" s="489"/>
      <c r="H350" s="489"/>
      <c r="I350" s="489"/>
    </row>
    <row r="351" spans="1:41">
      <c r="G351" s="489"/>
      <c r="H351" s="489"/>
      <c r="I351" s="489"/>
    </row>
    <row r="352" spans="1:41">
      <c r="G352" s="489"/>
      <c r="H352" s="489"/>
      <c r="I352" s="489"/>
    </row>
    <row r="353" spans="7:16">
      <c r="G353" s="489"/>
      <c r="H353" s="489"/>
      <c r="I353" s="489"/>
      <c r="P353" s="682"/>
    </row>
    <row r="354" spans="7:16">
      <c r="G354" s="489"/>
      <c r="H354" s="489"/>
      <c r="I354" s="489"/>
    </row>
    <row r="355" spans="7:16">
      <c r="G355" s="489"/>
      <c r="H355" s="489"/>
      <c r="I355" s="489"/>
    </row>
    <row r="356" spans="7:16">
      <c r="G356" s="489"/>
      <c r="H356" s="489"/>
      <c r="I356" s="489"/>
    </row>
    <row r="357" spans="7:16">
      <c r="G357" s="489"/>
      <c r="H357" s="489"/>
      <c r="I357" s="489"/>
    </row>
    <row r="358" spans="7:16">
      <c r="G358" s="489"/>
      <c r="H358" s="489"/>
      <c r="I358" s="489"/>
    </row>
    <row r="359" spans="7:16">
      <c r="G359" s="489"/>
      <c r="H359" s="489"/>
      <c r="I359" s="489"/>
    </row>
    <row r="360" spans="7:16">
      <c r="G360" s="489"/>
      <c r="H360" s="489"/>
      <c r="I360" s="489"/>
    </row>
    <row r="361" spans="7:16">
      <c r="G361" s="489"/>
      <c r="H361" s="489"/>
      <c r="I361" s="489"/>
    </row>
    <row r="362" spans="7:16">
      <c r="G362" s="489"/>
      <c r="H362" s="489"/>
      <c r="I362" s="489"/>
    </row>
    <row r="363" spans="7:16">
      <c r="G363" s="489"/>
      <c r="H363" s="489"/>
      <c r="I363" s="489"/>
    </row>
    <row r="364" spans="7:16">
      <c r="G364" s="489"/>
      <c r="H364" s="489"/>
      <c r="I364" s="489"/>
    </row>
    <row r="365" spans="7:16">
      <c r="G365" s="489"/>
      <c r="H365" s="489"/>
      <c r="I365" s="489"/>
    </row>
    <row r="366" spans="7:16">
      <c r="G366" s="489"/>
      <c r="H366" s="489"/>
      <c r="I366" s="489"/>
    </row>
    <row r="367" spans="7:16">
      <c r="G367" s="489"/>
      <c r="H367" s="489"/>
      <c r="I367" s="489"/>
    </row>
    <row r="368" spans="7:16">
      <c r="G368" s="489"/>
      <c r="H368" s="489"/>
      <c r="I368" s="489"/>
    </row>
    <row r="369" spans="7:9">
      <c r="G369" s="489"/>
      <c r="H369" s="489"/>
      <c r="I369" s="489"/>
    </row>
    <row r="370" spans="7:9">
      <c r="G370" s="489"/>
      <c r="H370" s="489"/>
      <c r="I370" s="489"/>
    </row>
    <row r="371" spans="7:9">
      <c r="G371" s="489"/>
      <c r="H371" s="489"/>
      <c r="I371" s="489"/>
    </row>
    <row r="372" spans="7:9">
      <c r="G372" s="489"/>
      <c r="H372" s="489"/>
      <c r="I372" s="489"/>
    </row>
    <row r="373" spans="7:9">
      <c r="G373" s="489"/>
      <c r="H373" s="489"/>
      <c r="I373" s="489"/>
    </row>
    <row r="374" spans="7:9">
      <c r="G374" s="489"/>
      <c r="H374" s="489"/>
      <c r="I374" s="489"/>
    </row>
    <row r="375" spans="7:9">
      <c r="G375" s="489"/>
      <c r="H375" s="489"/>
      <c r="I375" s="489"/>
    </row>
    <row r="376" spans="7:9">
      <c r="G376" s="489"/>
      <c r="H376" s="489"/>
      <c r="I376" s="489"/>
    </row>
    <row r="377" spans="7:9">
      <c r="G377" s="489"/>
      <c r="H377" s="489"/>
      <c r="I377" s="489"/>
    </row>
    <row r="378" spans="7:9">
      <c r="G378" s="489"/>
      <c r="H378" s="489"/>
      <c r="I378" s="489"/>
    </row>
  </sheetData>
  <sheetProtection formatColumns="0" formatRows="0" selectLockedCells="1"/>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339:M339"/>
    <mergeCell ref="C345:D345"/>
    <mergeCell ref="B342:N342"/>
    <mergeCell ref="K345:N345"/>
    <mergeCell ref="K344:N344"/>
    <mergeCell ref="A340:M340"/>
    <mergeCell ref="A341:M341"/>
    <mergeCell ref="C344:D344"/>
    <mergeCell ref="A3:N3"/>
    <mergeCell ref="A4:N4"/>
    <mergeCell ref="A6:B6"/>
    <mergeCell ref="A8:G8"/>
    <mergeCell ref="K14:N14"/>
    <mergeCell ref="C12:G12"/>
    <mergeCell ref="C10:G10"/>
    <mergeCell ref="C9:G9"/>
    <mergeCell ref="A7:I7"/>
    <mergeCell ref="A13:N13"/>
    <mergeCell ref="C11:G11"/>
  </mergeCells>
  <conditionalFormatting sqref="I18:I90 I92:I180 I182:I295 I297:I308 I310:I313 I315:I318 I320:I338">
    <cfRule type="expression" dxfId="6" priority="1" stopIfTrue="1">
      <formula>H18&gt;0</formula>
    </cfRule>
  </conditionalFormatting>
  <dataValidations count="3">
    <dataValidation type="list" operator="greaterThan" allowBlank="1" showInputMessage="1" showErrorMessage="1" sqref="I18:I90 I92:I180 I182:I295 I297:I308 I310:I313 I315:I318 I320:I338" xr:uid="{00000000-0002-0000-0400-000000000000}">
      <formula1>"0%,5%,12%,18%,28%"</formula1>
    </dataValidation>
    <dataValidation type="whole" operator="greaterThan" allowBlank="1" showInputMessage="1" showErrorMessage="1" sqref="G18:G90 G92:G180 G182:G295 G297:G308 G310:G313 G315:G318 G320:G338" xr:uid="{00000000-0002-0000-0400-000001000000}">
      <formula1>0</formula1>
    </dataValidation>
    <dataValidation type="decimal" operator="greaterThanOrEqual" allowBlank="1" showInputMessage="1" showErrorMessage="1" sqref="M18:M90 M92:M180 M182:M295 M297:M308 M310:M313 M315:M318 M320:M338"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45"/>
  <sheetViews>
    <sheetView tabSelected="1" view="pageBreakPreview" zoomScale="70" zoomScaleNormal="100" zoomScaleSheetLayoutView="70" workbookViewId="0">
      <selection activeCell="F14" sqref="F14"/>
    </sheetView>
  </sheetViews>
  <sheetFormatPr defaultColWidth="9.140625" defaultRowHeight="15.75"/>
  <cols>
    <col min="1" max="1" width="6.140625" style="391" customWidth="1"/>
    <col min="2" max="2" width="20.140625" style="391" customWidth="1"/>
    <col min="3" max="3" width="11.28515625" style="391" customWidth="1"/>
    <col min="4" max="4" width="64.28515625" style="8" customWidth="1"/>
    <col min="5" max="5" width="20.28515625" style="391" customWidth="1"/>
    <col min="6" max="6" width="67.42578125" style="8" customWidth="1"/>
    <col min="7" max="7" width="11.28515625" style="391" customWidth="1"/>
    <col min="8" max="8" width="11" style="391" customWidth="1"/>
    <col min="9" max="9" width="24.7109375" style="8" customWidth="1"/>
    <col min="10" max="10" width="25.85546875" style="391" customWidth="1"/>
    <col min="11" max="11" width="10.28515625" style="382" customWidth="1"/>
    <col min="12" max="12" width="11.5703125" style="382" bestFit="1" customWidth="1"/>
    <col min="13" max="13" width="10.28515625" style="382" customWidth="1"/>
    <col min="14" max="14" width="9.140625" style="382" customWidth="1"/>
    <col min="15" max="28" width="9.140625" style="382"/>
    <col min="29" max="16384" width="9.140625" style="389"/>
  </cols>
  <sheetData>
    <row r="1" spans="1:32" ht="36" customHeight="1">
      <c r="A1" s="1" t="str">
        <f>Basic!B5</f>
        <v>Spec. No.:CC/NT/W-AIS/DOM/A00/24/11485</v>
      </c>
      <c r="B1" s="1"/>
      <c r="C1" s="1"/>
      <c r="D1" s="388"/>
      <c r="E1" s="387"/>
      <c r="F1" s="388"/>
      <c r="G1" s="387"/>
      <c r="H1" s="387"/>
      <c r="I1" s="388"/>
      <c r="J1" s="676" t="s">
        <v>545</v>
      </c>
    </row>
    <row r="2" spans="1:32" ht="21.75" customHeight="1">
      <c r="A2" s="384"/>
      <c r="B2" s="384"/>
      <c r="C2" s="384"/>
      <c r="D2" s="389"/>
      <c r="E2" s="324"/>
      <c r="F2" s="389"/>
      <c r="G2" s="324"/>
      <c r="H2" s="324"/>
      <c r="I2" s="389"/>
      <c r="J2" s="324"/>
    </row>
    <row r="3" spans="1:32" ht="94.5" customHeight="1">
      <c r="A3" s="84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43"/>
      <c r="C3" s="843"/>
      <c r="D3" s="843"/>
      <c r="E3" s="843"/>
      <c r="F3" s="843"/>
      <c r="G3" s="843"/>
      <c r="H3" s="843"/>
      <c r="I3" s="843"/>
      <c r="J3" s="843"/>
      <c r="K3" s="390"/>
      <c r="N3" s="841"/>
      <c r="O3" s="841"/>
      <c r="AC3" s="382"/>
      <c r="AD3" s="382"/>
      <c r="AE3" s="382"/>
      <c r="AF3" s="382"/>
    </row>
    <row r="4" spans="1:32" ht="21.95" customHeight="1">
      <c r="A4" s="842" t="s">
        <v>0</v>
      </c>
      <c r="B4" s="842"/>
      <c r="C4" s="842"/>
      <c r="D4" s="842"/>
      <c r="E4" s="842"/>
      <c r="F4" s="842"/>
      <c r="G4" s="842"/>
      <c r="H4" s="842"/>
      <c r="I4" s="842"/>
      <c r="J4" s="842"/>
    </row>
    <row r="5" spans="1:32" ht="15" customHeight="1">
      <c r="J5" s="324"/>
    </row>
    <row r="6" spans="1:32" ht="22.5" customHeight="1">
      <c r="A6" s="828" t="s">
        <v>352</v>
      </c>
      <c r="B6" s="828"/>
      <c r="C6" s="4"/>
      <c r="D6" s="389"/>
      <c r="E6" s="4"/>
      <c r="F6" s="3"/>
      <c r="G6" s="4"/>
      <c r="H6" s="4"/>
      <c r="I6" s="4"/>
      <c r="J6" s="324"/>
    </row>
    <row r="7" spans="1:32" ht="25.5" customHeight="1">
      <c r="A7" s="832" t="str">
        <f>'Sch-1'!A7</f>
        <v>JOINT VENTURE OF 0 &amp; 0</v>
      </c>
      <c r="B7" s="832"/>
      <c r="C7" s="832"/>
      <c r="D7" s="832"/>
      <c r="E7" s="832"/>
      <c r="F7" s="832"/>
      <c r="G7" s="374"/>
      <c r="H7" s="4" t="s">
        <v>1</v>
      </c>
      <c r="I7" s="525"/>
      <c r="J7" s="324"/>
    </row>
    <row r="8" spans="1:32" ht="29.25" customHeight="1">
      <c r="A8" s="829" t="str">
        <f>"Bidder’s Name and Address  (" &amp; MID('Names of Bidder'!B9,9, 20) &amp; ") :"</f>
        <v>Bidder’s Name and Address  (Lead Partner) :</v>
      </c>
      <c r="B8" s="829"/>
      <c r="C8" s="829"/>
      <c r="D8" s="829"/>
      <c r="E8" s="829"/>
      <c r="F8" s="829"/>
      <c r="G8" s="829"/>
      <c r="H8" s="376" t="s">
        <v>2</v>
      </c>
      <c r="I8" s="398"/>
      <c r="J8" s="324"/>
    </row>
    <row r="9" spans="1:32" ht="26.25" customHeight="1">
      <c r="A9" s="418" t="s">
        <v>12</v>
      </c>
      <c r="B9" s="374"/>
      <c r="C9" s="832" t="str">
        <f>IF('Names of Bidder'!D9=0, "", 'Names of Bidder'!D9)</f>
        <v/>
      </c>
      <c r="D9" s="832"/>
      <c r="E9" s="832"/>
      <c r="F9" s="526"/>
      <c r="G9" s="375"/>
      <c r="H9" s="376" t="s">
        <v>3</v>
      </c>
      <c r="I9" s="376"/>
      <c r="J9" s="324"/>
    </row>
    <row r="10" spans="1:32" ht="17.25" customHeight="1">
      <c r="A10" s="418" t="s">
        <v>11</v>
      </c>
      <c r="B10" s="374"/>
      <c r="C10" s="831" t="str">
        <f>IF('Names of Bidder'!D10=0, "", 'Names of Bidder'!D10)</f>
        <v/>
      </c>
      <c r="D10" s="831"/>
      <c r="E10" s="831"/>
      <c r="F10" s="526"/>
      <c r="G10" s="375"/>
      <c r="H10" s="376" t="s">
        <v>4</v>
      </c>
      <c r="I10" s="376"/>
      <c r="J10" s="324"/>
    </row>
    <row r="11" spans="1:32" ht="18" customHeight="1">
      <c r="A11" s="376"/>
      <c r="B11" s="376"/>
      <c r="C11" s="831" t="str">
        <f>IF('Names of Bidder'!D11=0, "", 'Names of Bidder'!D11)</f>
        <v/>
      </c>
      <c r="D11" s="831"/>
      <c r="E11" s="831"/>
      <c r="F11" s="526"/>
      <c r="G11" s="375"/>
      <c r="H11" s="376" t="s">
        <v>5</v>
      </c>
      <c r="I11" s="376"/>
      <c r="J11" s="324"/>
    </row>
    <row r="12" spans="1:32" ht="18" customHeight="1">
      <c r="A12" s="376"/>
      <c r="B12" s="376"/>
      <c r="C12" s="831" t="str">
        <f>IF('Names of Bidder'!D12=0, "", 'Names of Bidder'!D12)</f>
        <v/>
      </c>
      <c r="D12" s="831"/>
      <c r="E12" s="831"/>
      <c r="F12" s="526"/>
      <c r="G12" s="375"/>
      <c r="H12" s="376" t="s">
        <v>6</v>
      </c>
      <c r="I12" s="376"/>
      <c r="J12" s="324"/>
    </row>
    <row r="13" spans="1:32" s="398" customFormat="1" ht="26.45" customHeight="1">
      <c r="A13" s="839" t="s">
        <v>366</v>
      </c>
      <c r="B13" s="839"/>
      <c r="C13" s="839"/>
      <c r="D13" s="839"/>
      <c r="E13" s="839"/>
      <c r="F13" s="839"/>
      <c r="G13" s="839"/>
      <c r="H13" s="839"/>
      <c r="I13" s="839"/>
      <c r="J13" s="839"/>
      <c r="K13" s="426"/>
      <c r="L13" s="426"/>
      <c r="M13" s="426"/>
      <c r="N13" s="426"/>
      <c r="O13" s="426"/>
      <c r="P13" s="426"/>
      <c r="Q13" s="426"/>
      <c r="R13" s="426"/>
      <c r="S13" s="426"/>
      <c r="T13" s="426"/>
      <c r="U13" s="426"/>
      <c r="V13" s="426"/>
      <c r="W13" s="426"/>
      <c r="X13" s="426"/>
      <c r="Y13" s="426"/>
      <c r="Z13" s="426"/>
      <c r="AA13" s="426"/>
      <c r="AB13" s="426"/>
    </row>
    <row r="14" spans="1:32" ht="20.25" customHeight="1" thickBot="1">
      <c r="A14" s="362"/>
      <c r="B14" s="362"/>
      <c r="C14" s="362"/>
      <c r="D14" s="362"/>
      <c r="E14" s="713"/>
      <c r="F14" s="735"/>
      <c r="G14" s="392"/>
      <c r="H14" s="392"/>
      <c r="I14" s="846" t="s">
        <v>357</v>
      </c>
      <c r="J14" s="846"/>
    </row>
    <row r="15" spans="1:32" ht="102" customHeight="1">
      <c r="A15" s="12" t="s">
        <v>7</v>
      </c>
      <c r="B15" s="16" t="s">
        <v>266</v>
      </c>
      <c r="C15" s="16" t="s">
        <v>278</v>
      </c>
      <c r="D15" s="16" t="s">
        <v>280</v>
      </c>
      <c r="E15" s="714" t="s">
        <v>13</v>
      </c>
      <c r="F15" s="762" t="s">
        <v>14</v>
      </c>
      <c r="G15" s="13" t="s">
        <v>9</v>
      </c>
      <c r="H15" s="13" t="s">
        <v>15</v>
      </c>
      <c r="I15" s="13" t="s">
        <v>365</v>
      </c>
      <c r="J15" s="14" t="s">
        <v>364</v>
      </c>
    </row>
    <row r="16" spans="1:32" s="538" customFormat="1">
      <c r="A16" s="533">
        <v>1</v>
      </c>
      <c r="B16" s="533">
        <v>2</v>
      </c>
      <c r="C16" s="533">
        <v>3</v>
      </c>
      <c r="D16" s="763">
        <v>4</v>
      </c>
      <c r="E16" s="533">
        <v>5</v>
      </c>
      <c r="F16" s="763">
        <v>6</v>
      </c>
      <c r="G16" s="533">
        <v>7</v>
      </c>
      <c r="H16" s="533">
        <v>8</v>
      </c>
      <c r="I16" s="533">
        <v>9</v>
      </c>
      <c r="J16" s="533" t="s">
        <v>358</v>
      </c>
      <c r="K16" s="537"/>
      <c r="L16" s="537"/>
      <c r="M16" s="537"/>
      <c r="N16" s="537"/>
      <c r="O16" s="537"/>
      <c r="P16" s="537"/>
      <c r="Q16" s="537"/>
      <c r="R16" s="537"/>
      <c r="S16" s="537"/>
      <c r="T16" s="537"/>
      <c r="U16" s="537"/>
      <c r="V16" s="537"/>
      <c r="W16" s="537"/>
      <c r="X16" s="537"/>
      <c r="Y16" s="537"/>
      <c r="Z16" s="537"/>
      <c r="AA16" s="537"/>
      <c r="AB16" s="537"/>
    </row>
    <row r="17" spans="1:28" s="670" customFormat="1" ht="18.75">
      <c r="A17" s="665" t="str">
        <f>+'Sch-1'!A17</f>
        <v>I</v>
      </c>
      <c r="B17" s="666" t="str">
        <f>+'Sch-1'!B17</f>
        <v xml:space="preserve">Bhadla-III Extn.       </v>
      </c>
      <c r="C17" s="665"/>
      <c r="D17" s="764"/>
      <c r="E17" s="665"/>
      <c r="F17" s="764"/>
      <c r="G17" s="665"/>
      <c r="H17" s="665"/>
      <c r="I17" s="668"/>
      <c r="J17" s="665"/>
      <c r="K17" s="669"/>
      <c r="L17" s="669"/>
      <c r="M17" s="669"/>
      <c r="N17" s="669"/>
      <c r="O17" s="669"/>
      <c r="P17" s="669"/>
      <c r="Q17" s="669"/>
      <c r="R17" s="669"/>
      <c r="S17" s="669"/>
      <c r="T17" s="669"/>
      <c r="U17" s="669"/>
      <c r="V17" s="669"/>
      <c r="W17" s="669"/>
      <c r="X17" s="669"/>
      <c r="Y17" s="669"/>
      <c r="Z17" s="669"/>
      <c r="AA17" s="669"/>
      <c r="AB17" s="669"/>
    </row>
    <row r="18" spans="1:28" ht="65.099999999999994" customHeight="1">
      <c r="A18" s="758">
        <v>1</v>
      </c>
      <c r="B18" s="757">
        <v>7000028294</v>
      </c>
      <c r="C18" s="757">
        <v>240</v>
      </c>
      <c r="D18" s="765" t="s">
        <v>673</v>
      </c>
      <c r="E18" s="757">
        <v>1000004501</v>
      </c>
      <c r="F18" s="765" t="s">
        <v>708</v>
      </c>
      <c r="G18" s="757" t="s">
        <v>300</v>
      </c>
      <c r="H18" s="757">
        <v>2</v>
      </c>
      <c r="I18" s="759"/>
      <c r="J18" s="760" t="str">
        <f t="shared" ref="J18:J186" si="0">IF(I18=0, "INCLUDED", IF(ISERROR(I18*H18), I18, I18*H18))</f>
        <v>INCLUDED</v>
      </c>
      <c r="K18" s="683"/>
      <c r="L18" s="683"/>
    </row>
    <row r="19" spans="1:28" ht="65.099999999999994" customHeight="1">
      <c r="A19" s="758">
        <v>2</v>
      </c>
      <c r="B19" s="757">
        <v>7000028294</v>
      </c>
      <c r="C19" s="757">
        <v>250</v>
      </c>
      <c r="D19" s="765" t="s">
        <v>673</v>
      </c>
      <c r="E19" s="757">
        <v>1000004463</v>
      </c>
      <c r="F19" s="765" t="s">
        <v>709</v>
      </c>
      <c r="G19" s="757" t="s">
        <v>300</v>
      </c>
      <c r="H19" s="757">
        <v>6</v>
      </c>
      <c r="I19" s="761"/>
      <c r="J19" s="760" t="str">
        <f t="shared" si="0"/>
        <v>INCLUDED</v>
      </c>
      <c r="K19" s="683"/>
      <c r="L19" s="683"/>
    </row>
    <row r="20" spans="1:28" ht="65.099999999999994" customHeight="1">
      <c r="A20" s="758">
        <v>3</v>
      </c>
      <c r="B20" s="757">
        <v>7000028294</v>
      </c>
      <c r="C20" s="757">
        <v>260</v>
      </c>
      <c r="D20" s="765" t="s">
        <v>673</v>
      </c>
      <c r="E20" s="757">
        <v>1000004535</v>
      </c>
      <c r="F20" s="765" t="s">
        <v>710</v>
      </c>
      <c r="G20" s="757" t="s">
        <v>300</v>
      </c>
      <c r="H20" s="757">
        <v>3</v>
      </c>
      <c r="I20" s="761"/>
      <c r="J20" s="760" t="str">
        <f t="shared" si="0"/>
        <v>INCLUDED</v>
      </c>
      <c r="K20" s="683"/>
      <c r="L20" s="683"/>
    </row>
    <row r="21" spans="1:28" ht="65.099999999999994" customHeight="1">
      <c r="A21" s="758">
        <v>4</v>
      </c>
      <c r="B21" s="757">
        <v>7000028294</v>
      </c>
      <c r="C21" s="757">
        <v>270</v>
      </c>
      <c r="D21" s="765" t="s">
        <v>673</v>
      </c>
      <c r="E21" s="757">
        <v>1000004498</v>
      </c>
      <c r="F21" s="765" t="s">
        <v>711</v>
      </c>
      <c r="G21" s="757" t="s">
        <v>300</v>
      </c>
      <c r="H21" s="757">
        <v>5</v>
      </c>
      <c r="I21" s="761"/>
      <c r="J21" s="760" t="str">
        <f t="shared" si="0"/>
        <v>INCLUDED</v>
      </c>
      <c r="K21" s="683"/>
      <c r="L21" s="683"/>
    </row>
    <row r="22" spans="1:28" ht="65.099999999999994" customHeight="1">
      <c r="A22" s="758">
        <v>5</v>
      </c>
      <c r="B22" s="757">
        <v>7000028294</v>
      </c>
      <c r="C22" s="757">
        <v>280</v>
      </c>
      <c r="D22" s="765" t="s">
        <v>673</v>
      </c>
      <c r="E22" s="757">
        <v>1000020419</v>
      </c>
      <c r="F22" s="765" t="s">
        <v>505</v>
      </c>
      <c r="G22" s="757" t="s">
        <v>300</v>
      </c>
      <c r="H22" s="757">
        <v>3</v>
      </c>
      <c r="I22" s="761"/>
      <c r="J22" s="760" t="str">
        <f t="shared" si="0"/>
        <v>INCLUDED</v>
      </c>
      <c r="K22" s="683"/>
      <c r="L22" s="683"/>
    </row>
    <row r="23" spans="1:28" ht="65.099999999999994" customHeight="1">
      <c r="A23" s="758">
        <v>6</v>
      </c>
      <c r="B23" s="757">
        <v>7000028294</v>
      </c>
      <c r="C23" s="757">
        <v>290</v>
      </c>
      <c r="D23" s="765" t="s">
        <v>673</v>
      </c>
      <c r="E23" s="757">
        <v>1000004401</v>
      </c>
      <c r="F23" s="765" t="s">
        <v>478</v>
      </c>
      <c r="G23" s="757" t="s">
        <v>300</v>
      </c>
      <c r="H23" s="757">
        <v>8</v>
      </c>
      <c r="I23" s="761"/>
      <c r="J23" s="760" t="str">
        <f t="shared" si="0"/>
        <v>INCLUDED</v>
      </c>
      <c r="K23" s="683"/>
      <c r="L23" s="683"/>
    </row>
    <row r="24" spans="1:28" ht="65.099999999999994" customHeight="1">
      <c r="A24" s="758">
        <v>7</v>
      </c>
      <c r="B24" s="757">
        <v>7000028294</v>
      </c>
      <c r="C24" s="757">
        <v>300</v>
      </c>
      <c r="D24" s="765" t="s">
        <v>673</v>
      </c>
      <c r="E24" s="757">
        <v>1000004400</v>
      </c>
      <c r="F24" s="765" t="s">
        <v>712</v>
      </c>
      <c r="G24" s="757" t="s">
        <v>300</v>
      </c>
      <c r="H24" s="757">
        <v>6</v>
      </c>
      <c r="I24" s="761"/>
      <c r="J24" s="760" t="str">
        <f t="shared" si="0"/>
        <v>INCLUDED</v>
      </c>
      <c r="K24" s="683"/>
      <c r="L24" s="683"/>
    </row>
    <row r="25" spans="1:28" ht="65.099999999999994" customHeight="1">
      <c r="A25" s="758">
        <v>8</v>
      </c>
      <c r="B25" s="757">
        <v>7000028294</v>
      </c>
      <c r="C25" s="757">
        <v>310</v>
      </c>
      <c r="D25" s="765" t="s">
        <v>674</v>
      </c>
      <c r="E25" s="757">
        <v>1000011318</v>
      </c>
      <c r="F25" s="765" t="s">
        <v>713</v>
      </c>
      <c r="G25" s="757" t="s">
        <v>301</v>
      </c>
      <c r="H25" s="757">
        <v>4</v>
      </c>
      <c r="I25" s="761"/>
      <c r="J25" s="760" t="str">
        <f t="shared" si="0"/>
        <v>INCLUDED</v>
      </c>
      <c r="K25" s="683"/>
      <c r="L25" s="683"/>
    </row>
    <row r="26" spans="1:28" ht="65.099999999999994" customHeight="1">
      <c r="A26" s="758">
        <v>9</v>
      </c>
      <c r="B26" s="757">
        <v>7000028294</v>
      </c>
      <c r="C26" s="757">
        <v>320</v>
      </c>
      <c r="D26" s="765" t="s">
        <v>674</v>
      </c>
      <c r="E26" s="757">
        <v>1000011322</v>
      </c>
      <c r="F26" s="765" t="s">
        <v>714</v>
      </c>
      <c r="G26" s="757" t="s">
        <v>301</v>
      </c>
      <c r="H26" s="757">
        <v>1</v>
      </c>
      <c r="I26" s="761"/>
      <c r="J26" s="760" t="str">
        <f t="shared" si="0"/>
        <v>INCLUDED</v>
      </c>
      <c r="K26" s="683"/>
      <c r="L26" s="683"/>
    </row>
    <row r="27" spans="1:28" ht="65.099999999999994" customHeight="1">
      <c r="A27" s="758">
        <v>10</v>
      </c>
      <c r="B27" s="757">
        <v>7000028294</v>
      </c>
      <c r="C27" s="757">
        <v>330</v>
      </c>
      <c r="D27" s="765" t="s">
        <v>674</v>
      </c>
      <c r="E27" s="757">
        <v>1000011326</v>
      </c>
      <c r="F27" s="765" t="s">
        <v>715</v>
      </c>
      <c r="G27" s="757" t="s">
        <v>301</v>
      </c>
      <c r="H27" s="757">
        <v>1</v>
      </c>
      <c r="I27" s="761"/>
      <c r="J27" s="760" t="str">
        <f t="shared" si="0"/>
        <v>INCLUDED</v>
      </c>
      <c r="K27" s="683"/>
      <c r="L27" s="683"/>
    </row>
    <row r="28" spans="1:28" ht="65.099999999999994" customHeight="1">
      <c r="A28" s="758">
        <v>11</v>
      </c>
      <c r="B28" s="757">
        <v>7000028294</v>
      </c>
      <c r="C28" s="757">
        <v>340</v>
      </c>
      <c r="D28" s="765" t="s">
        <v>675</v>
      </c>
      <c r="E28" s="757">
        <v>1000055984</v>
      </c>
      <c r="F28" s="765" t="s">
        <v>716</v>
      </c>
      <c r="G28" s="757" t="s">
        <v>300</v>
      </c>
      <c r="H28" s="757">
        <v>18</v>
      </c>
      <c r="I28" s="761"/>
      <c r="J28" s="760" t="str">
        <f t="shared" si="0"/>
        <v>INCLUDED</v>
      </c>
      <c r="K28" s="683"/>
      <c r="L28" s="683"/>
    </row>
    <row r="29" spans="1:28" ht="65.099999999999994" customHeight="1">
      <c r="A29" s="758">
        <v>12</v>
      </c>
      <c r="B29" s="757">
        <v>7000028294</v>
      </c>
      <c r="C29" s="757">
        <v>350</v>
      </c>
      <c r="D29" s="765" t="s">
        <v>675</v>
      </c>
      <c r="E29" s="757">
        <v>1000055991</v>
      </c>
      <c r="F29" s="765" t="s">
        <v>717</v>
      </c>
      <c r="G29" s="757" t="s">
        <v>300</v>
      </c>
      <c r="H29" s="757">
        <v>21</v>
      </c>
      <c r="I29" s="761"/>
      <c r="J29" s="760" t="str">
        <f t="shared" si="0"/>
        <v>INCLUDED</v>
      </c>
      <c r="K29" s="683"/>
      <c r="L29" s="683"/>
    </row>
    <row r="30" spans="1:28" ht="65.099999999999994" customHeight="1">
      <c r="A30" s="758">
        <v>13</v>
      </c>
      <c r="B30" s="757">
        <v>7000028294</v>
      </c>
      <c r="C30" s="757">
        <v>360</v>
      </c>
      <c r="D30" s="765" t="s">
        <v>675</v>
      </c>
      <c r="E30" s="757">
        <v>1000055986</v>
      </c>
      <c r="F30" s="765" t="s">
        <v>718</v>
      </c>
      <c r="G30" s="757" t="s">
        <v>300</v>
      </c>
      <c r="H30" s="757">
        <v>3</v>
      </c>
      <c r="I30" s="761"/>
      <c r="J30" s="760" t="str">
        <f t="shared" si="0"/>
        <v>INCLUDED</v>
      </c>
      <c r="K30" s="683"/>
      <c r="L30" s="683"/>
    </row>
    <row r="31" spans="1:28" ht="65.099999999999994" customHeight="1">
      <c r="A31" s="758">
        <v>14</v>
      </c>
      <c r="B31" s="757">
        <v>7000028294</v>
      </c>
      <c r="C31" s="757">
        <v>370</v>
      </c>
      <c r="D31" s="765" t="s">
        <v>622</v>
      </c>
      <c r="E31" s="757">
        <v>1000055446</v>
      </c>
      <c r="F31" s="765" t="s">
        <v>629</v>
      </c>
      <c r="G31" s="757" t="s">
        <v>300</v>
      </c>
      <c r="H31" s="757">
        <v>2</v>
      </c>
      <c r="I31" s="761"/>
      <c r="J31" s="760" t="str">
        <f t="shared" si="0"/>
        <v>INCLUDED</v>
      </c>
      <c r="K31" s="683"/>
      <c r="L31" s="683"/>
    </row>
    <row r="32" spans="1:28" ht="65.099999999999994" customHeight="1">
      <c r="A32" s="758">
        <v>15</v>
      </c>
      <c r="B32" s="757">
        <v>7000028294</v>
      </c>
      <c r="C32" s="757">
        <v>380</v>
      </c>
      <c r="D32" s="765" t="s">
        <v>622</v>
      </c>
      <c r="E32" s="757">
        <v>1000003398</v>
      </c>
      <c r="F32" s="765" t="s">
        <v>719</v>
      </c>
      <c r="G32" s="757" t="s">
        <v>300</v>
      </c>
      <c r="H32" s="757">
        <v>1</v>
      </c>
      <c r="I32" s="761"/>
      <c r="J32" s="760" t="str">
        <f t="shared" si="0"/>
        <v>INCLUDED</v>
      </c>
      <c r="K32" s="683"/>
      <c r="L32" s="683"/>
    </row>
    <row r="33" spans="1:12" ht="65.099999999999994" customHeight="1">
      <c r="A33" s="758">
        <v>16</v>
      </c>
      <c r="B33" s="757">
        <v>7000028294</v>
      </c>
      <c r="C33" s="757">
        <v>390</v>
      </c>
      <c r="D33" s="765" t="s">
        <v>622</v>
      </c>
      <c r="E33" s="757">
        <v>1000002146</v>
      </c>
      <c r="F33" s="765" t="s">
        <v>586</v>
      </c>
      <c r="G33" s="757" t="s">
        <v>301</v>
      </c>
      <c r="H33" s="757">
        <v>1</v>
      </c>
      <c r="I33" s="761"/>
      <c r="J33" s="760" t="str">
        <f t="shared" si="0"/>
        <v>INCLUDED</v>
      </c>
      <c r="K33" s="683"/>
      <c r="L33" s="683"/>
    </row>
    <row r="34" spans="1:12" ht="65.099999999999994" customHeight="1">
      <c r="A34" s="758">
        <v>17</v>
      </c>
      <c r="B34" s="757">
        <v>7000028294</v>
      </c>
      <c r="C34" s="757">
        <v>400</v>
      </c>
      <c r="D34" s="765" t="s">
        <v>623</v>
      </c>
      <c r="E34" s="757">
        <v>1000003409</v>
      </c>
      <c r="F34" s="765" t="s">
        <v>587</v>
      </c>
      <c r="G34" s="757" t="s">
        <v>300</v>
      </c>
      <c r="H34" s="757">
        <v>1</v>
      </c>
      <c r="I34" s="761"/>
      <c r="J34" s="760" t="str">
        <f t="shared" si="0"/>
        <v>INCLUDED</v>
      </c>
      <c r="K34" s="683"/>
      <c r="L34" s="683"/>
    </row>
    <row r="35" spans="1:12" ht="65.099999999999994" customHeight="1">
      <c r="A35" s="758">
        <v>18</v>
      </c>
      <c r="B35" s="757">
        <v>7000028294</v>
      </c>
      <c r="C35" s="757">
        <v>410</v>
      </c>
      <c r="D35" s="765" t="s">
        <v>623</v>
      </c>
      <c r="E35" s="757">
        <v>1000003411</v>
      </c>
      <c r="F35" s="765" t="s">
        <v>588</v>
      </c>
      <c r="G35" s="757" t="s">
        <v>300</v>
      </c>
      <c r="H35" s="757">
        <v>1</v>
      </c>
      <c r="I35" s="761"/>
      <c r="J35" s="760" t="str">
        <f t="shared" si="0"/>
        <v>INCLUDED</v>
      </c>
      <c r="K35" s="683"/>
      <c r="L35" s="683"/>
    </row>
    <row r="36" spans="1:12" ht="65.099999999999994" customHeight="1">
      <c r="A36" s="758">
        <v>19</v>
      </c>
      <c r="B36" s="757">
        <v>7000028294</v>
      </c>
      <c r="C36" s="757">
        <v>470</v>
      </c>
      <c r="D36" s="765" t="s">
        <v>676</v>
      </c>
      <c r="E36" s="757">
        <v>1000004290</v>
      </c>
      <c r="F36" s="765" t="s">
        <v>720</v>
      </c>
      <c r="G36" s="757" t="s">
        <v>300</v>
      </c>
      <c r="H36" s="757">
        <v>2</v>
      </c>
      <c r="I36" s="761"/>
      <c r="J36" s="760" t="str">
        <f t="shared" si="0"/>
        <v>INCLUDED</v>
      </c>
      <c r="K36" s="683"/>
      <c r="L36" s="683"/>
    </row>
    <row r="37" spans="1:12" ht="65.099999999999994" customHeight="1">
      <c r="A37" s="758">
        <v>20</v>
      </c>
      <c r="B37" s="757">
        <v>7000028294</v>
      </c>
      <c r="C37" s="757">
        <v>480</v>
      </c>
      <c r="D37" s="765" t="s">
        <v>566</v>
      </c>
      <c r="E37" s="757">
        <v>1000031957</v>
      </c>
      <c r="F37" s="765" t="s">
        <v>536</v>
      </c>
      <c r="G37" s="757" t="s">
        <v>302</v>
      </c>
      <c r="H37" s="757">
        <v>0.5</v>
      </c>
      <c r="I37" s="761"/>
      <c r="J37" s="760" t="str">
        <f t="shared" si="0"/>
        <v>INCLUDED</v>
      </c>
      <c r="K37" s="683"/>
      <c r="L37" s="683"/>
    </row>
    <row r="38" spans="1:12" ht="65.099999999999994" customHeight="1">
      <c r="A38" s="758">
        <v>21</v>
      </c>
      <c r="B38" s="757">
        <v>7000028294</v>
      </c>
      <c r="C38" s="757">
        <v>490</v>
      </c>
      <c r="D38" s="765" t="s">
        <v>566</v>
      </c>
      <c r="E38" s="757">
        <v>1000031985</v>
      </c>
      <c r="F38" s="765" t="s">
        <v>516</v>
      </c>
      <c r="G38" s="757" t="s">
        <v>302</v>
      </c>
      <c r="H38" s="757">
        <v>1.5</v>
      </c>
      <c r="I38" s="761"/>
      <c r="J38" s="760" t="str">
        <f t="shared" si="0"/>
        <v>INCLUDED</v>
      </c>
      <c r="K38" s="683"/>
      <c r="L38" s="683"/>
    </row>
    <row r="39" spans="1:12" ht="65.099999999999994" customHeight="1">
      <c r="A39" s="758">
        <v>22</v>
      </c>
      <c r="B39" s="757">
        <v>7000028294</v>
      </c>
      <c r="C39" s="757">
        <v>500</v>
      </c>
      <c r="D39" s="765" t="s">
        <v>566</v>
      </c>
      <c r="E39" s="757">
        <v>1000031943</v>
      </c>
      <c r="F39" s="765" t="s">
        <v>517</v>
      </c>
      <c r="G39" s="757" t="s">
        <v>302</v>
      </c>
      <c r="H39" s="757">
        <v>0.5</v>
      </c>
      <c r="I39" s="761"/>
      <c r="J39" s="760" t="str">
        <f t="shared" si="0"/>
        <v>INCLUDED</v>
      </c>
      <c r="K39" s="683"/>
      <c r="L39" s="683"/>
    </row>
    <row r="40" spans="1:12" ht="65.099999999999994" customHeight="1">
      <c r="A40" s="758">
        <v>23</v>
      </c>
      <c r="B40" s="757">
        <v>7000028294</v>
      </c>
      <c r="C40" s="757">
        <v>510</v>
      </c>
      <c r="D40" s="765" t="s">
        <v>566</v>
      </c>
      <c r="E40" s="757">
        <v>1000031964</v>
      </c>
      <c r="F40" s="765" t="s">
        <v>547</v>
      </c>
      <c r="G40" s="757" t="s">
        <v>302</v>
      </c>
      <c r="H40" s="757">
        <v>1.25</v>
      </c>
      <c r="I40" s="761"/>
      <c r="J40" s="760" t="str">
        <f t="shared" si="0"/>
        <v>INCLUDED</v>
      </c>
      <c r="K40" s="683"/>
      <c r="L40" s="683"/>
    </row>
    <row r="41" spans="1:12" ht="65.099999999999994" customHeight="1">
      <c r="A41" s="758">
        <v>24</v>
      </c>
      <c r="B41" s="757">
        <v>7000028294</v>
      </c>
      <c r="C41" s="757">
        <v>520</v>
      </c>
      <c r="D41" s="765" t="s">
        <v>566</v>
      </c>
      <c r="E41" s="757">
        <v>1000031987</v>
      </c>
      <c r="F41" s="765" t="s">
        <v>510</v>
      </c>
      <c r="G41" s="757" t="s">
        <v>302</v>
      </c>
      <c r="H41" s="757">
        <v>2.75</v>
      </c>
      <c r="I41" s="761"/>
      <c r="J41" s="760" t="str">
        <f t="shared" si="0"/>
        <v>INCLUDED</v>
      </c>
      <c r="K41" s="683"/>
      <c r="L41" s="683"/>
    </row>
    <row r="42" spans="1:12" ht="65.099999999999994" customHeight="1">
      <c r="A42" s="758">
        <v>25</v>
      </c>
      <c r="B42" s="757">
        <v>7000028294</v>
      </c>
      <c r="C42" s="757">
        <v>550</v>
      </c>
      <c r="D42" s="765" t="s">
        <v>566</v>
      </c>
      <c r="E42" s="757">
        <v>1000031887</v>
      </c>
      <c r="F42" s="765" t="s">
        <v>511</v>
      </c>
      <c r="G42" s="757" t="s">
        <v>302</v>
      </c>
      <c r="H42" s="757">
        <v>1.25</v>
      </c>
      <c r="I42" s="761"/>
      <c r="J42" s="760" t="str">
        <f t="shared" si="0"/>
        <v>INCLUDED</v>
      </c>
      <c r="K42" s="683"/>
      <c r="L42" s="683"/>
    </row>
    <row r="43" spans="1:12" ht="65.099999999999994" customHeight="1">
      <c r="A43" s="758">
        <v>26</v>
      </c>
      <c r="B43" s="757">
        <v>7000028294</v>
      </c>
      <c r="C43" s="757">
        <v>530</v>
      </c>
      <c r="D43" s="765" t="s">
        <v>566</v>
      </c>
      <c r="E43" s="757">
        <v>1000056264</v>
      </c>
      <c r="F43" s="765" t="s">
        <v>518</v>
      </c>
      <c r="G43" s="757" t="s">
        <v>302</v>
      </c>
      <c r="H43" s="757">
        <v>1.25</v>
      </c>
      <c r="I43" s="761"/>
      <c r="J43" s="760" t="str">
        <f t="shared" si="0"/>
        <v>INCLUDED</v>
      </c>
      <c r="K43" s="683"/>
      <c r="L43" s="683"/>
    </row>
    <row r="44" spans="1:12" ht="65.099999999999994" customHeight="1">
      <c r="A44" s="758">
        <v>27</v>
      </c>
      <c r="B44" s="757">
        <v>7000028294</v>
      </c>
      <c r="C44" s="757">
        <v>540</v>
      </c>
      <c r="D44" s="765" t="s">
        <v>566</v>
      </c>
      <c r="E44" s="757">
        <v>1000056265</v>
      </c>
      <c r="F44" s="765" t="s">
        <v>519</v>
      </c>
      <c r="G44" s="757" t="s">
        <v>302</v>
      </c>
      <c r="H44" s="757">
        <v>0.5</v>
      </c>
      <c r="I44" s="761"/>
      <c r="J44" s="760" t="str">
        <f t="shared" si="0"/>
        <v>INCLUDED</v>
      </c>
      <c r="K44" s="683"/>
      <c r="L44" s="683"/>
    </row>
    <row r="45" spans="1:12" ht="65.099999999999994" customHeight="1">
      <c r="A45" s="758">
        <v>28</v>
      </c>
      <c r="B45" s="757">
        <v>7000028294</v>
      </c>
      <c r="C45" s="757">
        <v>560</v>
      </c>
      <c r="D45" s="765" t="s">
        <v>625</v>
      </c>
      <c r="E45" s="757">
        <v>1000006284</v>
      </c>
      <c r="F45" s="765" t="s">
        <v>721</v>
      </c>
      <c r="G45" s="757" t="s">
        <v>301</v>
      </c>
      <c r="H45" s="757">
        <v>1</v>
      </c>
      <c r="I45" s="761"/>
      <c r="J45" s="760" t="str">
        <f t="shared" si="0"/>
        <v>INCLUDED</v>
      </c>
      <c r="K45" s="683"/>
      <c r="L45" s="683"/>
    </row>
    <row r="46" spans="1:12" ht="65.099999999999994" customHeight="1">
      <c r="A46" s="758">
        <v>29</v>
      </c>
      <c r="B46" s="757">
        <v>7000028294</v>
      </c>
      <c r="C46" s="757">
        <v>570</v>
      </c>
      <c r="D46" s="765" t="s">
        <v>626</v>
      </c>
      <c r="E46" s="757">
        <v>1000012018</v>
      </c>
      <c r="F46" s="765" t="s">
        <v>722</v>
      </c>
      <c r="G46" s="757" t="s">
        <v>301</v>
      </c>
      <c r="H46" s="757">
        <v>1</v>
      </c>
      <c r="I46" s="761"/>
      <c r="J46" s="760" t="str">
        <f t="shared" si="0"/>
        <v>INCLUDED</v>
      </c>
      <c r="K46" s="683"/>
      <c r="L46" s="683"/>
    </row>
    <row r="47" spans="1:12" ht="65.099999999999994" customHeight="1">
      <c r="A47" s="758">
        <v>30</v>
      </c>
      <c r="B47" s="757">
        <v>7000028294</v>
      </c>
      <c r="C47" s="757">
        <v>580</v>
      </c>
      <c r="D47" s="765" t="s">
        <v>627</v>
      </c>
      <c r="E47" s="757">
        <v>1000014547</v>
      </c>
      <c r="F47" s="765" t="s">
        <v>501</v>
      </c>
      <c r="G47" s="757" t="s">
        <v>300</v>
      </c>
      <c r="H47" s="757">
        <v>1</v>
      </c>
      <c r="I47" s="761"/>
      <c r="J47" s="760" t="str">
        <f t="shared" si="0"/>
        <v>INCLUDED</v>
      </c>
      <c r="K47" s="683"/>
      <c r="L47" s="683"/>
    </row>
    <row r="48" spans="1:12" ht="65.099999999999994" customHeight="1">
      <c r="A48" s="758">
        <v>31</v>
      </c>
      <c r="B48" s="757">
        <v>7000028294</v>
      </c>
      <c r="C48" s="757">
        <v>590</v>
      </c>
      <c r="D48" s="765" t="s">
        <v>627</v>
      </c>
      <c r="E48" s="757">
        <v>1000038387</v>
      </c>
      <c r="F48" s="765" t="s">
        <v>571</v>
      </c>
      <c r="G48" s="757" t="s">
        <v>300</v>
      </c>
      <c r="H48" s="757">
        <v>5</v>
      </c>
      <c r="I48" s="761"/>
      <c r="J48" s="760" t="str">
        <f t="shared" si="0"/>
        <v>INCLUDED</v>
      </c>
      <c r="K48" s="683"/>
      <c r="L48" s="683"/>
    </row>
    <row r="49" spans="1:12" ht="65.099999999999994" customHeight="1">
      <c r="A49" s="758">
        <v>32</v>
      </c>
      <c r="B49" s="757">
        <v>7000028294</v>
      </c>
      <c r="C49" s="757">
        <v>600</v>
      </c>
      <c r="D49" s="765" t="s">
        <v>627</v>
      </c>
      <c r="E49" s="757">
        <v>1000038325</v>
      </c>
      <c r="F49" s="765" t="s">
        <v>507</v>
      </c>
      <c r="G49" s="757" t="s">
        <v>300</v>
      </c>
      <c r="H49" s="757">
        <v>5</v>
      </c>
      <c r="I49" s="761"/>
      <c r="J49" s="760" t="str">
        <f t="shared" si="0"/>
        <v>INCLUDED</v>
      </c>
      <c r="K49" s="683"/>
      <c r="L49" s="683"/>
    </row>
    <row r="50" spans="1:12" ht="65.099999999999994" customHeight="1">
      <c r="A50" s="758">
        <v>33</v>
      </c>
      <c r="B50" s="757">
        <v>7000028294</v>
      </c>
      <c r="C50" s="757">
        <v>610</v>
      </c>
      <c r="D50" s="765" t="s">
        <v>627</v>
      </c>
      <c r="E50" s="757">
        <v>1000013795</v>
      </c>
      <c r="F50" s="765" t="s">
        <v>723</v>
      </c>
      <c r="G50" s="757" t="s">
        <v>479</v>
      </c>
      <c r="H50" s="757">
        <v>1</v>
      </c>
      <c r="I50" s="761"/>
      <c r="J50" s="760" t="str">
        <f t="shared" si="0"/>
        <v>INCLUDED</v>
      </c>
      <c r="K50" s="683"/>
      <c r="L50" s="683"/>
    </row>
    <row r="51" spans="1:12" ht="65.099999999999994" customHeight="1">
      <c r="A51" s="758">
        <v>34</v>
      </c>
      <c r="B51" s="757">
        <v>7000028294</v>
      </c>
      <c r="C51" s="757">
        <v>620</v>
      </c>
      <c r="D51" s="765" t="s">
        <v>677</v>
      </c>
      <c r="E51" s="757">
        <v>1000031367</v>
      </c>
      <c r="F51" s="765" t="s">
        <v>539</v>
      </c>
      <c r="G51" s="757" t="s">
        <v>300</v>
      </c>
      <c r="H51" s="757">
        <v>1</v>
      </c>
      <c r="I51" s="761"/>
      <c r="J51" s="760" t="str">
        <f t="shared" si="0"/>
        <v>INCLUDED</v>
      </c>
      <c r="K51" s="683"/>
      <c r="L51" s="683"/>
    </row>
    <row r="52" spans="1:12" ht="65.099999999999994" customHeight="1">
      <c r="A52" s="758">
        <v>35</v>
      </c>
      <c r="B52" s="757">
        <v>7000028294</v>
      </c>
      <c r="C52" s="757">
        <v>630</v>
      </c>
      <c r="D52" s="765" t="s">
        <v>677</v>
      </c>
      <c r="E52" s="757">
        <v>1000018706</v>
      </c>
      <c r="F52" s="765" t="s">
        <v>543</v>
      </c>
      <c r="G52" s="757" t="s">
        <v>300</v>
      </c>
      <c r="H52" s="757">
        <v>4</v>
      </c>
      <c r="I52" s="761"/>
      <c r="J52" s="760" t="str">
        <f t="shared" si="0"/>
        <v>INCLUDED</v>
      </c>
      <c r="K52" s="683"/>
      <c r="L52" s="683"/>
    </row>
    <row r="53" spans="1:12" ht="65.099999999999994" customHeight="1">
      <c r="A53" s="758">
        <v>36</v>
      </c>
      <c r="B53" s="757">
        <v>7000028294</v>
      </c>
      <c r="C53" s="757">
        <v>640</v>
      </c>
      <c r="D53" s="765" t="s">
        <v>677</v>
      </c>
      <c r="E53" s="757">
        <v>1000031374</v>
      </c>
      <c r="F53" s="765" t="s">
        <v>513</v>
      </c>
      <c r="G53" s="757" t="s">
        <v>301</v>
      </c>
      <c r="H53" s="757">
        <v>2</v>
      </c>
      <c r="I53" s="761"/>
      <c r="J53" s="760" t="str">
        <f t="shared" si="0"/>
        <v>INCLUDED</v>
      </c>
      <c r="K53" s="683"/>
      <c r="L53" s="683"/>
    </row>
    <row r="54" spans="1:12" ht="65.099999999999994" customHeight="1">
      <c r="A54" s="758">
        <v>37</v>
      </c>
      <c r="B54" s="757">
        <v>7000028294</v>
      </c>
      <c r="C54" s="757">
        <v>650</v>
      </c>
      <c r="D54" s="765" t="s">
        <v>677</v>
      </c>
      <c r="E54" s="757">
        <v>1000034950</v>
      </c>
      <c r="F54" s="765" t="s">
        <v>540</v>
      </c>
      <c r="G54" s="757" t="s">
        <v>300</v>
      </c>
      <c r="H54" s="757">
        <v>2</v>
      </c>
      <c r="I54" s="761"/>
      <c r="J54" s="760" t="str">
        <f t="shared" si="0"/>
        <v>INCLUDED</v>
      </c>
      <c r="K54" s="683"/>
      <c r="L54" s="683"/>
    </row>
    <row r="55" spans="1:12" ht="65.099999999999994" customHeight="1">
      <c r="A55" s="758">
        <v>38</v>
      </c>
      <c r="B55" s="757">
        <v>7000028294</v>
      </c>
      <c r="C55" s="757">
        <v>660</v>
      </c>
      <c r="D55" s="765" t="s">
        <v>677</v>
      </c>
      <c r="E55" s="757">
        <v>1000031381</v>
      </c>
      <c r="F55" s="765" t="s">
        <v>541</v>
      </c>
      <c r="G55" s="757" t="s">
        <v>301</v>
      </c>
      <c r="H55" s="757">
        <v>1</v>
      </c>
      <c r="I55" s="761"/>
      <c r="J55" s="760" t="str">
        <f t="shared" si="0"/>
        <v>INCLUDED</v>
      </c>
      <c r="K55" s="683"/>
      <c r="L55" s="683"/>
    </row>
    <row r="56" spans="1:12" ht="65.099999999999994" customHeight="1">
      <c r="A56" s="758">
        <v>39</v>
      </c>
      <c r="B56" s="757">
        <v>7000028294</v>
      </c>
      <c r="C56" s="757">
        <v>670</v>
      </c>
      <c r="D56" s="765" t="s">
        <v>677</v>
      </c>
      <c r="E56" s="757">
        <v>1000026228</v>
      </c>
      <c r="F56" s="765" t="s">
        <v>514</v>
      </c>
      <c r="G56" s="757" t="s">
        <v>300</v>
      </c>
      <c r="H56" s="757">
        <v>1</v>
      </c>
      <c r="I56" s="761"/>
      <c r="J56" s="760" t="str">
        <f t="shared" si="0"/>
        <v>INCLUDED</v>
      </c>
      <c r="K56" s="683"/>
      <c r="L56" s="683"/>
    </row>
    <row r="57" spans="1:12" ht="65.099999999999994" customHeight="1">
      <c r="A57" s="758">
        <v>40</v>
      </c>
      <c r="B57" s="757">
        <v>7000028294</v>
      </c>
      <c r="C57" s="757">
        <v>680</v>
      </c>
      <c r="D57" s="765" t="s">
        <v>677</v>
      </c>
      <c r="E57" s="757">
        <v>1000066614</v>
      </c>
      <c r="F57" s="765" t="s">
        <v>575</v>
      </c>
      <c r="G57" s="757" t="s">
        <v>302</v>
      </c>
      <c r="H57" s="757">
        <v>1</v>
      </c>
      <c r="I57" s="761"/>
      <c r="J57" s="760" t="str">
        <f t="shared" si="0"/>
        <v>INCLUDED</v>
      </c>
      <c r="K57" s="683"/>
      <c r="L57" s="683"/>
    </row>
    <row r="58" spans="1:12" ht="65.099999999999994" customHeight="1">
      <c r="A58" s="758">
        <v>41</v>
      </c>
      <c r="B58" s="757">
        <v>7000028294</v>
      </c>
      <c r="C58" s="757">
        <v>690</v>
      </c>
      <c r="D58" s="765" t="s">
        <v>677</v>
      </c>
      <c r="E58" s="757">
        <v>1000066612</v>
      </c>
      <c r="F58" s="765" t="s">
        <v>576</v>
      </c>
      <c r="G58" s="757" t="s">
        <v>300</v>
      </c>
      <c r="H58" s="757">
        <v>150</v>
      </c>
      <c r="I58" s="761"/>
      <c r="J58" s="760" t="str">
        <f t="shared" si="0"/>
        <v>INCLUDED</v>
      </c>
      <c r="K58" s="683"/>
      <c r="L58" s="683"/>
    </row>
    <row r="59" spans="1:12" ht="65.099999999999994" customHeight="1">
      <c r="A59" s="758">
        <v>42</v>
      </c>
      <c r="B59" s="757">
        <v>7000028294</v>
      </c>
      <c r="C59" s="757">
        <v>700</v>
      </c>
      <c r="D59" s="765" t="s">
        <v>677</v>
      </c>
      <c r="E59" s="757">
        <v>1000066613</v>
      </c>
      <c r="F59" s="765" t="s">
        <v>577</v>
      </c>
      <c r="G59" s="757" t="s">
        <v>300</v>
      </c>
      <c r="H59" s="757">
        <v>75</v>
      </c>
      <c r="I59" s="761"/>
      <c r="J59" s="760" t="str">
        <f t="shared" si="0"/>
        <v>INCLUDED</v>
      </c>
      <c r="K59" s="683"/>
      <c r="L59" s="683"/>
    </row>
    <row r="60" spans="1:12" ht="65.099999999999994" customHeight="1">
      <c r="A60" s="758">
        <v>43</v>
      </c>
      <c r="B60" s="757">
        <v>7000028294</v>
      </c>
      <c r="C60" s="757">
        <v>710</v>
      </c>
      <c r="D60" s="765" t="s">
        <v>677</v>
      </c>
      <c r="E60" s="757">
        <v>1000037545</v>
      </c>
      <c r="F60" s="765" t="s">
        <v>574</v>
      </c>
      <c r="G60" s="757" t="s">
        <v>302</v>
      </c>
      <c r="H60" s="757">
        <v>1</v>
      </c>
      <c r="I60" s="761"/>
      <c r="J60" s="760" t="str">
        <f t="shared" si="0"/>
        <v>INCLUDED</v>
      </c>
      <c r="K60" s="683"/>
      <c r="L60" s="683"/>
    </row>
    <row r="61" spans="1:12" ht="65.099999999999994" customHeight="1">
      <c r="A61" s="758">
        <v>44</v>
      </c>
      <c r="B61" s="757">
        <v>7000028294</v>
      </c>
      <c r="C61" s="757">
        <v>720</v>
      </c>
      <c r="D61" s="765" t="s">
        <v>677</v>
      </c>
      <c r="E61" s="757">
        <v>1000023471</v>
      </c>
      <c r="F61" s="765" t="s">
        <v>542</v>
      </c>
      <c r="G61" s="757" t="s">
        <v>300</v>
      </c>
      <c r="H61" s="757">
        <v>1</v>
      </c>
      <c r="I61" s="761"/>
      <c r="J61" s="760" t="str">
        <f t="shared" si="0"/>
        <v>INCLUDED</v>
      </c>
      <c r="K61" s="683"/>
      <c r="L61" s="683"/>
    </row>
    <row r="62" spans="1:12" ht="65.099999999999994" customHeight="1">
      <c r="A62" s="758">
        <v>45</v>
      </c>
      <c r="B62" s="757">
        <v>7000028294</v>
      </c>
      <c r="C62" s="757">
        <v>730</v>
      </c>
      <c r="D62" s="765" t="s">
        <v>678</v>
      </c>
      <c r="E62" s="757">
        <v>1000017518</v>
      </c>
      <c r="F62" s="765" t="s">
        <v>724</v>
      </c>
      <c r="G62" s="757" t="s">
        <v>300</v>
      </c>
      <c r="H62" s="757">
        <v>1</v>
      </c>
      <c r="I62" s="761"/>
      <c r="J62" s="760" t="str">
        <f t="shared" si="0"/>
        <v>INCLUDED</v>
      </c>
      <c r="K62" s="683"/>
      <c r="L62" s="683"/>
    </row>
    <row r="63" spans="1:12" ht="65.099999999999994" customHeight="1">
      <c r="A63" s="758">
        <v>46</v>
      </c>
      <c r="B63" s="757">
        <v>7000028294</v>
      </c>
      <c r="C63" s="757">
        <v>740</v>
      </c>
      <c r="D63" s="765" t="s">
        <v>678</v>
      </c>
      <c r="E63" s="757">
        <v>1000022512</v>
      </c>
      <c r="F63" s="765" t="s">
        <v>725</v>
      </c>
      <c r="G63" s="757" t="s">
        <v>300</v>
      </c>
      <c r="H63" s="757">
        <v>1</v>
      </c>
      <c r="I63" s="761"/>
      <c r="J63" s="760" t="str">
        <f t="shared" si="0"/>
        <v>INCLUDED</v>
      </c>
      <c r="K63" s="683"/>
      <c r="L63" s="683"/>
    </row>
    <row r="64" spans="1:12" ht="65.099999999999994" customHeight="1">
      <c r="A64" s="758">
        <v>47</v>
      </c>
      <c r="B64" s="757">
        <v>7000028294</v>
      </c>
      <c r="C64" s="757">
        <v>750</v>
      </c>
      <c r="D64" s="765" t="s">
        <v>678</v>
      </c>
      <c r="E64" s="757">
        <v>1000071061</v>
      </c>
      <c r="F64" s="765" t="s">
        <v>726</v>
      </c>
      <c r="G64" s="757" t="s">
        <v>300</v>
      </c>
      <c r="H64" s="757">
        <v>1</v>
      </c>
      <c r="I64" s="761"/>
      <c r="J64" s="760" t="str">
        <f t="shared" si="0"/>
        <v>INCLUDED</v>
      </c>
      <c r="K64" s="683"/>
      <c r="L64" s="683"/>
    </row>
    <row r="65" spans="1:12" ht="65.099999999999994" customHeight="1">
      <c r="A65" s="758">
        <v>48</v>
      </c>
      <c r="B65" s="757">
        <v>7000028294</v>
      </c>
      <c r="C65" s="757">
        <v>760</v>
      </c>
      <c r="D65" s="765" t="s">
        <v>678</v>
      </c>
      <c r="E65" s="757">
        <v>1000071062</v>
      </c>
      <c r="F65" s="765" t="s">
        <v>727</v>
      </c>
      <c r="G65" s="757" t="s">
        <v>300</v>
      </c>
      <c r="H65" s="757">
        <v>1</v>
      </c>
      <c r="I65" s="761"/>
      <c r="J65" s="760" t="str">
        <f t="shared" si="0"/>
        <v>INCLUDED</v>
      </c>
      <c r="K65" s="683"/>
      <c r="L65" s="683"/>
    </row>
    <row r="66" spans="1:12" ht="65.099999999999994" customHeight="1">
      <c r="A66" s="758">
        <v>49</v>
      </c>
      <c r="B66" s="757">
        <v>7000028294</v>
      </c>
      <c r="C66" s="757">
        <v>770</v>
      </c>
      <c r="D66" s="765" t="s">
        <v>678</v>
      </c>
      <c r="E66" s="757">
        <v>1000022487</v>
      </c>
      <c r="F66" s="765" t="s">
        <v>728</v>
      </c>
      <c r="G66" s="757" t="s">
        <v>300</v>
      </c>
      <c r="H66" s="757">
        <v>1</v>
      </c>
      <c r="I66" s="761"/>
      <c r="J66" s="760" t="str">
        <f t="shared" si="0"/>
        <v>INCLUDED</v>
      </c>
      <c r="K66" s="683"/>
      <c r="L66" s="683"/>
    </row>
    <row r="67" spans="1:12" ht="65.099999999999994" customHeight="1">
      <c r="A67" s="758">
        <v>50</v>
      </c>
      <c r="B67" s="757">
        <v>7000028294</v>
      </c>
      <c r="C67" s="757">
        <v>780</v>
      </c>
      <c r="D67" s="765" t="s">
        <v>678</v>
      </c>
      <c r="E67" s="757">
        <v>1000030641</v>
      </c>
      <c r="F67" s="765" t="s">
        <v>729</v>
      </c>
      <c r="G67" s="757" t="s">
        <v>300</v>
      </c>
      <c r="H67" s="757">
        <v>2</v>
      </c>
      <c r="I67" s="761"/>
      <c r="J67" s="760" t="str">
        <f t="shared" si="0"/>
        <v>INCLUDED</v>
      </c>
      <c r="K67" s="683"/>
      <c r="L67" s="683"/>
    </row>
    <row r="68" spans="1:12" ht="134.25" customHeight="1">
      <c r="A68" s="758">
        <v>51</v>
      </c>
      <c r="B68" s="757">
        <v>7000028294</v>
      </c>
      <c r="C68" s="757">
        <v>790</v>
      </c>
      <c r="D68" s="765" t="s">
        <v>679</v>
      </c>
      <c r="E68" s="757">
        <v>1000015954</v>
      </c>
      <c r="F68" s="765" t="s">
        <v>578</v>
      </c>
      <c r="G68" s="757" t="s">
        <v>299</v>
      </c>
      <c r="H68" s="757">
        <v>94</v>
      </c>
      <c r="I68" s="761"/>
      <c r="J68" s="760" t="str">
        <f t="shared" si="0"/>
        <v>INCLUDED</v>
      </c>
      <c r="K68" s="683"/>
      <c r="L68" s="683"/>
    </row>
    <row r="69" spans="1:12" ht="65.099999999999994" customHeight="1">
      <c r="A69" s="758">
        <v>52</v>
      </c>
      <c r="B69" s="757">
        <v>7000028294</v>
      </c>
      <c r="C69" s="757">
        <v>800</v>
      </c>
      <c r="D69" s="765" t="s">
        <v>679</v>
      </c>
      <c r="E69" s="757">
        <v>1000011713</v>
      </c>
      <c r="F69" s="765" t="s">
        <v>579</v>
      </c>
      <c r="G69" s="757" t="s">
        <v>299</v>
      </c>
      <c r="H69" s="757">
        <v>5</v>
      </c>
      <c r="I69" s="761"/>
      <c r="J69" s="760" t="str">
        <f t="shared" si="0"/>
        <v>INCLUDED</v>
      </c>
      <c r="K69" s="683"/>
      <c r="L69" s="683"/>
    </row>
    <row r="70" spans="1:12" ht="98.25" customHeight="1">
      <c r="A70" s="758">
        <v>53</v>
      </c>
      <c r="B70" s="757">
        <v>7000028294</v>
      </c>
      <c r="C70" s="757">
        <v>810</v>
      </c>
      <c r="D70" s="765" t="s">
        <v>679</v>
      </c>
      <c r="E70" s="757">
        <v>1000012373</v>
      </c>
      <c r="F70" s="765" t="s">
        <v>580</v>
      </c>
      <c r="G70" s="757" t="s">
        <v>299</v>
      </c>
      <c r="H70" s="757">
        <v>5</v>
      </c>
      <c r="I70" s="761"/>
      <c r="J70" s="760" t="str">
        <f t="shared" si="0"/>
        <v>INCLUDED</v>
      </c>
      <c r="K70" s="683"/>
      <c r="L70" s="683"/>
    </row>
    <row r="71" spans="1:12" ht="65.099999999999994" customHeight="1">
      <c r="A71" s="758">
        <v>54</v>
      </c>
      <c r="B71" s="757">
        <v>7000028294</v>
      </c>
      <c r="C71" s="757">
        <v>820</v>
      </c>
      <c r="D71" s="765" t="s">
        <v>679</v>
      </c>
      <c r="E71" s="757">
        <v>1000015952</v>
      </c>
      <c r="F71" s="765" t="s">
        <v>581</v>
      </c>
      <c r="G71" s="757" t="s">
        <v>299</v>
      </c>
      <c r="H71" s="757">
        <v>12</v>
      </c>
      <c r="I71" s="761"/>
      <c r="J71" s="760" t="str">
        <f t="shared" si="0"/>
        <v>INCLUDED</v>
      </c>
      <c r="K71" s="683"/>
      <c r="L71" s="683"/>
    </row>
    <row r="72" spans="1:12" ht="65.099999999999994" customHeight="1">
      <c r="A72" s="758">
        <v>55</v>
      </c>
      <c r="B72" s="757">
        <v>7000028294</v>
      </c>
      <c r="C72" s="757">
        <v>830</v>
      </c>
      <c r="D72" s="765" t="s">
        <v>680</v>
      </c>
      <c r="E72" s="757">
        <v>1000031369</v>
      </c>
      <c r="F72" s="765" t="s">
        <v>544</v>
      </c>
      <c r="G72" s="757" t="s">
        <v>301</v>
      </c>
      <c r="H72" s="757">
        <v>1</v>
      </c>
      <c r="I72" s="761"/>
      <c r="J72" s="760" t="str">
        <f t="shared" si="0"/>
        <v>INCLUDED</v>
      </c>
      <c r="K72" s="683"/>
      <c r="L72" s="683"/>
    </row>
    <row r="73" spans="1:12" ht="65.099999999999994" customHeight="1">
      <c r="A73" s="758">
        <v>56</v>
      </c>
      <c r="B73" s="757">
        <v>7000028294</v>
      </c>
      <c r="C73" s="757">
        <v>840</v>
      </c>
      <c r="D73" s="765" t="s">
        <v>680</v>
      </c>
      <c r="E73" s="757">
        <v>1000018706</v>
      </c>
      <c r="F73" s="765" t="s">
        <v>543</v>
      </c>
      <c r="G73" s="757" t="s">
        <v>300</v>
      </c>
      <c r="H73" s="757">
        <v>1</v>
      </c>
      <c r="I73" s="761"/>
      <c r="J73" s="760" t="str">
        <f t="shared" si="0"/>
        <v>INCLUDED</v>
      </c>
      <c r="K73" s="683"/>
      <c r="L73" s="683"/>
    </row>
    <row r="74" spans="1:12" ht="65.099999999999994" customHeight="1">
      <c r="A74" s="758">
        <v>57</v>
      </c>
      <c r="B74" s="757">
        <v>7000028294</v>
      </c>
      <c r="C74" s="757">
        <v>850</v>
      </c>
      <c r="D74" s="765" t="s">
        <v>680</v>
      </c>
      <c r="E74" s="757">
        <v>1000031374</v>
      </c>
      <c r="F74" s="765" t="s">
        <v>513</v>
      </c>
      <c r="G74" s="757" t="s">
        <v>301</v>
      </c>
      <c r="H74" s="757">
        <v>1</v>
      </c>
      <c r="I74" s="761"/>
      <c r="J74" s="760" t="str">
        <f t="shared" si="0"/>
        <v>INCLUDED</v>
      </c>
      <c r="K74" s="683"/>
      <c r="L74" s="683"/>
    </row>
    <row r="75" spans="1:12" ht="65.099999999999994" customHeight="1">
      <c r="A75" s="758">
        <v>58</v>
      </c>
      <c r="B75" s="757">
        <v>7000028294</v>
      </c>
      <c r="C75" s="757">
        <v>860</v>
      </c>
      <c r="D75" s="765" t="s">
        <v>680</v>
      </c>
      <c r="E75" s="757">
        <v>1000034950</v>
      </c>
      <c r="F75" s="765" t="s">
        <v>540</v>
      </c>
      <c r="G75" s="757" t="s">
        <v>300</v>
      </c>
      <c r="H75" s="757">
        <v>1</v>
      </c>
      <c r="I75" s="761"/>
      <c r="J75" s="760" t="str">
        <f t="shared" si="0"/>
        <v>INCLUDED</v>
      </c>
      <c r="K75" s="683"/>
      <c r="L75" s="683"/>
    </row>
    <row r="76" spans="1:12" ht="65.099999999999994" customHeight="1">
      <c r="A76" s="758">
        <v>59</v>
      </c>
      <c r="B76" s="757">
        <v>7000028294</v>
      </c>
      <c r="C76" s="757">
        <v>870</v>
      </c>
      <c r="D76" s="765" t="s">
        <v>680</v>
      </c>
      <c r="E76" s="757">
        <v>1000031381</v>
      </c>
      <c r="F76" s="765" t="s">
        <v>541</v>
      </c>
      <c r="G76" s="757" t="s">
        <v>301</v>
      </c>
      <c r="H76" s="757">
        <v>1</v>
      </c>
      <c r="I76" s="761"/>
      <c r="J76" s="760" t="str">
        <f t="shared" si="0"/>
        <v>INCLUDED</v>
      </c>
      <c r="K76" s="683"/>
      <c r="L76" s="683"/>
    </row>
    <row r="77" spans="1:12" ht="65.099999999999994" customHeight="1">
      <c r="A77" s="758">
        <v>60</v>
      </c>
      <c r="B77" s="757">
        <v>7000028294</v>
      </c>
      <c r="C77" s="757">
        <v>880</v>
      </c>
      <c r="D77" s="765" t="s">
        <v>680</v>
      </c>
      <c r="E77" s="757">
        <v>1000031398</v>
      </c>
      <c r="F77" s="765" t="s">
        <v>515</v>
      </c>
      <c r="G77" s="757" t="s">
        <v>301</v>
      </c>
      <c r="H77" s="757">
        <v>1</v>
      </c>
      <c r="I77" s="761"/>
      <c r="J77" s="760" t="str">
        <f t="shared" si="0"/>
        <v>INCLUDED</v>
      </c>
      <c r="K77" s="683"/>
      <c r="L77" s="683"/>
    </row>
    <row r="78" spans="1:12" ht="65.099999999999994" customHeight="1">
      <c r="A78" s="758">
        <v>61</v>
      </c>
      <c r="B78" s="757">
        <v>7000028294</v>
      </c>
      <c r="C78" s="757">
        <v>890</v>
      </c>
      <c r="D78" s="765" t="s">
        <v>680</v>
      </c>
      <c r="E78" s="757">
        <v>1000037545</v>
      </c>
      <c r="F78" s="765" t="s">
        <v>574</v>
      </c>
      <c r="G78" s="757" t="s">
        <v>302</v>
      </c>
      <c r="H78" s="757">
        <v>1</v>
      </c>
      <c r="I78" s="761"/>
      <c r="J78" s="760" t="str">
        <f t="shared" si="0"/>
        <v>INCLUDED</v>
      </c>
      <c r="K78" s="683"/>
      <c r="L78" s="683"/>
    </row>
    <row r="79" spans="1:12" ht="65.099999999999994" customHeight="1">
      <c r="A79" s="758">
        <v>62</v>
      </c>
      <c r="B79" s="757">
        <v>7000028294</v>
      </c>
      <c r="C79" s="757">
        <v>900</v>
      </c>
      <c r="D79" s="765" t="s">
        <v>680</v>
      </c>
      <c r="E79" s="757">
        <v>1000066614</v>
      </c>
      <c r="F79" s="765" t="s">
        <v>575</v>
      </c>
      <c r="G79" s="757" t="s">
        <v>302</v>
      </c>
      <c r="H79" s="757">
        <v>3.5000000000000003E-2</v>
      </c>
      <c r="I79" s="761"/>
      <c r="J79" s="760" t="str">
        <f t="shared" si="0"/>
        <v>INCLUDED</v>
      </c>
      <c r="K79" s="683"/>
      <c r="L79" s="683"/>
    </row>
    <row r="80" spans="1:12" ht="65.099999999999994" customHeight="1">
      <c r="A80" s="758">
        <v>63</v>
      </c>
      <c r="B80" s="757">
        <v>7000028294</v>
      </c>
      <c r="C80" s="757">
        <v>910</v>
      </c>
      <c r="D80" s="765" t="s">
        <v>680</v>
      </c>
      <c r="E80" s="757">
        <v>1000066612</v>
      </c>
      <c r="F80" s="765" t="s">
        <v>576</v>
      </c>
      <c r="G80" s="757" t="s">
        <v>300</v>
      </c>
      <c r="H80" s="757">
        <v>4</v>
      </c>
      <c r="I80" s="761"/>
      <c r="J80" s="760" t="str">
        <f t="shared" si="0"/>
        <v>INCLUDED</v>
      </c>
      <c r="K80" s="683"/>
      <c r="L80" s="683"/>
    </row>
    <row r="81" spans="1:12" ht="65.099999999999994" customHeight="1">
      <c r="A81" s="758">
        <v>64</v>
      </c>
      <c r="B81" s="757">
        <v>7000028294</v>
      </c>
      <c r="C81" s="757">
        <v>920</v>
      </c>
      <c r="D81" s="765" t="s">
        <v>680</v>
      </c>
      <c r="E81" s="757">
        <v>1000066613</v>
      </c>
      <c r="F81" s="765" t="s">
        <v>577</v>
      </c>
      <c r="G81" s="757" t="s">
        <v>300</v>
      </c>
      <c r="H81" s="757">
        <v>3</v>
      </c>
      <c r="I81" s="761"/>
      <c r="J81" s="760" t="str">
        <f t="shared" si="0"/>
        <v>INCLUDED</v>
      </c>
      <c r="K81" s="683"/>
      <c r="L81" s="683"/>
    </row>
    <row r="82" spans="1:12" ht="65.099999999999994" customHeight="1">
      <c r="A82" s="758">
        <v>65</v>
      </c>
      <c r="B82" s="757">
        <v>7000028294</v>
      </c>
      <c r="C82" s="757">
        <v>150</v>
      </c>
      <c r="D82" s="765" t="s">
        <v>628</v>
      </c>
      <c r="E82" s="757">
        <v>1000019918</v>
      </c>
      <c r="F82" s="765" t="s">
        <v>730</v>
      </c>
      <c r="G82" s="757" t="s">
        <v>479</v>
      </c>
      <c r="H82" s="757">
        <v>1</v>
      </c>
      <c r="I82" s="761"/>
      <c r="J82" s="760" t="str">
        <f t="shared" si="0"/>
        <v>INCLUDED</v>
      </c>
      <c r="K82" s="683"/>
      <c r="L82" s="683"/>
    </row>
    <row r="83" spans="1:12" ht="65.099999999999994" customHeight="1">
      <c r="A83" s="758">
        <v>66</v>
      </c>
      <c r="B83" s="757">
        <v>7000028294</v>
      </c>
      <c r="C83" s="757">
        <v>160</v>
      </c>
      <c r="D83" s="765" t="s">
        <v>628</v>
      </c>
      <c r="E83" s="757">
        <v>1000019919</v>
      </c>
      <c r="F83" s="765" t="s">
        <v>731</v>
      </c>
      <c r="G83" s="757" t="s">
        <v>479</v>
      </c>
      <c r="H83" s="757">
        <v>1</v>
      </c>
      <c r="I83" s="761"/>
      <c r="J83" s="760" t="str">
        <f t="shared" si="0"/>
        <v>INCLUDED</v>
      </c>
      <c r="K83" s="683"/>
      <c r="L83" s="683"/>
    </row>
    <row r="84" spans="1:12" ht="65.099999999999994" customHeight="1">
      <c r="A84" s="758">
        <v>67</v>
      </c>
      <c r="B84" s="757">
        <v>7000028294</v>
      </c>
      <c r="C84" s="757">
        <v>170</v>
      </c>
      <c r="D84" s="765" t="s">
        <v>628</v>
      </c>
      <c r="E84" s="757">
        <v>1000024186</v>
      </c>
      <c r="F84" s="765" t="s">
        <v>619</v>
      </c>
      <c r="G84" s="757" t="s">
        <v>479</v>
      </c>
      <c r="H84" s="757">
        <v>1</v>
      </c>
      <c r="I84" s="761"/>
      <c r="J84" s="760" t="str">
        <f t="shared" si="0"/>
        <v>INCLUDED</v>
      </c>
      <c r="K84" s="683"/>
      <c r="L84" s="683"/>
    </row>
    <row r="85" spans="1:12" ht="65.099999999999994" customHeight="1">
      <c r="A85" s="758">
        <v>68</v>
      </c>
      <c r="B85" s="757">
        <v>7000028294</v>
      </c>
      <c r="C85" s="757">
        <v>180</v>
      </c>
      <c r="D85" s="765" t="s">
        <v>628</v>
      </c>
      <c r="E85" s="757">
        <v>1000025943</v>
      </c>
      <c r="F85" s="765" t="s">
        <v>732</v>
      </c>
      <c r="G85" s="757" t="s">
        <v>301</v>
      </c>
      <c r="H85" s="757">
        <v>1</v>
      </c>
      <c r="I85" s="761"/>
      <c r="J85" s="760" t="str">
        <f t="shared" si="0"/>
        <v>INCLUDED</v>
      </c>
      <c r="K85" s="683"/>
      <c r="L85" s="683"/>
    </row>
    <row r="86" spans="1:12" ht="65.099999999999994" customHeight="1">
      <c r="A86" s="758">
        <v>69</v>
      </c>
      <c r="B86" s="757">
        <v>7000028294</v>
      </c>
      <c r="C86" s="757">
        <v>190</v>
      </c>
      <c r="D86" s="765" t="s">
        <v>628</v>
      </c>
      <c r="E86" s="757">
        <v>1000025941</v>
      </c>
      <c r="F86" s="765" t="s">
        <v>733</v>
      </c>
      <c r="G86" s="757" t="s">
        <v>301</v>
      </c>
      <c r="H86" s="757">
        <v>1</v>
      </c>
      <c r="I86" s="761"/>
      <c r="J86" s="760" t="str">
        <f t="shared" si="0"/>
        <v>INCLUDED</v>
      </c>
      <c r="K86" s="683"/>
      <c r="L86" s="683"/>
    </row>
    <row r="87" spans="1:12" ht="65.099999999999994" customHeight="1">
      <c r="A87" s="758">
        <v>70</v>
      </c>
      <c r="B87" s="757">
        <v>7000028294</v>
      </c>
      <c r="C87" s="757">
        <v>200</v>
      </c>
      <c r="D87" s="765" t="s">
        <v>628</v>
      </c>
      <c r="E87" s="757">
        <v>1000019912</v>
      </c>
      <c r="F87" s="765" t="s">
        <v>537</v>
      </c>
      <c r="G87" s="757" t="s">
        <v>479</v>
      </c>
      <c r="H87" s="757">
        <v>1</v>
      </c>
      <c r="I87" s="761"/>
      <c r="J87" s="760" t="str">
        <f t="shared" si="0"/>
        <v>INCLUDED</v>
      </c>
      <c r="K87" s="683"/>
      <c r="L87" s="683"/>
    </row>
    <row r="88" spans="1:12" ht="65.099999999999994" customHeight="1">
      <c r="A88" s="758">
        <v>71</v>
      </c>
      <c r="B88" s="757">
        <v>7000028294</v>
      </c>
      <c r="C88" s="757">
        <v>210</v>
      </c>
      <c r="D88" s="765" t="s">
        <v>628</v>
      </c>
      <c r="E88" s="757">
        <v>1000025950</v>
      </c>
      <c r="F88" s="765" t="s">
        <v>538</v>
      </c>
      <c r="G88" s="757" t="s">
        <v>301</v>
      </c>
      <c r="H88" s="757">
        <v>1</v>
      </c>
      <c r="I88" s="761"/>
      <c r="J88" s="760" t="str">
        <f t="shared" si="0"/>
        <v>INCLUDED</v>
      </c>
      <c r="K88" s="683"/>
      <c r="L88" s="683"/>
    </row>
    <row r="89" spans="1:12" ht="65.099999999999994" customHeight="1">
      <c r="A89" s="758">
        <v>72</v>
      </c>
      <c r="B89" s="757">
        <v>7000028294</v>
      </c>
      <c r="C89" s="757">
        <v>220</v>
      </c>
      <c r="D89" s="765" t="s">
        <v>628</v>
      </c>
      <c r="E89" s="757">
        <v>1000062002</v>
      </c>
      <c r="F89" s="765" t="s">
        <v>734</v>
      </c>
      <c r="G89" s="757" t="s">
        <v>300</v>
      </c>
      <c r="H89" s="757">
        <v>1</v>
      </c>
      <c r="I89" s="761"/>
      <c r="J89" s="760" t="str">
        <f t="shared" si="0"/>
        <v>INCLUDED</v>
      </c>
      <c r="K89" s="683"/>
      <c r="L89" s="683"/>
    </row>
    <row r="90" spans="1:12" ht="65.099999999999994" customHeight="1">
      <c r="A90" s="758">
        <v>73</v>
      </c>
      <c r="B90" s="757">
        <v>7000028294</v>
      </c>
      <c r="C90" s="757">
        <v>230</v>
      </c>
      <c r="D90" s="765" t="s">
        <v>628</v>
      </c>
      <c r="E90" s="757">
        <v>1000062004</v>
      </c>
      <c r="F90" s="765" t="s">
        <v>735</v>
      </c>
      <c r="G90" s="757" t="s">
        <v>300</v>
      </c>
      <c r="H90" s="757">
        <v>1</v>
      </c>
      <c r="I90" s="761"/>
      <c r="J90" s="760" t="str">
        <f t="shared" si="0"/>
        <v>INCLUDED</v>
      </c>
      <c r="K90" s="683"/>
      <c r="L90" s="683"/>
    </row>
    <row r="91" spans="1:12" ht="18.75">
      <c r="A91" s="665" t="str">
        <f>+'Sch-1'!A91</f>
        <v>II</v>
      </c>
      <c r="B91" s="666" t="str">
        <f>+'Sch-1'!B91</f>
        <v xml:space="preserve">ICT AUGMENTATION @BASSI         </v>
      </c>
      <c r="C91" s="711"/>
      <c r="D91" s="766"/>
      <c r="E91" s="711"/>
      <c r="F91" s="766"/>
      <c r="G91" s="711"/>
      <c r="H91" s="711"/>
      <c r="I91" s="712"/>
      <c r="J91" s="711"/>
      <c r="K91" s="683"/>
      <c r="L91" s="683"/>
    </row>
    <row r="92" spans="1:12" ht="65.099999999999994" customHeight="1">
      <c r="A92" s="768">
        <v>74</v>
      </c>
      <c r="B92" s="751">
        <v>7000028365</v>
      </c>
      <c r="C92" s="751">
        <v>30</v>
      </c>
      <c r="D92" s="751" t="s">
        <v>673</v>
      </c>
      <c r="E92" s="751">
        <v>1000004501</v>
      </c>
      <c r="F92" s="751" t="s">
        <v>708</v>
      </c>
      <c r="G92" s="769" t="s">
        <v>300</v>
      </c>
      <c r="H92" s="769">
        <v>2</v>
      </c>
      <c r="I92" s="709"/>
      <c r="J92" s="710" t="str">
        <f t="shared" si="0"/>
        <v>INCLUDED</v>
      </c>
      <c r="K92" s="683"/>
      <c r="L92" s="683"/>
    </row>
    <row r="93" spans="1:12" ht="65.099999999999994" customHeight="1">
      <c r="A93" s="768">
        <v>75</v>
      </c>
      <c r="B93" s="751">
        <v>7000028365</v>
      </c>
      <c r="C93" s="751">
        <v>40</v>
      </c>
      <c r="D93" s="751" t="s">
        <v>673</v>
      </c>
      <c r="E93" s="751">
        <v>1000004463</v>
      </c>
      <c r="F93" s="751" t="s">
        <v>709</v>
      </c>
      <c r="G93" s="769" t="s">
        <v>300</v>
      </c>
      <c r="H93" s="769">
        <v>6</v>
      </c>
      <c r="I93" s="709"/>
      <c r="J93" s="710" t="str">
        <f t="shared" si="0"/>
        <v>INCLUDED</v>
      </c>
      <c r="K93" s="683"/>
      <c r="L93" s="683"/>
    </row>
    <row r="94" spans="1:12" ht="65.099999999999994" customHeight="1">
      <c r="A94" s="768">
        <v>76</v>
      </c>
      <c r="B94" s="751">
        <v>7000028365</v>
      </c>
      <c r="C94" s="751">
        <v>50</v>
      </c>
      <c r="D94" s="751" t="s">
        <v>673</v>
      </c>
      <c r="E94" s="751">
        <v>1000004498</v>
      </c>
      <c r="F94" s="751" t="s">
        <v>711</v>
      </c>
      <c r="G94" s="769" t="s">
        <v>300</v>
      </c>
      <c r="H94" s="769">
        <v>6</v>
      </c>
      <c r="I94" s="709"/>
      <c r="J94" s="710" t="str">
        <f t="shared" si="0"/>
        <v>INCLUDED</v>
      </c>
      <c r="K94" s="683"/>
      <c r="L94" s="683"/>
    </row>
    <row r="95" spans="1:12" ht="65.099999999999994" customHeight="1">
      <c r="A95" s="768">
        <v>77</v>
      </c>
      <c r="B95" s="751">
        <v>7000028365</v>
      </c>
      <c r="C95" s="751">
        <v>10</v>
      </c>
      <c r="D95" s="751" t="s">
        <v>673</v>
      </c>
      <c r="E95" s="751">
        <v>1000020419</v>
      </c>
      <c r="F95" s="751" t="s">
        <v>505</v>
      </c>
      <c r="G95" s="769" t="s">
        <v>300</v>
      </c>
      <c r="H95" s="769">
        <v>3</v>
      </c>
      <c r="I95" s="709"/>
      <c r="J95" s="710" t="str">
        <f t="shared" si="0"/>
        <v>INCLUDED</v>
      </c>
      <c r="K95" s="683"/>
      <c r="L95" s="683"/>
    </row>
    <row r="96" spans="1:12" ht="65.099999999999994" customHeight="1">
      <c r="A96" s="768">
        <v>78</v>
      </c>
      <c r="B96" s="751">
        <v>7000028365</v>
      </c>
      <c r="C96" s="751">
        <v>20</v>
      </c>
      <c r="D96" s="751" t="s">
        <v>673</v>
      </c>
      <c r="E96" s="751">
        <v>1000004401</v>
      </c>
      <c r="F96" s="751" t="s">
        <v>478</v>
      </c>
      <c r="G96" s="769" t="s">
        <v>300</v>
      </c>
      <c r="H96" s="769">
        <v>10</v>
      </c>
      <c r="I96" s="709"/>
      <c r="J96" s="710" t="str">
        <f t="shared" si="0"/>
        <v>INCLUDED</v>
      </c>
      <c r="K96" s="683"/>
      <c r="L96" s="683"/>
    </row>
    <row r="97" spans="1:12" ht="65.099999999999994" customHeight="1">
      <c r="A97" s="768">
        <v>79</v>
      </c>
      <c r="B97" s="751">
        <v>7000028365</v>
      </c>
      <c r="C97" s="751">
        <v>80</v>
      </c>
      <c r="D97" s="751" t="s">
        <v>681</v>
      </c>
      <c r="E97" s="751">
        <v>1000001683</v>
      </c>
      <c r="F97" s="751" t="s">
        <v>736</v>
      </c>
      <c r="G97" s="769" t="s">
        <v>300</v>
      </c>
      <c r="H97" s="769">
        <v>1</v>
      </c>
      <c r="I97" s="709"/>
      <c r="J97" s="710" t="str">
        <f t="shared" si="0"/>
        <v>INCLUDED</v>
      </c>
      <c r="K97" s="683"/>
      <c r="L97" s="683"/>
    </row>
    <row r="98" spans="1:12" ht="65.099999999999994" customHeight="1">
      <c r="A98" s="768">
        <v>80</v>
      </c>
      <c r="B98" s="751">
        <v>7000028365</v>
      </c>
      <c r="C98" s="751">
        <v>90</v>
      </c>
      <c r="D98" s="751" t="s">
        <v>681</v>
      </c>
      <c r="E98" s="751">
        <v>1000001684</v>
      </c>
      <c r="F98" s="751" t="s">
        <v>737</v>
      </c>
      <c r="G98" s="769" t="s">
        <v>300</v>
      </c>
      <c r="H98" s="769">
        <v>3</v>
      </c>
      <c r="I98" s="709"/>
      <c r="J98" s="710" t="str">
        <f t="shared" si="0"/>
        <v>INCLUDED</v>
      </c>
      <c r="K98" s="683"/>
      <c r="L98" s="683"/>
    </row>
    <row r="99" spans="1:12" ht="65.099999999999994" customHeight="1">
      <c r="A99" s="768">
        <v>81</v>
      </c>
      <c r="B99" s="751">
        <v>7000028365</v>
      </c>
      <c r="C99" s="751">
        <v>100</v>
      </c>
      <c r="D99" s="751" t="s">
        <v>681</v>
      </c>
      <c r="E99" s="751">
        <v>1000001688</v>
      </c>
      <c r="F99" s="751" t="s">
        <v>738</v>
      </c>
      <c r="G99" s="769" t="s">
        <v>300</v>
      </c>
      <c r="H99" s="769">
        <v>1</v>
      </c>
      <c r="I99" s="709"/>
      <c r="J99" s="710" t="str">
        <f t="shared" si="0"/>
        <v>INCLUDED</v>
      </c>
      <c r="K99" s="683"/>
      <c r="L99" s="683"/>
    </row>
    <row r="100" spans="1:12" ht="65.099999999999994" customHeight="1">
      <c r="A100" s="768">
        <v>82</v>
      </c>
      <c r="B100" s="751">
        <v>7000028365</v>
      </c>
      <c r="C100" s="751">
        <v>110</v>
      </c>
      <c r="D100" s="751" t="s">
        <v>681</v>
      </c>
      <c r="E100" s="751">
        <v>1000001689</v>
      </c>
      <c r="F100" s="751" t="s">
        <v>739</v>
      </c>
      <c r="G100" s="769" t="s">
        <v>300</v>
      </c>
      <c r="H100" s="769">
        <v>1</v>
      </c>
      <c r="I100" s="709"/>
      <c r="J100" s="710" t="str">
        <f t="shared" si="0"/>
        <v>INCLUDED</v>
      </c>
      <c r="K100" s="683"/>
      <c r="L100" s="683"/>
    </row>
    <row r="101" spans="1:12" ht="65.099999999999994" customHeight="1">
      <c r="A101" s="768">
        <v>83</v>
      </c>
      <c r="B101" s="751">
        <v>7000028365</v>
      </c>
      <c r="C101" s="751">
        <v>120</v>
      </c>
      <c r="D101" s="751" t="s">
        <v>681</v>
      </c>
      <c r="E101" s="751">
        <v>1000032777</v>
      </c>
      <c r="F101" s="751" t="s">
        <v>740</v>
      </c>
      <c r="G101" s="769" t="s">
        <v>300</v>
      </c>
      <c r="H101" s="769">
        <v>2</v>
      </c>
      <c r="I101" s="709"/>
      <c r="J101" s="710" t="str">
        <f t="shared" si="0"/>
        <v>INCLUDED</v>
      </c>
      <c r="K101" s="683"/>
      <c r="L101" s="683"/>
    </row>
    <row r="102" spans="1:12" ht="65.099999999999994" customHeight="1">
      <c r="A102" s="768">
        <v>84</v>
      </c>
      <c r="B102" s="751">
        <v>7000028365</v>
      </c>
      <c r="C102" s="751">
        <v>60</v>
      </c>
      <c r="D102" s="751" t="s">
        <v>681</v>
      </c>
      <c r="E102" s="751">
        <v>1000001695</v>
      </c>
      <c r="F102" s="751" t="s">
        <v>569</v>
      </c>
      <c r="G102" s="769" t="s">
        <v>300</v>
      </c>
      <c r="H102" s="769">
        <v>40</v>
      </c>
      <c r="I102" s="709"/>
      <c r="J102" s="710" t="str">
        <f t="shared" si="0"/>
        <v>INCLUDED</v>
      </c>
      <c r="K102" s="683"/>
      <c r="L102" s="683"/>
    </row>
    <row r="103" spans="1:12" ht="65.099999999999994" customHeight="1">
      <c r="A103" s="768">
        <v>85</v>
      </c>
      <c r="B103" s="751">
        <v>7000028365</v>
      </c>
      <c r="C103" s="751">
        <v>70</v>
      </c>
      <c r="D103" s="751" t="s">
        <v>681</v>
      </c>
      <c r="E103" s="751">
        <v>1000020417</v>
      </c>
      <c r="F103" s="751" t="s">
        <v>568</v>
      </c>
      <c r="G103" s="769" t="s">
        <v>300</v>
      </c>
      <c r="H103" s="769">
        <v>3</v>
      </c>
      <c r="I103" s="709"/>
      <c r="J103" s="710" t="str">
        <f t="shared" si="0"/>
        <v>INCLUDED</v>
      </c>
      <c r="K103" s="683"/>
      <c r="L103" s="683"/>
    </row>
    <row r="104" spans="1:12" ht="65.099999999999994" customHeight="1">
      <c r="A104" s="768">
        <v>86</v>
      </c>
      <c r="B104" s="751">
        <v>7000028365</v>
      </c>
      <c r="C104" s="751">
        <v>130</v>
      </c>
      <c r="D104" s="751" t="s">
        <v>682</v>
      </c>
      <c r="E104" s="751">
        <v>1000011305</v>
      </c>
      <c r="F104" s="751" t="s">
        <v>741</v>
      </c>
      <c r="G104" s="769" t="s">
        <v>301</v>
      </c>
      <c r="H104" s="769">
        <v>1</v>
      </c>
      <c r="I104" s="709"/>
      <c r="J104" s="710" t="str">
        <f t="shared" si="0"/>
        <v>INCLUDED</v>
      </c>
      <c r="K104" s="683"/>
      <c r="L104" s="683"/>
    </row>
    <row r="105" spans="1:12" ht="65.099999999999994" customHeight="1">
      <c r="A105" s="768">
        <v>87</v>
      </c>
      <c r="B105" s="751">
        <v>7000028365</v>
      </c>
      <c r="C105" s="751">
        <v>140</v>
      </c>
      <c r="D105" s="751" t="s">
        <v>682</v>
      </c>
      <c r="E105" s="751">
        <v>1000011297</v>
      </c>
      <c r="F105" s="751" t="s">
        <v>742</v>
      </c>
      <c r="G105" s="769" t="s">
        <v>301</v>
      </c>
      <c r="H105" s="769">
        <v>1</v>
      </c>
      <c r="I105" s="709"/>
      <c r="J105" s="710" t="str">
        <f t="shared" si="0"/>
        <v>INCLUDED</v>
      </c>
      <c r="K105" s="683"/>
      <c r="L105" s="683"/>
    </row>
    <row r="106" spans="1:12" ht="65.099999999999994" customHeight="1">
      <c r="A106" s="768">
        <v>88</v>
      </c>
      <c r="B106" s="751">
        <v>7000028365</v>
      </c>
      <c r="C106" s="751">
        <v>150</v>
      </c>
      <c r="D106" s="751" t="s">
        <v>675</v>
      </c>
      <c r="E106" s="751">
        <v>1000055984</v>
      </c>
      <c r="F106" s="751" t="s">
        <v>716</v>
      </c>
      <c r="G106" s="769" t="s">
        <v>300</v>
      </c>
      <c r="H106" s="769">
        <v>6</v>
      </c>
      <c r="I106" s="709"/>
      <c r="J106" s="710" t="str">
        <f t="shared" si="0"/>
        <v>INCLUDED</v>
      </c>
      <c r="K106" s="683"/>
      <c r="L106" s="683"/>
    </row>
    <row r="107" spans="1:12" ht="65.099999999999994" customHeight="1">
      <c r="A107" s="768">
        <v>89</v>
      </c>
      <c r="B107" s="751">
        <v>7000028365</v>
      </c>
      <c r="C107" s="751">
        <v>160</v>
      </c>
      <c r="D107" s="751" t="s">
        <v>675</v>
      </c>
      <c r="E107" s="751">
        <v>1000055991</v>
      </c>
      <c r="F107" s="751" t="s">
        <v>717</v>
      </c>
      <c r="G107" s="769" t="s">
        <v>300</v>
      </c>
      <c r="H107" s="769">
        <v>6</v>
      </c>
      <c r="I107" s="709"/>
      <c r="J107" s="710" t="str">
        <f t="shared" si="0"/>
        <v>INCLUDED</v>
      </c>
      <c r="K107" s="683"/>
      <c r="L107" s="683"/>
    </row>
    <row r="108" spans="1:12" ht="65.099999999999994" customHeight="1">
      <c r="A108" s="768">
        <v>90</v>
      </c>
      <c r="B108" s="751">
        <v>7000028365</v>
      </c>
      <c r="C108" s="751">
        <v>170</v>
      </c>
      <c r="D108" s="751" t="s">
        <v>675</v>
      </c>
      <c r="E108" s="751">
        <v>1000055987</v>
      </c>
      <c r="F108" s="751" t="s">
        <v>743</v>
      </c>
      <c r="G108" s="769" t="s">
        <v>300</v>
      </c>
      <c r="H108" s="769">
        <v>3</v>
      </c>
      <c r="I108" s="709"/>
      <c r="J108" s="710" t="str">
        <f t="shared" si="0"/>
        <v>INCLUDED</v>
      </c>
      <c r="K108" s="683"/>
      <c r="L108" s="683"/>
    </row>
    <row r="109" spans="1:12" ht="65.099999999999994" customHeight="1">
      <c r="A109" s="768">
        <v>91</v>
      </c>
      <c r="B109" s="751">
        <v>7000028365</v>
      </c>
      <c r="C109" s="751">
        <v>180</v>
      </c>
      <c r="D109" s="751" t="s">
        <v>683</v>
      </c>
      <c r="E109" s="751">
        <v>1000011264</v>
      </c>
      <c r="F109" s="751" t="s">
        <v>744</v>
      </c>
      <c r="G109" s="769" t="s">
        <v>301</v>
      </c>
      <c r="H109" s="769">
        <v>1</v>
      </c>
      <c r="I109" s="709"/>
      <c r="J109" s="710" t="str">
        <f t="shared" si="0"/>
        <v>INCLUDED</v>
      </c>
      <c r="K109" s="683"/>
      <c r="L109" s="683"/>
    </row>
    <row r="110" spans="1:12" ht="65.099999999999994" customHeight="1">
      <c r="A110" s="768">
        <v>92</v>
      </c>
      <c r="B110" s="751">
        <v>7000028365</v>
      </c>
      <c r="C110" s="751">
        <v>190</v>
      </c>
      <c r="D110" s="751" t="s">
        <v>683</v>
      </c>
      <c r="E110" s="751">
        <v>1000011255</v>
      </c>
      <c r="F110" s="751" t="s">
        <v>745</v>
      </c>
      <c r="G110" s="769" t="s">
        <v>301</v>
      </c>
      <c r="H110" s="769">
        <v>2</v>
      </c>
      <c r="I110" s="709"/>
      <c r="J110" s="710" t="str">
        <f t="shared" si="0"/>
        <v>INCLUDED</v>
      </c>
      <c r="K110" s="683"/>
      <c r="L110" s="683"/>
    </row>
    <row r="111" spans="1:12" ht="65.099999999999994" customHeight="1">
      <c r="A111" s="768">
        <v>93</v>
      </c>
      <c r="B111" s="751">
        <v>7000028365</v>
      </c>
      <c r="C111" s="751">
        <v>200</v>
      </c>
      <c r="D111" s="751" t="s">
        <v>565</v>
      </c>
      <c r="E111" s="751">
        <v>1000055975</v>
      </c>
      <c r="F111" s="751" t="s">
        <v>746</v>
      </c>
      <c r="G111" s="769" t="s">
        <v>300</v>
      </c>
      <c r="H111" s="769">
        <v>3</v>
      </c>
      <c r="I111" s="709"/>
      <c r="J111" s="710" t="str">
        <f t="shared" si="0"/>
        <v>INCLUDED</v>
      </c>
      <c r="K111" s="683"/>
      <c r="L111" s="683"/>
    </row>
    <row r="112" spans="1:12" ht="65.099999999999994" customHeight="1">
      <c r="A112" s="768">
        <v>94</v>
      </c>
      <c r="B112" s="751">
        <v>7000028365</v>
      </c>
      <c r="C112" s="751">
        <v>210</v>
      </c>
      <c r="D112" s="751" t="s">
        <v>565</v>
      </c>
      <c r="E112" s="751">
        <v>1000055977</v>
      </c>
      <c r="F112" s="751" t="s">
        <v>747</v>
      </c>
      <c r="G112" s="769" t="s">
        <v>300</v>
      </c>
      <c r="H112" s="769">
        <v>3</v>
      </c>
      <c r="I112" s="709"/>
      <c r="J112" s="710" t="str">
        <f t="shared" si="0"/>
        <v>INCLUDED</v>
      </c>
      <c r="K112" s="683"/>
      <c r="L112" s="683"/>
    </row>
    <row r="113" spans="1:12" ht="65.099999999999994" customHeight="1">
      <c r="A113" s="768">
        <v>95</v>
      </c>
      <c r="B113" s="751">
        <v>7000028365</v>
      </c>
      <c r="C113" s="751">
        <v>220</v>
      </c>
      <c r="D113" s="751" t="s">
        <v>565</v>
      </c>
      <c r="E113" s="751">
        <v>1000055980</v>
      </c>
      <c r="F113" s="751" t="s">
        <v>748</v>
      </c>
      <c r="G113" s="769" t="s">
        <v>300</v>
      </c>
      <c r="H113" s="769">
        <v>9</v>
      </c>
      <c r="I113" s="709"/>
      <c r="J113" s="710" t="str">
        <f t="shared" si="0"/>
        <v>INCLUDED</v>
      </c>
      <c r="K113" s="683"/>
      <c r="L113" s="683"/>
    </row>
    <row r="114" spans="1:12" ht="65.099999999999994" customHeight="1">
      <c r="A114" s="768">
        <v>96</v>
      </c>
      <c r="B114" s="751">
        <v>7000028365</v>
      </c>
      <c r="C114" s="751">
        <v>230</v>
      </c>
      <c r="D114" s="751" t="s">
        <v>565</v>
      </c>
      <c r="E114" s="751">
        <v>1000055983</v>
      </c>
      <c r="F114" s="751" t="s">
        <v>749</v>
      </c>
      <c r="G114" s="769" t="s">
        <v>300</v>
      </c>
      <c r="H114" s="769">
        <v>9</v>
      </c>
      <c r="I114" s="709"/>
      <c r="J114" s="710" t="str">
        <f t="shared" si="0"/>
        <v>INCLUDED</v>
      </c>
      <c r="K114" s="683"/>
      <c r="L114" s="683"/>
    </row>
    <row r="115" spans="1:12" ht="65.099999999999994" customHeight="1">
      <c r="A115" s="768">
        <v>97</v>
      </c>
      <c r="B115" s="751">
        <v>7000028365</v>
      </c>
      <c r="C115" s="751">
        <v>240</v>
      </c>
      <c r="D115" s="751" t="s">
        <v>565</v>
      </c>
      <c r="E115" s="751">
        <v>1000055978</v>
      </c>
      <c r="F115" s="751" t="s">
        <v>750</v>
      </c>
      <c r="G115" s="769" t="s">
        <v>300</v>
      </c>
      <c r="H115" s="769">
        <v>3</v>
      </c>
      <c r="I115" s="709"/>
      <c r="J115" s="710" t="str">
        <f t="shared" si="0"/>
        <v>INCLUDED</v>
      </c>
      <c r="K115" s="683"/>
      <c r="L115" s="683"/>
    </row>
    <row r="116" spans="1:12" ht="65.099999999999994" customHeight="1">
      <c r="A116" s="768">
        <v>98</v>
      </c>
      <c r="B116" s="751">
        <v>7000028365</v>
      </c>
      <c r="C116" s="751">
        <v>250</v>
      </c>
      <c r="D116" s="751" t="s">
        <v>565</v>
      </c>
      <c r="E116" s="751">
        <v>1000055981</v>
      </c>
      <c r="F116" s="751" t="s">
        <v>751</v>
      </c>
      <c r="G116" s="769" t="s">
        <v>300</v>
      </c>
      <c r="H116" s="769">
        <v>3</v>
      </c>
      <c r="I116" s="709"/>
      <c r="J116" s="710" t="str">
        <f t="shared" si="0"/>
        <v>INCLUDED</v>
      </c>
      <c r="K116" s="683"/>
      <c r="L116" s="683"/>
    </row>
    <row r="117" spans="1:12" ht="65.099999999999994" customHeight="1">
      <c r="A117" s="768">
        <v>99</v>
      </c>
      <c r="B117" s="751">
        <v>7000028365</v>
      </c>
      <c r="C117" s="751">
        <v>260</v>
      </c>
      <c r="D117" s="751" t="s">
        <v>684</v>
      </c>
      <c r="E117" s="751">
        <v>1000032055</v>
      </c>
      <c r="F117" s="751" t="s">
        <v>523</v>
      </c>
      <c r="G117" s="769" t="s">
        <v>302</v>
      </c>
      <c r="H117" s="769">
        <v>2</v>
      </c>
      <c r="I117" s="709"/>
      <c r="J117" s="710" t="str">
        <f t="shared" si="0"/>
        <v>INCLUDED</v>
      </c>
      <c r="K117" s="683"/>
      <c r="L117" s="683"/>
    </row>
    <row r="118" spans="1:12" ht="65.099999999999994" customHeight="1">
      <c r="A118" s="768">
        <v>100</v>
      </c>
      <c r="B118" s="751">
        <v>7000028365</v>
      </c>
      <c r="C118" s="751">
        <v>270</v>
      </c>
      <c r="D118" s="751" t="s">
        <v>685</v>
      </c>
      <c r="E118" s="751">
        <v>1000004274</v>
      </c>
      <c r="F118" s="751" t="s">
        <v>752</v>
      </c>
      <c r="G118" s="769" t="s">
        <v>300</v>
      </c>
      <c r="H118" s="769">
        <v>1</v>
      </c>
      <c r="I118" s="709"/>
      <c r="J118" s="710" t="str">
        <f t="shared" si="0"/>
        <v>INCLUDED</v>
      </c>
      <c r="K118" s="683"/>
      <c r="L118" s="683"/>
    </row>
    <row r="119" spans="1:12" ht="65.099999999999994" customHeight="1">
      <c r="A119" s="768">
        <v>101</v>
      </c>
      <c r="B119" s="751">
        <v>7000028365</v>
      </c>
      <c r="C119" s="751">
        <v>280</v>
      </c>
      <c r="D119" s="751" t="s">
        <v>685</v>
      </c>
      <c r="E119" s="751">
        <v>1000055446</v>
      </c>
      <c r="F119" s="751" t="s">
        <v>629</v>
      </c>
      <c r="G119" s="769" t="s">
        <v>300</v>
      </c>
      <c r="H119" s="769">
        <v>2</v>
      </c>
      <c r="I119" s="709"/>
      <c r="J119" s="710" t="str">
        <f t="shared" si="0"/>
        <v>INCLUDED</v>
      </c>
      <c r="K119" s="683"/>
      <c r="L119" s="683"/>
    </row>
    <row r="120" spans="1:12" ht="65.099999999999994" customHeight="1">
      <c r="A120" s="768">
        <v>102</v>
      </c>
      <c r="B120" s="751">
        <v>7000028365</v>
      </c>
      <c r="C120" s="751">
        <v>290</v>
      </c>
      <c r="D120" s="751" t="s">
        <v>686</v>
      </c>
      <c r="E120" s="751">
        <v>1000055443</v>
      </c>
      <c r="F120" s="751" t="s">
        <v>753</v>
      </c>
      <c r="G120" s="769" t="s">
        <v>300</v>
      </c>
      <c r="H120" s="769">
        <v>1</v>
      </c>
      <c r="I120" s="709"/>
      <c r="J120" s="710" t="str">
        <f t="shared" si="0"/>
        <v>INCLUDED</v>
      </c>
      <c r="K120" s="683"/>
      <c r="L120" s="683"/>
    </row>
    <row r="121" spans="1:12" ht="65.099999999999994" customHeight="1">
      <c r="A121" s="768">
        <v>103</v>
      </c>
      <c r="B121" s="751">
        <v>7000028365</v>
      </c>
      <c r="C121" s="751">
        <v>1080</v>
      </c>
      <c r="D121" s="751" t="s">
        <v>687</v>
      </c>
      <c r="E121" s="751">
        <v>1000032389</v>
      </c>
      <c r="F121" s="751" t="s">
        <v>754</v>
      </c>
      <c r="G121" s="769" t="s">
        <v>300</v>
      </c>
      <c r="H121" s="769">
        <v>3</v>
      </c>
      <c r="I121" s="709"/>
      <c r="J121" s="710" t="str">
        <f t="shared" si="0"/>
        <v>INCLUDED</v>
      </c>
      <c r="K121" s="683"/>
      <c r="L121" s="683"/>
    </row>
    <row r="122" spans="1:12" ht="65.099999999999994" customHeight="1">
      <c r="A122" s="768">
        <v>104</v>
      </c>
      <c r="B122" s="751">
        <v>7000028365</v>
      </c>
      <c r="C122" s="751">
        <v>300</v>
      </c>
      <c r="D122" s="751" t="s">
        <v>567</v>
      </c>
      <c r="E122" s="751">
        <v>1000030433</v>
      </c>
      <c r="F122" s="751" t="s">
        <v>520</v>
      </c>
      <c r="G122" s="769" t="s">
        <v>301</v>
      </c>
      <c r="H122" s="769">
        <v>1</v>
      </c>
      <c r="I122" s="709"/>
      <c r="J122" s="710" t="str">
        <f t="shared" si="0"/>
        <v>INCLUDED</v>
      </c>
      <c r="K122" s="683"/>
      <c r="L122" s="683"/>
    </row>
    <row r="123" spans="1:12" ht="65.099999999999994" customHeight="1">
      <c r="A123" s="768">
        <v>105</v>
      </c>
      <c r="B123" s="751">
        <v>7000028365</v>
      </c>
      <c r="C123" s="751">
        <v>310</v>
      </c>
      <c r="D123" s="751" t="s">
        <v>566</v>
      </c>
      <c r="E123" s="751">
        <v>1000031951</v>
      </c>
      <c r="F123" s="751" t="s">
        <v>502</v>
      </c>
      <c r="G123" s="769" t="s">
        <v>302</v>
      </c>
      <c r="H123" s="769">
        <v>0.6</v>
      </c>
      <c r="I123" s="709"/>
      <c r="J123" s="710" t="str">
        <f t="shared" ref="J123" si="1">IF(I123=0, "INCLUDED", IF(ISERROR(I123*H123), I123, I123*H123))</f>
        <v>INCLUDED</v>
      </c>
      <c r="K123" s="683"/>
      <c r="L123" s="683"/>
    </row>
    <row r="124" spans="1:12" ht="65.099999999999994" customHeight="1">
      <c r="A124" s="768">
        <v>106</v>
      </c>
      <c r="B124" s="751">
        <v>7000028365</v>
      </c>
      <c r="C124" s="751">
        <v>320</v>
      </c>
      <c r="D124" s="751" t="s">
        <v>566</v>
      </c>
      <c r="E124" s="751">
        <v>1000031953</v>
      </c>
      <c r="F124" s="751" t="s">
        <v>508</v>
      </c>
      <c r="G124" s="769" t="s">
        <v>302</v>
      </c>
      <c r="H124" s="769">
        <v>3</v>
      </c>
      <c r="I124" s="709"/>
      <c r="J124" s="710" t="str">
        <f t="shared" si="0"/>
        <v>INCLUDED</v>
      </c>
      <c r="K124" s="683"/>
      <c r="L124" s="683"/>
    </row>
    <row r="125" spans="1:12" ht="65.099999999999994" customHeight="1">
      <c r="A125" s="768">
        <v>107</v>
      </c>
      <c r="B125" s="751">
        <v>7000028365</v>
      </c>
      <c r="C125" s="751">
        <v>330</v>
      </c>
      <c r="D125" s="751" t="s">
        <v>566</v>
      </c>
      <c r="E125" s="751">
        <v>1000031976</v>
      </c>
      <c r="F125" s="751" t="s">
        <v>509</v>
      </c>
      <c r="G125" s="769" t="s">
        <v>302</v>
      </c>
      <c r="H125" s="769">
        <v>4</v>
      </c>
      <c r="I125" s="709"/>
      <c r="J125" s="710" t="str">
        <f t="shared" si="0"/>
        <v>INCLUDED</v>
      </c>
      <c r="K125" s="683"/>
      <c r="L125" s="683"/>
    </row>
    <row r="126" spans="1:12" ht="65.099999999999994" customHeight="1">
      <c r="A126" s="768">
        <v>108</v>
      </c>
      <c r="B126" s="751">
        <v>7000028365</v>
      </c>
      <c r="C126" s="751">
        <v>340</v>
      </c>
      <c r="D126" s="751" t="s">
        <v>566</v>
      </c>
      <c r="E126" s="751">
        <v>1000031985</v>
      </c>
      <c r="F126" s="751" t="s">
        <v>516</v>
      </c>
      <c r="G126" s="769" t="s">
        <v>302</v>
      </c>
      <c r="H126" s="769">
        <v>7</v>
      </c>
      <c r="I126" s="709"/>
      <c r="J126" s="710" t="str">
        <f t="shared" si="0"/>
        <v>INCLUDED</v>
      </c>
      <c r="K126" s="683"/>
      <c r="L126" s="683"/>
    </row>
    <row r="127" spans="1:12" ht="65.099999999999994" customHeight="1">
      <c r="A127" s="768">
        <v>109</v>
      </c>
      <c r="B127" s="751">
        <v>7000028365</v>
      </c>
      <c r="C127" s="751">
        <v>350</v>
      </c>
      <c r="D127" s="751" t="s">
        <v>566</v>
      </c>
      <c r="E127" s="751">
        <v>1000031943</v>
      </c>
      <c r="F127" s="751" t="s">
        <v>517</v>
      </c>
      <c r="G127" s="769" t="s">
        <v>302</v>
      </c>
      <c r="H127" s="769">
        <v>2</v>
      </c>
      <c r="I127" s="709"/>
      <c r="J127" s="710" t="str">
        <f t="shared" si="0"/>
        <v>INCLUDED</v>
      </c>
      <c r="K127" s="683"/>
      <c r="L127" s="683"/>
    </row>
    <row r="128" spans="1:12" ht="65.099999999999994" customHeight="1">
      <c r="A128" s="768">
        <v>110</v>
      </c>
      <c r="B128" s="751">
        <v>7000028365</v>
      </c>
      <c r="C128" s="751">
        <v>360</v>
      </c>
      <c r="D128" s="751" t="s">
        <v>566</v>
      </c>
      <c r="E128" s="751">
        <v>1000031987</v>
      </c>
      <c r="F128" s="751" t="s">
        <v>510</v>
      </c>
      <c r="G128" s="769" t="s">
        <v>302</v>
      </c>
      <c r="H128" s="769">
        <v>10</v>
      </c>
      <c r="I128" s="709"/>
      <c r="J128" s="710" t="str">
        <f t="shared" si="0"/>
        <v>INCLUDED</v>
      </c>
      <c r="K128" s="683"/>
      <c r="L128" s="683"/>
    </row>
    <row r="129" spans="1:12" ht="65.099999999999994" customHeight="1">
      <c r="A129" s="768">
        <v>111</v>
      </c>
      <c r="B129" s="751">
        <v>7000028365</v>
      </c>
      <c r="C129" s="751">
        <v>370</v>
      </c>
      <c r="D129" s="751" t="s">
        <v>566</v>
      </c>
      <c r="E129" s="751">
        <v>1000031887</v>
      </c>
      <c r="F129" s="751" t="s">
        <v>511</v>
      </c>
      <c r="G129" s="769" t="s">
        <v>302</v>
      </c>
      <c r="H129" s="769">
        <v>8</v>
      </c>
      <c r="I129" s="709"/>
      <c r="J129" s="710" t="str">
        <f t="shared" si="0"/>
        <v>INCLUDED</v>
      </c>
      <c r="K129" s="683"/>
      <c r="L129" s="683"/>
    </row>
    <row r="130" spans="1:12" ht="65.099999999999994" customHeight="1">
      <c r="A130" s="768">
        <v>112</v>
      </c>
      <c r="B130" s="751">
        <v>7000028365</v>
      </c>
      <c r="C130" s="751">
        <v>380</v>
      </c>
      <c r="D130" s="751" t="s">
        <v>566</v>
      </c>
      <c r="E130" s="751">
        <v>1000056264</v>
      </c>
      <c r="F130" s="751" t="s">
        <v>518</v>
      </c>
      <c r="G130" s="769" t="s">
        <v>302</v>
      </c>
      <c r="H130" s="769">
        <v>8</v>
      </c>
      <c r="I130" s="709"/>
      <c r="J130" s="710" t="str">
        <f t="shared" si="0"/>
        <v>INCLUDED</v>
      </c>
      <c r="K130" s="683"/>
      <c r="L130" s="683"/>
    </row>
    <row r="131" spans="1:12" ht="65.099999999999994" customHeight="1">
      <c r="A131" s="768">
        <v>113</v>
      </c>
      <c r="B131" s="751">
        <v>7000028365</v>
      </c>
      <c r="C131" s="751">
        <v>390</v>
      </c>
      <c r="D131" s="751" t="s">
        <v>566</v>
      </c>
      <c r="E131" s="751">
        <v>1000056265</v>
      </c>
      <c r="F131" s="751" t="s">
        <v>519</v>
      </c>
      <c r="G131" s="769" t="s">
        <v>302</v>
      </c>
      <c r="H131" s="769">
        <v>10</v>
      </c>
      <c r="I131" s="709"/>
      <c r="J131" s="710" t="str">
        <f t="shared" si="0"/>
        <v>INCLUDED</v>
      </c>
      <c r="K131" s="683"/>
      <c r="L131" s="683"/>
    </row>
    <row r="132" spans="1:12" ht="65.099999999999994" customHeight="1">
      <c r="A132" s="768">
        <v>114</v>
      </c>
      <c r="B132" s="751">
        <v>7000028365</v>
      </c>
      <c r="C132" s="751">
        <v>400</v>
      </c>
      <c r="D132" s="751" t="s">
        <v>566</v>
      </c>
      <c r="E132" s="751">
        <v>1000032050</v>
      </c>
      <c r="F132" s="751" t="s">
        <v>548</v>
      </c>
      <c r="G132" s="769" t="s">
        <v>302</v>
      </c>
      <c r="H132" s="769">
        <v>2</v>
      </c>
      <c r="I132" s="709"/>
      <c r="J132" s="710" t="str">
        <f t="shared" si="0"/>
        <v>INCLUDED</v>
      </c>
      <c r="K132" s="683"/>
      <c r="L132" s="683"/>
    </row>
    <row r="133" spans="1:12" ht="65.099999999999994" customHeight="1">
      <c r="A133" s="768">
        <v>115</v>
      </c>
      <c r="B133" s="751">
        <v>7000028365</v>
      </c>
      <c r="C133" s="751">
        <v>410</v>
      </c>
      <c r="D133" s="751" t="s">
        <v>626</v>
      </c>
      <c r="E133" s="751">
        <v>1000000067</v>
      </c>
      <c r="F133" s="751" t="s">
        <v>755</v>
      </c>
      <c r="G133" s="769" t="s">
        <v>300</v>
      </c>
      <c r="H133" s="769">
        <v>1</v>
      </c>
      <c r="I133" s="709"/>
      <c r="J133" s="710" t="str">
        <f t="shared" si="0"/>
        <v>INCLUDED</v>
      </c>
      <c r="K133" s="683"/>
      <c r="L133" s="683"/>
    </row>
    <row r="134" spans="1:12" ht="65.099999999999994" customHeight="1">
      <c r="A134" s="768">
        <v>116</v>
      </c>
      <c r="B134" s="751">
        <v>7000028365</v>
      </c>
      <c r="C134" s="751">
        <v>420</v>
      </c>
      <c r="D134" s="751" t="s">
        <v>626</v>
      </c>
      <c r="E134" s="751">
        <v>1000012069</v>
      </c>
      <c r="F134" s="751" t="s">
        <v>756</v>
      </c>
      <c r="G134" s="769" t="s">
        <v>301</v>
      </c>
      <c r="H134" s="769">
        <v>1</v>
      </c>
      <c r="I134" s="709"/>
      <c r="J134" s="710" t="str">
        <f t="shared" si="0"/>
        <v>INCLUDED</v>
      </c>
      <c r="K134" s="683"/>
      <c r="L134" s="683"/>
    </row>
    <row r="135" spans="1:12" ht="65.099999999999994" customHeight="1">
      <c r="A135" s="768">
        <v>117</v>
      </c>
      <c r="B135" s="751">
        <v>7000028365</v>
      </c>
      <c r="C135" s="751">
        <v>430</v>
      </c>
      <c r="D135" s="751" t="s">
        <v>626</v>
      </c>
      <c r="E135" s="751">
        <v>1000012018</v>
      </c>
      <c r="F135" s="751" t="s">
        <v>722</v>
      </c>
      <c r="G135" s="769" t="s">
        <v>301</v>
      </c>
      <c r="H135" s="769">
        <v>1</v>
      </c>
      <c r="I135" s="709"/>
      <c r="J135" s="710" t="str">
        <f t="shared" si="0"/>
        <v>INCLUDED</v>
      </c>
      <c r="K135" s="683"/>
      <c r="L135" s="683"/>
    </row>
    <row r="136" spans="1:12" ht="65.099999999999994" customHeight="1">
      <c r="A136" s="768">
        <v>118</v>
      </c>
      <c r="B136" s="751">
        <v>7000028365</v>
      </c>
      <c r="C136" s="751">
        <v>440</v>
      </c>
      <c r="D136" s="751" t="s">
        <v>626</v>
      </c>
      <c r="E136" s="751">
        <v>1000012022</v>
      </c>
      <c r="F136" s="751" t="s">
        <v>506</v>
      </c>
      <c r="G136" s="769" t="s">
        <v>300</v>
      </c>
      <c r="H136" s="769">
        <v>1</v>
      </c>
      <c r="I136" s="709"/>
      <c r="J136" s="710" t="str">
        <f t="shared" si="0"/>
        <v>INCLUDED</v>
      </c>
      <c r="K136" s="683"/>
      <c r="L136" s="683"/>
    </row>
    <row r="137" spans="1:12" ht="65.099999999999994" customHeight="1">
      <c r="A137" s="768">
        <v>119</v>
      </c>
      <c r="B137" s="751">
        <v>7000028365</v>
      </c>
      <c r="C137" s="751">
        <v>450</v>
      </c>
      <c r="D137" s="751" t="s">
        <v>627</v>
      </c>
      <c r="E137" s="751">
        <v>1000014547</v>
      </c>
      <c r="F137" s="751" t="s">
        <v>501</v>
      </c>
      <c r="G137" s="769" t="s">
        <v>300</v>
      </c>
      <c r="H137" s="769">
        <v>2</v>
      </c>
      <c r="I137" s="709"/>
      <c r="J137" s="710" t="str">
        <f t="shared" si="0"/>
        <v>INCLUDED</v>
      </c>
      <c r="K137" s="683"/>
      <c r="L137" s="683"/>
    </row>
    <row r="138" spans="1:12" ht="65.099999999999994" customHeight="1">
      <c r="A138" s="768">
        <v>120</v>
      </c>
      <c r="B138" s="751">
        <v>7000028365</v>
      </c>
      <c r="C138" s="751">
        <v>460</v>
      </c>
      <c r="D138" s="751" t="s">
        <v>627</v>
      </c>
      <c r="E138" s="751">
        <v>1000004952</v>
      </c>
      <c r="F138" s="751" t="s">
        <v>534</v>
      </c>
      <c r="G138" s="769" t="s">
        <v>300</v>
      </c>
      <c r="H138" s="769">
        <v>2</v>
      </c>
      <c r="I138" s="709"/>
      <c r="J138" s="710" t="str">
        <f t="shared" si="0"/>
        <v>INCLUDED</v>
      </c>
      <c r="K138" s="683"/>
      <c r="L138" s="683"/>
    </row>
    <row r="139" spans="1:12" ht="65.099999999999994" customHeight="1">
      <c r="A139" s="768">
        <v>121</v>
      </c>
      <c r="B139" s="751">
        <v>7000028365</v>
      </c>
      <c r="C139" s="751">
        <v>470</v>
      </c>
      <c r="D139" s="751" t="s">
        <v>627</v>
      </c>
      <c r="E139" s="751">
        <v>1000001894</v>
      </c>
      <c r="F139" s="751" t="s">
        <v>589</v>
      </c>
      <c r="G139" s="769" t="s">
        <v>300</v>
      </c>
      <c r="H139" s="769">
        <v>1</v>
      </c>
      <c r="I139" s="709"/>
      <c r="J139" s="710" t="str">
        <f t="shared" si="0"/>
        <v>INCLUDED</v>
      </c>
      <c r="K139" s="683"/>
      <c r="L139" s="683"/>
    </row>
    <row r="140" spans="1:12" ht="65.099999999999994" customHeight="1">
      <c r="A140" s="768">
        <v>122</v>
      </c>
      <c r="B140" s="751">
        <v>7000028365</v>
      </c>
      <c r="C140" s="751">
        <v>480</v>
      </c>
      <c r="D140" s="751" t="s">
        <v>627</v>
      </c>
      <c r="E140" s="751">
        <v>1000038387</v>
      </c>
      <c r="F140" s="751" t="s">
        <v>571</v>
      </c>
      <c r="G140" s="769" t="s">
        <v>300</v>
      </c>
      <c r="H140" s="769">
        <v>10</v>
      </c>
      <c r="I140" s="709"/>
      <c r="J140" s="710" t="str">
        <f t="shared" si="0"/>
        <v>INCLUDED</v>
      </c>
      <c r="K140" s="683"/>
      <c r="L140" s="683"/>
    </row>
    <row r="141" spans="1:12" ht="65.099999999999994" customHeight="1">
      <c r="A141" s="768">
        <v>123</v>
      </c>
      <c r="B141" s="751">
        <v>7000028365</v>
      </c>
      <c r="C141" s="751">
        <v>490</v>
      </c>
      <c r="D141" s="751" t="s">
        <v>627</v>
      </c>
      <c r="E141" s="751">
        <v>1000038325</v>
      </c>
      <c r="F141" s="751" t="s">
        <v>507</v>
      </c>
      <c r="G141" s="769" t="s">
        <v>300</v>
      </c>
      <c r="H141" s="769">
        <v>20</v>
      </c>
      <c r="I141" s="709"/>
      <c r="J141" s="710" t="str">
        <f t="shared" si="0"/>
        <v>INCLUDED</v>
      </c>
      <c r="K141" s="683"/>
      <c r="L141" s="683"/>
    </row>
    <row r="142" spans="1:12" ht="65.099999999999994" customHeight="1">
      <c r="A142" s="768">
        <v>124</v>
      </c>
      <c r="B142" s="751">
        <v>7000028365</v>
      </c>
      <c r="C142" s="751">
        <v>500</v>
      </c>
      <c r="D142" s="751" t="s">
        <v>627</v>
      </c>
      <c r="E142" s="751">
        <v>1000038385</v>
      </c>
      <c r="F142" s="751" t="s">
        <v>522</v>
      </c>
      <c r="G142" s="769" t="s">
        <v>300</v>
      </c>
      <c r="H142" s="769">
        <v>2</v>
      </c>
      <c r="I142" s="709"/>
      <c r="J142" s="710" t="str">
        <f t="shared" si="0"/>
        <v>INCLUDED</v>
      </c>
      <c r="K142" s="683"/>
      <c r="L142" s="683"/>
    </row>
    <row r="143" spans="1:12" ht="65.099999999999994" customHeight="1">
      <c r="A143" s="768">
        <v>125</v>
      </c>
      <c r="B143" s="751">
        <v>7000028365</v>
      </c>
      <c r="C143" s="751">
        <v>510</v>
      </c>
      <c r="D143" s="751" t="s">
        <v>627</v>
      </c>
      <c r="E143" s="751">
        <v>1000013795</v>
      </c>
      <c r="F143" s="751" t="s">
        <v>723</v>
      </c>
      <c r="G143" s="769" t="s">
        <v>479</v>
      </c>
      <c r="H143" s="769">
        <v>1</v>
      </c>
      <c r="I143" s="709"/>
      <c r="J143" s="710" t="str">
        <f t="shared" si="0"/>
        <v>INCLUDED</v>
      </c>
      <c r="K143" s="683"/>
      <c r="L143" s="683"/>
    </row>
    <row r="144" spans="1:12" ht="65.099999999999994" customHeight="1">
      <c r="A144" s="768">
        <v>126</v>
      </c>
      <c r="B144" s="751">
        <v>7000028365</v>
      </c>
      <c r="C144" s="751">
        <v>520</v>
      </c>
      <c r="D144" s="751" t="s">
        <v>627</v>
      </c>
      <c r="E144" s="751">
        <v>1000006284</v>
      </c>
      <c r="F144" s="751" t="s">
        <v>721</v>
      </c>
      <c r="G144" s="769" t="s">
        <v>301</v>
      </c>
      <c r="H144" s="769">
        <v>1</v>
      </c>
      <c r="I144" s="709"/>
      <c r="J144" s="710" t="str">
        <f t="shared" si="0"/>
        <v>INCLUDED</v>
      </c>
      <c r="K144" s="683"/>
      <c r="L144" s="683"/>
    </row>
    <row r="145" spans="1:12" ht="65.099999999999994" customHeight="1">
      <c r="A145" s="768">
        <v>127</v>
      </c>
      <c r="B145" s="751">
        <v>7000028365</v>
      </c>
      <c r="C145" s="751">
        <v>660</v>
      </c>
      <c r="D145" s="751" t="s">
        <v>688</v>
      </c>
      <c r="E145" s="751">
        <v>1000019918</v>
      </c>
      <c r="F145" s="751" t="s">
        <v>730</v>
      </c>
      <c r="G145" s="769" t="s">
        <v>479</v>
      </c>
      <c r="H145" s="769">
        <v>1</v>
      </c>
      <c r="I145" s="709"/>
      <c r="J145" s="710" t="str">
        <f t="shared" si="0"/>
        <v>INCLUDED</v>
      </c>
      <c r="K145" s="683"/>
      <c r="L145" s="683"/>
    </row>
    <row r="146" spans="1:12" ht="65.099999999999994" customHeight="1">
      <c r="A146" s="768">
        <v>128</v>
      </c>
      <c r="B146" s="751">
        <v>7000028365</v>
      </c>
      <c r="C146" s="751">
        <v>670</v>
      </c>
      <c r="D146" s="751" t="s">
        <v>688</v>
      </c>
      <c r="E146" s="751">
        <v>1000019919</v>
      </c>
      <c r="F146" s="751" t="s">
        <v>731</v>
      </c>
      <c r="G146" s="769" t="s">
        <v>479</v>
      </c>
      <c r="H146" s="769">
        <v>1</v>
      </c>
      <c r="I146" s="709"/>
      <c r="J146" s="710" t="str">
        <f t="shared" si="0"/>
        <v>INCLUDED</v>
      </c>
      <c r="K146" s="683"/>
      <c r="L146" s="683"/>
    </row>
    <row r="147" spans="1:12" ht="65.099999999999994" customHeight="1">
      <c r="A147" s="768">
        <v>129</v>
      </c>
      <c r="B147" s="751">
        <v>7000028365</v>
      </c>
      <c r="C147" s="751">
        <v>680</v>
      </c>
      <c r="D147" s="751" t="s">
        <v>688</v>
      </c>
      <c r="E147" s="751">
        <v>1000024186</v>
      </c>
      <c r="F147" s="751" t="s">
        <v>619</v>
      </c>
      <c r="G147" s="769" t="s">
        <v>479</v>
      </c>
      <c r="H147" s="769">
        <v>1</v>
      </c>
      <c r="I147" s="709"/>
      <c r="J147" s="710" t="str">
        <f t="shared" si="0"/>
        <v>INCLUDED</v>
      </c>
      <c r="K147" s="683"/>
      <c r="L147" s="683"/>
    </row>
    <row r="148" spans="1:12" ht="65.099999999999994" customHeight="1">
      <c r="A148" s="768">
        <v>130</v>
      </c>
      <c r="B148" s="751">
        <v>7000028365</v>
      </c>
      <c r="C148" s="751">
        <v>690</v>
      </c>
      <c r="D148" s="751" t="s">
        <v>688</v>
      </c>
      <c r="E148" s="751">
        <v>1000025941</v>
      </c>
      <c r="F148" s="751" t="s">
        <v>733</v>
      </c>
      <c r="G148" s="769" t="s">
        <v>301</v>
      </c>
      <c r="H148" s="769">
        <v>1</v>
      </c>
      <c r="I148" s="709"/>
      <c r="J148" s="710" t="str">
        <f t="shared" si="0"/>
        <v>INCLUDED</v>
      </c>
      <c r="K148" s="683"/>
      <c r="L148" s="683"/>
    </row>
    <row r="149" spans="1:12" ht="65.099999999999994" customHeight="1">
      <c r="A149" s="768">
        <v>131</v>
      </c>
      <c r="B149" s="751">
        <v>7000028365</v>
      </c>
      <c r="C149" s="751">
        <v>700</v>
      </c>
      <c r="D149" s="751" t="s">
        <v>688</v>
      </c>
      <c r="E149" s="751">
        <v>1000025935</v>
      </c>
      <c r="F149" s="751" t="s">
        <v>757</v>
      </c>
      <c r="G149" s="769" t="s">
        <v>301</v>
      </c>
      <c r="H149" s="769">
        <v>1</v>
      </c>
      <c r="I149" s="709"/>
      <c r="J149" s="710" t="str">
        <f t="shared" si="0"/>
        <v>INCLUDED</v>
      </c>
      <c r="K149" s="683"/>
      <c r="L149" s="683"/>
    </row>
    <row r="150" spans="1:12" ht="65.099999999999994" customHeight="1">
      <c r="A150" s="768">
        <v>132</v>
      </c>
      <c r="B150" s="751">
        <v>7000028365</v>
      </c>
      <c r="C150" s="751">
        <v>710</v>
      </c>
      <c r="D150" s="751" t="s">
        <v>688</v>
      </c>
      <c r="E150" s="751">
        <v>1000025936</v>
      </c>
      <c r="F150" s="751" t="s">
        <v>758</v>
      </c>
      <c r="G150" s="769" t="s">
        <v>301</v>
      </c>
      <c r="H150" s="769">
        <v>1</v>
      </c>
      <c r="I150" s="709"/>
      <c r="J150" s="710" t="str">
        <f t="shared" si="0"/>
        <v>INCLUDED</v>
      </c>
      <c r="K150" s="683"/>
      <c r="L150" s="683"/>
    </row>
    <row r="151" spans="1:12" ht="65.099999999999994" customHeight="1">
      <c r="A151" s="768">
        <v>133</v>
      </c>
      <c r="B151" s="751">
        <v>7000028365</v>
      </c>
      <c r="C151" s="751">
        <v>720</v>
      </c>
      <c r="D151" s="751" t="s">
        <v>688</v>
      </c>
      <c r="E151" s="751">
        <v>1000025933</v>
      </c>
      <c r="F151" s="751" t="s">
        <v>573</v>
      </c>
      <c r="G151" s="769" t="s">
        <v>301</v>
      </c>
      <c r="H151" s="769">
        <v>1</v>
      </c>
      <c r="I151" s="709"/>
      <c r="J151" s="710" t="str">
        <f t="shared" si="0"/>
        <v>INCLUDED</v>
      </c>
      <c r="K151" s="683"/>
      <c r="L151" s="683"/>
    </row>
    <row r="152" spans="1:12" ht="65.099999999999994" customHeight="1">
      <c r="A152" s="768">
        <v>134</v>
      </c>
      <c r="B152" s="751">
        <v>7000028365</v>
      </c>
      <c r="C152" s="751">
        <v>730</v>
      </c>
      <c r="D152" s="751" t="s">
        <v>688</v>
      </c>
      <c r="E152" s="751">
        <v>1000019912</v>
      </c>
      <c r="F152" s="751" t="s">
        <v>537</v>
      </c>
      <c r="G152" s="769" t="s">
        <v>479</v>
      </c>
      <c r="H152" s="769">
        <v>1</v>
      </c>
      <c r="I152" s="709"/>
      <c r="J152" s="710" t="str">
        <f t="shared" si="0"/>
        <v>INCLUDED</v>
      </c>
      <c r="K152" s="683"/>
      <c r="L152" s="683"/>
    </row>
    <row r="153" spans="1:12" ht="65.099999999999994" customHeight="1">
      <c r="A153" s="768">
        <v>135</v>
      </c>
      <c r="B153" s="751">
        <v>7000028365</v>
      </c>
      <c r="C153" s="751">
        <v>740</v>
      </c>
      <c r="D153" s="751" t="s">
        <v>688</v>
      </c>
      <c r="E153" s="751">
        <v>1000032289</v>
      </c>
      <c r="F153" s="751" t="s">
        <v>620</v>
      </c>
      <c r="G153" s="769" t="s">
        <v>301</v>
      </c>
      <c r="H153" s="769">
        <v>1</v>
      </c>
      <c r="I153" s="709"/>
      <c r="J153" s="710" t="str">
        <f t="shared" si="0"/>
        <v>INCLUDED</v>
      </c>
      <c r="K153" s="683"/>
      <c r="L153" s="683"/>
    </row>
    <row r="154" spans="1:12" ht="65.099999999999994" customHeight="1">
      <c r="A154" s="768">
        <v>136</v>
      </c>
      <c r="B154" s="751">
        <v>7000028365</v>
      </c>
      <c r="C154" s="751">
        <v>750</v>
      </c>
      <c r="D154" s="751" t="s">
        <v>688</v>
      </c>
      <c r="E154" s="751">
        <v>1000062002</v>
      </c>
      <c r="F154" s="751" t="s">
        <v>734</v>
      </c>
      <c r="G154" s="769" t="s">
        <v>300</v>
      </c>
      <c r="H154" s="769">
        <v>1</v>
      </c>
      <c r="I154" s="709"/>
      <c r="J154" s="710" t="str">
        <f t="shared" si="0"/>
        <v>INCLUDED</v>
      </c>
      <c r="K154" s="683"/>
      <c r="L154" s="683"/>
    </row>
    <row r="155" spans="1:12" ht="65.099999999999994" customHeight="1">
      <c r="A155" s="768">
        <v>137</v>
      </c>
      <c r="B155" s="751">
        <v>7000028365</v>
      </c>
      <c r="C155" s="751">
        <v>760</v>
      </c>
      <c r="D155" s="751" t="s">
        <v>688</v>
      </c>
      <c r="E155" s="751">
        <v>1000062004</v>
      </c>
      <c r="F155" s="751" t="s">
        <v>735</v>
      </c>
      <c r="G155" s="769" t="s">
        <v>300</v>
      </c>
      <c r="H155" s="769">
        <v>1</v>
      </c>
      <c r="I155" s="709"/>
      <c r="J155" s="710" t="str">
        <f t="shared" si="0"/>
        <v>INCLUDED</v>
      </c>
      <c r="K155" s="683"/>
      <c r="L155" s="683"/>
    </row>
    <row r="156" spans="1:12" ht="65.099999999999994" customHeight="1">
      <c r="A156" s="768">
        <v>138</v>
      </c>
      <c r="B156" s="751">
        <v>7000028365</v>
      </c>
      <c r="C156" s="751">
        <v>790</v>
      </c>
      <c r="D156" s="751" t="s">
        <v>689</v>
      </c>
      <c r="E156" s="751">
        <v>1000055451</v>
      </c>
      <c r="F156" s="751" t="s">
        <v>759</v>
      </c>
      <c r="G156" s="769" t="s">
        <v>301</v>
      </c>
      <c r="H156" s="769">
        <v>1</v>
      </c>
      <c r="I156" s="709"/>
      <c r="J156" s="710" t="str">
        <f t="shared" si="0"/>
        <v>INCLUDED</v>
      </c>
      <c r="K156" s="683"/>
      <c r="L156" s="683"/>
    </row>
    <row r="157" spans="1:12" ht="65.099999999999994" customHeight="1">
      <c r="A157" s="768">
        <v>139</v>
      </c>
      <c r="B157" s="751">
        <v>7000028365</v>
      </c>
      <c r="C157" s="751">
        <v>810</v>
      </c>
      <c r="D157" s="751" t="s">
        <v>690</v>
      </c>
      <c r="E157" s="751">
        <v>1000017518</v>
      </c>
      <c r="F157" s="751" t="s">
        <v>724</v>
      </c>
      <c r="G157" s="769" t="s">
        <v>300</v>
      </c>
      <c r="H157" s="769">
        <v>2</v>
      </c>
      <c r="I157" s="709"/>
      <c r="J157" s="710" t="str">
        <f t="shared" si="0"/>
        <v>INCLUDED</v>
      </c>
      <c r="K157" s="683"/>
      <c r="L157" s="683"/>
    </row>
    <row r="158" spans="1:12" ht="65.099999999999994" customHeight="1">
      <c r="A158" s="768">
        <v>140</v>
      </c>
      <c r="B158" s="751">
        <v>7000028365</v>
      </c>
      <c r="C158" s="751">
        <v>820</v>
      </c>
      <c r="D158" s="751" t="s">
        <v>690</v>
      </c>
      <c r="E158" s="751">
        <v>1000022512</v>
      </c>
      <c r="F158" s="751" t="s">
        <v>725</v>
      </c>
      <c r="G158" s="769" t="s">
        <v>300</v>
      </c>
      <c r="H158" s="769">
        <v>2</v>
      </c>
      <c r="I158" s="709"/>
      <c r="J158" s="710" t="str">
        <f t="shared" si="0"/>
        <v>INCLUDED</v>
      </c>
      <c r="K158" s="683"/>
      <c r="L158" s="683"/>
    </row>
    <row r="159" spans="1:12" ht="65.099999999999994" customHeight="1">
      <c r="A159" s="768">
        <v>141</v>
      </c>
      <c r="B159" s="751">
        <v>7000028365</v>
      </c>
      <c r="C159" s="751">
        <v>830</v>
      </c>
      <c r="D159" s="751" t="s">
        <v>690</v>
      </c>
      <c r="E159" s="751">
        <v>1000071061</v>
      </c>
      <c r="F159" s="751" t="s">
        <v>726</v>
      </c>
      <c r="G159" s="769" t="s">
        <v>300</v>
      </c>
      <c r="H159" s="769">
        <v>2</v>
      </c>
      <c r="I159" s="709"/>
      <c r="J159" s="710" t="str">
        <f t="shared" si="0"/>
        <v>INCLUDED</v>
      </c>
      <c r="K159" s="683"/>
      <c r="L159" s="683"/>
    </row>
    <row r="160" spans="1:12" ht="65.099999999999994" customHeight="1">
      <c r="A160" s="768">
        <v>142</v>
      </c>
      <c r="B160" s="751">
        <v>7000028365</v>
      </c>
      <c r="C160" s="751">
        <v>840</v>
      </c>
      <c r="D160" s="751" t="s">
        <v>690</v>
      </c>
      <c r="E160" s="751">
        <v>1000071062</v>
      </c>
      <c r="F160" s="751" t="s">
        <v>727</v>
      </c>
      <c r="G160" s="769" t="s">
        <v>300</v>
      </c>
      <c r="H160" s="769">
        <v>1</v>
      </c>
      <c r="I160" s="709"/>
      <c r="J160" s="710" t="str">
        <f t="shared" si="0"/>
        <v>INCLUDED</v>
      </c>
      <c r="K160" s="683"/>
      <c r="L160" s="683"/>
    </row>
    <row r="161" spans="1:12" ht="65.099999999999994" customHeight="1">
      <c r="A161" s="768">
        <v>143</v>
      </c>
      <c r="B161" s="751">
        <v>7000028365</v>
      </c>
      <c r="C161" s="751">
        <v>850</v>
      </c>
      <c r="D161" s="751" t="s">
        <v>690</v>
      </c>
      <c r="E161" s="751">
        <v>1000022487</v>
      </c>
      <c r="F161" s="751" t="s">
        <v>728</v>
      </c>
      <c r="G161" s="769" t="s">
        <v>300</v>
      </c>
      <c r="H161" s="769">
        <v>1</v>
      </c>
      <c r="I161" s="709"/>
      <c r="J161" s="710" t="str">
        <f t="shared" si="0"/>
        <v>INCLUDED</v>
      </c>
      <c r="K161" s="683"/>
      <c r="L161" s="683"/>
    </row>
    <row r="162" spans="1:12" ht="65.099999999999994" customHeight="1">
      <c r="A162" s="768">
        <v>144</v>
      </c>
      <c r="B162" s="751">
        <v>7000028365</v>
      </c>
      <c r="C162" s="751">
        <v>860</v>
      </c>
      <c r="D162" s="751" t="s">
        <v>690</v>
      </c>
      <c r="E162" s="751">
        <v>1000030641</v>
      </c>
      <c r="F162" s="751" t="s">
        <v>729</v>
      </c>
      <c r="G162" s="769" t="s">
        <v>300</v>
      </c>
      <c r="H162" s="769">
        <v>3</v>
      </c>
      <c r="I162" s="709"/>
      <c r="J162" s="710" t="str">
        <f t="shared" si="0"/>
        <v>INCLUDED</v>
      </c>
      <c r="K162" s="683"/>
      <c r="L162" s="683"/>
    </row>
    <row r="163" spans="1:12" ht="65.099999999999994" customHeight="1">
      <c r="A163" s="768">
        <v>145</v>
      </c>
      <c r="B163" s="751">
        <v>7000028365</v>
      </c>
      <c r="C163" s="751">
        <v>880</v>
      </c>
      <c r="D163" s="751" t="s">
        <v>691</v>
      </c>
      <c r="E163" s="751">
        <v>1000026390</v>
      </c>
      <c r="F163" s="751" t="s">
        <v>760</v>
      </c>
      <c r="G163" s="769" t="s">
        <v>300</v>
      </c>
      <c r="H163" s="769">
        <v>1</v>
      </c>
      <c r="I163" s="709"/>
      <c r="J163" s="710" t="str">
        <f t="shared" si="0"/>
        <v>INCLUDED</v>
      </c>
      <c r="K163" s="683"/>
      <c r="L163" s="683"/>
    </row>
    <row r="164" spans="1:12" ht="65.099999999999994" customHeight="1">
      <c r="A164" s="768">
        <v>146</v>
      </c>
      <c r="B164" s="751">
        <v>7000028365</v>
      </c>
      <c r="C164" s="751">
        <v>890</v>
      </c>
      <c r="D164" s="751" t="s">
        <v>691</v>
      </c>
      <c r="E164" s="751">
        <v>1000028004</v>
      </c>
      <c r="F164" s="751" t="s">
        <v>761</v>
      </c>
      <c r="G164" s="769" t="s">
        <v>300</v>
      </c>
      <c r="H164" s="769">
        <v>2</v>
      </c>
      <c r="I164" s="709"/>
      <c r="J164" s="710" t="str">
        <f t="shared" si="0"/>
        <v>INCLUDED</v>
      </c>
      <c r="K164" s="683"/>
      <c r="L164" s="683"/>
    </row>
    <row r="165" spans="1:12" ht="65.099999999999994" customHeight="1">
      <c r="A165" s="768">
        <v>147</v>
      </c>
      <c r="B165" s="751">
        <v>7000028365</v>
      </c>
      <c r="C165" s="751">
        <v>900</v>
      </c>
      <c r="D165" s="751" t="s">
        <v>691</v>
      </c>
      <c r="E165" s="751">
        <v>1000026336</v>
      </c>
      <c r="F165" s="751" t="s">
        <v>762</v>
      </c>
      <c r="G165" s="769" t="s">
        <v>300</v>
      </c>
      <c r="H165" s="769">
        <v>3</v>
      </c>
      <c r="I165" s="709"/>
      <c r="J165" s="710" t="str">
        <f t="shared" si="0"/>
        <v>INCLUDED</v>
      </c>
      <c r="K165" s="683"/>
      <c r="L165" s="683"/>
    </row>
    <row r="166" spans="1:12" ht="65.099999999999994" customHeight="1">
      <c r="A166" s="768">
        <v>148</v>
      </c>
      <c r="B166" s="751">
        <v>7000028365</v>
      </c>
      <c r="C166" s="751">
        <v>910</v>
      </c>
      <c r="D166" s="751" t="s">
        <v>691</v>
      </c>
      <c r="E166" s="751">
        <v>1000026296</v>
      </c>
      <c r="F166" s="751" t="s">
        <v>763</v>
      </c>
      <c r="G166" s="769" t="s">
        <v>300</v>
      </c>
      <c r="H166" s="769">
        <v>1</v>
      </c>
      <c r="I166" s="709"/>
      <c r="J166" s="710" t="str">
        <f t="shared" si="0"/>
        <v>INCLUDED</v>
      </c>
      <c r="K166" s="683"/>
      <c r="L166" s="683"/>
    </row>
    <row r="167" spans="1:12" ht="65.099999999999994" customHeight="1">
      <c r="A167" s="768">
        <v>149</v>
      </c>
      <c r="B167" s="751">
        <v>7000028365</v>
      </c>
      <c r="C167" s="751">
        <v>920</v>
      </c>
      <c r="D167" s="751" t="s">
        <v>691</v>
      </c>
      <c r="E167" s="751">
        <v>1000026374</v>
      </c>
      <c r="F167" s="751" t="s">
        <v>764</v>
      </c>
      <c r="G167" s="769" t="s">
        <v>300</v>
      </c>
      <c r="H167" s="769">
        <v>2</v>
      </c>
      <c r="I167" s="709"/>
      <c r="J167" s="710" t="str">
        <f t="shared" si="0"/>
        <v>INCLUDED</v>
      </c>
      <c r="K167" s="683"/>
      <c r="L167" s="683"/>
    </row>
    <row r="168" spans="1:12" ht="65.099999999999994" customHeight="1">
      <c r="A168" s="768">
        <v>150</v>
      </c>
      <c r="B168" s="751">
        <v>7000028365</v>
      </c>
      <c r="C168" s="751">
        <v>930</v>
      </c>
      <c r="D168" s="751" t="s">
        <v>691</v>
      </c>
      <c r="E168" s="751">
        <v>1000028009</v>
      </c>
      <c r="F168" s="751" t="s">
        <v>765</v>
      </c>
      <c r="G168" s="769" t="s">
        <v>300</v>
      </c>
      <c r="H168" s="769">
        <v>1</v>
      </c>
      <c r="I168" s="709"/>
      <c r="J168" s="710" t="str">
        <f t="shared" si="0"/>
        <v>INCLUDED</v>
      </c>
      <c r="K168" s="683"/>
      <c r="L168" s="683"/>
    </row>
    <row r="169" spans="1:12" ht="65.099999999999994" customHeight="1">
      <c r="A169" s="768">
        <v>151</v>
      </c>
      <c r="B169" s="751">
        <v>7000028365</v>
      </c>
      <c r="C169" s="751">
        <v>940</v>
      </c>
      <c r="D169" s="751" t="s">
        <v>691</v>
      </c>
      <c r="E169" s="751">
        <v>1000027684</v>
      </c>
      <c r="F169" s="751" t="s">
        <v>766</v>
      </c>
      <c r="G169" s="769" t="s">
        <v>300</v>
      </c>
      <c r="H169" s="769">
        <v>39</v>
      </c>
      <c r="I169" s="709"/>
      <c r="J169" s="710" t="str">
        <f t="shared" si="0"/>
        <v>INCLUDED</v>
      </c>
      <c r="K169" s="683"/>
      <c r="L169" s="683"/>
    </row>
    <row r="170" spans="1:12" ht="65.099999999999994" customHeight="1">
      <c r="A170" s="768">
        <v>152</v>
      </c>
      <c r="B170" s="751">
        <v>7000028365</v>
      </c>
      <c r="C170" s="751">
        <v>950</v>
      </c>
      <c r="D170" s="751" t="s">
        <v>691</v>
      </c>
      <c r="E170" s="751">
        <v>1000021642</v>
      </c>
      <c r="F170" s="751" t="s">
        <v>767</v>
      </c>
      <c r="G170" s="769" t="s">
        <v>300</v>
      </c>
      <c r="H170" s="769">
        <v>1</v>
      </c>
      <c r="I170" s="709"/>
      <c r="J170" s="710" t="str">
        <f t="shared" si="0"/>
        <v>INCLUDED</v>
      </c>
      <c r="K170" s="683"/>
      <c r="L170" s="683"/>
    </row>
    <row r="171" spans="1:12" ht="65.099999999999994" customHeight="1">
      <c r="A171" s="768">
        <v>153</v>
      </c>
      <c r="B171" s="751">
        <v>7000028365</v>
      </c>
      <c r="C171" s="751">
        <v>960</v>
      </c>
      <c r="D171" s="751" t="s">
        <v>691</v>
      </c>
      <c r="E171" s="751">
        <v>1000026401</v>
      </c>
      <c r="F171" s="751" t="s">
        <v>768</v>
      </c>
      <c r="G171" s="769" t="s">
        <v>300</v>
      </c>
      <c r="H171" s="769">
        <v>1</v>
      </c>
      <c r="I171" s="709"/>
      <c r="J171" s="710" t="str">
        <f t="shared" si="0"/>
        <v>INCLUDED</v>
      </c>
      <c r="K171" s="683"/>
      <c r="L171" s="683"/>
    </row>
    <row r="172" spans="1:12" ht="65.099999999999994" customHeight="1">
      <c r="A172" s="768">
        <v>154</v>
      </c>
      <c r="B172" s="751">
        <v>7000028365</v>
      </c>
      <c r="C172" s="751">
        <v>970</v>
      </c>
      <c r="D172" s="751" t="s">
        <v>691</v>
      </c>
      <c r="E172" s="751">
        <v>1000050081</v>
      </c>
      <c r="F172" s="751" t="s">
        <v>769</v>
      </c>
      <c r="G172" s="769" t="s">
        <v>521</v>
      </c>
      <c r="H172" s="769">
        <v>1</v>
      </c>
      <c r="I172" s="709"/>
      <c r="J172" s="710" t="str">
        <f t="shared" si="0"/>
        <v>INCLUDED</v>
      </c>
      <c r="K172" s="683"/>
      <c r="L172" s="683"/>
    </row>
    <row r="173" spans="1:12" ht="65.099999999999994" customHeight="1">
      <c r="A173" s="768">
        <v>155</v>
      </c>
      <c r="B173" s="751">
        <v>7000028365</v>
      </c>
      <c r="C173" s="751">
        <v>990</v>
      </c>
      <c r="D173" s="751" t="s">
        <v>692</v>
      </c>
      <c r="E173" s="751">
        <v>1000026336</v>
      </c>
      <c r="F173" s="751" t="s">
        <v>762</v>
      </c>
      <c r="G173" s="769" t="s">
        <v>300</v>
      </c>
      <c r="H173" s="769">
        <v>1</v>
      </c>
      <c r="I173" s="709"/>
      <c r="J173" s="710" t="str">
        <f t="shared" si="0"/>
        <v>INCLUDED</v>
      </c>
      <c r="K173" s="683"/>
      <c r="L173" s="683"/>
    </row>
    <row r="174" spans="1:12" ht="65.099999999999994" customHeight="1">
      <c r="A174" s="768">
        <v>156</v>
      </c>
      <c r="B174" s="751">
        <v>7000028365</v>
      </c>
      <c r="C174" s="751">
        <v>1000</v>
      </c>
      <c r="D174" s="751" t="s">
        <v>692</v>
      </c>
      <c r="E174" s="751">
        <v>1000026296</v>
      </c>
      <c r="F174" s="751" t="s">
        <v>763</v>
      </c>
      <c r="G174" s="769" t="s">
        <v>300</v>
      </c>
      <c r="H174" s="769">
        <v>1</v>
      </c>
      <c r="I174" s="709"/>
      <c r="J174" s="710" t="str">
        <f t="shared" si="0"/>
        <v>INCLUDED</v>
      </c>
      <c r="K174" s="683"/>
      <c r="L174" s="683"/>
    </row>
    <row r="175" spans="1:12" ht="65.099999999999994" customHeight="1">
      <c r="A175" s="768">
        <v>157</v>
      </c>
      <c r="B175" s="751">
        <v>7000028365</v>
      </c>
      <c r="C175" s="751">
        <v>1010</v>
      </c>
      <c r="D175" s="751" t="s">
        <v>692</v>
      </c>
      <c r="E175" s="751">
        <v>1000026374</v>
      </c>
      <c r="F175" s="751" t="s">
        <v>764</v>
      </c>
      <c r="G175" s="769" t="s">
        <v>300</v>
      </c>
      <c r="H175" s="769">
        <v>1</v>
      </c>
      <c r="I175" s="709"/>
      <c r="J175" s="710" t="str">
        <f t="shared" si="0"/>
        <v>INCLUDED</v>
      </c>
      <c r="K175" s="683"/>
      <c r="L175" s="683"/>
    </row>
    <row r="176" spans="1:12" ht="65.099999999999994" customHeight="1">
      <c r="A176" s="768">
        <v>158</v>
      </c>
      <c r="B176" s="751">
        <v>7000028365</v>
      </c>
      <c r="C176" s="751">
        <v>1020</v>
      </c>
      <c r="D176" s="751" t="s">
        <v>692</v>
      </c>
      <c r="E176" s="751">
        <v>1000028009</v>
      </c>
      <c r="F176" s="751" t="s">
        <v>765</v>
      </c>
      <c r="G176" s="769" t="s">
        <v>300</v>
      </c>
      <c r="H176" s="769">
        <v>1</v>
      </c>
      <c r="I176" s="709"/>
      <c r="J176" s="710" t="str">
        <f t="shared" si="0"/>
        <v>INCLUDED</v>
      </c>
      <c r="K176" s="683"/>
      <c r="L176" s="683"/>
    </row>
    <row r="177" spans="1:12" ht="65.099999999999994" customHeight="1">
      <c r="A177" s="768">
        <v>159</v>
      </c>
      <c r="B177" s="751">
        <v>7000028365</v>
      </c>
      <c r="C177" s="751">
        <v>1030</v>
      </c>
      <c r="D177" s="751" t="s">
        <v>692</v>
      </c>
      <c r="E177" s="751">
        <v>1000027684</v>
      </c>
      <c r="F177" s="751" t="s">
        <v>766</v>
      </c>
      <c r="G177" s="769" t="s">
        <v>300</v>
      </c>
      <c r="H177" s="769">
        <v>4</v>
      </c>
      <c r="I177" s="709"/>
      <c r="J177" s="710" t="str">
        <f t="shared" si="0"/>
        <v>INCLUDED</v>
      </c>
      <c r="K177" s="683"/>
      <c r="L177" s="683"/>
    </row>
    <row r="178" spans="1:12" ht="65.099999999999994" customHeight="1">
      <c r="A178" s="768">
        <v>160</v>
      </c>
      <c r="B178" s="751">
        <v>7000028365</v>
      </c>
      <c r="C178" s="751">
        <v>1050</v>
      </c>
      <c r="D178" s="751" t="s">
        <v>693</v>
      </c>
      <c r="E178" s="751">
        <v>1000015954</v>
      </c>
      <c r="F178" s="751" t="s">
        <v>578</v>
      </c>
      <c r="G178" s="769" t="s">
        <v>299</v>
      </c>
      <c r="H178" s="769">
        <v>108</v>
      </c>
      <c r="I178" s="709"/>
      <c r="J178" s="710" t="str">
        <f t="shared" si="0"/>
        <v>INCLUDED</v>
      </c>
      <c r="K178" s="683"/>
      <c r="L178" s="683"/>
    </row>
    <row r="179" spans="1:12" ht="65.099999999999994" customHeight="1">
      <c r="A179" s="768">
        <v>161</v>
      </c>
      <c r="B179" s="751">
        <v>7000028365</v>
      </c>
      <c r="C179" s="751">
        <v>1060</v>
      </c>
      <c r="D179" s="751" t="s">
        <v>693</v>
      </c>
      <c r="E179" s="751">
        <v>1000011713</v>
      </c>
      <c r="F179" s="751" t="s">
        <v>579</v>
      </c>
      <c r="G179" s="769" t="s">
        <v>299</v>
      </c>
      <c r="H179" s="769">
        <v>5</v>
      </c>
      <c r="I179" s="709"/>
      <c r="J179" s="710" t="str">
        <f t="shared" si="0"/>
        <v>INCLUDED</v>
      </c>
      <c r="K179" s="683"/>
      <c r="L179" s="683"/>
    </row>
    <row r="180" spans="1:12" ht="65.099999999999994" customHeight="1">
      <c r="A180" s="768">
        <v>162</v>
      </c>
      <c r="B180" s="751">
        <v>7000028365</v>
      </c>
      <c r="C180" s="751">
        <v>1070</v>
      </c>
      <c r="D180" s="751" t="s">
        <v>693</v>
      </c>
      <c r="E180" s="751">
        <v>1000012373</v>
      </c>
      <c r="F180" s="751" t="s">
        <v>580</v>
      </c>
      <c r="G180" s="769" t="s">
        <v>299</v>
      </c>
      <c r="H180" s="769">
        <v>10</v>
      </c>
      <c r="I180" s="709"/>
      <c r="J180" s="710" t="str">
        <f t="shared" si="0"/>
        <v>INCLUDED</v>
      </c>
      <c r="K180" s="683"/>
      <c r="L180" s="683"/>
    </row>
    <row r="181" spans="1:12" ht="18.75">
      <c r="A181" s="665" t="str">
        <f>+'Sch-1'!A181</f>
        <v>III</v>
      </c>
      <c r="B181" s="666" t="str">
        <f>+'Sch-1'!B181</f>
        <v xml:space="preserve">       Augmt 500MVA 400kV ICT-4+bays-Malerkotla</v>
      </c>
      <c r="C181" s="711"/>
      <c r="D181" s="766"/>
      <c r="E181" s="711"/>
      <c r="F181" s="766"/>
      <c r="G181" s="711"/>
      <c r="H181" s="711"/>
      <c r="I181" s="712"/>
      <c r="J181" s="711"/>
      <c r="K181" s="683"/>
      <c r="L181" s="683"/>
    </row>
    <row r="182" spans="1:12" ht="65.099999999999994" customHeight="1">
      <c r="A182" s="770">
        <v>163</v>
      </c>
      <c r="B182" s="769">
        <v>7000028366</v>
      </c>
      <c r="C182" s="769">
        <v>10</v>
      </c>
      <c r="D182" s="771" t="s">
        <v>694</v>
      </c>
      <c r="E182" s="769">
        <v>1000004637</v>
      </c>
      <c r="F182" s="751" t="s">
        <v>582</v>
      </c>
      <c r="G182" s="769" t="s">
        <v>301</v>
      </c>
      <c r="H182" s="769">
        <v>1</v>
      </c>
      <c r="I182" s="709"/>
      <c r="J182" s="710" t="str">
        <f t="shared" si="0"/>
        <v>INCLUDED</v>
      </c>
      <c r="K182" s="683"/>
      <c r="L182" s="683"/>
    </row>
    <row r="183" spans="1:12" ht="65.099999999999994" customHeight="1">
      <c r="A183" s="770">
        <v>164</v>
      </c>
      <c r="B183" s="769">
        <v>7000028366</v>
      </c>
      <c r="C183" s="769">
        <v>20</v>
      </c>
      <c r="D183" s="771" t="s">
        <v>694</v>
      </c>
      <c r="E183" s="769">
        <v>1000032796</v>
      </c>
      <c r="F183" s="751" t="s">
        <v>583</v>
      </c>
      <c r="G183" s="769" t="s">
        <v>301</v>
      </c>
      <c r="H183" s="769">
        <v>3</v>
      </c>
      <c r="I183" s="709"/>
      <c r="J183" s="710" t="str">
        <f t="shared" si="0"/>
        <v>INCLUDED</v>
      </c>
      <c r="K183" s="683"/>
      <c r="L183" s="683"/>
    </row>
    <row r="184" spans="1:12" ht="65.099999999999994" customHeight="1">
      <c r="A184" s="770">
        <v>165</v>
      </c>
      <c r="B184" s="769">
        <v>7000028366</v>
      </c>
      <c r="C184" s="769">
        <v>30</v>
      </c>
      <c r="D184" s="771" t="s">
        <v>694</v>
      </c>
      <c r="E184" s="769">
        <v>1000059207</v>
      </c>
      <c r="F184" s="751" t="s">
        <v>646</v>
      </c>
      <c r="G184" s="769" t="s">
        <v>476</v>
      </c>
      <c r="H184" s="769">
        <v>100</v>
      </c>
      <c r="I184" s="709"/>
      <c r="J184" s="710" t="str">
        <f t="shared" si="0"/>
        <v>INCLUDED</v>
      </c>
      <c r="K184" s="683"/>
      <c r="L184" s="683"/>
    </row>
    <row r="185" spans="1:12" ht="65.099999999999994" customHeight="1">
      <c r="A185" s="770">
        <v>166</v>
      </c>
      <c r="B185" s="769">
        <v>7000028366</v>
      </c>
      <c r="C185" s="769">
        <v>40</v>
      </c>
      <c r="D185" s="771" t="s">
        <v>694</v>
      </c>
      <c r="E185" s="769">
        <v>1000032802</v>
      </c>
      <c r="F185" s="751" t="s">
        <v>584</v>
      </c>
      <c r="G185" s="769" t="s">
        <v>301</v>
      </c>
      <c r="H185" s="769">
        <v>2</v>
      </c>
      <c r="I185" s="709"/>
      <c r="J185" s="710" t="str">
        <f t="shared" si="0"/>
        <v>INCLUDED</v>
      </c>
      <c r="K185" s="683"/>
      <c r="L185" s="683"/>
    </row>
    <row r="186" spans="1:12" ht="65.099999999999994" customHeight="1">
      <c r="A186" s="770">
        <v>167</v>
      </c>
      <c r="B186" s="769">
        <v>7000028366</v>
      </c>
      <c r="C186" s="769">
        <v>50</v>
      </c>
      <c r="D186" s="771" t="s">
        <v>694</v>
      </c>
      <c r="E186" s="769">
        <v>1000004634</v>
      </c>
      <c r="F186" s="751" t="s">
        <v>770</v>
      </c>
      <c r="G186" s="769" t="s">
        <v>301</v>
      </c>
      <c r="H186" s="769">
        <v>1</v>
      </c>
      <c r="I186" s="709"/>
      <c r="J186" s="710" t="str">
        <f t="shared" si="0"/>
        <v>INCLUDED</v>
      </c>
      <c r="K186" s="683"/>
      <c r="L186" s="683"/>
    </row>
    <row r="187" spans="1:12" ht="65.099999999999994" customHeight="1">
      <c r="A187" s="770">
        <v>168</v>
      </c>
      <c r="B187" s="769">
        <v>7000028366</v>
      </c>
      <c r="C187" s="769">
        <v>60</v>
      </c>
      <c r="D187" s="771" t="s">
        <v>694</v>
      </c>
      <c r="E187" s="769">
        <v>1000004635</v>
      </c>
      <c r="F187" s="751" t="s">
        <v>771</v>
      </c>
      <c r="G187" s="769" t="s">
        <v>301</v>
      </c>
      <c r="H187" s="769">
        <v>1</v>
      </c>
      <c r="I187" s="709"/>
      <c r="J187" s="710" t="str">
        <f t="shared" ref="J187:J278" si="2">IF(I187=0, "INCLUDED", IF(ISERROR(I187*H187), I187, I187*H187))</f>
        <v>INCLUDED</v>
      </c>
      <c r="K187" s="683"/>
      <c r="L187" s="683"/>
    </row>
    <row r="188" spans="1:12" ht="65.099999999999994" customHeight="1">
      <c r="A188" s="770">
        <v>169</v>
      </c>
      <c r="B188" s="769">
        <v>7000028366</v>
      </c>
      <c r="C188" s="769">
        <v>70</v>
      </c>
      <c r="D188" s="771" t="s">
        <v>673</v>
      </c>
      <c r="E188" s="769">
        <v>1000004401</v>
      </c>
      <c r="F188" s="751" t="s">
        <v>478</v>
      </c>
      <c r="G188" s="769" t="s">
        <v>300</v>
      </c>
      <c r="H188" s="769">
        <v>6</v>
      </c>
      <c r="I188" s="709"/>
      <c r="J188" s="710" t="str">
        <f t="shared" si="2"/>
        <v>INCLUDED</v>
      </c>
      <c r="K188" s="683"/>
      <c r="L188" s="683"/>
    </row>
    <row r="189" spans="1:12" ht="65.099999999999994" customHeight="1">
      <c r="A189" s="770">
        <v>170</v>
      </c>
      <c r="B189" s="769">
        <v>7000028366</v>
      </c>
      <c r="C189" s="769">
        <v>80</v>
      </c>
      <c r="D189" s="771" t="s">
        <v>673</v>
      </c>
      <c r="E189" s="769">
        <v>1000020419</v>
      </c>
      <c r="F189" s="751" t="s">
        <v>505</v>
      </c>
      <c r="G189" s="769" t="s">
        <v>300</v>
      </c>
      <c r="H189" s="769">
        <v>3</v>
      </c>
      <c r="I189" s="709"/>
      <c r="J189" s="710" t="str">
        <f t="shared" ref="J189:J235" si="3">IF(I189=0, "INCLUDED", IF(ISERROR(I189*H189), I189, I189*H189))</f>
        <v>INCLUDED</v>
      </c>
      <c r="K189" s="683"/>
      <c r="L189" s="683"/>
    </row>
    <row r="190" spans="1:12" ht="65.099999999999994" customHeight="1">
      <c r="A190" s="770">
        <v>171</v>
      </c>
      <c r="B190" s="769">
        <v>7000028366</v>
      </c>
      <c r="C190" s="769">
        <v>90</v>
      </c>
      <c r="D190" s="771" t="s">
        <v>681</v>
      </c>
      <c r="E190" s="769">
        <v>1000001695</v>
      </c>
      <c r="F190" s="751" t="s">
        <v>569</v>
      </c>
      <c r="G190" s="769" t="s">
        <v>300</v>
      </c>
      <c r="H190" s="769">
        <v>9</v>
      </c>
      <c r="I190" s="709"/>
      <c r="J190" s="710" t="str">
        <f t="shared" si="3"/>
        <v>INCLUDED</v>
      </c>
      <c r="K190" s="683"/>
      <c r="L190" s="683"/>
    </row>
    <row r="191" spans="1:12" ht="65.099999999999994" customHeight="1">
      <c r="A191" s="770">
        <v>172</v>
      </c>
      <c r="B191" s="769">
        <v>7000028366</v>
      </c>
      <c r="C191" s="769">
        <v>100</v>
      </c>
      <c r="D191" s="771" t="s">
        <v>681</v>
      </c>
      <c r="E191" s="769">
        <v>1000020417</v>
      </c>
      <c r="F191" s="751" t="s">
        <v>568</v>
      </c>
      <c r="G191" s="769" t="s">
        <v>300</v>
      </c>
      <c r="H191" s="769">
        <v>3</v>
      </c>
      <c r="I191" s="709"/>
      <c r="J191" s="710" t="str">
        <f t="shared" si="3"/>
        <v>INCLUDED</v>
      </c>
      <c r="K191" s="683"/>
      <c r="L191" s="683"/>
    </row>
    <row r="192" spans="1:12" ht="65.099999999999994" customHeight="1">
      <c r="A192" s="770">
        <v>173</v>
      </c>
      <c r="B192" s="769">
        <v>7000028366</v>
      </c>
      <c r="C192" s="769">
        <v>110</v>
      </c>
      <c r="D192" s="771" t="s">
        <v>681</v>
      </c>
      <c r="E192" s="769">
        <v>1000001689</v>
      </c>
      <c r="F192" s="751" t="s">
        <v>739</v>
      </c>
      <c r="G192" s="769" t="s">
        <v>300</v>
      </c>
      <c r="H192" s="769">
        <v>1</v>
      </c>
      <c r="I192" s="709"/>
      <c r="J192" s="710" t="str">
        <f t="shared" si="3"/>
        <v>INCLUDED</v>
      </c>
      <c r="K192" s="683"/>
      <c r="L192" s="683"/>
    </row>
    <row r="193" spans="1:12" ht="65.099999999999994" customHeight="1">
      <c r="A193" s="770">
        <v>174</v>
      </c>
      <c r="B193" s="769">
        <v>7000028366</v>
      </c>
      <c r="C193" s="769">
        <v>120</v>
      </c>
      <c r="D193" s="771" t="s">
        <v>681</v>
      </c>
      <c r="E193" s="769">
        <v>1000001688</v>
      </c>
      <c r="F193" s="751" t="s">
        <v>738</v>
      </c>
      <c r="G193" s="769" t="s">
        <v>300</v>
      </c>
      <c r="H193" s="769">
        <v>1</v>
      </c>
      <c r="I193" s="709"/>
      <c r="J193" s="710" t="str">
        <f t="shared" si="3"/>
        <v>INCLUDED</v>
      </c>
      <c r="K193" s="683"/>
      <c r="L193" s="683"/>
    </row>
    <row r="194" spans="1:12" ht="65.099999999999994" customHeight="1">
      <c r="A194" s="770">
        <v>175</v>
      </c>
      <c r="B194" s="769">
        <v>7000028366</v>
      </c>
      <c r="C194" s="769">
        <v>130</v>
      </c>
      <c r="D194" s="771" t="s">
        <v>681</v>
      </c>
      <c r="E194" s="769">
        <v>1000001684</v>
      </c>
      <c r="F194" s="751" t="s">
        <v>737</v>
      </c>
      <c r="G194" s="769" t="s">
        <v>300</v>
      </c>
      <c r="H194" s="769">
        <v>3</v>
      </c>
      <c r="I194" s="709"/>
      <c r="J194" s="710" t="str">
        <f t="shared" si="3"/>
        <v>INCLUDED</v>
      </c>
      <c r="K194" s="683"/>
      <c r="L194" s="683"/>
    </row>
    <row r="195" spans="1:12" ht="65.099999999999994" customHeight="1">
      <c r="A195" s="770">
        <v>176</v>
      </c>
      <c r="B195" s="769">
        <v>7000028366</v>
      </c>
      <c r="C195" s="769">
        <v>140</v>
      </c>
      <c r="D195" s="771" t="s">
        <v>681</v>
      </c>
      <c r="E195" s="769">
        <v>1000001683</v>
      </c>
      <c r="F195" s="751" t="s">
        <v>736</v>
      </c>
      <c r="G195" s="769" t="s">
        <v>300</v>
      </c>
      <c r="H195" s="769">
        <v>1</v>
      </c>
      <c r="I195" s="709"/>
      <c r="J195" s="710" t="str">
        <f t="shared" si="3"/>
        <v>INCLUDED</v>
      </c>
      <c r="K195" s="683"/>
      <c r="L195" s="683"/>
    </row>
    <row r="196" spans="1:12" ht="65.099999999999994" customHeight="1">
      <c r="A196" s="770">
        <v>177</v>
      </c>
      <c r="B196" s="769">
        <v>7000028366</v>
      </c>
      <c r="C196" s="769">
        <v>150</v>
      </c>
      <c r="D196" s="771" t="s">
        <v>681</v>
      </c>
      <c r="E196" s="769">
        <v>1000001687</v>
      </c>
      <c r="F196" s="751" t="s">
        <v>772</v>
      </c>
      <c r="G196" s="769" t="s">
        <v>300</v>
      </c>
      <c r="H196" s="769">
        <v>1</v>
      </c>
      <c r="I196" s="709"/>
      <c r="J196" s="710" t="str">
        <f t="shared" si="3"/>
        <v>INCLUDED</v>
      </c>
      <c r="K196" s="683"/>
      <c r="L196" s="683"/>
    </row>
    <row r="197" spans="1:12" ht="65.099999999999994" customHeight="1">
      <c r="A197" s="770">
        <v>178</v>
      </c>
      <c r="B197" s="769">
        <v>7000028366</v>
      </c>
      <c r="C197" s="769">
        <v>160</v>
      </c>
      <c r="D197" s="771" t="s">
        <v>621</v>
      </c>
      <c r="E197" s="769">
        <v>1000011334</v>
      </c>
      <c r="F197" s="751" t="s">
        <v>500</v>
      </c>
      <c r="G197" s="769" t="s">
        <v>301</v>
      </c>
      <c r="H197" s="769">
        <v>1</v>
      </c>
      <c r="I197" s="709"/>
      <c r="J197" s="710" t="str">
        <f t="shared" si="3"/>
        <v>INCLUDED</v>
      </c>
      <c r="K197" s="683"/>
      <c r="L197" s="683"/>
    </row>
    <row r="198" spans="1:12" ht="65.099999999999994" customHeight="1">
      <c r="A198" s="770">
        <v>179</v>
      </c>
      <c r="B198" s="769">
        <v>7000028366</v>
      </c>
      <c r="C198" s="769">
        <v>170</v>
      </c>
      <c r="D198" s="771" t="s">
        <v>695</v>
      </c>
      <c r="E198" s="769">
        <v>1000029216</v>
      </c>
      <c r="F198" s="751" t="s">
        <v>773</v>
      </c>
      <c r="G198" s="769" t="s">
        <v>301</v>
      </c>
      <c r="H198" s="769">
        <v>1</v>
      </c>
      <c r="I198" s="709"/>
      <c r="J198" s="710" t="str">
        <f t="shared" si="3"/>
        <v>INCLUDED</v>
      </c>
      <c r="K198" s="683"/>
      <c r="L198" s="683"/>
    </row>
    <row r="199" spans="1:12" ht="65.099999999999994" customHeight="1">
      <c r="A199" s="770">
        <v>180</v>
      </c>
      <c r="B199" s="769">
        <v>7000028366</v>
      </c>
      <c r="C199" s="769">
        <v>180</v>
      </c>
      <c r="D199" s="771" t="s">
        <v>565</v>
      </c>
      <c r="E199" s="769">
        <v>1000055975</v>
      </c>
      <c r="F199" s="751" t="s">
        <v>746</v>
      </c>
      <c r="G199" s="769" t="s">
        <v>300</v>
      </c>
      <c r="H199" s="769">
        <v>6</v>
      </c>
      <c r="I199" s="709"/>
      <c r="J199" s="710" t="str">
        <f t="shared" si="3"/>
        <v>INCLUDED</v>
      </c>
      <c r="K199" s="683"/>
      <c r="L199" s="683"/>
    </row>
    <row r="200" spans="1:12" ht="65.099999999999994" customHeight="1">
      <c r="A200" s="770">
        <v>181</v>
      </c>
      <c r="B200" s="769">
        <v>7000028366</v>
      </c>
      <c r="C200" s="769">
        <v>190</v>
      </c>
      <c r="D200" s="771" t="s">
        <v>565</v>
      </c>
      <c r="E200" s="769">
        <v>1000055977</v>
      </c>
      <c r="F200" s="751" t="s">
        <v>747</v>
      </c>
      <c r="G200" s="769" t="s">
        <v>300</v>
      </c>
      <c r="H200" s="769">
        <v>6</v>
      </c>
      <c r="I200" s="709"/>
      <c r="J200" s="710" t="str">
        <f t="shared" si="3"/>
        <v>INCLUDED</v>
      </c>
      <c r="K200" s="683"/>
      <c r="L200" s="683"/>
    </row>
    <row r="201" spans="1:12" ht="65.099999999999994" customHeight="1">
      <c r="A201" s="770">
        <v>182</v>
      </c>
      <c r="B201" s="769">
        <v>7000028366</v>
      </c>
      <c r="C201" s="769">
        <v>200</v>
      </c>
      <c r="D201" s="771" t="s">
        <v>565</v>
      </c>
      <c r="E201" s="769">
        <v>1000055980</v>
      </c>
      <c r="F201" s="751" t="s">
        <v>748</v>
      </c>
      <c r="G201" s="769" t="s">
        <v>300</v>
      </c>
      <c r="H201" s="769">
        <v>6</v>
      </c>
      <c r="I201" s="709"/>
      <c r="J201" s="710" t="str">
        <f t="shared" si="3"/>
        <v>INCLUDED</v>
      </c>
      <c r="K201" s="683"/>
      <c r="L201" s="683"/>
    </row>
    <row r="202" spans="1:12" ht="65.099999999999994" customHeight="1">
      <c r="A202" s="770">
        <v>183</v>
      </c>
      <c r="B202" s="769">
        <v>7000028366</v>
      </c>
      <c r="C202" s="769">
        <v>210</v>
      </c>
      <c r="D202" s="771" t="s">
        <v>565</v>
      </c>
      <c r="E202" s="769">
        <v>1000055983</v>
      </c>
      <c r="F202" s="751" t="s">
        <v>749</v>
      </c>
      <c r="G202" s="769" t="s">
        <v>300</v>
      </c>
      <c r="H202" s="769">
        <v>6</v>
      </c>
      <c r="I202" s="709"/>
      <c r="J202" s="710" t="str">
        <f t="shared" si="3"/>
        <v>INCLUDED</v>
      </c>
      <c r="K202" s="683"/>
      <c r="L202" s="683"/>
    </row>
    <row r="203" spans="1:12" ht="65.099999999999994" customHeight="1">
      <c r="A203" s="770">
        <v>184</v>
      </c>
      <c r="B203" s="769">
        <v>7000028366</v>
      </c>
      <c r="C203" s="769">
        <v>220</v>
      </c>
      <c r="D203" s="771" t="s">
        <v>684</v>
      </c>
      <c r="E203" s="769">
        <v>1000032055</v>
      </c>
      <c r="F203" s="751" t="s">
        <v>523</v>
      </c>
      <c r="G203" s="769" t="s">
        <v>302</v>
      </c>
      <c r="H203" s="769">
        <v>0.25</v>
      </c>
      <c r="I203" s="709"/>
      <c r="J203" s="710" t="str">
        <f t="shared" si="3"/>
        <v>INCLUDED</v>
      </c>
      <c r="K203" s="683"/>
      <c r="L203" s="683"/>
    </row>
    <row r="204" spans="1:12" ht="65.099999999999994" customHeight="1">
      <c r="A204" s="770">
        <v>185</v>
      </c>
      <c r="B204" s="769">
        <v>7000028366</v>
      </c>
      <c r="C204" s="769">
        <v>230</v>
      </c>
      <c r="D204" s="771" t="s">
        <v>622</v>
      </c>
      <c r="E204" s="769">
        <v>1000002146</v>
      </c>
      <c r="F204" s="751" t="s">
        <v>586</v>
      </c>
      <c r="G204" s="769" t="s">
        <v>301</v>
      </c>
      <c r="H204" s="769">
        <v>1</v>
      </c>
      <c r="I204" s="709"/>
      <c r="J204" s="710" t="str">
        <f t="shared" si="3"/>
        <v>INCLUDED</v>
      </c>
      <c r="K204" s="683"/>
      <c r="L204" s="683"/>
    </row>
    <row r="205" spans="1:12" ht="65.099999999999994" customHeight="1">
      <c r="A205" s="770">
        <v>186</v>
      </c>
      <c r="B205" s="769">
        <v>7000028366</v>
      </c>
      <c r="C205" s="769">
        <v>240</v>
      </c>
      <c r="D205" s="771" t="s">
        <v>622</v>
      </c>
      <c r="E205" s="769">
        <v>1000004274</v>
      </c>
      <c r="F205" s="751" t="s">
        <v>752</v>
      </c>
      <c r="G205" s="769" t="s">
        <v>300</v>
      </c>
      <c r="H205" s="769">
        <v>1</v>
      </c>
      <c r="I205" s="709"/>
      <c r="J205" s="710" t="str">
        <f t="shared" si="3"/>
        <v>INCLUDED</v>
      </c>
      <c r="K205" s="683"/>
      <c r="L205" s="683"/>
    </row>
    <row r="206" spans="1:12" ht="65.099999999999994" customHeight="1">
      <c r="A206" s="770">
        <v>187</v>
      </c>
      <c r="B206" s="769">
        <v>7000028366</v>
      </c>
      <c r="C206" s="769">
        <v>250</v>
      </c>
      <c r="D206" s="771" t="s">
        <v>622</v>
      </c>
      <c r="E206" s="769">
        <v>1000055446</v>
      </c>
      <c r="F206" s="751" t="s">
        <v>629</v>
      </c>
      <c r="G206" s="769" t="s">
        <v>300</v>
      </c>
      <c r="H206" s="769">
        <v>1</v>
      </c>
      <c r="I206" s="709"/>
      <c r="J206" s="710" t="str">
        <f t="shared" si="3"/>
        <v>INCLUDED</v>
      </c>
      <c r="K206" s="683"/>
      <c r="L206" s="683"/>
    </row>
    <row r="207" spans="1:12" ht="65.099999999999994" customHeight="1">
      <c r="A207" s="770">
        <v>188</v>
      </c>
      <c r="B207" s="769">
        <v>7000028366</v>
      </c>
      <c r="C207" s="769">
        <v>260</v>
      </c>
      <c r="D207" s="771" t="s">
        <v>696</v>
      </c>
      <c r="E207" s="769">
        <v>1000055443</v>
      </c>
      <c r="F207" s="751" t="s">
        <v>753</v>
      </c>
      <c r="G207" s="769" t="s">
        <v>300</v>
      </c>
      <c r="H207" s="769">
        <v>1</v>
      </c>
      <c r="I207" s="709"/>
      <c r="J207" s="710" t="str">
        <f t="shared" si="3"/>
        <v>INCLUDED</v>
      </c>
      <c r="K207" s="683"/>
      <c r="L207" s="683"/>
    </row>
    <row r="208" spans="1:12" ht="65.099999999999994" customHeight="1">
      <c r="A208" s="770">
        <v>189</v>
      </c>
      <c r="B208" s="769">
        <v>7000028366</v>
      </c>
      <c r="C208" s="769">
        <v>270</v>
      </c>
      <c r="D208" s="771" t="s">
        <v>696</v>
      </c>
      <c r="E208" s="769">
        <v>1000006842</v>
      </c>
      <c r="F208" s="751" t="s">
        <v>774</v>
      </c>
      <c r="G208" s="769" t="s">
        <v>301</v>
      </c>
      <c r="H208" s="769">
        <v>1</v>
      </c>
      <c r="I208" s="709"/>
      <c r="J208" s="710" t="str">
        <f t="shared" si="3"/>
        <v>INCLUDED</v>
      </c>
      <c r="K208" s="683"/>
      <c r="L208" s="683"/>
    </row>
    <row r="209" spans="1:12" ht="65.099999999999994" customHeight="1">
      <c r="A209" s="770">
        <v>190</v>
      </c>
      <c r="B209" s="769">
        <v>7000028366</v>
      </c>
      <c r="C209" s="769">
        <v>280</v>
      </c>
      <c r="D209" s="771" t="s">
        <v>623</v>
      </c>
      <c r="E209" s="769">
        <v>1000003409</v>
      </c>
      <c r="F209" s="751" t="s">
        <v>587</v>
      </c>
      <c r="G209" s="769" t="s">
        <v>300</v>
      </c>
      <c r="H209" s="769">
        <v>1</v>
      </c>
      <c r="I209" s="709"/>
      <c r="J209" s="710" t="str">
        <f t="shared" si="3"/>
        <v>INCLUDED</v>
      </c>
      <c r="K209" s="683"/>
      <c r="L209" s="683"/>
    </row>
    <row r="210" spans="1:12" ht="65.099999999999994" customHeight="1">
      <c r="A210" s="770">
        <v>191</v>
      </c>
      <c r="B210" s="769">
        <v>7000028366</v>
      </c>
      <c r="C210" s="769">
        <v>290</v>
      </c>
      <c r="D210" s="771" t="s">
        <v>623</v>
      </c>
      <c r="E210" s="769">
        <v>1000003411</v>
      </c>
      <c r="F210" s="751" t="s">
        <v>588</v>
      </c>
      <c r="G210" s="769" t="s">
        <v>300</v>
      </c>
      <c r="H210" s="769">
        <v>1</v>
      </c>
      <c r="I210" s="709"/>
      <c r="J210" s="710" t="str">
        <f t="shared" si="3"/>
        <v>INCLUDED</v>
      </c>
      <c r="K210" s="683"/>
      <c r="L210" s="683"/>
    </row>
    <row r="211" spans="1:12" ht="65.099999999999994" customHeight="1">
      <c r="A211" s="770">
        <v>192</v>
      </c>
      <c r="B211" s="769">
        <v>7000028366</v>
      </c>
      <c r="C211" s="769">
        <v>300</v>
      </c>
      <c r="D211" s="771" t="s">
        <v>623</v>
      </c>
      <c r="E211" s="769">
        <v>1000001333</v>
      </c>
      <c r="F211" s="751" t="s">
        <v>570</v>
      </c>
      <c r="G211" s="769" t="s">
        <v>300</v>
      </c>
      <c r="H211" s="769">
        <v>1</v>
      </c>
      <c r="I211" s="709"/>
      <c r="J211" s="710" t="str">
        <f t="shared" si="3"/>
        <v>INCLUDED</v>
      </c>
      <c r="K211" s="683"/>
      <c r="L211" s="683"/>
    </row>
    <row r="212" spans="1:12" ht="65.099999999999994" customHeight="1">
      <c r="A212" s="770">
        <v>193</v>
      </c>
      <c r="B212" s="769">
        <v>7000028366</v>
      </c>
      <c r="C212" s="769">
        <v>310</v>
      </c>
      <c r="D212" s="771" t="s">
        <v>567</v>
      </c>
      <c r="E212" s="769">
        <v>1000030433</v>
      </c>
      <c r="F212" s="751" t="s">
        <v>520</v>
      </c>
      <c r="G212" s="769" t="s">
        <v>301</v>
      </c>
      <c r="H212" s="769">
        <v>2</v>
      </c>
      <c r="I212" s="709"/>
      <c r="J212" s="710" t="str">
        <f t="shared" si="3"/>
        <v>INCLUDED</v>
      </c>
      <c r="K212" s="683"/>
      <c r="L212" s="683"/>
    </row>
    <row r="213" spans="1:12" ht="65.099999999999994" customHeight="1">
      <c r="A213" s="770">
        <v>194</v>
      </c>
      <c r="B213" s="769">
        <v>7000028366</v>
      </c>
      <c r="C213" s="769">
        <v>320</v>
      </c>
      <c r="D213" s="771" t="s">
        <v>624</v>
      </c>
      <c r="E213" s="769">
        <v>1000001145</v>
      </c>
      <c r="F213" s="751" t="s">
        <v>546</v>
      </c>
      <c r="G213" s="769" t="s">
        <v>301</v>
      </c>
      <c r="H213" s="769">
        <v>1</v>
      </c>
      <c r="I213" s="709"/>
      <c r="J213" s="710" t="str">
        <f t="shared" si="3"/>
        <v>INCLUDED</v>
      </c>
      <c r="K213" s="683"/>
      <c r="L213" s="683"/>
    </row>
    <row r="214" spans="1:12" ht="65.099999999999994" customHeight="1">
      <c r="A214" s="770">
        <v>195</v>
      </c>
      <c r="B214" s="769">
        <v>7000028366</v>
      </c>
      <c r="C214" s="769">
        <v>330</v>
      </c>
      <c r="D214" s="771" t="s">
        <v>697</v>
      </c>
      <c r="E214" s="769">
        <v>1000028468</v>
      </c>
      <c r="F214" s="751" t="s">
        <v>775</v>
      </c>
      <c r="G214" s="769" t="s">
        <v>301</v>
      </c>
      <c r="H214" s="769">
        <v>8</v>
      </c>
      <c r="I214" s="709"/>
      <c r="J214" s="710" t="str">
        <f t="shared" si="3"/>
        <v>INCLUDED</v>
      </c>
      <c r="K214" s="683"/>
      <c r="L214" s="683"/>
    </row>
    <row r="215" spans="1:12" ht="65.099999999999994" customHeight="1">
      <c r="A215" s="770">
        <v>196</v>
      </c>
      <c r="B215" s="769">
        <v>7000028366</v>
      </c>
      <c r="C215" s="769">
        <v>340</v>
      </c>
      <c r="D215" s="771" t="s">
        <v>697</v>
      </c>
      <c r="E215" s="769">
        <v>1000032030</v>
      </c>
      <c r="F215" s="751" t="s">
        <v>776</v>
      </c>
      <c r="G215" s="769" t="s">
        <v>302</v>
      </c>
      <c r="H215" s="769">
        <v>3.2</v>
      </c>
      <c r="I215" s="709"/>
      <c r="J215" s="710" t="str">
        <f t="shared" si="3"/>
        <v>INCLUDED</v>
      </c>
      <c r="K215" s="683"/>
      <c r="L215" s="683"/>
    </row>
    <row r="216" spans="1:12" ht="65.099999999999994" customHeight="1">
      <c r="A216" s="770">
        <v>197</v>
      </c>
      <c r="B216" s="769">
        <v>7000028366</v>
      </c>
      <c r="C216" s="769">
        <v>350</v>
      </c>
      <c r="D216" s="771" t="s">
        <v>697</v>
      </c>
      <c r="E216" s="769">
        <v>1000030544</v>
      </c>
      <c r="F216" s="751" t="s">
        <v>777</v>
      </c>
      <c r="G216" s="769" t="s">
        <v>300</v>
      </c>
      <c r="H216" s="769">
        <v>8</v>
      </c>
      <c r="I216" s="709"/>
      <c r="J216" s="710" t="str">
        <f t="shared" si="3"/>
        <v>INCLUDED</v>
      </c>
      <c r="K216" s="683"/>
      <c r="L216" s="683"/>
    </row>
    <row r="217" spans="1:12" ht="65.099999999999994" customHeight="1">
      <c r="A217" s="770">
        <v>198</v>
      </c>
      <c r="B217" s="769">
        <v>7000028366</v>
      </c>
      <c r="C217" s="769">
        <v>360</v>
      </c>
      <c r="D217" s="771" t="s">
        <v>566</v>
      </c>
      <c r="E217" s="769">
        <v>1000032050</v>
      </c>
      <c r="F217" s="751" t="s">
        <v>548</v>
      </c>
      <c r="G217" s="769" t="s">
        <v>302</v>
      </c>
      <c r="H217" s="769">
        <v>0.3</v>
      </c>
      <c r="I217" s="709"/>
      <c r="J217" s="710" t="str">
        <f t="shared" si="3"/>
        <v>INCLUDED</v>
      </c>
      <c r="K217" s="683"/>
      <c r="L217" s="683"/>
    </row>
    <row r="218" spans="1:12" ht="65.099999999999994" customHeight="1">
      <c r="A218" s="770">
        <v>199</v>
      </c>
      <c r="B218" s="769">
        <v>7000028366</v>
      </c>
      <c r="C218" s="769">
        <v>370</v>
      </c>
      <c r="D218" s="771" t="s">
        <v>566</v>
      </c>
      <c r="E218" s="769">
        <v>1000056265</v>
      </c>
      <c r="F218" s="751" t="s">
        <v>519</v>
      </c>
      <c r="G218" s="769" t="s">
        <v>302</v>
      </c>
      <c r="H218" s="769">
        <v>3.5</v>
      </c>
      <c r="I218" s="709"/>
      <c r="J218" s="710" t="str">
        <f t="shared" si="3"/>
        <v>INCLUDED</v>
      </c>
      <c r="K218" s="683"/>
      <c r="L218" s="683"/>
    </row>
    <row r="219" spans="1:12" ht="65.099999999999994" customHeight="1">
      <c r="A219" s="770">
        <v>200</v>
      </c>
      <c r="B219" s="769">
        <v>7000028366</v>
      </c>
      <c r="C219" s="769">
        <v>380</v>
      </c>
      <c r="D219" s="771" t="s">
        <v>566</v>
      </c>
      <c r="E219" s="769">
        <v>1000056264</v>
      </c>
      <c r="F219" s="751" t="s">
        <v>518</v>
      </c>
      <c r="G219" s="769" t="s">
        <v>302</v>
      </c>
      <c r="H219" s="769">
        <v>3.5</v>
      </c>
      <c r="I219" s="709"/>
      <c r="J219" s="710" t="str">
        <f t="shared" si="3"/>
        <v>INCLUDED</v>
      </c>
      <c r="K219" s="683"/>
      <c r="L219" s="683"/>
    </row>
    <row r="220" spans="1:12" ht="65.099999999999994" customHeight="1">
      <c r="A220" s="770">
        <v>201</v>
      </c>
      <c r="B220" s="769">
        <v>7000028366</v>
      </c>
      <c r="C220" s="769">
        <v>390</v>
      </c>
      <c r="D220" s="771" t="s">
        <v>566</v>
      </c>
      <c r="E220" s="769">
        <v>1000031887</v>
      </c>
      <c r="F220" s="751" t="s">
        <v>511</v>
      </c>
      <c r="G220" s="769" t="s">
        <v>302</v>
      </c>
      <c r="H220" s="769">
        <v>5</v>
      </c>
      <c r="I220" s="709"/>
      <c r="J220" s="710" t="str">
        <f t="shared" si="3"/>
        <v>INCLUDED</v>
      </c>
      <c r="K220" s="683"/>
      <c r="L220" s="683"/>
    </row>
    <row r="221" spans="1:12" ht="65.099999999999994" customHeight="1">
      <c r="A221" s="770">
        <v>202</v>
      </c>
      <c r="B221" s="769">
        <v>7000028366</v>
      </c>
      <c r="C221" s="769">
        <v>400</v>
      </c>
      <c r="D221" s="771" t="s">
        <v>566</v>
      </c>
      <c r="E221" s="769">
        <v>1000031987</v>
      </c>
      <c r="F221" s="751" t="s">
        <v>510</v>
      </c>
      <c r="G221" s="769" t="s">
        <v>302</v>
      </c>
      <c r="H221" s="769">
        <v>12.5</v>
      </c>
      <c r="I221" s="709"/>
      <c r="J221" s="710" t="str">
        <f t="shared" si="3"/>
        <v>INCLUDED</v>
      </c>
      <c r="K221" s="683"/>
      <c r="L221" s="683"/>
    </row>
    <row r="222" spans="1:12" ht="65.099999999999994" customHeight="1">
      <c r="A222" s="770">
        <v>203</v>
      </c>
      <c r="B222" s="769">
        <v>7000028366</v>
      </c>
      <c r="C222" s="769">
        <v>410</v>
      </c>
      <c r="D222" s="771" t="s">
        <v>566</v>
      </c>
      <c r="E222" s="769">
        <v>1000031964</v>
      </c>
      <c r="F222" s="751" t="s">
        <v>547</v>
      </c>
      <c r="G222" s="769" t="s">
        <v>302</v>
      </c>
      <c r="H222" s="769">
        <v>2.5</v>
      </c>
      <c r="I222" s="709"/>
      <c r="J222" s="710" t="str">
        <f t="shared" si="3"/>
        <v>INCLUDED</v>
      </c>
      <c r="K222" s="683"/>
      <c r="L222" s="683"/>
    </row>
    <row r="223" spans="1:12" ht="65.099999999999994" customHeight="1">
      <c r="A223" s="770">
        <v>204</v>
      </c>
      <c r="B223" s="769">
        <v>7000028366</v>
      </c>
      <c r="C223" s="769">
        <v>420</v>
      </c>
      <c r="D223" s="771" t="s">
        <v>566</v>
      </c>
      <c r="E223" s="769">
        <v>1000031985</v>
      </c>
      <c r="F223" s="751" t="s">
        <v>516</v>
      </c>
      <c r="G223" s="769" t="s">
        <v>302</v>
      </c>
      <c r="H223" s="769">
        <v>1.5</v>
      </c>
      <c r="I223" s="709"/>
      <c r="J223" s="710" t="str">
        <f t="shared" si="3"/>
        <v>INCLUDED</v>
      </c>
      <c r="K223" s="683"/>
      <c r="L223" s="683"/>
    </row>
    <row r="224" spans="1:12" ht="65.099999999999994" customHeight="1">
      <c r="A224" s="770">
        <v>205</v>
      </c>
      <c r="B224" s="769">
        <v>7000028366</v>
      </c>
      <c r="C224" s="769">
        <v>430</v>
      </c>
      <c r="D224" s="771" t="s">
        <v>566</v>
      </c>
      <c r="E224" s="769">
        <v>1000031976</v>
      </c>
      <c r="F224" s="751" t="s">
        <v>509</v>
      </c>
      <c r="G224" s="769" t="s">
        <v>302</v>
      </c>
      <c r="H224" s="769">
        <v>2</v>
      </c>
      <c r="I224" s="709"/>
      <c r="J224" s="710" t="str">
        <f t="shared" si="3"/>
        <v>INCLUDED</v>
      </c>
      <c r="K224" s="683"/>
      <c r="L224" s="683"/>
    </row>
    <row r="225" spans="1:12" ht="65.099999999999994" customHeight="1">
      <c r="A225" s="770">
        <v>206</v>
      </c>
      <c r="B225" s="769">
        <v>7000028366</v>
      </c>
      <c r="C225" s="769">
        <v>440</v>
      </c>
      <c r="D225" s="771" t="s">
        <v>566</v>
      </c>
      <c r="E225" s="769">
        <v>1000031957</v>
      </c>
      <c r="F225" s="751" t="s">
        <v>536</v>
      </c>
      <c r="G225" s="769" t="s">
        <v>302</v>
      </c>
      <c r="H225" s="769">
        <v>2</v>
      </c>
      <c r="I225" s="709"/>
      <c r="J225" s="710" t="str">
        <f t="shared" si="3"/>
        <v>INCLUDED</v>
      </c>
      <c r="K225" s="683"/>
      <c r="L225" s="683"/>
    </row>
    <row r="226" spans="1:12" ht="65.099999999999994" customHeight="1">
      <c r="A226" s="770">
        <v>207</v>
      </c>
      <c r="B226" s="769">
        <v>7000028366</v>
      </c>
      <c r="C226" s="769">
        <v>450</v>
      </c>
      <c r="D226" s="771" t="s">
        <v>566</v>
      </c>
      <c r="E226" s="769">
        <v>1000031951</v>
      </c>
      <c r="F226" s="751" t="s">
        <v>502</v>
      </c>
      <c r="G226" s="769" t="s">
        <v>302</v>
      </c>
      <c r="H226" s="769">
        <v>0.25</v>
      </c>
      <c r="I226" s="709"/>
      <c r="J226" s="710" t="str">
        <f t="shared" si="3"/>
        <v>INCLUDED</v>
      </c>
      <c r="K226" s="683"/>
      <c r="L226" s="683"/>
    </row>
    <row r="227" spans="1:12" ht="65.099999999999994" customHeight="1">
      <c r="A227" s="770">
        <v>208</v>
      </c>
      <c r="B227" s="769">
        <v>7000028366</v>
      </c>
      <c r="C227" s="769">
        <v>460</v>
      </c>
      <c r="D227" s="771" t="s">
        <v>626</v>
      </c>
      <c r="E227" s="769">
        <v>1000055456</v>
      </c>
      <c r="F227" s="751" t="s">
        <v>778</v>
      </c>
      <c r="G227" s="769" t="s">
        <v>301</v>
      </c>
      <c r="H227" s="769">
        <v>1</v>
      </c>
      <c r="I227" s="709"/>
      <c r="J227" s="710" t="str">
        <f t="shared" si="3"/>
        <v>INCLUDED</v>
      </c>
      <c r="K227" s="683"/>
      <c r="L227" s="683"/>
    </row>
    <row r="228" spans="1:12" ht="65.099999999999994" customHeight="1">
      <c r="A228" s="770">
        <v>209</v>
      </c>
      <c r="B228" s="769">
        <v>7000028366</v>
      </c>
      <c r="C228" s="769">
        <v>470</v>
      </c>
      <c r="D228" s="771" t="s">
        <v>626</v>
      </c>
      <c r="E228" s="769">
        <v>1000012022</v>
      </c>
      <c r="F228" s="751" t="s">
        <v>506</v>
      </c>
      <c r="G228" s="769" t="s">
        <v>300</v>
      </c>
      <c r="H228" s="769">
        <v>1</v>
      </c>
      <c r="I228" s="709"/>
      <c r="J228" s="710" t="str">
        <f t="shared" si="3"/>
        <v>INCLUDED</v>
      </c>
      <c r="K228" s="683"/>
      <c r="L228" s="683"/>
    </row>
    <row r="229" spans="1:12" ht="65.099999999999994" customHeight="1">
      <c r="A229" s="770">
        <v>210</v>
      </c>
      <c r="B229" s="769">
        <v>7000028366</v>
      </c>
      <c r="C229" s="769">
        <v>480</v>
      </c>
      <c r="D229" s="771" t="s">
        <v>627</v>
      </c>
      <c r="E229" s="769">
        <v>1000014548</v>
      </c>
      <c r="F229" s="751" t="s">
        <v>535</v>
      </c>
      <c r="G229" s="769" t="s">
        <v>300</v>
      </c>
      <c r="H229" s="769">
        <v>1</v>
      </c>
      <c r="I229" s="709"/>
      <c r="J229" s="710" t="str">
        <f t="shared" si="3"/>
        <v>INCLUDED</v>
      </c>
      <c r="K229" s="683"/>
      <c r="L229" s="683"/>
    </row>
    <row r="230" spans="1:12" ht="65.099999999999994" customHeight="1">
      <c r="A230" s="770">
        <v>211</v>
      </c>
      <c r="B230" s="769">
        <v>7000028366</v>
      </c>
      <c r="C230" s="769">
        <v>490</v>
      </c>
      <c r="D230" s="771" t="s">
        <v>627</v>
      </c>
      <c r="E230" s="769">
        <v>1000001894</v>
      </c>
      <c r="F230" s="751" t="s">
        <v>589</v>
      </c>
      <c r="G230" s="769" t="s">
        <v>300</v>
      </c>
      <c r="H230" s="769">
        <v>1</v>
      </c>
      <c r="I230" s="709"/>
      <c r="J230" s="710" t="str">
        <f t="shared" si="3"/>
        <v>INCLUDED</v>
      </c>
      <c r="K230" s="683"/>
      <c r="L230" s="683"/>
    </row>
    <row r="231" spans="1:12" ht="65.099999999999994" customHeight="1">
      <c r="A231" s="770">
        <v>212</v>
      </c>
      <c r="B231" s="769">
        <v>7000028366</v>
      </c>
      <c r="C231" s="769">
        <v>500</v>
      </c>
      <c r="D231" s="771" t="s">
        <v>627</v>
      </c>
      <c r="E231" s="769">
        <v>1000038325</v>
      </c>
      <c r="F231" s="751" t="s">
        <v>507</v>
      </c>
      <c r="G231" s="769" t="s">
        <v>300</v>
      </c>
      <c r="H231" s="769">
        <v>10</v>
      </c>
      <c r="I231" s="709"/>
      <c r="J231" s="710" t="str">
        <f t="shared" si="3"/>
        <v>INCLUDED</v>
      </c>
      <c r="K231" s="683"/>
      <c r="L231" s="683"/>
    </row>
    <row r="232" spans="1:12" ht="65.099999999999994" customHeight="1">
      <c r="A232" s="770">
        <v>213</v>
      </c>
      <c r="B232" s="769">
        <v>7000028366</v>
      </c>
      <c r="C232" s="769">
        <v>510</v>
      </c>
      <c r="D232" s="771" t="s">
        <v>627</v>
      </c>
      <c r="E232" s="769">
        <v>1000038385</v>
      </c>
      <c r="F232" s="751" t="s">
        <v>522</v>
      </c>
      <c r="G232" s="769" t="s">
        <v>300</v>
      </c>
      <c r="H232" s="769">
        <v>5</v>
      </c>
      <c r="I232" s="709"/>
      <c r="J232" s="710" t="str">
        <f t="shared" si="3"/>
        <v>INCLUDED</v>
      </c>
      <c r="K232" s="683"/>
      <c r="L232" s="683"/>
    </row>
    <row r="233" spans="1:12" ht="65.099999999999994" customHeight="1">
      <c r="A233" s="770">
        <v>214</v>
      </c>
      <c r="B233" s="769">
        <v>7000028366</v>
      </c>
      <c r="C233" s="769">
        <v>520</v>
      </c>
      <c r="D233" s="771" t="s">
        <v>698</v>
      </c>
      <c r="E233" s="769">
        <v>1000024186</v>
      </c>
      <c r="F233" s="751" t="s">
        <v>619</v>
      </c>
      <c r="G233" s="769" t="s">
        <v>479</v>
      </c>
      <c r="H233" s="769">
        <v>1</v>
      </c>
      <c r="I233" s="709"/>
      <c r="J233" s="710" t="str">
        <f t="shared" si="3"/>
        <v>INCLUDED</v>
      </c>
      <c r="K233" s="683"/>
      <c r="L233" s="683"/>
    </row>
    <row r="234" spans="1:12" ht="65.099999999999994" customHeight="1">
      <c r="A234" s="770">
        <v>215</v>
      </c>
      <c r="B234" s="769">
        <v>7000028366</v>
      </c>
      <c r="C234" s="769">
        <v>530</v>
      </c>
      <c r="D234" s="771" t="s">
        <v>698</v>
      </c>
      <c r="E234" s="769">
        <v>1000025935</v>
      </c>
      <c r="F234" s="751" t="s">
        <v>757</v>
      </c>
      <c r="G234" s="769" t="s">
        <v>301</v>
      </c>
      <c r="H234" s="769">
        <v>1</v>
      </c>
      <c r="I234" s="709"/>
      <c r="J234" s="710" t="str">
        <f t="shared" si="3"/>
        <v>INCLUDED</v>
      </c>
      <c r="K234" s="683"/>
      <c r="L234" s="683"/>
    </row>
    <row r="235" spans="1:12" ht="65.099999999999994" customHeight="1">
      <c r="A235" s="770">
        <v>216</v>
      </c>
      <c r="B235" s="769">
        <v>7000028366</v>
      </c>
      <c r="C235" s="769">
        <v>540</v>
      </c>
      <c r="D235" s="771" t="s">
        <v>698</v>
      </c>
      <c r="E235" s="769">
        <v>1000025936</v>
      </c>
      <c r="F235" s="751" t="s">
        <v>758</v>
      </c>
      <c r="G235" s="769" t="s">
        <v>301</v>
      </c>
      <c r="H235" s="769">
        <v>1</v>
      </c>
      <c r="I235" s="709"/>
      <c r="J235" s="710" t="str">
        <f t="shared" si="3"/>
        <v>INCLUDED</v>
      </c>
      <c r="K235" s="683"/>
      <c r="L235" s="683"/>
    </row>
    <row r="236" spans="1:12" ht="65.099999999999994" customHeight="1">
      <c r="A236" s="770">
        <v>217</v>
      </c>
      <c r="B236" s="769">
        <v>7000028366</v>
      </c>
      <c r="C236" s="769">
        <v>550</v>
      </c>
      <c r="D236" s="771" t="s">
        <v>698</v>
      </c>
      <c r="E236" s="769">
        <v>1000025933</v>
      </c>
      <c r="F236" s="751" t="s">
        <v>573</v>
      </c>
      <c r="G236" s="769" t="s">
        <v>301</v>
      </c>
      <c r="H236" s="769">
        <v>1</v>
      </c>
      <c r="I236" s="709"/>
      <c r="J236" s="710" t="str">
        <f t="shared" si="2"/>
        <v>INCLUDED</v>
      </c>
      <c r="K236" s="683"/>
      <c r="L236" s="683"/>
    </row>
    <row r="237" spans="1:12" ht="65.099999999999994" customHeight="1">
      <c r="A237" s="770">
        <v>218</v>
      </c>
      <c r="B237" s="769">
        <v>7000028366</v>
      </c>
      <c r="C237" s="769">
        <v>560</v>
      </c>
      <c r="D237" s="771" t="s">
        <v>698</v>
      </c>
      <c r="E237" s="769">
        <v>1000019912</v>
      </c>
      <c r="F237" s="751" t="s">
        <v>537</v>
      </c>
      <c r="G237" s="769" t="s">
        <v>479</v>
      </c>
      <c r="H237" s="769">
        <v>1</v>
      </c>
      <c r="I237" s="709"/>
      <c r="J237" s="710" t="str">
        <f t="shared" si="2"/>
        <v>INCLUDED</v>
      </c>
      <c r="K237" s="683"/>
      <c r="L237" s="683"/>
    </row>
    <row r="238" spans="1:12" ht="65.099999999999994" customHeight="1">
      <c r="A238" s="770">
        <v>219</v>
      </c>
      <c r="B238" s="769">
        <v>7000028366</v>
      </c>
      <c r="C238" s="769">
        <v>570</v>
      </c>
      <c r="D238" s="771" t="s">
        <v>698</v>
      </c>
      <c r="E238" s="769">
        <v>1000032289</v>
      </c>
      <c r="F238" s="751" t="s">
        <v>620</v>
      </c>
      <c r="G238" s="769" t="s">
        <v>301</v>
      </c>
      <c r="H238" s="769">
        <v>1</v>
      </c>
      <c r="I238" s="709"/>
      <c r="J238" s="710" t="str">
        <f t="shared" si="2"/>
        <v>INCLUDED</v>
      </c>
      <c r="K238" s="683"/>
      <c r="L238" s="683"/>
    </row>
    <row r="239" spans="1:12" ht="65.099999999999994" customHeight="1">
      <c r="A239" s="770">
        <v>220</v>
      </c>
      <c r="B239" s="769">
        <v>7000028366</v>
      </c>
      <c r="C239" s="769">
        <v>580</v>
      </c>
      <c r="D239" s="771" t="s">
        <v>698</v>
      </c>
      <c r="E239" s="769">
        <v>1000025930</v>
      </c>
      <c r="F239" s="751" t="s">
        <v>572</v>
      </c>
      <c r="G239" s="769" t="s">
        <v>301</v>
      </c>
      <c r="H239" s="769">
        <v>1</v>
      </c>
      <c r="I239" s="709"/>
      <c r="J239" s="710" t="str">
        <f t="shared" si="2"/>
        <v>INCLUDED</v>
      </c>
      <c r="K239" s="683"/>
      <c r="L239" s="683"/>
    </row>
    <row r="240" spans="1:12" ht="65.099999999999994" customHeight="1">
      <c r="A240" s="770">
        <v>221</v>
      </c>
      <c r="B240" s="769">
        <v>7000028366</v>
      </c>
      <c r="C240" s="769">
        <v>590</v>
      </c>
      <c r="D240" s="771" t="s">
        <v>698</v>
      </c>
      <c r="E240" s="769">
        <v>1000062002</v>
      </c>
      <c r="F240" s="751" t="s">
        <v>734</v>
      </c>
      <c r="G240" s="769" t="s">
        <v>300</v>
      </c>
      <c r="H240" s="769">
        <v>1</v>
      </c>
      <c r="I240" s="709"/>
      <c r="J240" s="710" t="str">
        <f t="shared" si="2"/>
        <v>INCLUDED</v>
      </c>
      <c r="K240" s="683"/>
      <c r="L240" s="683"/>
    </row>
    <row r="241" spans="1:12" ht="65.099999999999994" customHeight="1">
      <c r="A241" s="770">
        <v>222</v>
      </c>
      <c r="B241" s="769">
        <v>7000028366</v>
      </c>
      <c r="C241" s="769">
        <v>600</v>
      </c>
      <c r="D241" s="771" t="s">
        <v>698</v>
      </c>
      <c r="E241" s="769">
        <v>1000062004</v>
      </c>
      <c r="F241" s="751" t="s">
        <v>735</v>
      </c>
      <c r="G241" s="769" t="s">
        <v>300</v>
      </c>
      <c r="H241" s="769">
        <v>1</v>
      </c>
      <c r="I241" s="709"/>
      <c r="J241" s="710" t="str">
        <f t="shared" si="2"/>
        <v>INCLUDED</v>
      </c>
      <c r="K241" s="683"/>
      <c r="L241" s="683"/>
    </row>
    <row r="242" spans="1:12" ht="65.099999999999994" customHeight="1">
      <c r="A242" s="770">
        <v>223</v>
      </c>
      <c r="B242" s="769">
        <v>7000028366</v>
      </c>
      <c r="C242" s="769">
        <v>780</v>
      </c>
      <c r="D242" s="771" t="s">
        <v>699</v>
      </c>
      <c r="E242" s="769">
        <v>1000058332</v>
      </c>
      <c r="F242" s="751" t="s">
        <v>610</v>
      </c>
      <c r="G242" s="769" t="s">
        <v>300</v>
      </c>
      <c r="H242" s="769">
        <v>1</v>
      </c>
      <c r="I242" s="709"/>
      <c r="J242" s="710" t="str">
        <f t="shared" si="2"/>
        <v>INCLUDED</v>
      </c>
      <c r="K242" s="683"/>
      <c r="L242" s="683"/>
    </row>
    <row r="243" spans="1:12" ht="65.099999999999994" customHeight="1">
      <c r="A243" s="770">
        <v>224</v>
      </c>
      <c r="B243" s="769">
        <v>7000028366</v>
      </c>
      <c r="C243" s="769">
        <v>790</v>
      </c>
      <c r="D243" s="771" t="s">
        <v>699</v>
      </c>
      <c r="E243" s="769">
        <v>1000049817</v>
      </c>
      <c r="F243" s="751" t="s">
        <v>611</v>
      </c>
      <c r="G243" s="769" t="s">
        <v>301</v>
      </c>
      <c r="H243" s="769">
        <v>2</v>
      </c>
      <c r="I243" s="709"/>
      <c r="J243" s="710" t="str">
        <f t="shared" si="2"/>
        <v>INCLUDED</v>
      </c>
      <c r="K243" s="683"/>
      <c r="L243" s="683"/>
    </row>
    <row r="244" spans="1:12" ht="65.099999999999994" customHeight="1">
      <c r="A244" s="770">
        <v>225</v>
      </c>
      <c r="B244" s="769">
        <v>7000028366</v>
      </c>
      <c r="C244" s="769">
        <v>800</v>
      </c>
      <c r="D244" s="771" t="s">
        <v>699</v>
      </c>
      <c r="E244" s="769">
        <v>1000049753</v>
      </c>
      <c r="F244" s="751" t="s">
        <v>612</v>
      </c>
      <c r="G244" s="769" t="s">
        <v>301</v>
      </c>
      <c r="H244" s="769">
        <v>1</v>
      </c>
      <c r="I244" s="709"/>
      <c r="J244" s="710" t="str">
        <f t="shared" si="2"/>
        <v>INCLUDED</v>
      </c>
      <c r="K244" s="683"/>
      <c r="L244" s="683"/>
    </row>
    <row r="245" spans="1:12" ht="65.099999999999994" customHeight="1">
      <c r="A245" s="770">
        <v>226</v>
      </c>
      <c r="B245" s="769">
        <v>7000028366</v>
      </c>
      <c r="C245" s="769">
        <v>810</v>
      </c>
      <c r="D245" s="771" t="s">
        <v>699</v>
      </c>
      <c r="E245" s="769">
        <v>1000049762</v>
      </c>
      <c r="F245" s="751" t="s">
        <v>613</v>
      </c>
      <c r="G245" s="769" t="s">
        <v>301</v>
      </c>
      <c r="H245" s="769">
        <v>2</v>
      </c>
      <c r="I245" s="709"/>
      <c r="J245" s="710" t="str">
        <f t="shared" si="2"/>
        <v>INCLUDED</v>
      </c>
      <c r="K245" s="683"/>
      <c r="L245" s="683"/>
    </row>
    <row r="246" spans="1:12" ht="65.099999999999994" customHeight="1">
      <c r="A246" s="770">
        <v>227</v>
      </c>
      <c r="B246" s="769">
        <v>7000028366</v>
      </c>
      <c r="C246" s="769">
        <v>820</v>
      </c>
      <c r="D246" s="771" t="s">
        <v>699</v>
      </c>
      <c r="E246" s="769">
        <v>1000058330</v>
      </c>
      <c r="F246" s="751" t="s">
        <v>614</v>
      </c>
      <c r="G246" s="769" t="s">
        <v>301</v>
      </c>
      <c r="H246" s="769">
        <v>1</v>
      </c>
      <c r="I246" s="709"/>
      <c r="J246" s="710" t="str">
        <f t="shared" si="2"/>
        <v>INCLUDED</v>
      </c>
      <c r="K246" s="683"/>
      <c r="L246" s="683"/>
    </row>
    <row r="247" spans="1:12" ht="65.099999999999994" customHeight="1">
      <c r="A247" s="770">
        <v>228</v>
      </c>
      <c r="B247" s="769">
        <v>7000028366</v>
      </c>
      <c r="C247" s="769">
        <v>830</v>
      </c>
      <c r="D247" s="771" t="s">
        <v>699</v>
      </c>
      <c r="E247" s="769">
        <v>1000049750</v>
      </c>
      <c r="F247" s="751" t="s">
        <v>615</v>
      </c>
      <c r="G247" s="769" t="s">
        <v>301</v>
      </c>
      <c r="H247" s="769">
        <v>2</v>
      </c>
      <c r="I247" s="709"/>
      <c r="J247" s="710" t="str">
        <f t="shared" si="2"/>
        <v>INCLUDED</v>
      </c>
      <c r="K247" s="683"/>
      <c r="L247" s="683"/>
    </row>
    <row r="248" spans="1:12" ht="65.099999999999994" customHeight="1">
      <c r="A248" s="770">
        <v>229</v>
      </c>
      <c r="B248" s="769">
        <v>7000028366</v>
      </c>
      <c r="C248" s="769">
        <v>840</v>
      </c>
      <c r="D248" s="771" t="s">
        <v>699</v>
      </c>
      <c r="E248" s="769">
        <v>1000058331</v>
      </c>
      <c r="F248" s="751" t="s">
        <v>616</v>
      </c>
      <c r="G248" s="769" t="s">
        <v>521</v>
      </c>
      <c r="H248" s="769">
        <v>1</v>
      </c>
      <c r="I248" s="709"/>
      <c r="J248" s="710" t="str">
        <f t="shared" si="2"/>
        <v>INCLUDED</v>
      </c>
      <c r="K248" s="683"/>
      <c r="L248" s="683"/>
    </row>
    <row r="249" spans="1:12" ht="65.099999999999994" customHeight="1">
      <c r="A249" s="770">
        <v>230</v>
      </c>
      <c r="B249" s="769">
        <v>7000028366</v>
      </c>
      <c r="C249" s="769">
        <v>850</v>
      </c>
      <c r="D249" s="771" t="s">
        <v>699</v>
      </c>
      <c r="E249" s="769">
        <v>1000049783</v>
      </c>
      <c r="F249" s="751" t="s">
        <v>617</v>
      </c>
      <c r="G249" s="769" t="s">
        <v>301</v>
      </c>
      <c r="H249" s="769">
        <v>2</v>
      </c>
      <c r="I249" s="709"/>
      <c r="J249" s="710" t="str">
        <f t="shared" si="2"/>
        <v>INCLUDED</v>
      </c>
      <c r="K249" s="683"/>
      <c r="L249" s="683"/>
    </row>
    <row r="250" spans="1:12" ht="65.099999999999994" customHeight="1">
      <c r="A250" s="770">
        <v>231</v>
      </c>
      <c r="B250" s="769">
        <v>7000028366</v>
      </c>
      <c r="C250" s="769">
        <v>860</v>
      </c>
      <c r="D250" s="771" t="s">
        <v>699</v>
      </c>
      <c r="E250" s="769">
        <v>1000049505</v>
      </c>
      <c r="F250" s="751" t="s">
        <v>618</v>
      </c>
      <c r="G250" s="769" t="s">
        <v>300</v>
      </c>
      <c r="H250" s="769">
        <v>3</v>
      </c>
      <c r="I250" s="709"/>
      <c r="J250" s="710" t="str">
        <f t="shared" si="2"/>
        <v>INCLUDED</v>
      </c>
      <c r="K250" s="683"/>
      <c r="L250" s="683"/>
    </row>
    <row r="251" spans="1:12" ht="65.099999999999994" customHeight="1">
      <c r="A251" s="770">
        <v>232</v>
      </c>
      <c r="B251" s="769">
        <v>7000028366</v>
      </c>
      <c r="C251" s="769">
        <v>870</v>
      </c>
      <c r="D251" s="771" t="s">
        <v>699</v>
      </c>
      <c r="E251" s="769">
        <v>1000058334</v>
      </c>
      <c r="F251" s="751" t="s">
        <v>630</v>
      </c>
      <c r="G251" s="769" t="s">
        <v>300</v>
      </c>
      <c r="H251" s="769">
        <v>3</v>
      </c>
      <c r="I251" s="709"/>
      <c r="J251" s="710" t="str">
        <f t="shared" si="2"/>
        <v>INCLUDED</v>
      </c>
      <c r="K251" s="683"/>
      <c r="L251" s="683"/>
    </row>
    <row r="252" spans="1:12" ht="65.099999999999994" customHeight="1">
      <c r="A252" s="770">
        <v>233</v>
      </c>
      <c r="B252" s="769">
        <v>7000028366</v>
      </c>
      <c r="C252" s="769">
        <v>880</v>
      </c>
      <c r="D252" s="771" t="s">
        <v>699</v>
      </c>
      <c r="E252" s="769">
        <v>1000058329</v>
      </c>
      <c r="F252" s="751" t="s">
        <v>631</v>
      </c>
      <c r="G252" s="769" t="s">
        <v>300</v>
      </c>
      <c r="H252" s="769">
        <v>3</v>
      </c>
      <c r="I252" s="709"/>
      <c r="J252" s="710" t="str">
        <f t="shared" si="2"/>
        <v>INCLUDED</v>
      </c>
      <c r="K252" s="683"/>
      <c r="L252" s="683"/>
    </row>
    <row r="253" spans="1:12" ht="65.099999999999994" customHeight="1">
      <c r="A253" s="770">
        <v>234</v>
      </c>
      <c r="B253" s="769">
        <v>7000028366</v>
      </c>
      <c r="C253" s="769">
        <v>890</v>
      </c>
      <c r="D253" s="771" t="s">
        <v>699</v>
      </c>
      <c r="E253" s="769">
        <v>1000058333</v>
      </c>
      <c r="F253" s="751" t="s">
        <v>632</v>
      </c>
      <c r="G253" s="769" t="s">
        <v>300</v>
      </c>
      <c r="H253" s="769">
        <v>1</v>
      </c>
      <c r="I253" s="709"/>
      <c r="J253" s="710" t="str">
        <f t="shared" si="2"/>
        <v>INCLUDED</v>
      </c>
      <c r="K253" s="683"/>
      <c r="L253" s="683"/>
    </row>
    <row r="254" spans="1:12" ht="65.099999999999994" customHeight="1">
      <c r="A254" s="770">
        <v>235</v>
      </c>
      <c r="B254" s="769">
        <v>7000028366</v>
      </c>
      <c r="C254" s="769">
        <v>900</v>
      </c>
      <c r="D254" s="771" t="s">
        <v>699</v>
      </c>
      <c r="E254" s="769">
        <v>1000049498</v>
      </c>
      <c r="F254" s="751" t="s">
        <v>633</v>
      </c>
      <c r="G254" s="769" t="s">
        <v>301</v>
      </c>
      <c r="H254" s="769">
        <v>1</v>
      </c>
      <c r="I254" s="709"/>
      <c r="J254" s="710" t="str">
        <f t="shared" si="2"/>
        <v>INCLUDED</v>
      </c>
      <c r="K254" s="683"/>
      <c r="L254" s="683"/>
    </row>
    <row r="255" spans="1:12" ht="65.099999999999994" customHeight="1">
      <c r="A255" s="770">
        <v>236</v>
      </c>
      <c r="B255" s="769">
        <v>7000028366</v>
      </c>
      <c r="C255" s="769">
        <v>910</v>
      </c>
      <c r="D255" s="771" t="s">
        <v>699</v>
      </c>
      <c r="E255" s="769">
        <v>1000058317</v>
      </c>
      <c r="F255" s="751" t="s">
        <v>634</v>
      </c>
      <c r="G255" s="769" t="s">
        <v>301</v>
      </c>
      <c r="H255" s="769">
        <v>1</v>
      </c>
      <c r="I255" s="709"/>
      <c r="J255" s="710" t="str">
        <f t="shared" si="2"/>
        <v>INCLUDED</v>
      </c>
      <c r="K255" s="683"/>
      <c r="L255" s="683"/>
    </row>
    <row r="256" spans="1:12" ht="65.099999999999994" customHeight="1">
      <c r="A256" s="770">
        <v>237</v>
      </c>
      <c r="B256" s="769">
        <v>7000028366</v>
      </c>
      <c r="C256" s="769">
        <v>920</v>
      </c>
      <c r="D256" s="771" t="s">
        <v>699</v>
      </c>
      <c r="E256" s="769">
        <v>1000021873</v>
      </c>
      <c r="F256" s="751" t="s">
        <v>635</v>
      </c>
      <c r="G256" s="769" t="s">
        <v>301</v>
      </c>
      <c r="H256" s="769">
        <v>3</v>
      </c>
      <c r="I256" s="709"/>
      <c r="J256" s="710" t="str">
        <f t="shared" si="2"/>
        <v>INCLUDED</v>
      </c>
      <c r="K256" s="683"/>
      <c r="L256" s="683"/>
    </row>
    <row r="257" spans="1:12" ht="65.099999999999994" customHeight="1">
      <c r="A257" s="770">
        <v>238</v>
      </c>
      <c r="B257" s="769">
        <v>7000028366</v>
      </c>
      <c r="C257" s="769">
        <v>930</v>
      </c>
      <c r="D257" s="771" t="s">
        <v>699</v>
      </c>
      <c r="E257" s="769">
        <v>1000009208</v>
      </c>
      <c r="F257" s="751" t="s">
        <v>636</v>
      </c>
      <c r="G257" s="769" t="s">
        <v>301</v>
      </c>
      <c r="H257" s="769">
        <v>3</v>
      </c>
      <c r="I257" s="709"/>
      <c r="J257" s="710" t="str">
        <f t="shared" si="2"/>
        <v>INCLUDED</v>
      </c>
      <c r="K257" s="683"/>
      <c r="L257" s="683"/>
    </row>
    <row r="258" spans="1:12" ht="65.099999999999994" customHeight="1">
      <c r="A258" s="770">
        <v>239</v>
      </c>
      <c r="B258" s="769">
        <v>7000028366</v>
      </c>
      <c r="C258" s="769">
        <v>940</v>
      </c>
      <c r="D258" s="771" t="s">
        <v>699</v>
      </c>
      <c r="E258" s="769">
        <v>1000058324</v>
      </c>
      <c r="F258" s="751" t="s">
        <v>637</v>
      </c>
      <c r="G258" s="769" t="s">
        <v>301</v>
      </c>
      <c r="H258" s="769">
        <v>1</v>
      </c>
      <c r="I258" s="709"/>
      <c r="J258" s="710" t="str">
        <f t="shared" si="2"/>
        <v>INCLUDED</v>
      </c>
      <c r="K258" s="683"/>
      <c r="L258" s="683"/>
    </row>
    <row r="259" spans="1:12" ht="65.099999999999994" customHeight="1">
      <c r="A259" s="770">
        <v>240</v>
      </c>
      <c r="B259" s="769">
        <v>7000028366</v>
      </c>
      <c r="C259" s="769">
        <v>950</v>
      </c>
      <c r="D259" s="771" t="s">
        <v>699</v>
      </c>
      <c r="E259" s="769">
        <v>1000007067</v>
      </c>
      <c r="F259" s="751" t="s">
        <v>638</v>
      </c>
      <c r="G259" s="769" t="s">
        <v>301</v>
      </c>
      <c r="H259" s="769">
        <v>1</v>
      </c>
      <c r="I259" s="709"/>
      <c r="J259" s="710" t="str">
        <f t="shared" si="2"/>
        <v>INCLUDED</v>
      </c>
      <c r="K259" s="683"/>
      <c r="L259" s="683"/>
    </row>
    <row r="260" spans="1:12" ht="65.099999999999994" customHeight="1">
      <c r="A260" s="770">
        <v>241</v>
      </c>
      <c r="B260" s="769">
        <v>7000028366</v>
      </c>
      <c r="C260" s="769">
        <v>960</v>
      </c>
      <c r="D260" s="771" t="s">
        <v>699</v>
      </c>
      <c r="E260" s="769">
        <v>1000058323</v>
      </c>
      <c r="F260" s="751" t="s">
        <v>639</v>
      </c>
      <c r="G260" s="769" t="s">
        <v>300</v>
      </c>
      <c r="H260" s="769">
        <v>1</v>
      </c>
      <c r="I260" s="709"/>
      <c r="J260" s="710" t="str">
        <f t="shared" si="2"/>
        <v>INCLUDED</v>
      </c>
      <c r="K260" s="683"/>
      <c r="L260" s="683"/>
    </row>
    <row r="261" spans="1:12" ht="65.099999999999994" customHeight="1">
      <c r="A261" s="770">
        <v>242</v>
      </c>
      <c r="B261" s="769">
        <v>7000028366</v>
      </c>
      <c r="C261" s="769">
        <v>970</v>
      </c>
      <c r="D261" s="771" t="s">
        <v>699</v>
      </c>
      <c r="E261" s="769">
        <v>1000058320</v>
      </c>
      <c r="F261" s="751" t="s">
        <v>640</v>
      </c>
      <c r="G261" s="769" t="s">
        <v>301</v>
      </c>
      <c r="H261" s="769">
        <v>1</v>
      </c>
      <c r="I261" s="709"/>
      <c r="J261" s="710" t="str">
        <f t="shared" si="2"/>
        <v>INCLUDED</v>
      </c>
      <c r="K261" s="683"/>
      <c r="L261" s="683"/>
    </row>
    <row r="262" spans="1:12" ht="65.099999999999994" customHeight="1">
      <c r="A262" s="770">
        <v>243</v>
      </c>
      <c r="B262" s="769">
        <v>7000028366</v>
      </c>
      <c r="C262" s="769">
        <v>980</v>
      </c>
      <c r="D262" s="771" t="s">
        <v>699</v>
      </c>
      <c r="E262" s="769">
        <v>1000049759</v>
      </c>
      <c r="F262" s="751" t="s">
        <v>641</v>
      </c>
      <c r="G262" s="769" t="s">
        <v>301</v>
      </c>
      <c r="H262" s="769">
        <v>1</v>
      </c>
      <c r="I262" s="709"/>
      <c r="J262" s="710" t="str">
        <f t="shared" si="2"/>
        <v>INCLUDED</v>
      </c>
      <c r="K262" s="683"/>
      <c r="L262" s="683"/>
    </row>
    <row r="263" spans="1:12" ht="65.099999999999994" customHeight="1">
      <c r="A263" s="770">
        <v>244</v>
      </c>
      <c r="B263" s="769">
        <v>7000028366</v>
      </c>
      <c r="C263" s="769">
        <v>990</v>
      </c>
      <c r="D263" s="771" t="s">
        <v>699</v>
      </c>
      <c r="E263" s="769">
        <v>1000058319</v>
      </c>
      <c r="F263" s="751" t="s">
        <v>642</v>
      </c>
      <c r="G263" s="769" t="s">
        <v>301</v>
      </c>
      <c r="H263" s="769">
        <v>1</v>
      </c>
      <c r="I263" s="709"/>
      <c r="J263" s="710" t="str">
        <f t="shared" si="2"/>
        <v>INCLUDED</v>
      </c>
      <c r="K263" s="683"/>
      <c r="L263" s="683"/>
    </row>
    <row r="264" spans="1:12" ht="65.099999999999994" customHeight="1">
      <c r="A264" s="770">
        <v>245</v>
      </c>
      <c r="B264" s="769">
        <v>7000028366</v>
      </c>
      <c r="C264" s="769">
        <v>1000</v>
      </c>
      <c r="D264" s="771" t="s">
        <v>699</v>
      </c>
      <c r="E264" s="769">
        <v>1000058322</v>
      </c>
      <c r="F264" s="751" t="s">
        <v>643</v>
      </c>
      <c r="G264" s="769" t="s">
        <v>301</v>
      </c>
      <c r="H264" s="769">
        <v>1</v>
      </c>
      <c r="I264" s="709"/>
      <c r="J264" s="710" t="str">
        <f t="shared" si="2"/>
        <v>INCLUDED</v>
      </c>
      <c r="K264" s="683"/>
      <c r="L264" s="683"/>
    </row>
    <row r="265" spans="1:12" ht="65.099999999999994" customHeight="1">
      <c r="A265" s="770">
        <v>246</v>
      </c>
      <c r="B265" s="769">
        <v>7000028366</v>
      </c>
      <c r="C265" s="769">
        <v>1010</v>
      </c>
      <c r="D265" s="771" t="s">
        <v>699</v>
      </c>
      <c r="E265" s="769">
        <v>1000049835</v>
      </c>
      <c r="F265" s="751" t="s">
        <v>644</v>
      </c>
      <c r="G265" s="769" t="s">
        <v>301</v>
      </c>
      <c r="H265" s="769">
        <v>1</v>
      </c>
      <c r="I265" s="709"/>
      <c r="J265" s="710" t="str">
        <f t="shared" si="2"/>
        <v>INCLUDED</v>
      </c>
      <c r="K265" s="683"/>
      <c r="L265" s="683"/>
    </row>
    <row r="266" spans="1:12" ht="65.099999999999994" customHeight="1">
      <c r="A266" s="770">
        <v>247</v>
      </c>
      <c r="B266" s="769">
        <v>7000028366</v>
      </c>
      <c r="C266" s="769">
        <v>1020</v>
      </c>
      <c r="D266" s="771" t="s">
        <v>699</v>
      </c>
      <c r="E266" s="769">
        <v>1000049795</v>
      </c>
      <c r="F266" s="751" t="s">
        <v>645</v>
      </c>
      <c r="G266" s="769" t="s">
        <v>301</v>
      </c>
      <c r="H266" s="769">
        <v>1</v>
      </c>
      <c r="I266" s="709"/>
      <c r="J266" s="710" t="str">
        <f t="shared" si="2"/>
        <v>INCLUDED</v>
      </c>
      <c r="K266" s="683"/>
      <c r="L266" s="683"/>
    </row>
    <row r="267" spans="1:12" ht="65.099999999999994" customHeight="1">
      <c r="A267" s="770">
        <v>248</v>
      </c>
      <c r="B267" s="769">
        <v>7000028366</v>
      </c>
      <c r="C267" s="769">
        <v>1030</v>
      </c>
      <c r="D267" s="771" t="s">
        <v>699</v>
      </c>
      <c r="E267" s="769">
        <v>1000049808</v>
      </c>
      <c r="F267" s="751" t="s">
        <v>590</v>
      </c>
      <c r="G267" s="769" t="s">
        <v>301</v>
      </c>
      <c r="H267" s="769">
        <v>1</v>
      </c>
      <c r="I267" s="709"/>
      <c r="J267" s="710" t="str">
        <f t="shared" si="2"/>
        <v>INCLUDED</v>
      </c>
      <c r="K267" s="683"/>
      <c r="L267" s="683"/>
    </row>
    <row r="268" spans="1:12" ht="65.099999999999994" customHeight="1">
      <c r="A268" s="770">
        <v>249</v>
      </c>
      <c r="B268" s="769">
        <v>7000028366</v>
      </c>
      <c r="C268" s="769">
        <v>1040</v>
      </c>
      <c r="D268" s="771" t="s">
        <v>699</v>
      </c>
      <c r="E268" s="769">
        <v>1000049805</v>
      </c>
      <c r="F268" s="751" t="s">
        <v>591</v>
      </c>
      <c r="G268" s="769" t="s">
        <v>301</v>
      </c>
      <c r="H268" s="769">
        <v>1</v>
      </c>
      <c r="I268" s="709"/>
      <c r="J268" s="710" t="str">
        <f t="shared" si="2"/>
        <v>INCLUDED</v>
      </c>
      <c r="K268" s="683"/>
      <c r="L268" s="683"/>
    </row>
    <row r="269" spans="1:12" ht="65.099999999999994" customHeight="1">
      <c r="A269" s="770">
        <v>250</v>
      </c>
      <c r="B269" s="769">
        <v>7000028366</v>
      </c>
      <c r="C269" s="769">
        <v>1050</v>
      </c>
      <c r="D269" s="771" t="s">
        <v>699</v>
      </c>
      <c r="E269" s="769">
        <v>1000058321</v>
      </c>
      <c r="F269" s="751" t="s">
        <v>592</v>
      </c>
      <c r="G269" s="769" t="s">
        <v>301</v>
      </c>
      <c r="H269" s="769">
        <v>1</v>
      </c>
      <c r="I269" s="709"/>
      <c r="J269" s="710" t="str">
        <f t="shared" si="2"/>
        <v>INCLUDED</v>
      </c>
      <c r="K269" s="683"/>
      <c r="L269" s="683"/>
    </row>
    <row r="270" spans="1:12" ht="65.099999999999994" customHeight="1">
      <c r="A270" s="770">
        <v>251</v>
      </c>
      <c r="B270" s="769">
        <v>7000028366</v>
      </c>
      <c r="C270" s="769">
        <v>1060</v>
      </c>
      <c r="D270" s="771" t="s">
        <v>699</v>
      </c>
      <c r="E270" s="769">
        <v>1000049799</v>
      </c>
      <c r="F270" s="751" t="s">
        <v>593</v>
      </c>
      <c r="G270" s="769" t="s">
        <v>301</v>
      </c>
      <c r="H270" s="769">
        <v>1</v>
      </c>
      <c r="I270" s="709"/>
      <c r="J270" s="710" t="str">
        <f t="shared" si="2"/>
        <v>INCLUDED</v>
      </c>
      <c r="K270" s="683"/>
      <c r="L270" s="683"/>
    </row>
    <row r="271" spans="1:12" ht="65.099999999999994" customHeight="1">
      <c r="A271" s="770">
        <v>252</v>
      </c>
      <c r="B271" s="769">
        <v>7000028366</v>
      </c>
      <c r="C271" s="769">
        <v>1070</v>
      </c>
      <c r="D271" s="771" t="s">
        <v>699</v>
      </c>
      <c r="E271" s="769">
        <v>1000058325</v>
      </c>
      <c r="F271" s="751" t="s">
        <v>594</v>
      </c>
      <c r="G271" s="769" t="s">
        <v>301</v>
      </c>
      <c r="H271" s="769">
        <v>1</v>
      </c>
      <c r="I271" s="709"/>
      <c r="J271" s="710" t="str">
        <f t="shared" si="2"/>
        <v>INCLUDED</v>
      </c>
      <c r="K271" s="683"/>
      <c r="L271" s="683"/>
    </row>
    <row r="272" spans="1:12" ht="65.099999999999994" customHeight="1">
      <c r="A272" s="770">
        <v>253</v>
      </c>
      <c r="B272" s="769">
        <v>7000028366</v>
      </c>
      <c r="C272" s="769">
        <v>1080</v>
      </c>
      <c r="D272" s="771" t="s">
        <v>699</v>
      </c>
      <c r="E272" s="769">
        <v>1000058318</v>
      </c>
      <c r="F272" s="751" t="s">
        <v>595</v>
      </c>
      <c r="G272" s="769" t="s">
        <v>301</v>
      </c>
      <c r="H272" s="769">
        <v>1</v>
      </c>
      <c r="I272" s="709"/>
      <c r="J272" s="710" t="str">
        <f t="shared" si="2"/>
        <v>INCLUDED</v>
      </c>
      <c r="K272" s="683"/>
      <c r="L272" s="683"/>
    </row>
    <row r="273" spans="1:12" ht="65.099999999999994" customHeight="1">
      <c r="A273" s="770">
        <v>254</v>
      </c>
      <c r="B273" s="769">
        <v>7000028366</v>
      </c>
      <c r="C273" s="769">
        <v>1090</v>
      </c>
      <c r="D273" s="771" t="s">
        <v>699</v>
      </c>
      <c r="E273" s="769">
        <v>1000049495</v>
      </c>
      <c r="F273" s="751" t="s">
        <v>596</v>
      </c>
      <c r="G273" s="769" t="s">
        <v>301</v>
      </c>
      <c r="H273" s="769">
        <v>1</v>
      </c>
      <c r="I273" s="709"/>
      <c r="J273" s="710" t="str">
        <f t="shared" si="2"/>
        <v>INCLUDED</v>
      </c>
      <c r="K273" s="683"/>
      <c r="L273" s="683"/>
    </row>
    <row r="274" spans="1:12" ht="65.099999999999994" customHeight="1">
      <c r="A274" s="770">
        <v>255</v>
      </c>
      <c r="B274" s="769">
        <v>7000028366</v>
      </c>
      <c r="C274" s="769">
        <v>1100</v>
      </c>
      <c r="D274" s="771" t="s">
        <v>699</v>
      </c>
      <c r="E274" s="769">
        <v>1000049802</v>
      </c>
      <c r="F274" s="751" t="s">
        <v>597</v>
      </c>
      <c r="G274" s="769" t="s">
        <v>301</v>
      </c>
      <c r="H274" s="769">
        <v>1</v>
      </c>
      <c r="I274" s="709"/>
      <c r="J274" s="710" t="str">
        <f t="shared" si="2"/>
        <v>INCLUDED</v>
      </c>
      <c r="K274" s="683"/>
      <c r="L274" s="683"/>
    </row>
    <row r="275" spans="1:12" ht="65.099999999999994" customHeight="1">
      <c r="A275" s="770">
        <v>256</v>
      </c>
      <c r="B275" s="769">
        <v>7000028366</v>
      </c>
      <c r="C275" s="769">
        <v>1110</v>
      </c>
      <c r="D275" s="771" t="s">
        <v>699</v>
      </c>
      <c r="E275" s="769">
        <v>1000058374</v>
      </c>
      <c r="F275" s="751" t="s">
        <v>598</v>
      </c>
      <c r="G275" s="769" t="s">
        <v>300</v>
      </c>
      <c r="H275" s="769">
        <v>2</v>
      </c>
      <c r="I275" s="709"/>
      <c r="J275" s="710" t="str">
        <f t="shared" si="2"/>
        <v>INCLUDED</v>
      </c>
      <c r="K275" s="683"/>
      <c r="L275" s="683"/>
    </row>
    <row r="276" spans="1:12" ht="65.099999999999994" customHeight="1">
      <c r="A276" s="770">
        <v>257</v>
      </c>
      <c r="B276" s="769">
        <v>7000028366</v>
      </c>
      <c r="C276" s="769">
        <v>1120</v>
      </c>
      <c r="D276" s="771" t="s">
        <v>699</v>
      </c>
      <c r="E276" s="769">
        <v>1000058314</v>
      </c>
      <c r="F276" s="751" t="s">
        <v>599</v>
      </c>
      <c r="G276" s="769" t="s">
        <v>300</v>
      </c>
      <c r="H276" s="769">
        <v>1</v>
      </c>
      <c r="I276" s="709"/>
      <c r="J276" s="710" t="str">
        <f t="shared" si="2"/>
        <v>INCLUDED</v>
      </c>
      <c r="K276" s="683"/>
      <c r="L276" s="683"/>
    </row>
    <row r="277" spans="1:12" ht="65.099999999999994" customHeight="1">
      <c r="A277" s="770">
        <v>258</v>
      </c>
      <c r="B277" s="769">
        <v>7000028366</v>
      </c>
      <c r="C277" s="769">
        <v>1130</v>
      </c>
      <c r="D277" s="771" t="s">
        <v>699</v>
      </c>
      <c r="E277" s="769">
        <v>1000058305</v>
      </c>
      <c r="F277" s="751" t="s">
        <v>600</v>
      </c>
      <c r="G277" s="769" t="s">
        <v>301</v>
      </c>
      <c r="H277" s="769">
        <v>1</v>
      </c>
      <c r="I277" s="709"/>
      <c r="J277" s="710" t="str">
        <f t="shared" si="2"/>
        <v>INCLUDED</v>
      </c>
      <c r="K277" s="683"/>
      <c r="L277" s="683"/>
    </row>
    <row r="278" spans="1:12" ht="65.099999999999994" customHeight="1">
      <c r="A278" s="770">
        <v>259</v>
      </c>
      <c r="B278" s="769">
        <v>7000028366</v>
      </c>
      <c r="C278" s="769">
        <v>1140</v>
      </c>
      <c r="D278" s="771" t="s">
        <v>699</v>
      </c>
      <c r="E278" s="769">
        <v>1000058312</v>
      </c>
      <c r="F278" s="751" t="s">
        <v>601</v>
      </c>
      <c r="G278" s="769" t="s">
        <v>301</v>
      </c>
      <c r="H278" s="769">
        <v>1</v>
      </c>
      <c r="I278" s="709"/>
      <c r="J278" s="710" t="str">
        <f t="shared" si="2"/>
        <v>INCLUDED</v>
      </c>
      <c r="K278" s="683"/>
      <c r="L278" s="683"/>
    </row>
    <row r="279" spans="1:12" ht="65.099999999999994" customHeight="1">
      <c r="A279" s="770">
        <v>260</v>
      </c>
      <c r="B279" s="769">
        <v>7000028366</v>
      </c>
      <c r="C279" s="769">
        <v>1150</v>
      </c>
      <c r="D279" s="771" t="s">
        <v>699</v>
      </c>
      <c r="E279" s="769">
        <v>1000049776</v>
      </c>
      <c r="F279" s="751" t="s">
        <v>602</v>
      </c>
      <c r="G279" s="769" t="s">
        <v>301</v>
      </c>
      <c r="H279" s="769">
        <v>1</v>
      </c>
      <c r="I279" s="709"/>
      <c r="J279" s="710" t="str">
        <f t="shared" ref="J279:J301" si="4">IF(I279=0, "INCLUDED", IF(ISERROR(I279*H279), I279, I279*H279))</f>
        <v>INCLUDED</v>
      </c>
      <c r="K279" s="683"/>
      <c r="L279" s="683"/>
    </row>
    <row r="280" spans="1:12" ht="65.099999999999994" customHeight="1">
      <c r="A280" s="770">
        <v>261</v>
      </c>
      <c r="B280" s="769">
        <v>7000028366</v>
      </c>
      <c r="C280" s="769">
        <v>1160</v>
      </c>
      <c r="D280" s="771" t="s">
        <v>699</v>
      </c>
      <c r="E280" s="769">
        <v>1000049778</v>
      </c>
      <c r="F280" s="751" t="s">
        <v>603</v>
      </c>
      <c r="G280" s="769" t="s">
        <v>301</v>
      </c>
      <c r="H280" s="769">
        <v>1</v>
      </c>
      <c r="I280" s="709"/>
      <c r="J280" s="710" t="str">
        <f t="shared" si="4"/>
        <v>INCLUDED</v>
      </c>
      <c r="K280" s="683"/>
      <c r="L280" s="683"/>
    </row>
    <row r="281" spans="1:12" ht="65.099999999999994" customHeight="1">
      <c r="A281" s="770">
        <v>262</v>
      </c>
      <c r="B281" s="769">
        <v>7000028366</v>
      </c>
      <c r="C281" s="769">
        <v>1170</v>
      </c>
      <c r="D281" s="771" t="s">
        <v>699</v>
      </c>
      <c r="E281" s="769">
        <v>1000058306</v>
      </c>
      <c r="F281" s="751" t="s">
        <v>604</v>
      </c>
      <c r="G281" s="769" t="s">
        <v>301</v>
      </c>
      <c r="H281" s="769">
        <v>1</v>
      </c>
      <c r="I281" s="709"/>
      <c r="J281" s="710" t="str">
        <f t="shared" si="4"/>
        <v>INCLUDED</v>
      </c>
      <c r="K281" s="683"/>
      <c r="L281" s="683"/>
    </row>
    <row r="282" spans="1:12" ht="65.099999999999994" customHeight="1">
      <c r="A282" s="770">
        <v>263</v>
      </c>
      <c r="B282" s="769">
        <v>7000028366</v>
      </c>
      <c r="C282" s="769">
        <v>1180</v>
      </c>
      <c r="D282" s="771" t="s">
        <v>699</v>
      </c>
      <c r="E282" s="769">
        <v>1000058313</v>
      </c>
      <c r="F282" s="751" t="s">
        <v>605</v>
      </c>
      <c r="G282" s="769" t="s">
        <v>301</v>
      </c>
      <c r="H282" s="769">
        <v>1</v>
      </c>
      <c r="I282" s="709"/>
      <c r="J282" s="710" t="str">
        <f t="shared" si="4"/>
        <v>INCLUDED</v>
      </c>
      <c r="K282" s="683"/>
      <c r="L282" s="683"/>
    </row>
    <row r="283" spans="1:12" ht="65.099999999999994" customHeight="1">
      <c r="A283" s="770">
        <v>264</v>
      </c>
      <c r="B283" s="769">
        <v>7000028366</v>
      </c>
      <c r="C283" s="769">
        <v>1190</v>
      </c>
      <c r="D283" s="771" t="s">
        <v>699</v>
      </c>
      <c r="E283" s="769">
        <v>1000058307</v>
      </c>
      <c r="F283" s="751" t="s">
        <v>606</v>
      </c>
      <c r="G283" s="769" t="s">
        <v>300</v>
      </c>
      <c r="H283" s="769">
        <v>1</v>
      </c>
      <c r="I283" s="709"/>
      <c r="J283" s="710" t="str">
        <f t="shared" si="4"/>
        <v>INCLUDED</v>
      </c>
      <c r="K283" s="683"/>
      <c r="L283" s="683"/>
    </row>
    <row r="284" spans="1:12" ht="65.099999999999994" customHeight="1">
      <c r="A284" s="770">
        <v>265</v>
      </c>
      <c r="B284" s="769">
        <v>7000028366</v>
      </c>
      <c r="C284" s="769">
        <v>1200</v>
      </c>
      <c r="D284" s="771" t="s">
        <v>699</v>
      </c>
      <c r="E284" s="769">
        <v>1000058315</v>
      </c>
      <c r="F284" s="751" t="s">
        <v>607</v>
      </c>
      <c r="G284" s="769" t="s">
        <v>300</v>
      </c>
      <c r="H284" s="769">
        <v>1</v>
      </c>
      <c r="I284" s="709"/>
      <c r="J284" s="710" t="str">
        <f t="shared" si="4"/>
        <v>INCLUDED</v>
      </c>
      <c r="K284" s="683"/>
      <c r="L284" s="683"/>
    </row>
    <row r="285" spans="1:12" ht="65.099999999999994" customHeight="1">
      <c r="A285" s="770">
        <v>266</v>
      </c>
      <c r="B285" s="769">
        <v>7000028366</v>
      </c>
      <c r="C285" s="769">
        <v>1210</v>
      </c>
      <c r="D285" s="771" t="s">
        <v>699</v>
      </c>
      <c r="E285" s="769">
        <v>1000058327</v>
      </c>
      <c r="F285" s="751" t="s">
        <v>608</v>
      </c>
      <c r="G285" s="769" t="s">
        <v>300</v>
      </c>
      <c r="H285" s="769">
        <v>1</v>
      </c>
      <c r="I285" s="709"/>
      <c r="J285" s="710" t="str">
        <f t="shared" si="4"/>
        <v>INCLUDED</v>
      </c>
      <c r="K285" s="683"/>
      <c r="L285" s="683"/>
    </row>
    <row r="286" spans="1:12" ht="65.099999999999994" customHeight="1">
      <c r="A286" s="770">
        <v>267</v>
      </c>
      <c r="B286" s="769">
        <v>7000028366</v>
      </c>
      <c r="C286" s="769">
        <v>1220</v>
      </c>
      <c r="D286" s="771" t="s">
        <v>699</v>
      </c>
      <c r="E286" s="769">
        <v>1000058326</v>
      </c>
      <c r="F286" s="751" t="s">
        <v>609</v>
      </c>
      <c r="G286" s="769" t="s">
        <v>300</v>
      </c>
      <c r="H286" s="769">
        <v>1</v>
      </c>
      <c r="I286" s="709"/>
      <c r="J286" s="710" t="str">
        <f t="shared" si="4"/>
        <v>INCLUDED</v>
      </c>
      <c r="K286" s="683"/>
      <c r="L286" s="683"/>
    </row>
    <row r="287" spans="1:12" ht="65.099999999999994" customHeight="1">
      <c r="A287" s="770">
        <v>268</v>
      </c>
      <c r="B287" s="769">
        <v>7000028366</v>
      </c>
      <c r="C287" s="769">
        <v>1230</v>
      </c>
      <c r="D287" s="771" t="s">
        <v>700</v>
      </c>
      <c r="E287" s="769">
        <v>1000017518</v>
      </c>
      <c r="F287" s="751" t="s">
        <v>724</v>
      </c>
      <c r="G287" s="769" t="s">
        <v>300</v>
      </c>
      <c r="H287" s="769">
        <v>2</v>
      </c>
      <c r="I287" s="709"/>
      <c r="J287" s="710" t="str">
        <f t="shared" si="4"/>
        <v>INCLUDED</v>
      </c>
      <c r="K287" s="683"/>
      <c r="L287" s="683"/>
    </row>
    <row r="288" spans="1:12" ht="65.099999999999994" customHeight="1">
      <c r="A288" s="770">
        <v>269</v>
      </c>
      <c r="B288" s="769">
        <v>7000028366</v>
      </c>
      <c r="C288" s="769">
        <v>1240</v>
      </c>
      <c r="D288" s="771" t="s">
        <v>700</v>
      </c>
      <c r="E288" s="769">
        <v>1000022512</v>
      </c>
      <c r="F288" s="751" t="s">
        <v>725</v>
      </c>
      <c r="G288" s="769" t="s">
        <v>300</v>
      </c>
      <c r="H288" s="769">
        <v>2</v>
      </c>
      <c r="I288" s="709"/>
      <c r="J288" s="710" t="str">
        <f t="shared" si="4"/>
        <v>INCLUDED</v>
      </c>
      <c r="K288" s="683"/>
      <c r="L288" s="683"/>
    </row>
    <row r="289" spans="1:12" ht="65.099999999999994" customHeight="1">
      <c r="A289" s="770">
        <v>270</v>
      </c>
      <c r="B289" s="769">
        <v>7000028366</v>
      </c>
      <c r="C289" s="769">
        <v>1250</v>
      </c>
      <c r="D289" s="771" t="s">
        <v>700</v>
      </c>
      <c r="E289" s="769">
        <v>1000071061</v>
      </c>
      <c r="F289" s="751" t="s">
        <v>726</v>
      </c>
      <c r="G289" s="769" t="s">
        <v>300</v>
      </c>
      <c r="H289" s="769">
        <v>2</v>
      </c>
      <c r="I289" s="709"/>
      <c r="J289" s="710" t="str">
        <f t="shared" si="4"/>
        <v>INCLUDED</v>
      </c>
      <c r="K289" s="683"/>
      <c r="L289" s="683"/>
    </row>
    <row r="290" spans="1:12" ht="65.099999999999994" customHeight="1">
      <c r="A290" s="770">
        <v>271</v>
      </c>
      <c r="B290" s="769">
        <v>7000028366</v>
      </c>
      <c r="C290" s="769">
        <v>1260</v>
      </c>
      <c r="D290" s="771" t="s">
        <v>700</v>
      </c>
      <c r="E290" s="769">
        <v>1000071062</v>
      </c>
      <c r="F290" s="751" t="s">
        <v>727</v>
      </c>
      <c r="G290" s="769" t="s">
        <v>300</v>
      </c>
      <c r="H290" s="769">
        <v>1</v>
      </c>
      <c r="I290" s="709"/>
      <c r="J290" s="710" t="str">
        <f t="shared" si="4"/>
        <v>INCLUDED</v>
      </c>
      <c r="K290" s="683"/>
      <c r="L290" s="683"/>
    </row>
    <row r="291" spans="1:12" ht="65.099999999999994" customHeight="1">
      <c r="A291" s="770">
        <v>272</v>
      </c>
      <c r="B291" s="769">
        <v>7000028366</v>
      </c>
      <c r="C291" s="769">
        <v>1270</v>
      </c>
      <c r="D291" s="771" t="s">
        <v>700</v>
      </c>
      <c r="E291" s="769">
        <v>1000022487</v>
      </c>
      <c r="F291" s="751" t="s">
        <v>728</v>
      </c>
      <c r="G291" s="769" t="s">
        <v>300</v>
      </c>
      <c r="H291" s="769">
        <v>1</v>
      </c>
      <c r="I291" s="709"/>
      <c r="J291" s="710" t="str">
        <f t="shared" si="4"/>
        <v>INCLUDED</v>
      </c>
      <c r="K291" s="683"/>
      <c r="L291" s="683"/>
    </row>
    <row r="292" spans="1:12" ht="65.099999999999994" customHeight="1">
      <c r="A292" s="770">
        <v>273</v>
      </c>
      <c r="B292" s="769">
        <v>7000028366</v>
      </c>
      <c r="C292" s="769">
        <v>1280</v>
      </c>
      <c r="D292" s="771" t="s">
        <v>700</v>
      </c>
      <c r="E292" s="769">
        <v>1000030641</v>
      </c>
      <c r="F292" s="751" t="s">
        <v>729</v>
      </c>
      <c r="G292" s="769" t="s">
        <v>300</v>
      </c>
      <c r="H292" s="769">
        <v>3</v>
      </c>
      <c r="I292" s="709"/>
      <c r="J292" s="710" t="str">
        <f t="shared" si="4"/>
        <v>INCLUDED</v>
      </c>
      <c r="K292" s="683"/>
      <c r="L292" s="683"/>
    </row>
    <row r="293" spans="1:12" ht="65.099999999999994" customHeight="1">
      <c r="A293" s="770">
        <v>274</v>
      </c>
      <c r="B293" s="769">
        <v>7000028366</v>
      </c>
      <c r="C293" s="769">
        <v>1320</v>
      </c>
      <c r="D293" s="771" t="s">
        <v>701</v>
      </c>
      <c r="E293" s="769">
        <v>1000015954</v>
      </c>
      <c r="F293" s="751" t="s">
        <v>578</v>
      </c>
      <c r="G293" s="769" t="s">
        <v>299</v>
      </c>
      <c r="H293" s="769">
        <v>46</v>
      </c>
      <c r="I293" s="709"/>
      <c r="J293" s="710" t="str">
        <f t="shared" si="4"/>
        <v>INCLUDED</v>
      </c>
      <c r="K293" s="683"/>
      <c r="L293" s="683"/>
    </row>
    <row r="294" spans="1:12" ht="65.099999999999994" customHeight="1">
      <c r="A294" s="770">
        <v>275</v>
      </c>
      <c r="B294" s="769">
        <v>7000028366</v>
      </c>
      <c r="C294" s="769">
        <v>1330</v>
      </c>
      <c r="D294" s="771" t="s">
        <v>701</v>
      </c>
      <c r="E294" s="769">
        <v>1000011713</v>
      </c>
      <c r="F294" s="751" t="s">
        <v>579</v>
      </c>
      <c r="G294" s="769" t="s">
        <v>299</v>
      </c>
      <c r="H294" s="769">
        <v>3</v>
      </c>
      <c r="I294" s="709"/>
      <c r="J294" s="710" t="str">
        <f t="shared" si="4"/>
        <v>INCLUDED</v>
      </c>
      <c r="K294" s="683"/>
      <c r="L294" s="683"/>
    </row>
    <row r="295" spans="1:12" ht="65.099999999999994" customHeight="1">
      <c r="A295" s="770">
        <v>276</v>
      </c>
      <c r="B295" s="769">
        <v>7000028366</v>
      </c>
      <c r="C295" s="769">
        <v>1340</v>
      </c>
      <c r="D295" s="771" t="s">
        <v>701</v>
      </c>
      <c r="E295" s="769">
        <v>1000012373</v>
      </c>
      <c r="F295" s="751" t="s">
        <v>580</v>
      </c>
      <c r="G295" s="769" t="s">
        <v>299</v>
      </c>
      <c r="H295" s="769">
        <v>6</v>
      </c>
      <c r="I295" s="709"/>
      <c r="J295" s="710" t="str">
        <f t="shared" si="4"/>
        <v>INCLUDED</v>
      </c>
      <c r="K295" s="683"/>
      <c r="L295" s="683"/>
    </row>
    <row r="296" spans="1:12" ht="18.75">
      <c r="A296" s="665" t="str">
        <f>+'Sch-1'!A296</f>
        <v>IV</v>
      </c>
      <c r="B296" s="666" t="str">
        <f>+'Sch-1'!B296</f>
        <v xml:space="preserve">       Upgrade 400kV bay eqpt @Somanahalli</v>
      </c>
      <c r="C296" s="711"/>
      <c r="D296" s="766"/>
      <c r="E296" s="711"/>
      <c r="F296" s="766"/>
      <c r="G296" s="711"/>
      <c r="H296" s="711"/>
      <c r="I296" s="712"/>
      <c r="J296" s="711"/>
      <c r="K296" s="683"/>
      <c r="L296" s="683"/>
    </row>
    <row r="297" spans="1:12" ht="65.099999999999994" customHeight="1">
      <c r="A297" s="736">
        <v>277</v>
      </c>
      <c r="B297" s="687">
        <v>7000028367</v>
      </c>
      <c r="C297" s="687">
        <v>10</v>
      </c>
      <c r="D297" s="696" t="s">
        <v>702</v>
      </c>
      <c r="E297" s="687">
        <v>1000004463</v>
      </c>
      <c r="F297" s="751" t="s">
        <v>709</v>
      </c>
      <c r="G297" s="687" t="s">
        <v>300</v>
      </c>
      <c r="H297" s="687">
        <v>15</v>
      </c>
      <c r="I297" s="709"/>
      <c r="J297" s="710" t="str">
        <f t="shared" si="4"/>
        <v>INCLUDED</v>
      </c>
      <c r="K297" s="683"/>
      <c r="L297" s="683"/>
    </row>
    <row r="298" spans="1:12" ht="65.099999999999994" customHeight="1">
      <c r="A298" s="736">
        <v>278</v>
      </c>
      <c r="B298" s="687">
        <v>7000028367</v>
      </c>
      <c r="C298" s="687">
        <v>20</v>
      </c>
      <c r="D298" s="696" t="s">
        <v>702</v>
      </c>
      <c r="E298" s="687">
        <v>1000004498</v>
      </c>
      <c r="F298" s="751" t="s">
        <v>711</v>
      </c>
      <c r="G298" s="687" t="s">
        <v>300</v>
      </c>
      <c r="H298" s="687">
        <v>8</v>
      </c>
      <c r="I298" s="709"/>
      <c r="J298" s="710" t="str">
        <f t="shared" si="4"/>
        <v>INCLUDED</v>
      </c>
      <c r="K298" s="683"/>
      <c r="L298" s="683"/>
    </row>
    <row r="299" spans="1:12" ht="65.099999999999994" customHeight="1">
      <c r="A299" s="736">
        <v>279</v>
      </c>
      <c r="B299" s="687">
        <v>7000028367</v>
      </c>
      <c r="C299" s="687">
        <v>30</v>
      </c>
      <c r="D299" s="696" t="s">
        <v>702</v>
      </c>
      <c r="E299" s="687">
        <v>1000010641</v>
      </c>
      <c r="F299" s="751" t="s">
        <v>779</v>
      </c>
      <c r="G299" s="687" t="s">
        <v>300</v>
      </c>
      <c r="H299" s="687">
        <v>4</v>
      </c>
      <c r="I299" s="709"/>
      <c r="J299" s="710" t="str">
        <f t="shared" si="4"/>
        <v>INCLUDED</v>
      </c>
      <c r="K299" s="683"/>
      <c r="L299" s="683"/>
    </row>
    <row r="300" spans="1:12" ht="65.099999999999994" customHeight="1">
      <c r="A300" s="736">
        <v>280</v>
      </c>
      <c r="B300" s="687">
        <v>7000028367</v>
      </c>
      <c r="C300" s="687">
        <v>40</v>
      </c>
      <c r="D300" s="696" t="s">
        <v>702</v>
      </c>
      <c r="E300" s="687">
        <v>1000004290</v>
      </c>
      <c r="F300" s="751" t="s">
        <v>720</v>
      </c>
      <c r="G300" s="687" t="s">
        <v>300</v>
      </c>
      <c r="H300" s="687">
        <v>4</v>
      </c>
      <c r="I300" s="709"/>
      <c r="J300" s="710" t="str">
        <f t="shared" si="4"/>
        <v>INCLUDED</v>
      </c>
      <c r="K300" s="683"/>
      <c r="L300" s="683"/>
    </row>
    <row r="301" spans="1:12" ht="65.099999999999994" customHeight="1">
      <c r="A301" s="736">
        <v>281</v>
      </c>
      <c r="B301" s="687">
        <v>7000028367</v>
      </c>
      <c r="C301" s="687">
        <v>50</v>
      </c>
      <c r="D301" s="696" t="s">
        <v>533</v>
      </c>
      <c r="E301" s="687">
        <v>1000011301</v>
      </c>
      <c r="F301" s="751" t="s">
        <v>780</v>
      </c>
      <c r="G301" s="687" t="s">
        <v>301</v>
      </c>
      <c r="H301" s="687">
        <v>3</v>
      </c>
      <c r="I301" s="709"/>
      <c r="J301" s="710" t="str">
        <f t="shared" si="4"/>
        <v>INCLUDED</v>
      </c>
      <c r="K301" s="683"/>
      <c r="L301" s="683"/>
    </row>
    <row r="302" spans="1:12" ht="65.099999999999994" customHeight="1">
      <c r="A302" s="736">
        <v>282</v>
      </c>
      <c r="B302" s="687">
        <v>7000028367</v>
      </c>
      <c r="C302" s="687">
        <v>60</v>
      </c>
      <c r="D302" s="696" t="s">
        <v>533</v>
      </c>
      <c r="E302" s="687">
        <v>1000011297</v>
      </c>
      <c r="F302" s="751" t="s">
        <v>742</v>
      </c>
      <c r="G302" s="687" t="s">
        <v>301</v>
      </c>
      <c r="H302" s="687">
        <v>1</v>
      </c>
      <c r="I302" s="709"/>
      <c r="J302" s="710" t="str">
        <f t="shared" ref="J302:J308" si="5">IF(I302=0, "INCLUDED", IF(ISERROR(I302*H302), I302, I302*H302))</f>
        <v>INCLUDED</v>
      </c>
      <c r="K302" s="683"/>
      <c r="L302" s="683"/>
    </row>
    <row r="303" spans="1:12" ht="65.099999999999994" customHeight="1">
      <c r="A303" s="736">
        <v>283</v>
      </c>
      <c r="B303" s="687">
        <v>7000028367</v>
      </c>
      <c r="C303" s="687">
        <v>70</v>
      </c>
      <c r="D303" s="696" t="s">
        <v>703</v>
      </c>
      <c r="E303" s="687">
        <v>1000019919</v>
      </c>
      <c r="F303" s="751" t="s">
        <v>731</v>
      </c>
      <c r="G303" s="687" t="s">
        <v>479</v>
      </c>
      <c r="H303" s="687">
        <v>1</v>
      </c>
      <c r="I303" s="709"/>
      <c r="J303" s="710" t="str">
        <f t="shared" si="5"/>
        <v>INCLUDED</v>
      </c>
      <c r="K303" s="683"/>
      <c r="L303" s="683"/>
    </row>
    <row r="304" spans="1:12" ht="65.099999999999994" customHeight="1">
      <c r="A304" s="736">
        <v>284</v>
      </c>
      <c r="B304" s="687">
        <v>7000028367</v>
      </c>
      <c r="C304" s="687">
        <v>80</v>
      </c>
      <c r="D304" s="696" t="s">
        <v>703</v>
      </c>
      <c r="E304" s="687">
        <v>1000025941</v>
      </c>
      <c r="F304" s="751" t="s">
        <v>733</v>
      </c>
      <c r="G304" s="687" t="s">
        <v>301</v>
      </c>
      <c r="H304" s="687">
        <v>1</v>
      </c>
      <c r="I304" s="709"/>
      <c r="J304" s="710" t="str">
        <f t="shared" si="5"/>
        <v>INCLUDED</v>
      </c>
      <c r="K304" s="683"/>
      <c r="L304" s="683"/>
    </row>
    <row r="305" spans="1:12" ht="65.099999999999994" customHeight="1">
      <c r="A305" s="736">
        <v>285</v>
      </c>
      <c r="B305" s="687">
        <v>7000028367</v>
      </c>
      <c r="C305" s="687">
        <v>110</v>
      </c>
      <c r="D305" s="696" t="s">
        <v>704</v>
      </c>
      <c r="E305" s="687">
        <v>1000012366</v>
      </c>
      <c r="F305" s="751" t="s">
        <v>781</v>
      </c>
      <c r="G305" s="687" t="s">
        <v>300</v>
      </c>
      <c r="H305" s="687">
        <v>300</v>
      </c>
      <c r="I305" s="709"/>
      <c r="J305" s="710" t="str">
        <f t="shared" si="5"/>
        <v>INCLUDED</v>
      </c>
      <c r="K305" s="683"/>
      <c r="L305" s="683"/>
    </row>
    <row r="306" spans="1:12" ht="65.099999999999994" customHeight="1">
      <c r="A306" s="736">
        <v>286</v>
      </c>
      <c r="B306" s="687">
        <v>7000028367</v>
      </c>
      <c r="C306" s="687">
        <v>140</v>
      </c>
      <c r="D306" s="696" t="s">
        <v>705</v>
      </c>
      <c r="E306" s="687">
        <v>1000020194</v>
      </c>
      <c r="F306" s="751" t="s">
        <v>782</v>
      </c>
      <c r="G306" s="687" t="s">
        <v>300</v>
      </c>
      <c r="H306" s="687">
        <v>8</v>
      </c>
      <c r="I306" s="709"/>
      <c r="J306" s="710" t="str">
        <f t="shared" si="5"/>
        <v>INCLUDED</v>
      </c>
      <c r="K306" s="683"/>
      <c r="L306" s="683"/>
    </row>
    <row r="307" spans="1:12" ht="65.099999999999994" customHeight="1">
      <c r="A307" s="736">
        <v>287</v>
      </c>
      <c r="B307" s="687">
        <v>7000028367</v>
      </c>
      <c r="C307" s="687">
        <v>150</v>
      </c>
      <c r="D307" s="696" t="s">
        <v>705</v>
      </c>
      <c r="E307" s="687">
        <v>1000020192</v>
      </c>
      <c r="F307" s="751" t="s">
        <v>783</v>
      </c>
      <c r="G307" s="687" t="s">
        <v>300</v>
      </c>
      <c r="H307" s="687">
        <v>15</v>
      </c>
      <c r="I307" s="709"/>
      <c r="J307" s="710" t="str">
        <f t="shared" si="5"/>
        <v>INCLUDED</v>
      </c>
      <c r="K307" s="683"/>
      <c r="L307" s="683"/>
    </row>
    <row r="308" spans="1:12" ht="65.099999999999994" customHeight="1">
      <c r="A308" s="736">
        <v>288</v>
      </c>
      <c r="B308" s="687">
        <v>7000028367</v>
      </c>
      <c r="C308" s="687">
        <v>160</v>
      </c>
      <c r="D308" s="696" t="s">
        <v>705</v>
      </c>
      <c r="E308" s="687">
        <v>1000017568</v>
      </c>
      <c r="F308" s="751" t="s">
        <v>784</v>
      </c>
      <c r="G308" s="687" t="s">
        <v>300</v>
      </c>
      <c r="H308" s="687">
        <v>12</v>
      </c>
      <c r="I308" s="709"/>
      <c r="J308" s="710" t="str">
        <f t="shared" si="5"/>
        <v>INCLUDED</v>
      </c>
      <c r="K308" s="683"/>
      <c r="L308" s="683"/>
    </row>
    <row r="309" spans="1:12" ht="18.75">
      <c r="A309" s="665" t="str">
        <f>+'Sch-1'!A309</f>
        <v>V</v>
      </c>
      <c r="B309" s="666" t="str">
        <f>+'Sch-1'!B309</f>
        <v xml:space="preserve">       Upgrade 400kV bay eqpt @Bidadi    </v>
      </c>
      <c r="C309" s="711"/>
      <c r="D309" s="766"/>
      <c r="E309" s="711"/>
      <c r="F309" s="766"/>
      <c r="G309" s="711"/>
      <c r="H309" s="711"/>
      <c r="I309" s="712"/>
      <c r="J309" s="711"/>
      <c r="K309" s="683"/>
      <c r="L309" s="683"/>
    </row>
    <row r="310" spans="1:12" ht="65.099999999999994" customHeight="1">
      <c r="A310" s="736">
        <v>289</v>
      </c>
      <c r="B310" s="687">
        <v>7000028367</v>
      </c>
      <c r="C310" s="687">
        <v>180</v>
      </c>
      <c r="D310" s="696" t="s">
        <v>533</v>
      </c>
      <c r="E310" s="687">
        <v>1000011332</v>
      </c>
      <c r="F310" s="751" t="s">
        <v>785</v>
      </c>
      <c r="G310" s="687" t="s">
        <v>301</v>
      </c>
      <c r="H310" s="687">
        <v>2</v>
      </c>
      <c r="I310" s="709"/>
      <c r="J310" s="710" t="str">
        <f t="shared" ref="J310:J316" si="6">IF(I310=0, "INCLUDED", IF(ISERROR(I310*H310), I310, I310*H310))</f>
        <v>INCLUDED</v>
      </c>
      <c r="K310" s="683"/>
      <c r="L310" s="683"/>
    </row>
    <row r="311" spans="1:12" ht="65.099999999999994" customHeight="1">
      <c r="A311" s="736">
        <v>290</v>
      </c>
      <c r="B311" s="687">
        <v>7000028367</v>
      </c>
      <c r="C311" s="687">
        <v>200</v>
      </c>
      <c r="D311" s="696" t="s">
        <v>704</v>
      </c>
      <c r="E311" s="687">
        <v>1000012366</v>
      </c>
      <c r="F311" s="751" t="s">
        <v>781</v>
      </c>
      <c r="G311" s="687" t="s">
        <v>300</v>
      </c>
      <c r="H311" s="687">
        <v>48</v>
      </c>
      <c r="I311" s="709"/>
      <c r="J311" s="710" t="str">
        <f t="shared" si="6"/>
        <v>INCLUDED</v>
      </c>
      <c r="K311" s="683"/>
      <c r="L311" s="683"/>
    </row>
    <row r="312" spans="1:12" ht="65.099999999999994" customHeight="1">
      <c r="A312" s="736">
        <v>291</v>
      </c>
      <c r="B312" s="687">
        <v>7000028367</v>
      </c>
      <c r="C312" s="687">
        <v>230</v>
      </c>
      <c r="D312" s="696" t="s">
        <v>706</v>
      </c>
      <c r="E312" s="687">
        <v>1000004290</v>
      </c>
      <c r="F312" s="751" t="s">
        <v>720</v>
      </c>
      <c r="G312" s="687" t="s">
        <v>300</v>
      </c>
      <c r="H312" s="687">
        <v>4</v>
      </c>
      <c r="I312" s="709"/>
      <c r="J312" s="710" t="str">
        <f t="shared" si="6"/>
        <v>INCLUDED</v>
      </c>
      <c r="K312" s="683"/>
      <c r="L312" s="683"/>
    </row>
    <row r="313" spans="1:12" ht="65.099999999999994" customHeight="1">
      <c r="A313" s="736">
        <v>292</v>
      </c>
      <c r="B313" s="687">
        <v>7000028367</v>
      </c>
      <c r="C313" s="687">
        <v>240</v>
      </c>
      <c r="D313" s="696" t="s">
        <v>706</v>
      </c>
      <c r="E313" s="687">
        <v>1000017568</v>
      </c>
      <c r="F313" s="751" t="s">
        <v>784</v>
      </c>
      <c r="G313" s="687" t="s">
        <v>300</v>
      </c>
      <c r="H313" s="687">
        <v>12</v>
      </c>
      <c r="I313" s="709"/>
      <c r="J313" s="710" t="str">
        <f t="shared" si="6"/>
        <v>INCLUDED</v>
      </c>
      <c r="K313" s="683"/>
      <c r="L313" s="683"/>
    </row>
    <row r="314" spans="1:12" ht="18.75">
      <c r="A314" s="665" t="str">
        <f>+'Sch-1'!A314</f>
        <v>VI</v>
      </c>
      <c r="B314" s="666" t="str">
        <f>+'Sch-1'!B314</f>
        <v>Upgrade 400kV bay eqpt @Maheshwaram (PG)</v>
      </c>
      <c r="C314" s="711"/>
      <c r="D314" s="766"/>
      <c r="E314" s="711"/>
      <c r="F314" s="766"/>
      <c r="G314" s="711"/>
      <c r="H314" s="711"/>
      <c r="I314" s="712"/>
      <c r="J314" s="711"/>
      <c r="K314" s="683"/>
      <c r="L314" s="683"/>
    </row>
    <row r="315" spans="1:12" ht="65.099999999999994" customHeight="1">
      <c r="A315" s="736">
        <v>293</v>
      </c>
      <c r="B315" s="696">
        <v>7000028368</v>
      </c>
      <c r="C315" s="696">
        <v>10</v>
      </c>
      <c r="D315" s="696" t="s">
        <v>702</v>
      </c>
      <c r="E315" s="696">
        <v>1000004290</v>
      </c>
      <c r="F315" s="751" t="s">
        <v>720</v>
      </c>
      <c r="G315" s="696" t="s">
        <v>300</v>
      </c>
      <c r="H315" s="696">
        <v>2</v>
      </c>
      <c r="I315" s="709"/>
      <c r="J315" s="710" t="str">
        <f t="shared" si="6"/>
        <v>INCLUDED</v>
      </c>
      <c r="K315" s="683"/>
      <c r="L315" s="683"/>
    </row>
    <row r="316" spans="1:12" ht="65.099999999999994" customHeight="1">
      <c r="A316" s="736">
        <v>294</v>
      </c>
      <c r="B316" s="696">
        <v>7000028368</v>
      </c>
      <c r="C316" s="696">
        <v>20</v>
      </c>
      <c r="D316" s="696" t="s">
        <v>702</v>
      </c>
      <c r="E316" s="696">
        <v>1000017568</v>
      </c>
      <c r="F316" s="751" t="s">
        <v>784</v>
      </c>
      <c r="G316" s="696" t="s">
        <v>300</v>
      </c>
      <c r="H316" s="696">
        <v>6</v>
      </c>
      <c r="I316" s="709"/>
      <c r="J316" s="710" t="str">
        <f t="shared" si="6"/>
        <v>INCLUDED</v>
      </c>
      <c r="K316" s="683"/>
      <c r="L316" s="683"/>
    </row>
    <row r="317" spans="1:12" ht="65.099999999999994" customHeight="1">
      <c r="A317" s="736">
        <v>295</v>
      </c>
      <c r="B317" s="696">
        <v>7000028368</v>
      </c>
      <c r="C317" s="696">
        <v>30</v>
      </c>
      <c r="D317" s="696" t="s">
        <v>533</v>
      </c>
      <c r="E317" s="696">
        <v>1000011336</v>
      </c>
      <c r="F317" s="751" t="s">
        <v>786</v>
      </c>
      <c r="G317" s="696" t="s">
        <v>301</v>
      </c>
      <c r="H317" s="696">
        <v>1</v>
      </c>
      <c r="I317" s="709"/>
      <c r="J317" s="710" t="str">
        <f t="shared" ref="J317:J332" si="7">IF(I317=0, "INCLUDED", IF(ISERROR(I317*H317), I317, I317*H317))</f>
        <v>INCLUDED</v>
      </c>
      <c r="K317" s="683"/>
      <c r="L317" s="683"/>
    </row>
    <row r="318" spans="1:12" ht="65.099999999999994" customHeight="1">
      <c r="A318" s="736">
        <v>296</v>
      </c>
      <c r="B318" s="696">
        <v>7000028368</v>
      </c>
      <c r="C318" s="696">
        <v>60</v>
      </c>
      <c r="D318" s="696" t="s">
        <v>704</v>
      </c>
      <c r="E318" s="696">
        <v>1000012366</v>
      </c>
      <c r="F318" s="751" t="s">
        <v>781</v>
      </c>
      <c r="G318" s="696" t="s">
        <v>300</v>
      </c>
      <c r="H318" s="696">
        <v>24</v>
      </c>
      <c r="I318" s="709"/>
      <c r="J318" s="710" t="str">
        <f t="shared" si="7"/>
        <v>INCLUDED</v>
      </c>
      <c r="K318" s="683"/>
      <c r="L318" s="683"/>
    </row>
    <row r="319" spans="1:12" ht="18.75">
      <c r="A319" s="665" t="str">
        <f>+'Sch-1'!A319</f>
        <v>VII</v>
      </c>
      <c r="B319" s="666" t="str">
        <f>+'Sch-1'!B319</f>
        <v xml:space="preserve">Upgrade 400kV bay eqpt @Hyderabad </v>
      </c>
      <c r="C319" s="711"/>
      <c r="D319" s="766"/>
      <c r="E319" s="711"/>
      <c r="F319" s="766"/>
      <c r="G319" s="711"/>
      <c r="H319" s="711"/>
      <c r="I319" s="712"/>
      <c r="J319" s="711"/>
      <c r="K319" s="683"/>
      <c r="L319" s="683"/>
    </row>
    <row r="320" spans="1:12" ht="65.099999999999994" customHeight="1">
      <c r="A320" s="737">
        <v>297</v>
      </c>
      <c r="B320" s="687">
        <v>7000028368</v>
      </c>
      <c r="C320" s="687">
        <v>90</v>
      </c>
      <c r="D320" s="767" t="s">
        <v>702</v>
      </c>
      <c r="E320" s="687">
        <v>1000004463</v>
      </c>
      <c r="F320" s="771" t="s">
        <v>709</v>
      </c>
      <c r="G320" s="687" t="s">
        <v>300</v>
      </c>
      <c r="H320" s="687">
        <v>9</v>
      </c>
      <c r="I320" s="709"/>
      <c r="J320" s="710" t="str">
        <f t="shared" si="7"/>
        <v>INCLUDED</v>
      </c>
      <c r="K320" s="683"/>
      <c r="L320" s="683"/>
    </row>
    <row r="321" spans="1:12" ht="65.099999999999994" customHeight="1">
      <c r="A321" s="737">
        <v>298</v>
      </c>
      <c r="B321" s="687">
        <v>7000028368</v>
      </c>
      <c r="C321" s="687">
        <v>100</v>
      </c>
      <c r="D321" s="767" t="s">
        <v>702</v>
      </c>
      <c r="E321" s="687">
        <v>1000004498</v>
      </c>
      <c r="F321" s="771" t="s">
        <v>711</v>
      </c>
      <c r="G321" s="687" t="s">
        <v>300</v>
      </c>
      <c r="H321" s="687">
        <v>7</v>
      </c>
      <c r="I321" s="709"/>
      <c r="J321" s="710" t="str">
        <f t="shared" si="7"/>
        <v>INCLUDED</v>
      </c>
      <c r="K321" s="683"/>
      <c r="L321" s="683"/>
    </row>
    <row r="322" spans="1:12" ht="65.099999999999994" customHeight="1">
      <c r="A322" s="737">
        <v>299</v>
      </c>
      <c r="B322" s="687">
        <v>7000028368</v>
      </c>
      <c r="C322" s="687">
        <v>110</v>
      </c>
      <c r="D322" s="767" t="s">
        <v>702</v>
      </c>
      <c r="E322" s="687">
        <v>1000004290</v>
      </c>
      <c r="F322" s="771" t="s">
        <v>720</v>
      </c>
      <c r="G322" s="687" t="s">
        <v>300</v>
      </c>
      <c r="H322" s="687">
        <v>2</v>
      </c>
      <c r="I322" s="709"/>
      <c r="J322" s="710" t="str">
        <f t="shared" si="7"/>
        <v>INCLUDED</v>
      </c>
      <c r="K322" s="683"/>
      <c r="L322" s="683"/>
    </row>
    <row r="323" spans="1:12" ht="65.099999999999994" customHeight="1">
      <c r="A323" s="737">
        <v>300</v>
      </c>
      <c r="B323" s="687">
        <v>7000028368</v>
      </c>
      <c r="C323" s="687">
        <v>120</v>
      </c>
      <c r="D323" s="767" t="s">
        <v>702</v>
      </c>
      <c r="E323" s="687">
        <v>1000004501</v>
      </c>
      <c r="F323" s="771" t="s">
        <v>708</v>
      </c>
      <c r="G323" s="687" t="s">
        <v>300</v>
      </c>
      <c r="H323" s="687">
        <v>1</v>
      </c>
      <c r="I323" s="709"/>
      <c r="J323" s="710" t="str">
        <f t="shared" si="7"/>
        <v>INCLUDED</v>
      </c>
      <c r="K323" s="683"/>
      <c r="L323" s="683"/>
    </row>
    <row r="324" spans="1:12" ht="65.099999999999994" customHeight="1">
      <c r="A324" s="737">
        <v>301</v>
      </c>
      <c r="B324" s="687">
        <v>7000028368</v>
      </c>
      <c r="C324" s="687">
        <v>130</v>
      </c>
      <c r="D324" s="767" t="s">
        <v>533</v>
      </c>
      <c r="E324" s="687">
        <v>1000011301</v>
      </c>
      <c r="F324" s="771" t="s">
        <v>780</v>
      </c>
      <c r="G324" s="687" t="s">
        <v>301</v>
      </c>
      <c r="H324" s="687">
        <v>2</v>
      </c>
      <c r="I324" s="709"/>
      <c r="J324" s="710" t="str">
        <f t="shared" si="7"/>
        <v>INCLUDED</v>
      </c>
      <c r="K324" s="683"/>
      <c r="L324" s="683"/>
    </row>
    <row r="325" spans="1:12" ht="65.099999999999994" customHeight="1">
      <c r="A325" s="737">
        <v>302</v>
      </c>
      <c r="B325" s="687">
        <v>7000028368</v>
      </c>
      <c r="C325" s="687">
        <v>140</v>
      </c>
      <c r="D325" s="767" t="s">
        <v>703</v>
      </c>
      <c r="E325" s="687">
        <v>1000019919</v>
      </c>
      <c r="F325" s="771" t="s">
        <v>731</v>
      </c>
      <c r="G325" s="687" t="s">
        <v>479</v>
      </c>
      <c r="H325" s="687">
        <v>1</v>
      </c>
      <c r="I325" s="709"/>
      <c r="J325" s="710" t="str">
        <f t="shared" si="7"/>
        <v>INCLUDED</v>
      </c>
      <c r="K325" s="683"/>
      <c r="L325" s="683"/>
    </row>
    <row r="326" spans="1:12" ht="65.099999999999994" customHeight="1">
      <c r="A326" s="737">
        <v>303</v>
      </c>
      <c r="B326" s="687">
        <v>7000028368</v>
      </c>
      <c r="C326" s="687">
        <v>150</v>
      </c>
      <c r="D326" s="767" t="s">
        <v>703</v>
      </c>
      <c r="E326" s="687">
        <v>1000025941</v>
      </c>
      <c r="F326" s="771" t="s">
        <v>733</v>
      </c>
      <c r="G326" s="687" t="s">
        <v>301</v>
      </c>
      <c r="H326" s="687">
        <v>1</v>
      </c>
      <c r="I326" s="709"/>
      <c r="J326" s="710" t="str">
        <f t="shared" si="7"/>
        <v>INCLUDED</v>
      </c>
      <c r="K326" s="683"/>
      <c r="L326" s="683"/>
    </row>
    <row r="327" spans="1:12" ht="65.099999999999994" customHeight="1">
      <c r="A327" s="737">
        <v>304</v>
      </c>
      <c r="B327" s="687">
        <v>7000028368</v>
      </c>
      <c r="C327" s="687">
        <v>160</v>
      </c>
      <c r="D327" s="767" t="s">
        <v>703</v>
      </c>
      <c r="E327" s="687">
        <v>1000019918</v>
      </c>
      <c r="F327" s="771" t="s">
        <v>730</v>
      </c>
      <c r="G327" s="687" t="s">
        <v>479</v>
      </c>
      <c r="H327" s="687">
        <v>1</v>
      </c>
      <c r="I327" s="709"/>
      <c r="J327" s="710" t="str">
        <f t="shared" si="7"/>
        <v>INCLUDED</v>
      </c>
      <c r="K327" s="683"/>
      <c r="L327" s="683"/>
    </row>
    <row r="328" spans="1:12" ht="65.099999999999994" customHeight="1">
      <c r="A328" s="737">
        <v>305</v>
      </c>
      <c r="B328" s="687">
        <v>7000028368</v>
      </c>
      <c r="C328" s="687">
        <v>190</v>
      </c>
      <c r="D328" s="767" t="s">
        <v>566</v>
      </c>
      <c r="E328" s="687">
        <v>1000031964</v>
      </c>
      <c r="F328" s="771" t="s">
        <v>547</v>
      </c>
      <c r="G328" s="687" t="s">
        <v>302</v>
      </c>
      <c r="H328" s="687">
        <v>1</v>
      </c>
      <c r="I328" s="709"/>
      <c r="J328" s="710" t="str">
        <f t="shared" si="7"/>
        <v>INCLUDED</v>
      </c>
      <c r="K328" s="683"/>
      <c r="L328" s="683"/>
    </row>
    <row r="329" spans="1:12" ht="65.099999999999994" customHeight="1">
      <c r="A329" s="737">
        <v>306</v>
      </c>
      <c r="B329" s="687">
        <v>7000028368</v>
      </c>
      <c r="C329" s="687">
        <v>200</v>
      </c>
      <c r="D329" s="767" t="s">
        <v>566</v>
      </c>
      <c r="E329" s="687">
        <v>1000031987</v>
      </c>
      <c r="F329" s="771" t="s">
        <v>510</v>
      </c>
      <c r="G329" s="687" t="s">
        <v>302</v>
      </c>
      <c r="H329" s="687">
        <v>1</v>
      </c>
      <c r="I329" s="709"/>
      <c r="J329" s="710" t="str">
        <f t="shared" si="7"/>
        <v>INCLUDED</v>
      </c>
      <c r="K329" s="683"/>
      <c r="L329" s="683"/>
    </row>
    <row r="330" spans="1:12" ht="65.099999999999994" customHeight="1">
      <c r="A330" s="737">
        <v>307</v>
      </c>
      <c r="B330" s="687">
        <v>7000028368</v>
      </c>
      <c r="C330" s="687">
        <v>210</v>
      </c>
      <c r="D330" s="767" t="s">
        <v>566</v>
      </c>
      <c r="E330" s="687">
        <v>1000031887</v>
      </c>
      <c r="F330" s="771" t="s">
        <v>511</v>
      </c>
      <c r="G330" s="687" t="s">
        <v>302</v>
      </c>
      <c r="H330" s="687">
        <v>2</v>
      </c>
      <c r="I330" s="709"/>
      <c r="J330" s="710" t="str">
        <f t="shared" si="7"/>
        <v>INCLUDED</v>
      </c>
      <c r="K330" s="683"/>
      <c r="L330" s="683"/>
    </row>
    <row r="331" spans="1:12" ht="65.099999999999994" customHeight="1">
      <c r="A331" s="737">
        <v>308</v>
      </c>
      <c r="B331" s="687">
        <v>7000028368</v>
      </c>
      <c r="C331" s="687">
        <v>220</v>
      </c>
      <c r="D331" s="767" t="s">
        <v>566</v>
      </c>
      <c r="E331" s="687">
        <v>1000056264</v>
      </c>
      <c r="F331" s="771" t="s">
        <v>518</v>
      </c>
      <c r="G331" s="687" t="s">
        <v>302</v>
      </c>
      <c r="H331" s="687">
        <v>5</v>
      </c>
      <c r="I331" s="709"/>
      <c r="J331" s="710" t="str">
        <f t="shared" si="7"/>
        <v>INCLUDED</v>
      </c>
      <c r="K331" s="683"/>
      <c r="L331" s="683"/>
    </row>
    <row r="332" spans="1:12" ht="65.099999999999994" customHeight="1">
      <c r="A332" s="737">
        <v>309</v>
      </c>
      <c r="B332" s="687">
        <v>7000028368</v>
      </c>
      <c r="C332" s="687">
        <v>230</v>
      </c>
      <c r="D332" s="767" t="s">
        <v>566</v>
      </c>
      <c r="E332" s="687">
        <v>1000056265</v>
      </c>
      <c r="F332" s="771" t="s">
        <v>519</v>
      </c>
      <c r="G332" s="687" t="s">
        <v>302</v>
      </c>
      <c r="H332" s="687">
        <v>1</v>
      </c>
      <c r="I332" s="709"/>
      <c r="J332" s="710" t="str">
        <f t="shared" si="7"/>
        <v>INCLUDED</v>
      </c>
      <c r="K332" s="683"/>
      <c r="L332" s="683"/>
    </row>
    <row r="333" spans="1:12" ht="65.099999999999994" customHeight="1">
      <c r="A333" s="737">
        <v>310</v>
      </c>
      <c r="B333" s="687">
        <v>7000028368</v>
      </c>
      <c r="C333" s="687">
        <v>240</v>
      </c>
      <c r="D333" s="767" t="s">
        <v>566</v>
      </c>
      <c r="E333" s="687">
        <v>1000031976</v>
      </c>
      <c r="F333" s="771" t="s">
        <v>509</v>
      </c>
      <c r="G333" s="687" t="s">
        <v>302</v>
      </c>
      <c r="H333" s="687">
        <v>1</v>
      </c>
      <c r="I333" s="709"/>
      <c r="J333" s="710" t="str">
        <f t="shared" ref="J333:J338" si="8">IF(I333=0, "INCLUDED", IF(ISERROR(I333*H333), I333, I333*H333))</f>
        <v>INCLUDED</v>
      </c>
      <c r="K333" s="683"/>
      <c r="L333" s="683"/>
    </row>
    <row r="334" spans="1:12" ht="65.099999999999994" customHeight="1">
      <c r="A334" s="737">
        <v>311</v>
      </c>
      <c r="B334" s="687">
        <v>7000028368</v>
      </c>
      <c r="C334" s="687">
        <v>250</v>
      </c>
      <c r="D334" s="767" t="s">
        <v>566</v>
      </c>
      <c r="E334" s="687">
        <v>1000031985</v>
      </c>
      <c r="F334" s="771" t="s">
        <v>516</v>
      </c>
      <c r="G334" s="687" t="s">
        <v>302</v>
      </c>
      <c r="H334" s="687">
        <v>1</v>
      </c>
      <c r="I334" s="709"/>
      <c r="J334" s="710" t="str">
        <f t="shared" si="8"/>
        <v>INCLUDED</v>
      </c>
      <c r="K334" s="683"/>
      <c r="L334" s="683"/>
    </row>
    <row r="335" spans="1:12" ht="65.099999999999994" customHeight="1">
      <c r="A335" s="737">
        <v>312</v>
      </c>
      <c r="B335" s="687">
        <v>7000028368</v>
      </c>
      <c r="C335" s="687">
        <v>270</v>
      </c>
      <c r="D335" s="767" t="s">
        <v>707</v>
      </c>
      <c r="E335" s="687">
        <v>1000012366</v>
      </c>
      <c r="F335" s="771" t="s">
        <v>781</v>
      </c>
      <c r="G335" s="687" t="s">
        <v>300</v>
      </c>
      <c r="H335" s="687">
        <v>228</v>
      </c>
      <c r="I335" s="709"/>
      <c r="J335" s="710" t="str">
        <f t="shared" ref="J335:J336" si="9">IF(I335=0, "INCLUDED", IF(ISERROR(I335*H335), I335, I335*H335))</f>
        <v>INCLUDED</v>
      </c>
      <c r="K335" s="683"/>
      <c r="L335" s="683"/>
    </row>
    <row r="336" spans="1:12" ht="65.099999999999994" customHeight="1">
      <c r="A336" s="737">
        <v>313</v>
      </c>
      <c r="B336" s="687">
        <v>7000028368</v>
      </c>
      <c r="C336" s="687">
        <v>300</v>
      </c>
      <c r="D336" s="767" t="s">
        <v>705</v>
      </c>
      <c r="E336" s="687">
        <v>1000020194</v>
      </c>
      <c r="F336" s="771" t="s">
        <v>782</v>
      </c>
      <c r="G336" s="687" t="s">
        <v>300</v>
      </c>
      <c r="H336" s="687">
        <v>7</v>
      </c>
      <c r="I336" s="709"/>
      <c r="J336" s="710" t="str">
        <f t="shared" si="9"/>
        <v>INCLUDED</v>
      </c>
      <c r="K336" s="683"/>
      <c r="L336" s="683"/>
    </row>
    <row r="337" spans="1:12" ht="65.099999999999994" customHeight="1">
      <c r="A337" s="737">
        <v>314</v>
      </c>
      <c r="B337" s="687">
        <v>7000028368</v>
      </c>
      <c r="C337" s="687">
        <v>310</v>
      </c>
      <c r="D337" s="767" t="s">
        <v>705</v>
      </c>
      <c r="E337" s="687">
        <v>1000020192</v>
      </c>
      <c r="F337" s="771" t="s">
        <v>783</v>
      </c>
      <c r="G337" s="687" t="s">
        <v>300</v>
      </c>
      <c r="H337" s="687">
        <v>9</v>
      </c>
      <c r="I337" s="709"/>
      <c r="J337" s="710" t="str">
        <f t="shared" si="8"/>
        <v>INCLUDED</v>
      </c>
      <c r="K337" s="683"/>
      <c r="L337" s="683"/>
    </row>
    <row r="338" spans="1:12" ht="65.099999999999994" customHeight="1">
      <c r="A338" s="737">
        <v>315</v>
      </c>
      <c r="B338" s="687">
        <v>7000028368</v>
      </c>
      <c r="C338" s="687">
        <v>320</v>
      </c>
      <c r="D338" s="767" t="s">
        <v>705</v>
      </c>
      <c r="E338" s="687">
        <v>1000017568</v>
      </c>
      <c r="F338" s="771" t="s">
        <v>784</v>
      </c>
      <c r="G338" s="687" t="s">
        <v>300</v>
      </c>
      <c r="H338" s="687">
        <v>6</v>
      </c>
      <c r="I338" s="709"/>
      <c r="J338" s="710" t="str">
        <f t="shared" si="8"/>
        <v>INCLUDED</v>
      </c>
      <c r="K338" s="683"/>
      <c r="L338" s="683"/>
    </row>
    <row r="339" spans="1:12" ht="33" customHeight="1">
      <c r="A339" s="394"/>
      <c r="B339" s="844" t="s">
        <v>316</v>
      </c>
      <c r="C339" s="844"/>
      <c r="D339" s="844"/>
      <c r="E339" s="428"/>
      <c r="F339" s="427"/>
      <c r="G339" s="428"/>
      <c r="H339" s="428"/>
      <c r="I339" s="427"/>
      <c r="J339" s="660">
        <f>SUM(J18:J338)</f>
        <v>0</v>
      </c>
      <c r="K339" s="429"/>
      <c r="L339" s="683"/>
    </row>
    <row r="340" spans="1:12" ht="57.75" customHeight="1">
      <c r="A340" s="393"/>
      <c r="B340" s="845" t="s">
        <v>351</v>
      </c>
      <c r="C340" s="845"/>
      <c r="D340" s="845"/>
      <c r="E340" s="845"/>
      <c r="F340" s="845"/>
      <c r="G340" s="845"/>
      <c r="H340" s="845"/>
      <c r="I340" s="845"/>
      <c r="J340" s="845"/>
      <c r="K340" s="429"/>
      <c r="L340" s="683"/>
    </row>
    <row r="341" spans="1:12" ht="24.75" customHeight="1">
      <c r="B341" s="384"/>
      <c r="C341" s="384"/>
      <c r="D341" s="389"/>
      <c r="E341" s="324"/>
      <c r="F341" s="389"/>
      <c r="G341" s="324"/>
      <c r="H341" s="324"/>
      <c r="I341" s="384"/>
      <c r="J341" s="324"/>
      <c r="K341" s="429"/>
    </row>
    <row r="342" spans="1:12" s="430" customFormat="1" ht="16.5">
      <c r="B342" s="490" t="s">
        <v>317</v>
      </c>
      <c r="C342" s="838" t="str">
        <f>'Sch-1'!C344:D344</f>
        <v xml:space="preserve">  </v>
      </c>
      <c r="D342" s="835"/>
      <c r="F342" s="488"/>
      <c r="G342" s="840" t="s">
        <v>319</v>
      </c>
      <c r="H342" s="840"/>
      <c r="I342" s="837" t="str">
        <f>'Sch-1'!K344</f>
        <v/>
      </c>
      <c r="J342" s="837"/>
    </row>
    <row r="343" spans="1:12" s="430" customFormat="1" ht="16.5">
      <c r="B343" s="490" t="s">
        <v>318</v>
      </c>
      <c r="C343" s="835" t="str">
        <f>'Sch-1'!C345:D345</f>
        <v/>
      </c>
      <c r="D343" s="835"/>
      <c r="F343" s="488"/>
      <c r="G343" s="840" t="s">
        <v>124</v>
      </c>
      <c r="H343" s="840"/>
      <c r="I343" s="837" t="str">
        <f>'Sch-1'!K345</f>
        <v/>
      </c>
      <c r="J343" s="837"/>
    </row>
    <row r="344" spans="1:12" ht="16.5">
      <c r="B344" s="491"/>
      <c r="C344" s="492"/>
      <c r="D344" s="389"/>
      <c r="E344" s="699"/>
      <c r="F344" s="398"/>
      <c r="G344" s="324"/>
      <c r="H344" s="489"/>
      <c r="I344" s="429"/>
      <c r="J344" s="489"/>
      <c r="K344" s="429"/>
    </row>
    <row r="345" spans="1:12" ht="16.5">
      <c r="B345" s="494"/>
      <c r="C345" s="495"/>
      <c r="D345" s="382"/>
      <c r="E345" s="699"/>
      <c r="F345" s="398"/>
      <c r="G345" s="494"/>
      <c r="H345" s="489"/>
      <c r="I345" s="429"/>
      <c r="J345" s="489"/>
      <c r="K345" s="429"/>
    </row>
  </sheetData>
  <sheetProtection formatColumns="0" formatRows="0" selectLockedCells="1"/>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C10:E10"/>
    <mergeCell ref="C9:E9"/>
    <mergeCell ref="C12:E12"/>
    <mergeCell ref="C11:E11"/>
    <mergeCell ref="A13:J13"/>
    <mergeCell ref="G343:H343"/>
    <mergeCell ref="G342:H342"/>
    <mergeCell ref="I343:J343"/>
    <mergeCell ref="N3:O3"/>
    <mergeCell ref="A4:J4"/>
    <mergeCell ref="A3:J3"/>
    <mergeCell ref="C343:D343"/>
    <mergeCell ref="B339:D339"/>
    <mergeCell ref="B340:J340"/>
    <mergeCell ref="C342:D342"/>
    <mergeCell ref="I342:J342"/>
    <mergeCell ref="A6:B6"/>
    <mergeCell ref="I14:J14"/>
    <mergeCell ref="A7:F7"/>
    <mergeCell ref="A8:G8"/>
  </mergeCells>
  <dataValidations count="2">
    <dataValidation type="decimal" operator="greaterThan" allowBlank="1" showInputMessage="1" showErrorMessage="1" error="Enter only Numeric value greater than zero or leave the cell blank !" sqref="I64922:I64923" xr:uid="{00000000-0002-0000-0500-000000000000}">
      <formula1>0</formula1>
    </dataValidation>
    <dataValidation type="decimal" operator="greaterThanOrEqual" allowBlank="1" showInputMessage="1" showErrorMessage="1" sqref="I320:I338 I92:I180 I182:I295 I297:I308 I310:I313 I315:I318 I18:I90" xr:uid="{022775CE-8023-498E-9BC1-62C0D048982C}">
      <formula1>0</formula1>
    </dataValidation>
  </dataValidations>
  <printOptions horizontalCentered="1"/>
  <pageMargins left="0.45" right="0.45" top="0.75" bottom="0.5" header="0.3" footer="0.3"/>
  <pageSetup paperSize="9" scale="52"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1"/>
  <sheetViews>
    <sheetView view="pageBreakPreview" zoomScale="55" zoomScaleNormal="80" zoomScaleSheetLayoutView="55" workbookViewId="0">
      <selection activeCell="A16" sqref="A16:XFD16"/>
    </sheetView>
  </sheetViews>
  <sheetFormatPr defaultColWidth="9.140625" defaultRowHeight="15.75"/>
  <cols>
    <col min="1" max="1" width="8.5703125" style="19" customWidth="1"/>
    <col min="2" max="2" width="25.7109375" style="19" customWidth="1"/>
    <col min="3" max="3" width="9.7109375" style="19" customWidth="1"/>
    <col min="4" max="4" width="9.140625" style="19" customWidth="1"/>
    <col min="5" max="5" width="9.28515625" style="19" customWidth="1"/>
    <col min="6" max="6" width="39.42578125" style="721" customWidth="1"/>
    <col min="7" max="7" width="19.85546875" style="379" bestFit="1" customWidth="1"/>
    <col min="8" max="8" width="13.85546875" style="379" customWidth="1"/>
    <col min="9" max="9" width="20.42578125" style="379" customWidth="1"/>
    <col min="10" max="10" width="13.85546875" style="379" customWidth="1"/>
    <col min="11" max="11" width="21.42578125" style="379" customWidth="1"/>
    <col min="12" max="12" width="87.5703125" style="386" customWidth="1"/>
    <col min="13" max="13" width="8.7109375" style="9" customWidth="1"/>
    <col min="14" max="14" width="10.5703125" style="416" customWidth="1"/>
    <col min="15" max="15" width="29.85546875" style="9" customWidth="1"/>
    <col min="16" max="16" width="30.42578125" style="9" customWidth="1"/>
    <col min="17" max="17" width="9.140625" style="7" hidden="1" customWidth="1"/>
    <col min="18" max="18" width="16.42578125" style="3" hidden="1" customWidth="1"/>
    <col min="19" max="19" width="26.85546875" style="3" hidden="1" customWidth="1"/>
    <col min="20" max="20" width="16.42578125" style="4" hidden="1" customWidth="1"/>
    <col min="21" max="21" width="16.85546875" style="3" hidden="1" customWidth="1"/>
    <col min="22" max="22" width="18.1406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9.140625" style="3"/>
  </cols>
  <sheetData>
    <row r="1" spans="1:31" ht="24.75" customHeight="1">
      <c r="A1" s="17" t="str">
        <f>Cover!B3</f>
        <v>Spec. No.:CC/NT/W-AIS/DOM/A00/24/11485</v>
      </c>
      <c r="B1" s="17"/>
      <c r="C1" s="17"/>
      <c r="D1" s="17"/>
      <c r="E1" s="17"/>
      <c r="F1" s="377"/>
      <c r="G1" s="377"/>
      <c r="H1" s="377"/>
      <c r="I1" s="377"/>
      <c r="J1" s="377"/>
      <c r="K1" s="377"/>
      <c r="L1" s="385"/>
      <c r="M1" s="6"/>
      <c r="N1" s="6"/>
      <c r="O1" s="1"/>
      <c r="P1" s="2" t="s">
        <v>16</v>
      </c>
    </row>
    <row r="2" spans="1:31">
      <c r="A2" s="18"/>
      <c r="B2" s="18"/>
      <c r="C2" s="18"/>
      <c r="D2" s="18"/>
      <c r="E2" s="18"/>
      <c r="F2" s="378"/>
      <c r="G2" s="378"/>
      <c r="H2" s="378"/>
      <c r="I2" s="378"/>
      <c r="J2" s="378"/>
      <c r="K2" s="378"/>
      <c r="L2" s="384"/>
      <c r="M2" s="4"/>
      <c r="N2" s="4"/>
      <c r="O2" s="3"/>
      <c r="P2" s="3"/>
    </row>
    <row r="3" spans="1:31" ht="110.25" customHeight="1">
      <c r="A3" s="84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43"/>
      <c r="C3" s="843"/>
      <c r="D3" s="843"/>
      <c r="E3" s="843"/>
      <c r="F3" s="843"/>
      <c r="G3" s="843"/>
      <c r="H3" s="843"/>
      <c r="I3" s="843"/>
      <c r="J3" s="843"/>
      <c r="K3" s="843"/>
      <c r="L3" s="843"/>
      <c r="M3" s="843"/>
      <c r="N3" s="843"/>
      <c r="O3" s="843"/>
      <c r="P3" s="843"/>
    </row>
    <row r="4" spans="1:31" ht="16.5">
      <c r="A4" s="827" t="s">
        <v>18</v>
      </c>
      <c r="B4" s="827"/>
      <c r="C4" s="827"/>
      <c r="D4" s="827"/>
      <c r="E4" s="827"/>
      <c r="F4" s="827"/>
      <c r="G4" s="827"/>
      <c r="H4" s="827"/>
      <c r="I4" s="827"/>
      <c r="J4" s="827"/>
      <c r="K4" s="827"/>
      <c r="L4" s="827"/>
      <c r="M4" s="827"/>
      <c r="N4" s="827"/>
      <c r="O4" s="827"/>
      <c r="P4" s="827"/>
    </row>
    <row r="6" spans="1:31" ht="21.75" customHeight="1">
      <c r="A6" s="828" t="s">
        <v>352</v>
      </c>
      <c r="B6" s="828"/>
      <c r="C6" s="4"/>
      <c r="D6" s="324"/>
      <c r="E6" s="4"/>
      <c r="F6" s="384"/>
      <c r="G6" s="4"/>
      <c r="H6" s="4"/>
      <c r="I6" s="4"/>
    </row>
    <row r="7" spans="1:31" ht="21" customHeight="1">
      <c r="A7" s="832" t="str">
        <f>'Sch-1'!A7</f>
        <v>JOINT VENTURE OF 0 &amp; 0</v>
      </c>
      <c r="B7" s="832"/>
      <c r="C7" s="832"/>
      <c r="D7" s="832"/>
      <c r="E7" s="832"/>
      <c r="F7" s="832"/>
      <c r="G7" s="832"/>
      <c r="H7" s="832"/>
      <c r="I7" s="832"/>
      <c r="J7" s="380"/>
      <c r="K7" s="380"/>
      <c r="L7" s="722"/>
      <c r="M7" s="10" t="s">
        <v>1</v>
      </c>
      <c r="N7" s="417"/>
      <c r="O7" s="3"/>
      <c r="P7" s="3"/>
    </row>
    <row r="8" spans="1:31" ht="22.5" customHeight="1">
      <c r="A8" s="829" t="str">
        <f>"Bidder’s Name and Address  (" &amp; MID('Names of Bidder'!B9,9, 20) &amp; ") :"</f>
        <v>Bidder’s Name and Address  (Lead Partner) :</v>
      </c>
      <c r="B8" s="829"/>
      <c r="C8" s="829"/>
      <c r="D8" s="829"/>
      <c r="E8" s="829"/>
      <c r="F8" s="829"/>
      <c r="G8" s="829"/>
      <c r="H8" s="398"/>
      <c r="I8" s="398"/>
      <c r="J8" s="469"/>
      <c r="K8" s="469"/>
      <c r="L8" s="723"/>
      <c r="M8" s="11" t="str">
        <f>'Sch-1'!K8</f>
        <v>Contract Services</v>
      </c>
      <c r="N8" s="469"/>
      <c r="O8" s="3"/>
      <c r="P8" s="3"/>
    </row>
    <row r="9" spans="1:31" ht="24.75" customHeight="1">
      <c r="A9" s="418" t="s">
        <v>12</v>
      </c>
      <c r="B9" s="374"/>
      <c r="C9" s="832" t="str">
        <f>IF('Names of Bidder'!D9=0, "", 'Names of Bidder'!D9)</f>
        <v/>
      </c>
      <c r="D9" s="832"/>
      <c r="E9" s="832"/>
      <c r="F9" s="832"/>
      <c r="G9" s="832"/>
      <c r="H9" s="376"/>
      <c r="I9" s="376"/>
      <c r="J9" s="363"/>
      <c r="K9" s="363"/>
      <c r="L9" s="363"/>
      <c r="M9" s="11" t="str">
        <f>'Sch-1'!K9</f>
        <v>Power Grid Corporation of India Ltd.,</v>
      </c>
      <c r="N9" s="4"/>
      <c r="O9" s="3"/>
      <c r="P9" s="3"/>
    </row>
    <row r="10" spans="1:31" ht="21" customHeight="1">
      <c r="A10" s="418" t="s">
        <v>11</v>
      </c>
      <c r="B10" s="374"/>
      <c r="C10" s="831" t="str">
        <f>IF('Names of Bidder'!D10=0, "", 'Names of Bidder'!D10)</f>
        <v/>
      </c>
      <c r="D10" s="831"/>
      <c r="E10" s="831"/>
      <c r="F10" s="831"/>
      <c r="G10" s="831"/>
      <c r="H10" s="376"/>
      <c r="I10" s="376"/>
      <c r="J10" s="363"/>
      <c r="K10" s="363"/>
      <c r="L10" s="363"/>
      <c r="M10" s="11" t="str">
        <f>'Sch-1'!K10</f>
        <v>"Saudamini", Plot No.-2</v>
      </c>
      <c r="N10" s="4"/>
      <c r="O10" s="3"/>
      <c r="P10" s="3"/>
    </row>
    <row r="11" spans="1:31" ht="20.25" customHeight="1">
      <c r="A11" s="376"/>
      <c r="B11" s="376"/>
      <c r="C11" s="831" t="str">
        <f>IF('Names of Bidder'!D11=0, "", 'Names of Bidder'!D11)</f>
        <v/>
      </c>
      <c r="D11" s="831"/>
      <c r="E11" s="831"/>
      <c r="F11" s="831"/>
      <c r="G11" s="831"/>
      <c r="H11" s="376"/>
      <c r="I11" s="376"/>
      <c r="J11" s="363"/>
      <c r="K11" s="363"/>
      <c r="L11" s="363"/>
      <c r="M11" s="11" t="str">
        <f>'Sch-1'!K11</f>
        <v xml:space="preserve">Sector-29, </v>
      </c>
      <c r="N11" s="4"/>
      <c r="O11" s="3"/>
      <c r="P11" s="3"/>
    </row>
    <row r="12" spans="1:31" ht="21" customHeight="1">
      <c r="A12" s="376"/>
      <c r="B12" s="376"/>
      <c r="C12" s="831" t="str">
        <f>IF('Names of Bidder'!D12=0, "", 'Names of Bidder'!D12)</f>
        <v/>
      </c>
      <c r="D12" s="831"/>
      <c r="E12" s="831"/>
      <c r="F12" s="831"/>
      <c r="G12" s="831"/>
      <c r="H12" s="376"/>
      <c r="I12" s="376"/>
      <c r="J12" s="363"/>
      <c r="K12" s="363"/>
      <c r="L12" s="363"/>
      <c r="M12" s="11" t="str">
        <f>'Sch-1'!K12</f>
        <v>Gurgaon (Haryana) - 122001</v>
      </c>
      <c r="N12" s="4"/>
      <c r="O12" s="3"/>
      <c r="P12" s="3"/>
    </row>
    <row r="13" spans="1:31">
      <c r="A13" s="20"/>
      <c r="B13" s="20"/>
      <c r="C13" s="20"/>
      <c r="D13" s="20"/>
      <c r="E13" s="20"/>
      <c r="F13" s="717"/>
      <c r="G13" s="381"/>
      <c r="H13" s="381"/>
      <c r="I13" s="381"/>
      <c r="J13" s="381"/>
      <c r="K13" s="381"/>
      <c r="L13" s="363"/>
      <c r="M13" s="238"/>
      <c r="N13" s="376"/>
      <c r="O13" s="11"/>
      <c r="P13" s="3"/>
    </row>
    <row r="14" spans="1:31" ht="24.75" customHeight="1">
      <c r="A14" s="852" t="s">
        <v>20</v>
      </c>
      <c r="B14" s="852"/>
      <c r="C14" s="852"/>
      <c r="D14" s="852"/>
      <c r="E14" s="852"/>
      <c r="F14" s="852"/>
      <c r="G14" s="852"/>
      <c r="H14" s="852"/>
      <c r="I14" s="852"/>
      <c r="J14" s="852"/>
      <c r="K14" s="852"/>
      <c r="L14" s="852"/>
      <c r="M14" s="852"/>
      <c r="N14" s="852"/>
      <c r="O14" s="852"/>
      <c r="P14" s="852"/>
    </row>
    <row r="15" spans="1:31" s="396" customFormat="1" ht="125.25" customHeight="1">
      <c r="A15" s="433" t="s">
        <v>7</v>
      </c>
      <c r="B15" s="434" t="s">
        <v>266</v>
      </c>
      <c r="C15" s="434" t="s">
        <v>278</v>
      </c>
      <c r="D15" s="434" t="s">
        <v>277</v>
      </c>
      <c r="E15" s="434" t="s">
        <v>279</v>
      </c>
      <c r="F15" s="437" t="s">
        <v>280</v>
      </c>
      <c r="G15" s="433" t="s">
        <v>24</v>
      </c>
      <c r="H15" s="435" t="s">
        <v>321</v>
      </c>
      <c r="I15" s="436" t="s">
        <v>494</v>
      </c>
      <c r="J15" s="436" t="s">
        <v>312</v>
      </c>
      <c r="K15" s="436" t="s">
        <v>495</v>
      </c>
      <c r="L15" s="718" t="s">
        <v>14</v>
      </c>
      <c r="M15" s="438" t="s">
        <v>9</v>
      </c>
      <c r="N15" s="438" t="s">
        <v>15</v>
      </c>
      <c r="O15" s="437" t="s">
        <v>22</v>
      </c>
      <c r="P15" s="437" t="s">
        <v>23</v>
      </c>
      <c r="Q15" s="395"/>
      <c r="R15" s="568" t="s">
        <v>347</v>
      </c>
      <c r="S15" s="570" t="s">
        <v>348</v>
      </c>
      <c r="T15" s="568" t="s">
        <v>345</v>
      </c>
      <c r="U15" s="568" t="s">
        <v>346</v>
      </c>
      <c r="V15" s="395"/>
      <c r="W15" s="395"/>
      <c r="X15" s="395"/>
      <c r="Y15" s="395"/>
      <c r="Z15" s="395"/>
      <c r="AA15" s="395"/>
      <c r="AB15" s="395"/>
      <c r="AC15" s="395"/>
      <c r="AD15" s="395"/>
      <c r="AE15" s="395"/>
    </row>
    <row r="16" spans="1:31" s="396" customFormat="1" ht="16.5">
      <c r="A16" s="15">
        <v>1</v>
      </c>
      <c r="B16" s="15">
        <v>2</v>
      </c>
      <c r="C16" s="15">
        <v>3</v>
      </c>
      <c r="D16" s="15">
        <v>4</v>
      </c>
      <c r="E16" s="15">
        <v>5</v>
      </c>
      <c r="F16" s="719">
        <v>6</v>
      </c>
      <c r="G16" s="361">
        <v>7</v>
      </c>
      <c r="H16" s="435">
        <v>8</v>
      </c>
      <c r="I16" s="435">
        <v>9</v>
      </c>
      <c r="J16" s="435">
        <v>10</v>
      </c>
      <c r="K16" s="435">
        <v>11</v>
      </c>
      <c r="L16" s="719">
        <v>12</v>
      </c>
      <c r="M16" s="15">
        <v>13</v>
      </c>
      <c r="N16" s="15">
        <v>14</v>
      </c>
      <c r="O16" s="15">
        <v>15</v>
      </c>
      <c r="P16" s="15" t="s">
        <v>322</v>
      </c>
      <c r="Q16" s="395"/>
      <c r="V16" s="395"/>
      <c r="W16" s="395"/>
      <c r="X16" s="395"/>
      <c r="Y16" s="395"/>
      <c r="Z16" s="395"/>
      <c r="AA16" s="395"/>
      <c r="AB16" s="395"/>
      <c r="AC16" s="395"/>
      <c r="AD16" s="395"/>
      <c r="AE16" s="395"/>
    </row>
    <row r="17" spans="1:31" s="673" customFormat="1" ht="18.75">
      <c r="A17" s="684" t="s">
        <v>53</v>
      </c>
      <c r="B17" s="666" t="s">
        <v>887</v>
      </c>
      <c r="C17" s="684"/>
      <c r="D17" s="684"/>
      <c r="E17" s="684"/>
      <c r="F17" s="720"/>
      <c r="G17" s="715"/>
      <c r="H17" s="716"/>
      <c r="I17" s="716"/>
      <c r="J17" s="716"/>
      <c r="K17" s="716"/>
      <c r="L17" s="720"/>
      <c r="M17" s="684"/>
      <c r="N17" s="684"/>
      <c r="O17" s="671"/>
      <c r="P17" s="671"/>
      <c r="Q17" s="672"/>
      <c r="V17" s="672"/>
      <c r="W17" s="672"/>
      <c r="X17" s="672"/>
      <c r="Y17" s="672"/>
      <c r="Z17" s="672"/>
      <c r="AA17" s="672"/>
      <c r="AB17" s="672"/>
      <c r="AC17" s="672"/>
      <c r="AD17" s="672"/>
      <c r="AE17" s="672"/>
    </row>
    <row r="18" spans="1:31" ht="39.950000000000003" customHeight="1">
      <c r="A18" s="755">
        <v>1</v>
      </c>
      <c r="B18" s="753">
        <v>7000028367</v>
      </c>
      <c r="C18" s="753">
        <v>90</v>
      </c>
      <c r="D18" s="753">
        <v>40</v>
      </c>
      <c r="E18" s="753">
        <v>10</v>
      </c>
      <c r="F18" s="754" t="s">
        <v>702</v>
      </c>
      <c r="G18" s="753">
        <v>100000287</v>
      </c>
      <c r="H18" s="753">
        <v>998736</v>
      </c>
      <c r="I18" s="752"/>
      <c r="J18" s="753">
        <v>18</v>
      </c>
      <c r="K18" s="728"/>
      <c r="L18" s="754" t="s">
        <v>711</v>
      </c>
      <c r="M18" s="753" t="s">
        <v>300</v>
      </c>
      <c r="N18" s="753">
        <v>8</v>
      </c>
      <c r="O18" s="688"/>
      <c r="P18" s="729" t="str">
        <f t="shared" ref="P18:P59" si="0">IF(O18=0, "INCLUDED", IF(ISERROR(N18*O18), O18, N18*O18))</f>
        <v>INCLUDED</v>
      </c>
      <c r="Q18" s="467">
        <f t="shared" ref="Q18" si="1">IF(P18="Included",0,P18)</f>
        <v>0</v>
      </c>
      <c r="R18" s="411">
        <f>IF( K18="",J18*(IF(P18="Included",0,P18))/100,K18*(IF(P18="Included",0,P18)))</f>
        <v>0</v>
      </c>
      <c r="S18" s="567">
        <f>Discount!$J$36</f>
        <v>0</v>
      </c>
      <c r="T18" s="411">
        <f>S18*Q18</f>
        <v>0</v>
      </c>
      <c r="U18" s="412">
        <f>IF(K18="",J18*T18/100,K18*T18)</f>
        <v>0</v>
      </c>
      <c r="V18" s="675"/>
      <c r="W18" s="685"/>
      <c r="X18" s="240"/>
      <c r="Y18" s="240"/>
      <c r="Z18" s="240"/>
      <c r="AA18" s="240"/>
    </row>
    <row r="19" spans="1:31" ht="39.950000000000003" customHeight="1">
      <c r="A19" s="755">
        <v>2</v>
      </c>
      <c r="B19" s="753">
        <v>7000028367</v>
      </c>
      <c r="C19" s="753">
        <v>90</v>
      </c>
      <c r="D19" s="753">
        <v>40</v>
      </c>
      <c r="E19" s="753">
        <v>20</v>
      </c>
      <c r="F19" s="754" t="s">
        <v>702</v>
      </c>
      <c r="G19" s="753">
        <v>100000274</v>
      </c>
      <c r="H19" s="753">
        <v>998736</v>
      </c>
      <c r="I19" s="752"/>
      <c r="J19" s="753">
        <v>18</v>
      </c>
      <c r="K19" s="728"/>
      <c r="L19" s="754" t="s">
        <v>709</v>
      </c>
      <c r="M19" s="753" t="s">
        <v>300</v>
      </c>
      <c r="N19" s="753">
        <v>15</v>
      </c>
      <c r="O19" s="688"/>
      <c r="P19" s="729" t="str">
        <f t="shared" si="0"/>
        <v>INCLUDED</v>
      </c>
      <c r="Q19" s="467">
        <f t="shared" ref="Q19:Q82" si="2">IF(P19="Included",0,P19)</f>
        <v>0</v>
      </c>
      <c r="R19" s="411">
        <f t="shared" ref="R19:R82" si="3">IF( K19="",J19*(IF(P19="Included",0,P19))/100,K19*(IF(P19="Included",0,P19)))</f>
        <v>0</v>
      </c>
      <c r="S19" s="567">
        <f>Discount!$J$36</f>
        <v>0</v>
      </c>
      <c r="T19" s="411">
        <f t="shared" ref="T19:T82" si="4">S19*Q19</f>
        <v>0</v>
      </c>
      <c r="U19" s="412">
        <f t="shared" ref="U19:U82" si="5">IF(K19="",J19*T19/100,K19*T19)</f>
        <v>0</v>
      </c>
      <c r="V19" s="675"/>
      <c r="W19" s="685"/>
      <c r="X19" s="240"/>
      <c r="Y19" s="240"/>
      <c r="Z19" s="240"/>
      <c r="AA19" s="240"/>
    </row>
    <row r="20" spans="1:31" ht="39.950000000000003" customHeight="1">
      <c r="A20" s="755">
        <v>3</v>
      </c>
      <c r="B20" s="753">
        <v>7000028367</v>
      </c>
      <c r="C20" s="753">
        <v>90</v>
      </c>
      <c r="D20" s="753">
        <v>40</v>
      </c>
      <c r="E20" s="753">
        <v>40</v>
      </c>
      <c r="F20" s="754" t="s">
        <v>702</v>
      </c>
      <c r="G20" s="753">
        <v>100000891</v>
      </c>
      <c r="H20" s="753">
        <v>998734</v>
      </c>
      <c r="I20" s="752"/>
      <c r="J20" s="753">
        <v>18</v>
      </c>
      <c r="K20" s="728"/>
      <c r="L20" s="754" t="s">
        <v>512</v>
      </c>
      <c r="M20" s="753" t="s">
        <v>300</v>
      </c>
      <c r="N20" s="753">
        <v>4</v>
      </c>
      <c r="O20" s="688"/>
      <c r="P20" s="729" t="str">
        <f t="shared" si="0"/>
        <v>INCLUDED</v>
      </c>
      <c r="Q20" s="467">
        <f t="shared" si="2"/>
        <v>0</v>
      </c>
      <c r="R20" s="411">
        <f t="shared" si="3"/>
        <v>0</v>
      </c>
      <c r="S20" s="567">
        <f>Discount!$J$36</f>
        <v>0</v>
      </c>
      <c r="T20" s="411">
        <f t="shared" si="4"/>
        <v>0</v>
      </c>
      <c r="U20" s="412">
        <f t="shared" si="5"/>
        <v>0</v>
      </c>
      <c r="V20" s="675"/>
      <c r="W20" s="685"/>
      <c r="X20" s="240"/>
      <c r="Y20" s="240"/>
      <c r="Z20" s="240"/>
      <c r="AA20" s="240"/>
    </row>
    <row r="21" spans="1:31" ht="39.950000000000003" customHeight="1">
      <c r="A21" s="755">
        <v>4</v>
      </c>
      <c r="B21" s="753">
        <v>7000028367</v>
      </c>
      <c r="C21" s="753">
        <v>90</v>
      </c>
      <c r="D21" s="753">
        <v>40</v>
      </c>
      <c r="E21" s="753">
        <v>50</v>
      </c>
      <c r="F21" s="754" t="s">
        <v>702</v>
      </c>
      <c r="G21" s="753">
        <v>100002042</v>
      </c>
      <c r="H21" s="753">
        <v>998734</v>
      </c>
      <c r="I21" s="752"/>
      <c r="J21" s="753">
        <v>18</v>
      </c>
      <c r="K21" s="728"/>
      <c r="L21" s="754" t="s">
        <v>720</v>
      </c>
      <c r="M21" s="753" t="s">
        <v>300</v>
      </c>
      <c r="N21" s="753">
        <v>4</v>
      </c>
      <c r="O21" s="688"/>
      <c r="P21" s="729" t="str">
        <f t="shared" si="0"/>
        <v>INCLUDED</v>
      </c>
      <c r="Q21" s="467">
        <f t="shared" si="2"/>
        <v>0</v>
      </c>
      <c r="R21" s="411">
        <f t="shared" si="3"/>
        <v>0</v>
      </c>
      <c r="S21" s="567">
        <f>Discount!$J$36</f>
        <v>0</v>
      </c>
      <c r="T21" s="411">
        <f t="shared" si="4"/>
        <v>0</v>
      </c>
      <c r="U21" s="412">
        <f t="shared" si="5"/>
        <v>0</v>
      </c>
      <c r="V21" s="675"/>
      <c r="W21" s="685"/>
      <c r="X21" s="240"/>
      <c r="Y21" s="240"/>
      <c r="Z21" s="240"/>
      <c r="AA21" s="240"/>
    </row>
    <row r="22" spans="1:31" ht="39.950000000000003" customHeight="1">
      <c r="A22" s="755">
        <v>5</v>
      </c>
      <c r="B22" s="753">
        <v>7000028367</v>
      </c>
      <c r="C22" s="753">
        <v>100</v>
      </c>
      <c r="D22" s="753">
        <v>50</v>
      </c>
      <c r="E22" s="753">
        <v>10</v>
      </c>
      <c r="F22" s="754" t="s">
        <v>533</v>
      </c>
      <c r="G22" s="753">
        <v>100000341</v>
      </c>
      <c r="H22" s="753">
        <v>998731</v>
      </c>
      <c r="I22" s="752"/>
      <c r="J22" s="753">
        <v>18</v>
      </c>
      <c r="K22" s="728"/>
      <c r="L22" s="754" t="s">
        <v>794</v>
      </c>
      <c r="M22" s="753" t="s">
        <v>301</v>
      </c>
      <c r="N22" s="753">
        <v>3</v>
      </c>
      <c r="O22" s="688"/>
      <c r="P22" s="729" t="str">
        <f t="shared" si="0"/>
        <v>INCLUDED</v>
      </c>
      <c r="Q22" s="467">
        <f t="shared" si="2"/>
        <v>0</v>
      </c>
      <c r="R22" s="411">
        <f t="shared" si="3"/>
        <v>0</v>
      </c>
      <c r="S22" s="567">
        <f>Discount!$J$36</f>
        <v>0</v>
      </c>
      <c r="T22" s="411">
        <f t="shared" si="4"/>
        <v>0</v>
      </c>
      <c r="U22" s="412">
        <f t="shared" si="5"/>
        <v>0</v>
      </c>
      <c r="V22" s="675"/>
      <c r="W22" s="685"/>
      <c r="X22" s="240"/>
      <c r="Y22" s="240"/>
      <c r="Z22" s="240"/>
      <c r="AA22" s="240"/>
    </row>
    <row r="23" spans="1:31" ht="65.099999999999994" customHeight="1">
      <c r="A23" s="755">
        <v>6</v>
      </c>
      <c r="B23" s="753">
        <v>7000028367</v>
      </c>
      <c r="C23" s="753">
        <v>100</v>
      </c>
      <c r="D23" s="753">
        <v>50</v>
      </c>
      <c r="E23" s="753">
        <v>20</v>
      </c>
      <c r="F23" s="754" t="s">
        <v>533</v>
      </c>
      <c r="G23" s="753">
        <v>100000347</v>
      </c>
      <c r="H23" s="753">
        <v>998731</v>
      </c>
      <c r="I23" s="752"/>
      <c r="J23" s="753">
        <v>18</v>
      </c>
      <c r="K23" s="728"/>
      <c r="L23" s="754" t="s">
        <v>795</v>
      </c>
      <c r="M23" s="753" t="s">
        <v>301</v>
      </c>
      <c r="N23" s="753">
        <v>1</v>
      </c>
      <c r="O23" s="688"/>
      <c r="P23" s="729" t="str">
        <f t="shared" si="0"/>
        <v>INCLUDED</v>
      </c>
      <c r="Q23" s="467">
        <f t="shared" si="2"/>
        <v>0</v>
      </c>
      <c r="R23" s="411">
        <f t="shared" si="3"/>
        <v>0</v>
      </c>
      <c r="S23" s="567">
        <f>Discount!$J$36</f>
        <v>0</v>
      </c>
      <c r="T23" s="411">
        <f t="shared" si="4"/>
        <v>0</v>
      </c>
      <c r="U23" s="412">
        <f t="shared" si="5"/>
        <v>0</v>
      </c>
      <c r="V23" s="675"/>
      <c r="W23" s="685"/>
      <c r="X23" s="240"/>
      <c r="Y23" s="240"/>
      <c r="Z23" s="240"/>
      <c r="AA23" s="240"/>
    </row>
    <row r="24" spans="1:31" ht="67.5" customHeight="1">
      <c r="A24" s="755">
        <v>7</v>
      </c>
      <c r="B24" s="753">
        <v>7000028367</v>
      </c>
      <c r="C24" s="753">
        <v>120</v>
      </c>
      <c r="D24" s="753">
        <v>70</v>
      </c>
      <c r="E24" s="753">
        <v>10</v>
      </c>
      <c r="F24" s="754" t="s">
        <v>524</v>
      </c>
      <c r="G24" s="753">
        <v>100004518</v>
      </c>
      <c r="H24" s="753">
        <v>995433</v>
      </c>
      <c r="I24" s="752"/>
      <c r="J24" s="753">
        <v>18</v>
      </c>
      <c r="K24" s="728"/>
      <c r="L24" s="754" t="s">
        <v>483</v>
      </c>
      <c r="M24" s="753" t="s">
        <v>303</v>
      </c>
      <c r="N24" s="753">
        <v>265</v>
      </c>
      <c r="O24" s="688"/>
      <c r="P24" s="729" t="str">
        <f t="shared" si="0"/>
        <v>INCLUDED</v>
      </c>
      <c r="Q24" s="467">
        <f t="shared" si="2"/>
        <v>0</v>
      </c>
      <c r="R24" s="411">
        <f t="shared" si="3"/>
        <v>0</v>
      </c>
      <c r="S24" s="567">
        <f>Discount!$J$36</f>
        <v>0</v>
      </c>
      <c r="T24" s="411">
        <f t="shared" si="4"/>
        <v>0</v>
      </c>
      <c r="U24" s="412">
        <f t="shared" si="5"/>
        <v>0</v>
      </c>
      <c r="V24" s="675"/>
      <c r="W24" s="685"/>
      <c r="X24" s="240"/>
      <c r="Y24" s="240"/>
      <c r="Z24" s="240"/>
      <c r="AA24" s="240"/>
    </row>
    <row r="25" spans="1:31" ht="65.099999999999994" customHeight="1">
      <c r="A25" s="755">
        <v>8</v>
      </c>
      <c r="B25" s="753">
        <v>7000028367</v>
      </c>
      <c r="C25" s="753">
        <v>120</v>
      </c>
      <c r="D25" s="753">
        <v>70</v>
      </c>
      <c r="E25" s="753">
        <v>20</v>
      </c>
      <c r="F25" s="754" t="s">
        <v>524</v>
      </c>
      <c r="G25" s="753">
        <v>100001325</v>
      </c>
      <c r="H25" s="753">
        <v>995454</v>
      </c>
      <c r="I25" s="752"/>
      <c r="J25" s="753">
        <v>18</v>
      </c>
      <c r="K25" s="728"/>
      <c r="L25" s="754" t="s">
        <v>484</v>
      </c>
      <c r="M25" s="753" t="s">
        <v>303</v>
      </c>
      <c r="N25" s="753">
        <v>15</v>
      </c>
      <c r="O25" s="688"/>
      <c r="P25" s="729" t="str">
        <f t="shared" si="0"/>
        <v>INCLUDED</v>
      </c>
      <c r="Q25" s="467">
        <f t="shared" si="2"/>
        <v>0</v>
      </c>
      <c r="R25" s="411">
        <f t="shared" si="3"/>
        <v>0</v>
      </c>
      <c r="S25" s="567">
        <f>Discount!$J$36</f>
        <v>0</v>
      </c>
      <c r="T25" s="411">
        <f t="shared" si="4"/>
        <v>0</v>
      </c>
      <c r="U25" s="412">
        <f t="shared" si="5"/>
        <v>0</v>
      </c>
      <c r="V25" s="675"/>
      <c r="W25" s="685"/>
      <c r="X25" s="240"/>
      <c r="Y25" s="240"/>
      <c r="Z25" s="240"/>
      <c r="AA25" s="240"/>
    </row>
    <row r="26" spans="1:31" ht="87.75" customHeight="1">
      <c r="A26" s="755">
        <v>9</v>
      </c>
      <c r="B26" s="753">
        <v>7000028367</v>
      </c>
      <c r="C26" s="753">
        <v>120</v>
      </c>
      <c r="D26" s="753">
        <v>70</v>
      </c>
      <c r="E26" s="753">
        <v>30</v>
      </c>
      <c r="F26" s="754" t="s">
        <v>524</v>
      </c>
      <c r="G26" s="753">
        <v>100001327</v>
      </c>
      <c r="H26" s="753">
        <v>995454</v>
      </c>
      <c r="I26" s="752"/>
      <c r="J26" s="753">
        <v>18</v>
      </c>
      <c r="K26" s="728"/>
      <c r="L26" s="754" t="s">
        <v>486</v>
      </c>
      <c r="M26" s="753" t="s">
        <v>303</v>
      </c>
      <c r="N26" s="753">
        <v>60</v>
      </c>
      <c r="O26" s="688"/>
      <c r="P26" s="729" t="str">
        <f t="shared" si="0"/>
        <v>INCLUDED</v>
      </c>
      <c r="Q26" s="467">
        <f t="shared" si="2"/>
        <v>0</v>
      </c>
      <c r="R26" s="411">
        <f t="shared" si="3"/>
        <v>0</v>
      </c>
      <c r="S26" s="567">
        <f>Discount!$J$36</f>
        <v>0</v>
      </c>
      <c r="T26" s="411">
        <f t="shared" si="4"/>
        <v>0</v>
      </c>
      <c r="U26" s="412">
        <f t="shared" si="5"/>
        <v>0</v>
      </c>
      <c r="V26" s="675"/>
      <c r="W26" s="685"/>
      <c r="X26" s="240"/>
      <c r="Y26" s="240"/>
      <c r="Z26" s="240"/>
      <c r="AA26" s="240"/>
    </row>
    <row r="27" spans="1:31" ht="65.099999999999994" customHeight="1">
      <c r="A27" s="755">
        <v>10</v>
      </c>
      <c r="B27" s="753">
        <v>7000028367</v>
      </c>
      <c r="C27" s="753">
        <v>120</v>
      </c>
      <c r="D27" s="753">
        <v>70</v>
      </c>
      <c r="E27" s="753">
        <v>40</v>
      </c>
      <c r="F27" s="754" t="s">
        <v>524</v>
      </c>
      <c r="G27" s="753">
        <v>100001329</v>
      </c>
      <c r="H27" s="753">
        <v>995454</v>
      </c>
      <c r="I27" s="752"/>
      <c r="J27" s="753">
        <v>18</v>
      </c>
      <c r="K27" s="728"/>
      <c r="L27" s="754" t="s">
        <v>487</v>
      </c>
      <c r="M27" s="753" t="s">
        <v>299</v>
      </c>
      <c r="N27" s="753">
        <v>3</v>
      </c>
      <c r="O27" s="688"/>
      <c r="P27" s="729" t="str">
        <f t="shared" si="0"/>
        <v>INCLUDED</v>
      </c>
      <c r="Q27" s="467">
        <f t="shared" si="2"/>
        <v>0</v>
      </c>
      <c r="R27" s="411">
        <f t="shared" si="3"/>
        <v>0</v>
      </c>
      <c r="S27" s="567">
        <f>Discount!$J$36</f>
        <v>0</v>
      </c>
      <c r="T27" s="411">
        <f t="shared" si="4"/>
        <v>0</v>
      </c>
      <c r="U27" s="412">
        <f t="shared" si="5"/>
        <v>0</v>
      </c>
      <c r="V27" s="675"/>
      <c r="W27" s="685"/>
      <c r="X27" s="240"/>
      <c r="Y27" s="240"/>
      <c r="Z27" s="240"/>
      <c r="AA27" s="240"/>
    </row>
    <row r="28" spans="1:31" ht="65.099999999999994" customHeight="1">
      <c r="A28" s="755">
        <v>11</v>
      </c>
      <c r="B28" s="753">
        <v>7000028367</v>
      </c>
      <c r="C28" s="753">
        <v>120</v>
      </c>
      <c r="D28" s="753">
        <v>70</v>
      </c>
      <c r="E28" s="753">
        <v>50</v>
      </c>
      <c r="F28" s="754" t="s">
        <v>524</v>
      </c>
      <c r="G28" s="753">
        <v>100001454</v>
      </c>
      <c r="H28" s="753">
        <v>995429</v>
      </c>
      <c r="I28" s="752"/>
      <c r="J28" s="753">
        <v>18</v>
      </c>
      <c r="K28" s="728"/>
      <c r="L28" s="754" t="s">
        <v>663</v>
      </c>
      <c r="M28" s="753" t="s">
        <v>303</v>
      </c>
      <c r="N28" s="753">
        <v>60</v>
      </c>
      <c r="O28" s="688"/>
      <c r="P28" s="729" t="str">
        <f t="shared" si="0"/>
        <v>INCLUDED</v>
      </c>
      <c r="Q28" s="467">
        <f t="shared" si="2"/>
        <v>0</v>
      </c>
      <c r="R28" s="411">
        <f t="shared" si="3"/>
        <v>0</v>
      </c>
      <c r="S28" s="567">
        <f>Discount!$J$36</f>
        <v>0</v>
      </c>
      <c r="T28" s="411">
        <f t="shared" si="4"/>
        <v>0</v>
      </c>
      <c r="U28" s="412">
        <f t="shared" si="5"/>
        <v>0</v>
      </c>
      <c r="V28" s="675"/>
      <c r="W28" s="685"/>
      <c r="X28" s="240"/>
      <c r="Y28" s="240"/>
      <c r="Z28" s="240"/>
      <c r="AA28" s="240"/>
    </row>
    <row r="29" spans="1:31" ht="65.099999999999994" customHeight="1">
      <c r="A29" s="755">
        <v>12</v>
      </c>
      <c r="B29" s="753">
        <v>7000028367</v>
      </c>
      <c r="C29" s="753">
        <v>130</v>
      </c>
      <c r="D29" s="753">
        <v>80</v>
      </c>
      <c r="E29" s="753">
        <v>10</v>
      </c>
      <c r="F29" s="754" t="s">
        <v>787</v>
      </c>
      <c r="G29" s="753">
        <v>100001674</v>
      </c>
      <c r="H29" s="753">
        <v>995455</v>
      </c>
      <c r="I29" s="752"/>
      <c r="J29" s="753">
        <v>18</v>
      </c>
      <c r="K29" s="728"/>
      <c r="L29" s="754" t="s">
        <v>796</v>
      </c>
      <c r="M29" s="753" t="s">
        <v>300</v>
      </c>
      <c r="N29" s="753">
        <v>300</v>
      </c>
      <c r="O29" s="688"/>
      <c r="P29" s="729" t="str">
        <f t="shared" si="0"/>
        <v>INCLUDED</v>
      </c>
      <c r="Q29" s="467">
        <f t="shared" si="2"/>
        <v>0</v>
      </c>
      <c r="R29" s="411">
        <f t="shared" si="3"/>
        <v>0</v>
      </c>
      <c r="S29" s="567">
        <f>Discount!$J$36</f>
        <v>0</v>
      </c>
      <c r="T29" s="411">
        <f t="shared" si="4"/>
        <v>0</v>
      </c>
      <c r="U29" s="412">
        <f t="shared" si="5"/>
        <v>0</v>
      </c>
      <c r="V29" s="675"/>
      <c r="W29" s="685"/>
      <c r="X29" s="240"/>
      <c r="Y29" s="240"/>
      <c r="Z29" s="240"/>
      <c r="AA29" s="240"/>
    </row>
    <row r="30" spans="1:31" ht="65.099999999999994" customHeight="1">
      <c r="A30" s="755">
        <v>13</v>
      </c>
      <c r="B30" s="753">
        <v>7000028367</v>
      </c>
      <c r="C30" s="753">
        <v>170</v>
      </c>
      <c r="D30" s="753">
        <v>100</v>
      </c>
      <c r="E30" s="753">
        <v>10</v>
      </c>
      <c r="F30" s="754" t="s">
        <v>705</v>
      </c>
      <c r="G30" s="753">
        <v>100001214</v>
      </c>
      <c r="H30" s="753">
        <v>995455</v>
      </c>
      <c r="I30" s="752"/>
      <c r="J30" s="753">
        <v>18</v>
      </c>
      <c r="K30" s="728"/>
      <c r="L30" s="754" t="s">
        <v>797</v>
      </c>
      <c r="M30" s="753" t="s">
        <v>300</v>
      </c>
      <c r="N30" s="753">
        <v>8</v>
      </c>
      <c r="O30" s="688"/>
      <c r="P30" s="729" t="str">
        <f t="shared" si="0"/>
        <v>INCLUDED</v>
      </c>
      <c r="Q30" s="467">
        <f t="shared" si="2"/>
        <v>0</v>
      </c>
      <c r="R30" s="411">
        <f t="shared" si="3"/>
        <v>0</v>
      </c>
      <c r="S30" s="567">
        <f>Discount!$J$36</f>
        <v>0</v>
      </c>
      <c r="T30" s="411">
        <f t="shared" si="4"/>
        <v>0</v>
      </c>
      <c r="U30" s="412">
        <f t="shared" si="5"/>
        <v>0</v>
      </c>
      <c r="V30" s="675"/>
      <c r="W30" s="685"/>
      <c r="X30" s="240"/>
      <c r="Y30" s="240"/>
      <c r="Z30" s="240"/>
      <c r="AA30" s="240"/>
    </row>
    <row r="31" spans="1:31" ht="65.099999999999994" customHeight="1">
      <c r="A31" s="755">
        <v>14</v>
      </c>
      <c r="B31" s="753">
        <v>7000028367</v>
      </c>
      <c r="C31" s="753">
        <v>170</v>
      </c>
      <c r="D31" s="753">
        <v>100</v>
      </c>
      <c r="E31" s="753">
        <v>20</v>
      </c>
      <c r="F31" s="754" t="s">
        <v>705</v>
      </c>
      <c r="G31" s="753">
        <v>100001212</v>
      </c>
      <c r="H31" s="753">
        <v>995455</v>
      </c>
      <c r="I31" s="752"/>
      <c r="J31" s="753">
        <v>18</v>
      </c>
      <c r="K31" s="728"/>
      <c r="L31" s="754" t="s">
        <v>798</v>
      </c>
      <c r="M31" s="753" t="s">
        <v>300</v>
      </c>
      <c r="N31" s="753">
        <v>15</v>
      </c>
      <c r="O31" s="688"/>
      <c r="P31" s="729" t="str">
        <f t="shared" si="0"/>
        <v>INCLUDED</v>
      </c>
      <c r="Q31" s="467">
        <f t="shared" si="2"/>
        <v>0</v>
      </c>
      <c r="R31" s="411">
        <f t="shared" si="3"/>
        <v>0</v>
      </c>
      <c r="S31" s="567">
        <f>Discount!$J$36</f>
        <v>0</v>
      </c>
      <c r="T31" s="411">
        <f t="shared" si="4"/>
        <v>0</v>
      </c>
      <c r="U31" s="412">
        <f t="shared" si="5"/>
        <v>0</v>
      </c>
      <c r="V31" s="675"/>
      <c r="W31" s="685"/>
      <c r="X31" s="240"/>
      <c r="Y31" s="240"/>
      <c r="Z31" s="240"/>
      <c r="AA31" s="240"/>
    </row>
    <row r="32" spans="1:31" ht="65.099999999999994" customHeight="1">
      <c r="A32" s="755">
        <v>15</v>
      </c>
      <c r="B32" s="753">
        <v>7000028367</v>
      </c>
      <c r="C32" s="753">
        <v>170</v>
      </c>
      <c r="D32" s="753">
        <v>100</v>
      </c>
      <c r="E32" s="753">
        <v>30</v>
      </c>
      <c r="F32" s="754" t="s">
        <v>705</v>
      </c>
      <c r="G32" s="753">
        <v>100013758</v>
      </c>
      <c r="H32" s="753">
        <v>995455</v>
      </c>
      <c r="I32" s="752"/>
      <c r="J32" s="753">
        <v>18</v>
      </c>
      <c r="K32" s="728"/>
      <c r="L32" s="754" t="s">
        <v>799</v>
      </c>
      <c r="M32" s="753" t="s">
        <v>300</v>
      </c>
      <c r="N32" s="753">
        <v>12</v>
      </c>
      <c r="O32" s="688"/>
      <c r="P32" s="729" t="str">
        <f t="shared" si="0"/>
        <v>INCLUDED</v>
      </c>
      <c r="Q32" s="467">
        <f t="shared" si="2"/>
        <v>0</v>
      </c>
      <c r="R32" s="411">
        <f t="shared" si="3"/>
        <v>0</v>
      </c>
      <c r="S32" s="567">
        <f>Discount!$J$36</f>
        <v>0</v>
      </c>
      <c r="T32" s="411">
        <f t="shared" si="4"/>
        <v>0</v>
      </c>
      <c r="U32" s="412">
        <f t="shared" si="5"/>
        <v>0</v>
      </c>
      <c r="V32" s="675"/>
      <c r="W32" s="685"/>
      <c r="X32" s="240"/>
      <c r="Y32" s="240"/>
      <c r="Z32" s="240"/>
      <c r="AA32" s="240"/>
    </row>
    <row r="33" spans="1:27" ht="65.099999999999994" customHeight="1">
      <c r="A33" s="671" t="s">
        <v>67</v>
      </c>
      <c r="B33" s="734" t="s">
        <v>888</v>
      </c>
      <c r="C33" s="730"/>
      <c r="D33" s="730"/>
      <c r="E33" s="730"/>
      <c r="F33" s="731"/>
      <c r="G33" s="732"/>
      <c r="H33" s="733"/>
      <c r="I33" s="733"/>
      <c r="J33" s="733"/>
      <c r="K33" s="733"/>
      <c r="L33" s="731"/>
      <c r="M33" s="730"/>
      <c r="N33" s="730"/>
      <c r="O33" s="730"/>
      <c r="P33" s="730"/>
      <c r="Q33" s="467">
        <f t="shared" si="2"/>
        <v>0</v>
      </c>
      <c r="R33" s="411">
        <f t="shared" si="3"/>
        <v>0</v>
      </c>
      <c r="S33" s="567">
        <f>Discount!$J$36</f>
        <v>0</v>
      </c>
      <c r="T33" s="411">
        <f t="shared" si="4"/>
        <v>0</v>
      </c>
      <c r="U33" s="412">
        <f t="shared" si="5"/>
        <v>0</v>
      </c>
      <c r="V33" s="675"/>
      <c r="W33" s="685"/>
      <c r="X33" s="240"/>
      <c r="Y33" s="240"/>
      <c r="Z33" s="240"/>
      <c r="AA33" s="240"/>
    </row>
    <row r="34" spans="1:27" ht="65.099999999999994" customHeight="1">
      <c r="A34" s="755">
        <v>16</v>
      </c>
      <c r="B34" s="753">
        <v>7000028367</v>
      </c>
      <c r="C34" s="753">
        <v>190</v>
      </c>
      <c r="D34" s="753">
        <v>50</v>
      </c>
      <c r="E34" s="753">
        <v>30</v>
      </c>
      <c r="F34" s="754" t="s">
        <v>533</v>
      </c>
      <c r="G34" s="753">
        <v>100000512</v>
      </c>
      <c r="H34" s="753">
        <v>998731</v>
      </c>
      <c r="I34" s="727"/>
      <c r="J34" s="726">
        <v>18</v>
      </c>
      <c r="K34" s="728"/>
      <c r="L34" s="754" t="s">
        <v>666</v>
      </c>
      <c r="M34" s="753" t="s">
        <v>301</v>
      </c>
      <c r="N34" s="753">
        <v>2</v>
      </c>
      <c r="O34" s="688"/>
      <c r="P34" s="729" t="str">
        <f t="shared" si="0"/>
        <v>INCLUDED</v>
      </c>
      <c r="Q34" s="467">
        <f t="shared" si="2"/>
        <v>0</v>
      </c>
      <c r="R34" s="411">
        <f t="shared" si="3"/>
        <v>0</v>
      </c>
      <c r="S34" s="567">
        <f>Discount!$J$36</f>
        <v>0</v>
      </c>
      <c r="T34" s="411">
        <f t="shared" si="4"/>
        <v>0</v>
      </c>
      <c r="U34" s="412">
        <f t="shared" si="5"/>
        <v>0</v>
      </c>
      <c r="V34" s="675"/>
      <c r="W34" s="685"/>
      <c r="X34" s="240"/>
      <c r="Y34" s="240"/>
      <c r="Z34" s="240"/>
      <c r="AA34" s="240"/>
    </row>
    <row r="35" spans="1:27" ht="81.75" customHeight="1">
      <c r="A35" s="755">
        <v>17</v>
      </c>
      <c r="B35" s="753">
        <v>7000028367</v>
      </c>
      <c r="C35" s="753">
        <v>210</v>
      </c>
      <c r="D35" s="753">
        <v>70</v>
      </c>
      <c r="E35" s="753">
        <v>10</v>
      </c>
      <c r="F35" s="754" t="s">
        <v>524</v>
      </c>
      <c r="G35" s="753">
        <v>100004518</v>
      </c>
      <c r="H35" s="753">
        <v>995433</v>
      </c>
      <c r="I35" s="727"/>
      <c r="J35" s="726">
        <v>18</v>
      </c>
      <c r="K35" s="728"/>
      <c r="L35" s="754" t="s">
        <v>483</v>
      </c>
      <c r="M35" s="753" t="s">
        <v>303</v>
      </c>
      <c r="N35" s="753">
        <v>50</v>
      </c>
      <c r="O35" s="688"/>
      <c r="P35" s="729" t="str">
        <f t="shared" si="0"/>
        <v>INCLUDED</v>
      </c>
      <c r="Q35" s="467">
        <f t="shared" si="2"/>
        <v>0</v>
      </c>
      <c r="R35" s="411">
        <f t="shared" si="3"/>
        <v>0</v>
      </c>
      <c r="S35" s="567">
        <f>Discount!$J$36</f>
        <v>0</v>
      </c>
      <c r="T35" s="411">
        <f t="shared" si="4"/>
        <v>0</v>
      </c>
      <c r="U35" s="412">
        <f t="shared" si="5"/>
        <v>0</v>
      </c>
      <c r="V35" s="675"/>
      <c r="W35" s="685"/>
      <c r="X35" s="240"/>
      <c r="Y35" s="240"/>
      <c r="Z35" s="240"/>
      <c r="AA35" s="240"/>
    </row>
    <row r="36" spans="1:27" ht="65.099999999999994" customHeight="1">
      <c r="A36" s="755">
        <v>18</v>
      </c>
      <c r="B36" s="753">
        <v>7000028367</v>
      </c>
      <c r="C36" s="753">
        <v>210</v>
      </c>
      <c r="D36" s="753">
        <v>70</v>
      </c>
      <c r="E36" s="753">
        <v>20</v>
      </c>
      <c r="F36" s="754" t="s">
        <v>524</v>
      </c>
      <c r="G36" s="753">
        <v>100001325</v>
      </c>
      <c r="H36" s="753">
        <v>995454</v>
      </c>
      <c r="I36" s="727"/>
      <c r="J36" s="726">
        <v>18</v>
      </c>
      <c r="K36" s="728"/>
      <c r="L36" s="754" t="s">
        <v>484</v>
      </c>
      <c r="M36" s="753" t="s">
        <v>303</v>
      </c>
      <c r="N36" s="753">
        <v>2</v>
      </c>
      <c r="O36" s="688"/>
      <c r="P36" s="729" t="str">
        <f t="shared" si="0"/>
        <v>INCLUDED</v>
      </c>
      <c r="Q36" s="467">
        <f t="shared" si="2"/>
        <v>0</v>
      </c>
      <c r="R36" s="411">
        <f t="shared" si="3"/>
        <v>0</v>
      </c>
      <c r="S36" s="567">
        <f>Discount!$J$36</f>
        <v>0</v>
      </c>
      <c r="T36" s="411">
        <f t="shared" si="4"/>
        <v>0</v>
      </c>
      <c r="U36" s="412">
        <f t="shared" si="5"/>
        <v>0</v>
      </c>
      <c r="V36" s="675"/>
      <c r="W36" s="685"/>
      <c r="X36" s="240"/>
      <c r="Y36" s="240"/>
      <c r="Z36" s="240"/>
      <c r="AA36" s="240"/>
    </row>
    <row r="37" spans="1:27" ht="84.75" customHeight="1">
      <c r="A37" s="755">
        <v>19</v>
      </c>
      <c r="B37" s="753">
        <v>7000028367</v>
      </c>
      <c r="C37" s="753">
        <v>210</v>
      </c>
      <c r="D37" s="753">
        <v>70</v>
      </c>
      <c r="E37" s="753">
        <v>30</v>
      </c>
      <c r="F37" s="754" t="s">
        <v>524</v>
      </c>
      <c r="G37" s="753">
        <v>100001327</v>
      </c>
      <c r="H37" s="753">
        <v>995454</v>
      </c>
      <c r="I37" s="727"/>
      <c r="J37" s="726">
        <v>18</v>
      </c>
      <c r="K37" s="728"/>
      <c r="L37" s="754" t="s">
        <v>486</v>
      </c>
      <c r="M37" s="753" t="s">
        <v>303</v>
      </c>
      <c r="N37" s="753">
        <v>15</v>
      </c>
      <c r="O37" s="688"/>
      <c r="P37" s="729" t="str">
        <f t="shared" si="0"/>
        <v>INCLUDED</v>
      </c>
      <c r="Q37" s="467">
        <f t="shared" si="2"/>
        <v>0</v>
      </c>
      <c r="R37" s="411">
        <f t="shared" si="3"/>
        <v>0</v>
      </c>
      <c r="S37" s="567">
        <f>Discount!$J$36</f>
        <v>0</v>
      </c>
      <c r="T37" s="411">
        <f t="shared" si="4"/>
        <v>0</v>
      </c>
      <c r="U37" s="412">
        <f t="shared" si="5"/>
        <v>0</v>
      </c>
      <c r="V37" s="675"/>
      <c r="W37" s="685"/>
      <c r="X37" s="240"/>
      <c r="Y37" s="240"/>
      <c r="Z37" s="240"/>
      <c r="AA37" s="240"/>
    </row>
    <row r="38" spans="1:27" ht="65.099999999999994" customHeight="1">
      <c r="A38" s="755">
        <v>20</v>
      </c>
      <c r="B38" s="753">
        <v>7000028367</v>
      </c>
      <c r="C38" s="753">
        <v>210</v>
      </c>
      <c r="D38" s="753">
        <v>70</v>
      </c>
      <c r="E38" s="753">
        <v>40</v>
      </c>
      <c r="F38" s="754" t="s">
        <v>524</v>
      </c>
      <c r="G38" s="753">
        <v>100001329</v>
      </c>
      <c r="H38" s="753">
        <v>995454</v>
      </c>
      <c r="I38" s="727"/>
      <c r="J38" s="726">
        <v>18</v>
      </c>
      <c r="K38" s="728"/>
      <c r="L38" s="754" t="s">
        <v>487</v>
      </c>
      <c r="M38" s="753" t="s">
        <v>299</v>
      </c>
      <c r="N38" s="753">
        <v>0.6</v>
      </c>
      <c r="O38" s="688"/>
      <c r="P38" s="729" t="str">
        <f t="shared" si="0"/>
        <v>INCLUDED</v>
      </c>
      <c r="Q38" s="467">
        <f t="shared" si="2"/>
        <v>0</v>
      </c>
      <c r="R38" s="411">
        <f t="shared" si="3"/>
        <v>0</v>
      </c>
      <c r="S38" s="567">
        <f>Discount!$J$36</f>
        <v>0</v>
      </c>
      <c r="T38" s="411">
        <f t="shared" si="4"/>
        <v>0</v>
      </c>
      <c r="U38" s="412">
        <f t="shared" si="5"/>
        <v>0</v>
      </c>
      <c r="V38" s="675"/>
      <c r="W38" s="685"/>
      <c r="X38" s="240"/>
      <c r="Y38" s="240"/>
      <c r="Z38" s="240"/>
      <c r="AA38" s="240"/>
    </row>
    <row r="39" spans="1:27" ht="65.099999999999994" customHeight="1">
      <c r="A39" s="755">
        <v>21</v>
      </c>
      <c r="B39" s="753">
        <v>7000028367</v>
      </c>
      <c r="C39" s="753">
        <v>210</v>
      </c>
      <c r="D39" s="753">
        <v>70</v>
      </c>
      <c r="E39" s="753">
        <v>50</v>
      </c>
      <c r="F39" s="754" t="s">
        <v>524</v>
      </c>
      <c r="G39" s="753">
        <v>100001454</v>
      </c>
      <c r="H39" s="753">
        <v>995429</v>
      </c>
      <c r="I39" s="727"/>
      <c r="J39" s="726">
        <v>18</v>
      </c>
      <c r="K39" s="728"/>
      <c r="L39" s="754" t="s">
        <v>663</v>
      </c>
      <c r="M39" s="753" t="s">
        <v>303</v>
      </c>
      <c r="N39" s="753">
        <v>15</v>
      </c>
      <c r="O39" s="688"/>
      <c r="P39" s="729" t="str">
        <f t="shared" si="0"/>
        <v>INCLUDED</v>
      </c>
      <c r="Q39" s="467">
        <f t="shared" si="2"/>
        <v>0</v>
      </c>
      <c r="R39" s="411">
        <f t="shared" si="3"/>
        <v>0</v>
      </c>
      <c r="S39" s="567">
        <f>Discount!$J$36</f>
        <v>0</v>
      </c>
      <c r="T39" s="411">
        <f t="shared" si="4"/>
        <v>0</v>
      </c>
      <c r="U39" s="412">
        <f t="shared" si="5"/>
        <v>0</v>
      </c>
      <c r="V39" s="675"/>
      <c r="W39" s="685"/>
      <c r="X39" s="240"/>
      <c r="Y39" s="240"/>
      <c r="Z39" s="240"/>
      <c r="AA39" s="240"/>
    </row>
    <row r="40" spans="1:27" ht="65.099999999999994" customHeight="1">
      <c r="A40" s="755">
        <v>22</v>
      </c>
      <c r="B40" s="753">
        <v>7000028367</v>
      </c>
      <c r="C40" s="753">
        <v>220</v>
      </c>
      <c r="D40" s="753">
        <v>80</v>
      </c>
      <c r="E40" s="753">
        <v>10</v>
      </c>
      <c r="F40" s="754" t="s">
        <v>787</v>
      </c>
      <c r="G40" s="753">
        <v>100001674</v>
      </c>
      <c r="H40" s="753">
        <v>995455</v>
      </c>
      <c r="I40" s="727"/>
      <c r="J40" s="726">
        <v>18</v>
      </c>
      <c r="K40" s="728"/>
      <c r="L40" s="754" t="s">
        <v>796</v>
      </c>
      <c r="M40" s="753" t="s">
        <v>300</v>
      </c>
      <c r="N40" s="753">
        <v>48</v>
      </c>
      <c r="O40" s="688"/>
      <c r="P40" s="729" t="str">
        <f t="shared" si="0"/>
        <v>INCLUDED</v>
      </c>
      <c r="Q40" s="467">
        <f t="shared" si="2"/>
        <v>0</v>
      </c>
      <c r="R40" s="411">
        <f t="shared" si="3"/>
        <v>0</v>
      </c>
      <c r="S40" s="567">
        <f>Discount!$J$36</f>
        <v>0</v>
      </c>
      <c r="T40" s="411">
        <f t="shared" si="4"/>
        <v>0</v>
      </c>
      <c r="U40" s="412">
        <f t="shared" si="5"/>
        <v>0</v>
      </c>
      <c r="V40" s="675"/>
      <c r="W40" s="685"/>
      <c r="X40" s="240"/>
      <c r="Y40" s="240"/>
      <c r="Z40" s="240"/>
      <c r="AA40" s="240"/>
    </row>
    <row r="41" spans="1:27" ht="65.099999999999994" customHeight="1">
      <c r="A41" s="755">
        <v>23</v>
      </c>
      <c r="B41" s="753">
        <v>7000028367</v>
      </c>
      <c r="C41" s="753">
        <v>250</v>
      </c>
      <c r="D41" s="753">
        <v>100</v>
      </c>
      <c r="E41" s="753">
        <v>10</v>
      </c>
      <c r="F41" s="754" t="s">
        <v>706</v>
      </c>
      <c r="G41" s="753">
        <v>100002042</v>
      </c>
      <c r="H41" s="753">
        <v>998734</v>
      </c>
      <c r="I41" s="727"/>
      <c r="J41" s="726">
        <v>18</v>
      </c>
      <c r="K41" s="728"/>
      <c r="L41" s="754" t="s">
        <v>720</v>
      </c>
      <c r="M41" s="753" t="s">
        <v>300</v>
      </c>
      <c r="N41" s="753">
        <v>4</v>
      </c>
      <c r="O41" s="688"/>
      <c r="P41" s="729" t="str">
        <f t="shared" si="0"/>
        <v>INCLUDED</v>
      </c>
      <c r="Q41" s="467">
        <f t="shared" si="2"/>
        <v>0</v>
      </c>
      <c r="R41" s="411">
        <f t="shared" si="3"/>
        <v>0</v>
      </c>
      <c r="S41" s="567">
        <f>Discount!$J$36</f>
        <v>0</v>
      </c>
      <c r="T41" s="411">
        <f t="shared" si="4"/>
        <v>0</v>
      </c>
      <c r="U41" s="412">
        <f t="shared" si="5"/>
        <v>0</v>
      </c>
      <c r="V41" s="675"/>
      <c r="W41" s="685"/>
      <c r="X41" s="240"/>
      <c r="Y41" s="240"/>
      <c r="Z41" s="240"/>
      <c r="AA41" s="240"/>
    </row>
    <row r="42" spans="1:27" ht="65.099999999999994" customHeight="1">
      <c r="A42" s="755">
        <v>24</v>
      </c>
      <c r="B42" s="753">
        <v>7000028367</v>
      </c>
      <c r="C42" s="753">
        <v>250</v>
      </c>
      <c r="D42" s="753">
        <v>100</v>
      </c>
      <c r="E42" s="753">
        <v>20</v>
      </c>
      <c r="F42" s="754" t="s">
        <v>706</v>
      </c>
      <c r="G42" s="753">
        <v>100013758</v>
      </c>
      <c r="H42" s="753">
        <v>995455</v>
      </c>
      <c r="I42" s="727"/>
      <c r="J42" s="726">
        <v>18</v>
      </c>
      <c r="K42" s="728"/>
      <c r="L42" s="754" t="s">
        <v>799</v>
      </c>
      <c r="M42" s="753" t="s">
        <v>300</v>
      </c>
      <c r="N42" s="753">
        <v>12</v>
      </c>
      <c r="O42" s="688"/>
      <c r="P42" s="729" t="str">
        <f t="shared" si="0"/>
        <v>INCLUDED</v>
      </c>
      <c r="Q42" s="467">
        <f t="shared" si="2"/>
        <v>0</v>
      </c>
      <c r="R42" s="411">
        <f t="shared" si="3"/>
        <v>0</v>
      </c>
      <c r="S42" s="567">
        <f>Discount!$J$36</f>
        <v>0</v>
      </c>
      <c r="T42" s="411">
        <f t="shared" si="4"/>
        <v>0</v>
      </c>
      <c r="U42" s="412">
        <f t="shared" si="5"/>
        <v>0</v>
      </c>
      <c r="V42" s="675"/>
      <c r="W42" s="685"/>
      <c r="X42" s="240"/>
      <c r="Y42" s="240"/>
      <c r="Z42" s="240"/>
      <c r="AA42" s="240"/>
    </row>
    <row r="43" spans="1:27" ht="65.099999999999994" customHeight="1">
      <c r="A43" s="671" t="s">
        <v>878</v>
      </c>
      <c r="B43" s="734" t="s">
        <v>884</v>
      </c>
      <c r="C43" s="730"/>
      <c r="D43" s="730"/>
      <c r="E43" s="730"/>
      <c r="F43" s="731"/>
      <c r="G43" s="732"/>
      <c r="H43" s="733"/>
      <c r="I43" s="733"/>
      <c r="J43" s="733"/>
      <c r="K43" s="733"/>
      <c r="L43" s="731"/>
      <c r="M43" s="730"/>
      <c r="N43" s="730"/>
      <c r="O43" s="730"/>
      <c r="P43" s="730"/>
      <c r="Q43" s="467">
        <f t="shared" si="2"/>
        <v>0</v>
      </c>
      <c r="R43" s="411">
        <f t="shared" si="3"/>
        <v>0</v>
      </c>
      <c r="S43" s="567">
        <f>Discount!$J$36</f>
        <v>0</v>
      </c>
      <c r="T43" s="411">
        <f t="shared" si="4"/>
        <v>0</v>
      </c>
      <c r="U43" s="412">
        <f t="shared" si="5"/>
        <v>0</v>
      </c>
      <c r="V43" s="675"/>
      <c r="W43" s="685"/>
      <c r="X43" s="240"/>
      <c r="Y43" s="240"/>
      <c r="Z43" s="240"/>
      <c r="AA43" s="240"/>
    </row>
    <row r="44" spans="1:27" ht="31.5" customHeight="1">
      <c r="A44" s="756">
        <v>25</v>
      </c>
      <c r="B44" s="753">
        <v>7000028368</v>
      </c>
      <c r="C44" s="753">
        <v>40</v>
      </c>
      <c r="D44" s="753">
        <v>40</v>
      </c>
      <c r="E44" s="753">
        <v>10</v>
      </c>
      <c r="F44" s="754" t="s">
        <v>702</v>
      </c>
      <c r="G44" s="753">
        <v>100002042</v>
      </c>
      <c r="H44" s="753">
        <v>998734</v>
      </c>
      <c r="I44" s="727"/>
      <c r="J44" s="726">
        <v>18</v>
      </c>
      <c r="K44" s="728"/>
      <c r="L44" s="754" t="s">
        <v>720</v>
      </c>
      <c r="M44" s="753" t="s">
        <v>300</v>
      </c>
      <c r="N44" s="753">
        <v>2</v>
      </c>
      <c r="O44" s="688"/>
      <c r="P44" s="729" t="str">
        <f t="shared" si="0"/>
        <v>INCLUDED</v>
      </c>
      <c r="Q44" s="467">
        <f t="shared" si="2"/>
        <v>0</v>
      </c>
      <c r="R44" s="411">
        <f t="shared" si="3"/>
        <v>0</v>
      </c>
      <c r="S44" s="567">
        <f>Discount!$J$36</f>
        <v>0</v>
      </c>
      <c r="T44" s="411">
        <f t="shared" si="4"/>
        <v>0</v>
      </c>
      <c r="U44" s="412">
        <f t="shared" si="5"/>
        <v>0</v>
      </c>
      <c r="V44" s="675"/>
      <c r="W44" s="685"/>
      <c r="X44" s="240"/>
      <c r="Y44" s="240"/>
      <c r="Z44" s="240"/>
      <c r="AA44" s="240"/>
    </row>
    <row r="45" spans="1:27" ht="65.099999999999994" customHeight="1">
      <c r="A45" s="756">
        <v>26</v>
      </c>
      <c r="B45" s="753">
        <v>7000028368</v>
      </c>
      <c r="C45" s="753">
        <v>40</v>
      </c>
      <c r="D45" s="753">
        <v>40</v>
      </c>
      <c r="E45" s="753">
        <v>20</v>
      </c>
      <c r="F45" s="754" t="s">
        <v>702</v>
      </c>
      <c r="G45" s="753">
        <v>100013758</v>
      </c>
      <c r="H45" s="753">
        <v>995455</v>
      </c>
      <c r="I45" s="727"/>
      <c r="J45" s="726">
        <v>18</v>
      </c>
      <c r="K45" s="728"/>
      <c r="L45" s="754" t="s">
        <v>799</v>
      </c>
      <c r="M45" s="753" t="s">
        <v>300</v>
      </c>
      <c r="N45" s="753">
        <v>6</v>
      </c>
      <c r="O45" s="688"/>
      <c r="P45" s="729" t="str">
        <f t="shared" si="0"/>
        <v>INCLUDED</v>
      </c>
      <c r="Q45" s="467">
        <f t="shared" si="2"/>
        <v>0</v>
      </c>
      <c r="R45" s="411">
        <f t="shared" si="3"/>
        <v>0</v>
      </c>
      <c r="S45" s="567">
        <f>Discount!$J$36</f>
        <v>0</v>
      </c>
      <c r="T45" s="411">
        <f t="shared" si="4"/>
        <v>0</v>
      </c>
      <c r="U45" s="412">
        <f t="shared" si="5"/>
        <v>0</v>
      </c>
      <c r="V45" s="675"/>
      <c r="W45" s="685"/>
      <c r="X45" s="240"/>
      <c r="Y45" s="240"/>
      <c r="Z45" s="240"/>
      <c r="AA45" s="240"/>
    </row>
    <row r="46" spans="1:27" ht="65.099999999999994" customHeight="1">
      <c r="A46" s="756">
        <v>27</v>
      </c>
      <c r="B46" s="753">
        <v>7000028368</v>
      </c>
      <c r="C46" s="753">
        <v>50</v>
      </c>
      <c r="D46" s="753">
        <v>50</v>
      </c>
      <c r="E46" s="753">
        <v>20</v>
      </c>
      <c r="F46" s="754" t="s">
        <v>533</v>
      </c>
      <c r="G46" s="753">
        <v>100002187</v>
      </c>
      <c r="H46" s="753">
        <v>998731</v>
      </c>
      <c r="I46" s="727"/>
      <c r="J46" s="726">
        <v>18</v>
      </c>
      <c r="K46" s="728"/>
      <c r="L46" s="754" t="s">
        <v>800</v>
      </c>
      <c r="M46" s="753" t="s">
        <v>301</v>
      </c>
      <c r="N46" s="753">
        <v>1</v>
      </c>
      <c r="O46" s="688"/>
      <c r="P46" s="729" t="str">
        <f t="shared" si="0"/>
        <v>INCLUDED</v>
      </c>
      <c r="Q46" s="467">
        <f t="shared" si="2"/>
        <v>0</v>
      </c>
      <c r="R46" s="411">
        <f t="shared" si="3"/>
        <v>0</v>
      </c>
      <c r="S46" s="567">
        <f>Discount!$J$36</f>
        <v>0</v>
      </c>
      <c r="T46" s="411">
        <f t="shared" si="4"/>
        <v>0</v>
      </c>
      <c r="U46" s="412">
        <f t="shared" si="5"/>
        <v>0</v>
      </c>
      <c r="V46" s="675"/>
      <c r="W46" s="685"/>
      <c r="X46" s="240"/>
      <c r="Y46" s="240"/>
      <c r="Z46" s="240"/>
      <c r="AA46" s="240"/>
    </row>
    <row r="47" spans="1:27" ht="78.75" customHeight="1">
      <c r="A47" s="756">
        <v>28</v>
      </c>
      <c r="B47" s="753">
        <v>7000028368</v>
      </c>
      <c r="C47" s="753">
        <v>70</v>
      </c>
      <c r="D47" s="753">
        <v>70</v>
      </c>
      <c r="E47" s="753">
        <v>10</v>
      </c>
      <c r="F47" s="754" t="s">
        <v>524</v>
      </c>
      <c r="G47" s="753">
        <v>100004518</v>
      </c>
      <c r="H47" s="753">
        <v>995433</v>
      </c>
      <c r="I47" s="727"/>
      <c r="J47" s="726">
        <v>18</v>
      </c>
      <c r="K47" s="728"/>
      <c r="L47" s="754" t="s">
        <v>483</v>
      </c>
      <c r="M47" s="753" t="s">
        <v>303</v>
      </c>
      <c r="N47" s="753">
        <v>25</v>
      </c>
      <c r="O47" s="688"/>
      <c r="P47" s="729" t="str">
        <f t="shared" si="0"/>
        <v>INCLUDED</v>
      </c>
      <c r="Q47" s="467">
        <f t="shared" si="2"/>
        <v>0</v>
      </c>
      <c r="R47" s="411">
        <f t="shared" si="3"/>
        <v>0</v>
      </c>
      <c r="S47" s="567">
        <f>Discount!$J$36</f>
        <v>0</v>
      </c>
      <c r="T47" s="411">
        <f t="shared" si="4"/>
        <v>0</v>
      </c>
      <c r="U47" s="412">
        <f t="shared" si="5"/>
        <v>0</v>
      </c>
      <c r="V47" s="675"/>
      <c r="W47" s="685"/>
      <c r="X47" s="240"/>
      <c r="Y47" s="240"/>
      <c r="Z47" s="240"/>
      <c r="AA47" s="240"/>
    </row>
    <row r="48" spans="1:27" ht="65.099999999999994" customHeight="1">
      <c r="A48" s="756">
        <v>29</v>
      </c>
      <c r="B48" s="753">
        <v>7000028368</v>
      </c>
      <c r="C48" s="753">
        <v>70</v>
      </c>
      <c r="D48" s="753">
        <v>70</v>
      </c>
      <c r="E48" s="753">
        <v>20</v>
      </c>
      <c r="F48" s="754" t="s">
        <v>524</v>
      </c>
      <c r="G48" s="753">
        <v>100001325</v>
      </c>
      <c r="H48" s="753">
        <v>995454</v>
      </c>
      <c r="I48" s="727"/>
      <c r="J48" s="726">
        <v>18</v>
      </c>
      <c r="K48" s="728"/>
      <c r="L48" s="754" t="s">
        <v>484</v>
      </c>
      <c r="M48" s="753" t="s">
        <v>303</v>
      </c>
      <c r="N48" s="753">
        <v>1</v>
      </c>
      <c r="O48" s="688"/>
      <c r="P48" s="729" t="str">
        <f t="shared" si="0"/>
        <v>INCLUDED</v>
      </c>
      <c r="Q48" s="467">
        <f t="shared" si="2"/>
        <v>0</v>
      </c>
      <c r="R48" s="411">
        <f t="shared" si="3"/>
        <v>0</v>
      </c>
      <c r="S48" s="567">
        <f>Discount!$J$36</f>
        <v>0</v>
      </c>
      <c r="T48" s="411">
        <f t="shared" si="4"/>
        <v>0</v>
      </c>
      <c r="U48" s="412">
        <f t="shared" si="5"/>
        <v>0</v>
      </c>
      <c r="V48" s="675"/>
      <c r="W48" s="685"/>
      <c r="X48" s="240"/>
      <c r="Y48" s="240"/>
      <c r="Z48" s="240"/>
      <c r="AA48" s="240"/>
    </row>
    <row r="49" spans="1:27" ht="80.25" customHeight="1">
      <c r="A49" s="756">
        <v>30</v>
      </c>
      <c r="B49" s="753">
        <v>7000028368</v>
      </c>
      <c r="C49" s="753">
        <v>70</v>
      </c>
      <c r="D49" s="753">
        <v>70</v>
      </c>
      <c r="E49" s="753">
        <v>30</v>
      </c>
      <c r="F49" s="754" t="s">
        <v>524</v>
      </c>
      <c r="G49" s="753">
        <v>100001327</v>
      </c>
      <c r="H49" s="753">
        <v>995454</v>
      </c>
      <c r="I49" s="727"/>
      <c r="J49" s="726">
        <v>18</v>
      </c>
      <c r="K49" s="728"/>
      <c r="L49" s="754" t="s">
        <v>486</v>
      </c>
      <c r="M49" s="753" t="s">
        <v>303</v>
      </c>
      <c r="N49" s="753">
        <v>10</v>
      </c>
      <c r="O49" s="688"/>
      <c r="P49" s="729" t="str">
        <f t="shared" si="0"/>
        <v>INCLUDED</v>
      </c>
      <c r="Q49" s="467">
        <f t="shared" si="2"/>
        <v>0</v>
      </c>
      <c r="R49" s="411">
        <f t="shared" si="3"/>
        <v>0</v>
      </c>
      <c r="S49" s="567">
        <f>Discount!$J$36</f>
        <v>0</v>
      </c>
      <c r="T49" s="411">
        <f t="shared" si="4"/>
        <v>0</v>
      </c>
      <c r="U49" s="412">
        <f t="shared" si="5"/>
        <v>0</v>
      </c>
      <c r="V49" s="675"/>
      <c r="W49" s="685"/>
      <c r="X49" s="240"/>
      <c r="Y49" s="240"/>
      <c r="Z49" s="240"/>
      <c r="AA49" s="240"/>
    </row>
    <row r="50" spans="1:27" ht="65.099999999999994" customHeight="1">
      <c r="A50" s="756">
        <v>31</v>
      </c>
      <c r="B50" s="753">
        <v>7000028368</v>
      </c>
      <c r="C50" s="753">
        <v>70</v>
      </c>
      <c r="D50" s="753">
        <v>70</v>
      </c>
      <c r="E50" s="753">
        <v>40</v>
      </c>
      <c r="F50" s="754" t="s">
        <v>524</v>
      </c>
      <c r="G50" s="753">
        <v>100001329</v>
      </c>
      <c r="H50" s="753">
        <v>995454</v>
      </c>
      <c r="I50" s="727"/>
      <c r="J50" s="726">
        <v>18</v>
      </c>
      <c r="K50" s="728"/>
      <c r="L50" s="754" t="s">
        <v>487</v>
      </c>
      <c r="M50" s="753" t="s">
        <v>299</v>
      </c>
      <c r="N50" s="753">
        <v>0.3</v>
      </c>
      <c r="O50" s="688"/>
      <c r="P50" s="729" t="str">
        <f t="shared" si="0"/>
        <v>INCLUDED</v>
      </c>
      <c r="Q50" s="467">
        <f t="shared" si="2"/>
        <v>0</v>
      </c>
      <c r="R50" s="411">
        <f t="shared" si="3"/>
        <v>0</v>
      </c>
      <c r="S50" s="567">
        <f>Discount!$J$36</f>
        <v>0</v>
      </c>
      <c r="T50" s="411">
        <f t="shared" si="4"/>
        <v>0</v>
      </c>
      <c r="U50" s="412">
        <f t="shared" si="5"/>
        <v>0</v>
      </c>
      <c r="V50" s="675"/>
      <c r="W50" s="685"/>
      <c r="X50" s="240"/>
      <c r="Y50" s="240"/>
      <c r="Z50" s="240"/>
      <c r="AA50" s="240"/>
    </row>
    <row r="51" spans="1:27" ht="65.099999999999994" customHeight="1">
      <c r="A51" s="756">
        <v>32</v>
      </c>
      <c r="B51" s="753">
        <v>7000028368</v>
      </c>
      <c r="C51" s="753">
        <v>70</v>
      </c>
      <c r="D51" s="753">
        <v>70</v>
      </c>
      <c r="E51" s="753">
        <v>50</v>
      </c>
      <c r="F51" s="754" t="s">
        <v>524</v>
      </c>
      <c r="G51" s="753">
        <v>100001454</v>
      </c>
      <c r="H51" s="753">
        <v>995429</v>
      </c>
      <c r="I51" s="727"/>
      <c r="J51" s="726">
        <v>18</v>
      </c>
      <c r="K51" s="728"/>
      <c r="L51" s="754" t="s">
        <v>663</v>
      </c>
      <c r="M51" s="753" t="s">
        <v>303</v>
      </c>
      <c r="N51" s="753">
        <v>10</v>
      </c>
      <c r="O51" s="688"/>
      <c r="P51" s="729" t="str">
        <f t="shared" si="0"/>
        <v>INCLUDED</v>
      </c>
      <c r="Q51" s="467">
        <f t="shared" si="2"/>
        <v>0</v>
      </c>
      <c r="R51" s="411">
        <f t="shared" si="3"/>
        <v>0</v>
      </c>
      <c r="S51" s="567">
        <f>Discount!$J$36</f>
        <v>0</v>
      </c>
      <c r="T51" s="411">
        <f t="shared" si="4"/>
        <v>0</v>
      </c>
      <c r="U51" s="412">
        <f t="shared" si="5"/>
        <v>0</v>
      </c>
      <c r="V51" s="675"/>
      <c r="W51" s="685"/>
      <c r="X51" s="240"/>
      <c r="Y51" s="240"/>
      <c r="Z51" s="240"/>
      <c r="AA51" s="240"/>
    </row>
    <row r="52" spans="1:27" ht="65.099999999999994" customHeight="1">
      <c r="A52" s="756">
        <v>33</v>
      </c>
      <c r="B52" s="753">
        <v>7000028368</v>
      </c>
      <c r="C52" s="753">
        <v>80</v>
      </c>
      <c r="D52" s="753">
        <v>80</v>
      </c>
      <c r="E52" s="753">
        <v>10</v>
      </c>
      <c r="F52" s="754" t="s">
        <v>787</v>
      </c>
      <c r="G52" s="753">
        <v>100001674</v>
      </c>
      <c r="H52" s="753">
        <v>995455</v>
      </c>
      <c r="I52" s="727"/>
      <c r="J52" s="726">
        <v>18</v>
      </c>
      <c r="K52" s="728"/>
      <c r="L52" s="754" t="s">
        <v>796</v>
      </c>
      <c r="M52" s="753" t="s">
        <v>300</v>
      </c>
      <c r="N52" s="753">
        <v>24</v>
      </c>
      <c r="O52" s="688"/>
      <c r="P52" s="729" t="str">
        <f t="shared" si="0"/>
        <v>INCLUDED</v>
      </c>
      <c r="Q52" s="467">
        <f t="shared" si="2"/>
        <v>0</v>
      </c>
      <c r="R52" s="411">
        <f t="shared" si="3"/>
        <v>0</v>
      </c>
      <c r="S52" s="567">
        <f>Discount!$J$36</f>
        <v>0</v>
      </c>
      <c r="T52" s="411">
        <f t="shared" si="4"/>
        <v>0</v>
      </c>
      <c r="U52" s="412">
        <f t="shared" si="5"/>
        <v>0</v>
      </c>
      <c r="V52" s="675"/>
      <c r="W52" s="685"/>
      <c r="X52" s="240"/>
      <c r="Y52" s="240"/>
      <c r="Z52" s="240"/>
      <c r="AA52" s="240"/>
    </row>
    <row r="53" spans="1:27" ht="65.099999999999994" customHeight="1">
      <c r="A53" s="671" t="s">
        <v>879</v>
      </c>
      <c r="B53" s="734" t="s">
        <v>889</v>
      </c>
      <c r="C53" s="730"/>
      <c r="D53" s="730"/>
      <c r="E53" s="730"/>
      <c r="F53" s="731"/>
      <c r="G53" s="732"/>
      <c r="H53" s="733"/>
      <c r="I53" s="733"/>
      <c r="J53" s="733"/>
      <c r="K53" s="733"/>
      <c r="L53" s="731"/>
      <c r="M53" s="730"/>
      <c r="N53" s="730"/>
      <c r="O53" s="730"/>
      <c r="P53" s="730"/>
      <c r="Q53" s="467">
        <f t="shared" si="2"/>
        <v>0</v>
      </c>
      <c r="R53" s="411">
        <f t="shared" si="3"/>
        <v>0</v>
      </c>
      <c r="S53" s="567">
        <f>Discount!$J$36</f>
        <v>0</v>
      </c>
      <c r="T53" s="411">
        <f t="shared" si="4"/>
        <v>0</v>
      </c>
      <c r="U53" s="412">
        <f t="shared" si="5"/>
        <v>0</v>
      </c>
      <c r="V53" s="675"/>
      <c r="W53" s="685"/>
      <c r="X53" s="240"/>
      <c r="Y53" s="240"/>
      <c r="Z53" s="240"/>
      <c r="AA53" s="240"/>
    </row>
    <row r="54" spans="1:27" ht="65.099999999999994" customHeight="1">
      <c r="A54" s="755">
        <v>34</v>
      </c>
      <c r="B54" s="753">
        <v>7000028368</v>
      </c>
      <c r="C54" s="753">
        <v>170</v>
      </c>
      <c r="D54" s="753">
        <v>40</v>
      </c>
      <c r="E54" s="753">
        <v>10</v>
      </c>
      <c r="F54" s="754" t="s">
        <v>702</v>
      </c>
      <c r="G54" s="753">
        <v>100000287</v>
      </c>
      <c r="H54" s="753">
        <v>998736</v>
      </c>
      <c r="I54" s="727"/>
      <c r="J54" s="726">
        <v>18</v>
      </c>
      <c r="K54" s="728"/>
      <c r="L54" s="754" t="s">
        <v>711</v>
      </c>
      <c r="M54" s="753" t="s">
        <v>300</v>
      </c>
      <c r="N54" s="753">
        <v>7</v>
      </c>
      <c r="O54" s="688"/>
      <c r="P54" s="729" t="str">
        <f t="shared" si="0"/>
        <v>INCLUDED</v>
      </c>
      <c r="Q54" s="467">
        <f t="shared" si="2"/>
        <v>0</v>
      </c>
      <c r="R54" s="411">
        <f t="shared" si="3"/>
        <v>0</v>
      </c>
      <c r="S54" s="567">
        <f>Discount!$J$36</f>
        <v>0</v>
      </c>
      <c r="T54" s="411">
        <f t="shared" si="4"/>
        <v>0</v>
      </c>
      <c r="U54" s="412">
        <f t="shared" si="5"/>
        <v>0</v>
      </c>
      <c r="V54" s="675"/>
      <c r="W54" s="685"/>
      <c r="X54" s="240"/>
      <c r="Y54" s="240"/>
      <c r="Z54" s="240"/>
      <c r="AA54" s="240"/>
    </row>
    <row r="55" spans="1:27" ht="65.099999999999994" customHeight="1">
      <c r="A55" s="755">
        <v>35</v>
      </c>
      <c r="B55" s="753">
        <v>7000028368</v>
      </c>
      <c r="C55" s="753">
        <v>170</v>
      </c>
      <c r="D55" s="753">
        <v>40</v>
      </c>
      <c r="E55" s="753">
        <v>20</v>
      </c>
      <c r="F55" s="754" t="s">
        <v>702</v>
      </c>
      <c r="G55" s="753">
        <v>100000274</v>
      </c>
      <c r="H55" s="753">
        <v>998736</v>
      </c>
      <c r="I55" s="727"/>
      <c r="J55" s="726">
        <v>18</v>
      </c>
      <c r="K55" s="728"/>
      <c r="L55" s="754" t="s">
        <v>709</v>
      </c>
      <c r="M55" s="753" t="s">
        <v>300</v>
      </c>
      <c r="N55" s="753">
        <v>9</v>
      </c>
      <c r="O55" s="688"/>
      <c r="P55" s="729" t="str">
        <f t="shared" si="0"/>
        <v>INCLUDED</v>
      </c>
      <c r="Q55" s="467">
        <f t="shared" si="2"/>
        <v>0</v>
      </c>
      <c r="R55" s="411">
        <f t="shared" si="3"/>
        <v>0</v>
      </c>
      <c r="S55" s="567">
        <f>Discount!$J$36</f>
        <v>0</v>
      </c>
      <c r="T55" s="411">
        <f t="shared" si="4"/>
        <v>0</v>
      </c>
      <c r="U55" s="412">
        <f t="shared" si="5"/>
        <v>0</v>
      </c>
      <c r="V55" s="675"/>
      <c r="W55" s="685"/>
      <c r="X55" s="240"/>
      <c r="Y55" s="240"/>
      <c r="Z55" s="240"/>
      <c r="AA55" s="240"/>
    </row>
    <row r="56" spans="1:27" ht="65.099999999999994" customHeight="1">
      <c r="A56" s="755">
        <v>36</v>
      </c>
      <c r="B56" s="753">
        <v>7000028368</v>
      </c>
      <c r="C56" s="753">
        <v>170</v>
      </c>
      <c r="D56" s="753">
        <v>40</v>
      </c>
      <c r="E56" s="753">
        <v>30</v>
      </c>
      <c r="F56" s="754" t="s">
        <v>702</v>
      </c>
      <c r="G56" s="753">
        <v>100002042</v>
      </c>
      <c r="H56" s="753">
        <v>998734</v>
      </c>
      <c r="I56" s="727"/>
      <c r="J56" s="726">
        <v>18</v>
      </c>
      <c r="K56" s="728"/>
      <c r="L56" s="754" t="s">
        <v>720</v>
      </c>
      <c r="M56" s="753" t="s">
        <v>300</v>
      </c>
      <c r="N56" s="753">
        <v>2</v>
      </c>
      <c r="O56" s="688"/>
      <c r="P56" s="729" t="str">
        <f t="shared" si="0"/>
        <v>INCLUDED</v>
      </c>
      <c r="Q56" s="467">
        <f t="shared" si="2"/>
        <v>0</v>
      </c>
      <c r="R56" s="411">
        <f t="shared" si="3"/>
        <v>0</v>
      </c>
      <c r="S56" s="567">
        <f>Discount!$J$36</f>
        <v>0</v>
      </c>
      <c r="T56" s="411">
        <f t="shared" si="4"/>
        <v>0</v>
      </c>
      <c r="U56" s="412">
        <f t="shared" si="5"/>
        <v>0</v>
      </c>
      <c r="V56" s="675"/>
      <c r="W56" s="685"/>
      <c r="X56" s="240"/>
      <c r="Y56" s="240"/>
      <c r="Z56" s="240"/>
      <c r="AA56" s="240"/>
    </row>
    <row r="57" spans="1:27" ht="65.099999999999994" customHeight="1">
      <c r="A57" s="755">
        <v>37</v>
      </c>
      <c r="B57" s="753">
        <v>7000028368</v>
      </c>
      <c r="C57" s="753">
        <v>170</v>
      </c>
      <c r="D57" s="753">
        <v>40</v>
      </c>
      <c r="E57" s="753">
        <v>40</v>
      </c>
      <c r="F57" s="754" t="s">
        <v>702</v>
      </c>
      <c r="G57" s="753">
        <v>100000267</v>
      </c>
      <c r="H57" s="753">
        <v>998736</v>
      </c>
      <c r="I57" s="727"/>
      <c r="J57" s="726">
        <v>18</v>
      </c>
      <c r="K57" s="728"/>
      <c r="L57" s="754" t="s">
        <v>801</v>
      </c>
      <c r="M57" s="753" t="s">
        <v>300</v>
      </c>
      <c r="N57" s="753">
        <v>1</v>
      </c>
      <c r="O57" s="688"/>
      <c r="P57" s="729" t="str">
        <f t="shared" si="0"/>
        <v>INCLUDED</v>
      </c>
      <c r="Q57" s="467">
        <f t="shared" si="2"/>
        <v>0</v>
      </c>
      <c r="R57" s="411">
        <f t="shared" si="3"/>
        <v>0</v>
      </c>
      <c r="S57" s="567">
        <f>Discount!$J$36</f>
        <v>0</v>
      </c>
      <c r="T57" s="411">
        <f t="shared" si="4"/>
        <v>0</v>
      </c>
      <c r="U57" s="412">
        <f t="shared" si="5"/>
        <v>0</v>
      </c>
      <c r="V57" s="675"/>
      <c r="W57" s="685"/>
      <c r="X57" s="240"/>
      <c r="Y57" s="240"/>
      <c r="Z57" s="240"/>
      <c r="AA57" s="240"/>
    </row>
    <row r="58" spans="1:27" ht="65.099999999999994" customHeight="1">
      <c r="A58" s="755">
        <v>38</v>
      </c>
      <c r="B58" s="753">
        <v>7000028368</v>
      </c>
      <c r="C58" s="753">
        <v>180</v>
      </c>
      <c r="D58" s="753">
        <v>50</v>
      </c>
      <c r="E58" s="753">
        <v>10</v>
      </c>
      <c r="F58" s="754" t="s">
        <v>533</v>
      </c>
      <c r="G58" s="753">
        <v>100000341</v>
      </c>
      <c r="H58" s="753">
        <v>998731</v>
      </c>
      <c r="I58" s="727"/>
      <c r="J58" s="726">
        <v>18</v>
      </c>
      <c r="K58" s="728"/>
      <c r="L58" s="754" t="s">
        <v>794</v>
      </c>
      <c r="M58" s="753" t="s">
        <v>301</v>
      </c>
      <c r="N58" s="753">
        <v>2</v>
      </c>
      <c r="O58" s="688"/>
      <c r="P58" s="729" t="str">
        <f t="shared" si="0"/>
        <v>INCLUDED</v>
      </c>
      <c r="Q58" s="467">
        <f t="shared" si="2"/>
        <v>0</v>
      </c>
      <c r="R58" s="411">
        <f t="shared" si="3"/>
        <v>0</v>
      </c>
      <c r="S58" s="567">
        <f>Discount!$J$36</f>
        <v>0</v>
      </c>
      <c r="T58" s="411">
        <f t="shared" si="4"/>
        <v>0</v>
      </c>
      <c r="U58" s="412">
        <f t="shared" si="5"/>
        <v>0</v>
      </c>
      <c r="V58" s="675"/>
      <c r="W58" s="685"/>
      <c r="X58" s="240"/>
      <c r="Y58" s="240"/>
      <c r="Z58" s="240"/>
      <c r="AA58" s="240"/>
    </row>
    <row r="59" spans="1:27" ht="65.099999999999994" customHeight="1">
      <c r="A59" s="755">
        <v>39</v>
      </c>
      <c r="B59" s="753">
        <v>7000028368</v>
      </c>
      <c r="C59" s="753">
        <v>260</v>
      </c>
      <c r="D59" s="753">
        <v>70</v>
      </c>
      <c r="E59" s="753">
        <v>10</v>
      </c>
      <c r="F59" s="754" t="s">
        <v>788</v>
      </c>
      <c r="G59" s="753">
        <v>100002182</v>
      </c>
      <c r="H59" s="753">
        <v>998736</v>
      </c>
      <c r="I59" s="727"/>
      <c r="J59" s="726">
        <v>18</v>
      </c>
      <c r="K59" s="728"/>
      <c r="L59" s="754" t="s">
        <v>481</v>
      </c>
      <c r="M59" s="753" t="s">
        <v>479</v>
      </c>
      <c r="N59" s="753">
        <v>1</v>
      </c>
      <c r="O59" s="688"/>
      <c r="P59" s="729" t="str">
        <f t="shared" si="0"/>
        <v>INCLUDED</v>
      </c>
      <c r="Q59" s="467">
        <f t="shared" si="2"/>
        <v>0</v>
      </c>
      <c r="R59" s="411">
        <f t="shared" si="3"/>
        <v>0</v>
      </c>
      <c r="S59" s="567">
        <f>Discount!$J$36</f>
        <v>0</v>
      </c>
      <c r="T59" s="411">
        <f t="shared" si="4"/>
        <v>0</v>
      </c>
      <c r="U59" s="412">
        <f t="shared" si="5"/>
        <v>0</v>
      </c>
      <c r="V59" s="675"/>
      <c r="W59" s="685"/>
      <c r="X59" s="240"/>
      <c r="Y59" s="240"/>
      <c r="Z59" s="240"/>
      <c r="AA59" s="240"/>
    </row>
    <row r="60" spans="1:27" ht="65.099999999999994" customHeight="1">
      <c r="A60" s="755">
        <v>40</v>
      </c>
      <c r="B60" s="753">
        <v>7000028368</v>
      </c>
      <c r="C60" s="753">
        <v>260</v>
      </c>
      <c r="D60" s="753">
        <v>70</v>
      </c>
      <c r="E60" s="753">
        <v>20</v>
      </c>
      <c r="F60" s="754" t="s">
        <v>788</v>
      </c>
      <c r="G60" s="753">
        <v>100002181</v>
      </c>
      <c r="H60" s="753">
        <v>998736</v>
      </c>
      <c r="I60" s="727"/>
      <c r="J60" s="726">
        <v>18</v>
      </c>
      <c r="K60" s="728"/>
      <c r="L60" s="754" t="s">
        <v>480</v>
      </c>
      <c r="M60" s="753" t="s">
        <v>479</v>
      </c>
      <c r="N60" s="753">
        <v>1</v>
      </c>
      <c r="O60" s="688"/>
      <c r="P60" s="729" t="str">
        <f t="shared" ref="P60:P85" si="6">IF(O60=0, "INCLUDED", IF(ISERROR(N60*O60), O60, N60*O60))</f>
        <v>INCLUDED</v>
      </c>
      <c r="Q60" s="467">
        <f t="shared" si="2"/>
        <v>0</v>
      </c>
      <c r="R60" s="411">
        <f t="shared" si="3"/>
        <v>0</v>
      </c>
      <c r="S60" s="567">
        <f>Discount!$J$36</f>
        <v>0</v>
      </c>
      <c r="T60" s="411">
        <f t="shared" si="4"/>
        <v>0</v>
      </c>
      <c r="U60" s="412">
        <f t="shared" si="5"/>
        <v>0</v>
      </c>
      <c r="V60" s="675"/>
      <c r="W60" s="685"/>
      <c r="X60" s="240"/>
      <c r="Y60" s="240"/>
      <c r="Z60" s="240"/>
      <c r="AA60" s="240"/>
    </row>
    <row r="61" spans="1:27" ht="87.75" customHeight="1">
      <c r="A61" s="755">
        <v>41</v>
      </c>
      <c r="B61" s="753">
        <v>7000028368</v>
      </c>
      <c r="C61" s="753">
        <v>280</v>
      </c>
      <c r="D61" s="753">
        <v>100</v>
      </c>
      <c r="E61" s="753">
        <v>10</v>
      </c>
      <c r="F61" s="754" t="s">
        <v>660</v>
      </c>
      <c r="G61" s="753">
        <v>100004518</v>
      </c>
      <c r="H61" s="753">
        <v>995433</v>
      </c>
      <c r="I61" s="727"/>
      <c r="J61" s="726">
        <v>18</v>
      </c>
      <c r="K61" s="728"/>
      <c r="L61" s="754" t="s">
        <v>483</v>
      </c>
      <c r="M61" s="753" t="s">
        <v>303</v>
      </c>
      <c r="N61" s="753">
        <v>200</v>
      </c>
      <c r="O61" s="688"/>
      <c r="P61" s="729" t="str">
        <f t="shared" si="6"/>
        <v>INCLUDED</v>
      </c>
      <c r="Q61" s="467">
        <f t="shared" si="2"/>
        <v>0</v>
      </c>
      <c r="R61" s="411">
        <f t="shared" si="3"/>
        <v>0</v>
      </c>
      <c r="S61" s="567">
        <f>Discount!$J$36</f>
        <v>0</v>
      </c>
      <c r="T61" s="411">
        <f t="shared" si="4"/>
        <v>0</v>
      </c>
      <c r="U61" s="412">
        <f t="shared" si="5"/>
        <v>0</v>
      </c>
      <c r="V61" s="675"/>
      <c r="W61" s="685"/>
      <c r="X61" s="240"/>
      <c r="Y61" s="240"/>
      <c r="Z61" s="240"/>
      <c r="AA61" s="240"/>
    </row>
    <row r="62" spans="1:27" ht="65.099999999999994" customHeight="1">
      <c r="A62" s="755">
        <v>42</v>
      </c>
      <c r="B62" s="753">
        <v>7000028368</v>
      </c>
      <c r="C62" s="753">
        <v>280</v>
      </c>
      <c r="D62" s="753">
        <v>100</v>
      </c>
      <c r="E62" s="753">
        <v>20</v>
      </c>
      <c r="F62" s="754" t="s">
        <v>660</v>
      </c>
      <c r="G62" s="753">
        <v>100001325</v>
      </c>
      <c r="H62" s="753">
        <v>995454</v>
      </c>
      <c r="I62" s="727"/>
      <c r="J62" s="726">
        <v>18</v>
      </c>
      <c r="K62" s="728"/>
      <c r="L62" s="754" t="s">
        <v>484</v>
      </c>
      <c r="M62" s="753" t="s">
        <v>303</v>
      </c>
      <c r="N62" s="753">
        <v>10</v>
      </c>
      <c r="O62" s="688"/>
      <c r="P62" s="729" t="str">
        <f t="shared" si="6"/>
        <v>INCLUDED</v>
      </c>
      <c r="Q62" s="467">
        <f t="shared" si="2"/>
        <v>0</v>
      </c>
      <c r="R62" s="411">
        <f t="shared" si="3"/>
        <v>0</v>
      </c>
      <c r="S62" s="567">
        <f>Discount!$J$36</f>
        <v>0</v>
      </c>
      <c r="T62" s="411">
        <f t="shared" si="4"/>
        <v>0</v>
      </c>
      <c r="U62" s="412">
        <f t="shared" si="5"/>
        <v>0</v>
      </c>
      <c r="V62" s="675"/>
      <c r="W62" s="685"/>
      <c r="X62" s="240"/>
      <c r="Y62" s="240"/>
      <c r="Z62" s="240"/>
      <c r="AA62" s="240"/>
    </row>
    <row r="63" spans="1:27" ht="87.75" customHeight="1">
      <c r="A63" s="755">
        <v>43</v>
      </c>
      <c r="B63" s="753">
        <v>7000028368</v>
      </c>
      <c r="C63" s="753">
        <v>280</v>
      </c>
      <c r="D63" s="753">
        <v>100</v>
      </c>
      <c r="E63" s="753">
        <v>30</v>
      </c>
      <c r="F63" s="754" t="s">
        <v>660</v>
      </c>
      <c r="G63" s="753">
        <v>100001327</v>
      </c>
      <c r="H63" s="753">
        <v>995454</v>
      </c>
      <c r="I63" s="727"/>
      <c r="J63" s="726">
        <v>18</v>
      </c>
      <c r="K63" s="728"/>
      <c r="L63" s="754" t="s">
        <v>486</v>
      </c>
      <c r="M63" s="753" t="s">
        <v>303</v>
      </c>
      <c r="N63" s="753">
        <v>50</v>
      </c>
      <c r="O63" s="688"/>
      <c r="P63" s="729" t="str">
        <f t="shared" si="6"/>
        <v>INCLUDED</v>
      </c>
      <c r="Q63" s="467">
        <f t="shared" si="2"/>
        <v>0</v>
      </c>
      <c r="R63" s="411">
        <f t="shared" si="3"/>
        <v>0</v>
      </c>
      <c r="S63" s="567">
        <f>Discount!$J$36</f>
        <v>0</v>
      </c>
      <c r="T63" s="411">
        <f t="shared" si="4"/>
        <v>0</v>
      </c>
      <c r="U63" s="412">
        <f t="shared" si="5"/>
        <v>0</v>
      </c>
      <c r="V63" s="675"/>
      <c r="W63" s="685"/>
      <c r="X63" s="240"/>
      <c r="Y63" s="240"/>
      <c r="Z63" s="240"/>
      <c r="AA63" s="240"/>
    </row>
    <row r="64" spans="1:27" ht="65.099999999999994" customHeight="1">
      <c r="A64" s="755">
        <v>44</v>
      </c>
      <c r="B64" s="753">
        <v>7000028368</v>
      </c>
      <c r="C64" s="753">
        <v>280</v>
      </c>
      <c r="D64" s="753">
        <v>100</v>
      </c>
      <c r="E64" s="753">
        <v>40</v>
      </c>
      <c r="F64" s="754" t="s">
        <v>660</v>
      </c>
      <c r="G64" s="753">
        <v>100001329</v>
      </c>
      <c r="H64" s="753">
        <v>995454</v>
      </c>
      <c r="I64" s="727"/>
      <c r="J64" s="726">
        <v>18</v>
      </c>
      <c r="K64" s="728"/>
      <c r="L64" s="754" t="s">
        <v>487</v>
      </c>
      <c r="M64" s="753" t="s">
        <v>299</v>
      </c>
      <c r="N64" s="753">
        <v>3</v>
      </c>
      <c r="O64" s="688"/>
      <c r="P64" s="729" t="str">
        <f t="shared" si="6"/>
        <v>INCLUDED</v>
      </c>
      <c r="Q64" s="467">
        <f t="shared" si="2"/>
        <v>0</v>
      </c>
      <c r="R64" s="411">
        <f t="shared" si="3"/>
        <v>0</v>
      </c>
      <c r="S64" s="567">
        <f>Discount!$J$36</f>
        <v>0</v>
      </c>
      <c r="T64" s="411">
        <f t="shared" si="4"/>
        <v>0</v>
      </c>
      <c r="U64" s="412">
        <f t="shared" si="5"/>
        <v>0</v>
      </c>
      <c r="V64" s="675"/>
      <c r="W64" s="685"/>
      <c r="X64" s="240"/>
      <c r="Y64" s="240"/>
      <c r="Z64" s="240"/>
      <c r="AA64" s="240"/>
    </row>
    <row r="65" spans="1:27" ht="65.099999999999994" customHeight="1">
      <c r="A65" s="755">
        <v>45</v>
      </c>
      <c r="B65" s="753">
        <v>7000028368</v>
      </c>
      <c r="C65" s="753">
        <v>280</v>
      </c>
      <c r="D65" s="753">
        <v>100</v>
      </c>
      <c r="E65" s="753">
        <v>50</v>
      </c>
      <c r="F65" s="754" t="s">
        <v>660</v>
      </c>
      <c r="G65" s="753">
        <v>100001454</v>
      </c>
      <c r="H65" s="753">
        <v>995429</v>
      </c>
      <c r="I65" s="727"/>
      <c r="J65" s="726">
        <v>18</v>
      </c>
      <c r="K65" s="728"/>
      <c r="L65" s="754" t="s">
        <v>663</v>
      </c>
      <c r="M65" s="753" t="s">
        <v>303</v>
      </c>
      <c r="N65" s="753">
        <v>50</v>
      </c>
      <c r="O65" s="688"/>
      <c r="P65" s="729" t="str">
        <f t="shared" si="6"/>
        <v>INCLUDED</v>
      </c>
      <c r="Q65" s="467">
        <f t="shared" si="2"/>
        <v>0</v>
      </c>
      <c r="R65" s="411">
        <f t="shared" si="3"/>
        <v>0</v>
      </c>
      <c r="S65" s="567">
        <f>Discount!$J$36</f>
        <v>0</v>
      </c>
      <c r="T65" s="411">
        <f t="shared" si="4"/>
        <v>0</v>
      </c>
      <c r="U65" s="412">
        <f t="shared" si="5"/>
        <v>0</v>
      </c>
      <c r="V65" s="675"/>
      <c r="W65" s="685"/>
      <c r="X65" s="240"/>
      <c r="Y65" s="240"/>
      <c r="Z65" s="240"/>
      <c r="AA65" s="240"/>
    </row>
    <row r="66" spans="1:27" ht="65.099999999999994" customHeight="1">
      <c r="A66" s="755">
        <v>46</v>
      </c>
      <c r="B66" s="753">
        <v>7000028368</v>
      </c>
      <c r="C66" s="753">
        <v>290</v>
      </c>
      <c r="D66" s="753">
        <v>110</v>
      </c>
      <c r="E66" s="753">
        <v>10</v>
      </c>
      <c r="F66" s="754" t="s">
        <v>787</v>
      </c>
      <c r="G66" s="753">
        <v>100001674</v>
      </c>
      <c r="H66" s="753">
        <v>995455</v>
      </c>
      <c r="I66" s="727"/>
      <c r="J66" s="726">
        <v>18</v>
      </c>
      <c r="K66" s="728"/>
      <c r="L66" s="754" t="s">
        <v>796</v>
      </c>
      <c r="M66" s="753" t="s">
        <v>300</v>
      </c>
      <c r="N66" s="753">
        <v>228</v>
      </c>
      <c r="O66" s="688"/>
      <c r="P66" s="729" t="str">
        <f t="shared" si="6"/>
        <v>INCLUDED</v>
      </c>
      <c r="Q66" s="467">
        <f t="shared" si="2"/>
        <v>0</v>
      </c>
      <c r="R66" s="411">
        <f t="shared" si="3"/>
        <v>0</v>
      </c>
      <c r="S66" s="567">
        <f>Discount!$J$36</f>
        <v>0</v>
      </c>
      <c r="T66" s="411">
        <f t="shared" si="4"/>
        <v>0</v>
      </c>
      <c r="U66" s="412">
        <f t="shared" si="5"/>
        <v>0</v>
      </c>
      <c r="V66" s="675"/>
      <c r="W66" s="685"/>
      <c r="X66" s="240"/>
      <c r="Y66" s="240"/>
      <c r="Z66" s="240"/>
      <c r="AA66" s="240"/>
    </row>
    <row r="67" spans="1:27" ht="65.099999999999994" customHeight="1">
      <c r="A67" s="755">
        <v>47</v>
      </c>
      <c r="B67" s="753">
        <v>7000028368</v>
      </c>
      <c r="C67" s="753">
        <v>330</v>
      </c>
      <c r="D67" s="753">
        <v>130</v>
      </c>
      <c r="E67" s="753">
        <v>10</v>
      </c>
      <c r="F67" s="754" t="s">
        <v>705</v>
      </c>
      <c r="G67" s="753">
        <v>100001212</v>
      </c>
      <c r="H67" s="753">
        <v>995455</v>
      </c>
      <c r="I67" s="727"/>
      <c r="J67" s="726">
        <v>18</v>
      </c>
      <c r="K67" s="728"/>
      <c r="L67" s="754" t="s">
        <v>798</v>
      </c>
      <c r="M67" s="753" t="s">
        <v>300</v>
      </c>
      <c r="N67" s="753">
        <v>9</v>
      </c>
      <c r="O67" s="688"/>
      <c r="P67" s="729" t="str">
        <f t="shared" si="6"/>
        <v>INCLUDED</v>
      </c>
      <c r="Q67" s="467">
        <f t="shared" si="2"/>
        <v>0</v>
      </c>
      <c r="R67" s="411">
        <f t="shared" si="3"/>
        <v>0</v>
      </c>
      <c r="S67" s="567">
        <f>Discount!$J$36</f>
        <v>0</v>
      </c>
      <c r="T67" s="411">
        <f t="shared" si="4"/>
        <v>0</v>
      </c>
      <c r="U67" s="412">
        <f t="shared" si="5"/>
        <v>0</v>
      </c>
      <c r="V67" s="675"/>
      <c r="W67" s="685"/>
      <c r="X67" s="240"/>
      <c r="Y67" s="240"/>
      <c r="Z67" s="240"/>
      <c r="AA67" s="240"/>
    </row>
    <row r="68" spans="1:27" ht="65.099999999999994" customHeight="1">
      <c r="A68" s="755">
        <v>48</v>
      </c>
      <c r="B68" s="753">
        <v>7000028368</v>
      </c>
      <c r="C68" s="753">
        <v>330</v>
      </c>
      <c r="D68" s="753">
        <v>130</v>
      </c>
      <c r="E68" s="753">
        <v>20</v>
      </c>
      <c r="F68" s="754" t="s">
        <v>705</v>
      </c>
      <c r="G68" s="753">
        <v>100001214</v>
      </c>
      <c r="H68" s="753">
        <v>995455</v>
      </c>
      <c r="I68" s="727"/>
      <c r="J68" s="726">
        <v>18</v>
      </c>
      <c r="K68" s="728"/>
      <c r="L68" s="754" t="s">
        <v>797</v>
      </c>
      <c r="M68" s="753" t="s">
        <v>300</v>
      </c>
      <c r="N68" s="753">
        <v>7</v>
      </c>
      <c r="O68" s="688"/>
      <c r="P68" s="729" t="str">
        <f t="shared" si="6"/>
        <v>INCLUDED</v>
      </c>
      <c r="Q68" s="467">
        <f t="shared" si="2"/>
        <v>0</v>
      </c>
      <c r="R68" s="411">
        <f t="shared" si="3"/>
        <v>0</v>
      </c>
      <c r="S68" s="567">
        <f>Discount!$J$36</f>
        <v>0</v>
      </c>
      <c r="T68" s="411">
        <f t="shared" si="4"/>
        <v>0</v>
      </c>
      <c r="U68" s="412">
        <f t="shared" si="5"/>
        <v>0</v>
      </c>
      <c r="V68" s="675"/>
      <c r="W68" s="685"/>
      <c r="X68" s="240"/>
      <c r="Y68" s="240"/>
      <c r="Z68" s="240"/>
      <c r="AA68" s="240"/>
    </row>
    <row r="69" spans="1:27" ht="65.099999999999994" customHeight="1">
      <c r="A69" s="755">
        <v>49</v>
      </c>
      <c r="B69" s="753">
        <v>7000028368</v>
      </c>
      <c r="C69" s="753">
        <v>330</v>
      </c>
      <c r="D69" s="753">
        <v>130</v>
      </c>
      <c r="E69" s="753">
        <v>30</v>
      </c>
      <c r="F69" s="754" t="s">
        <v>705</v>
      </c>
      <c r="G69" s="753">
        <v>100013758</v>
      </c>
      <c r="H69" s="753">
        <v>995455</v>
      </c>
      <c r="I69" s="727"/>
      <c r="J69" s="726">
        <v>18</v>
      </c>
      <c r="K69" s="728"/>
      <c r="L69" s="754" t="s">
        <v>799</v>
      </c>
      <c r="M69" s="753" t="s">
        <v>300</v>
      </c>
      <c r="N69" s="753">
        <v>6</v>
      </c>
      <c r="O69" s="688"/>
      <c r="P69" s="729" t="str">
        <f t="shared" si="6"/>
        <v>INCLUDED</v>
      </c>
      <c r="Q69" s="467">
        <f t="shared" si="2"/>
        <v>0</v>
      </c>
      <c r="R69" s="411">
        <f t="shared" si="3"/>
        <v>0</v>
      </c>
      <c r="S69" s="567">
        <f>Discount!$J$36</f>
        <v>0</v>
      </c>
      <c r="T69" s="411">
        <f t="shared" si="4"/>
        <v>0</v>
      </c>
      <c r="U69" s="412">
        <f t="shared" si="5"/>
        <v>0</v>
      </c>
      <c r="V69" s="675"/>
      <c r="W69" s="685"/>
      <c r="X69" s="240"/>
      <c r="Y69" s="240"/>
      <c r="Z69" s="240"/>
      <c r="AA69" s="240"/>
    </row>
    <row r="70" spans="1:27" ht="65.099999999999994" customHeight="1">
      <c r="A70" s="671" t="s">
        <v>881</v>
      </c>
      <c r="B70" s="734" t="s">
        <v>890</v>
      </c>
      <c r="C70" s="730"/>
      <c r="D70" s="730"/>
      <c r="E70" s="730"/>
      <c r="F70" s="731"/>
      <c r="G70" s="732"/>
      <c r="H70" s="733"/>
      <c r="I70" s="733"/>
      <c r="J70" s="733"/>
      <c r="K70" s="733"/>
      <c r="L70" s="731"/>
      <c r="M70" s="730"/>
      <c r="N70" s="730"/>
      <c r="O70" s="730"/>
      <c r="P70" s="730"/>
      <c r="Q70" s="467">
        <f t="shared" si="2"/>
        <v>0</v>
      </c>
      <c r="R70" s="411">
        <f t="shared" si="3"/>
        <v>0</v>
      </c>
      <c r="S70" s="567">
        <f>Discount!$J$36</f>
        <v>0</v>
      </c>
      <c r="T70" s="411">
        <f t="shared" si="4"/>
        <v>0</v>
      </c>
      <c r="U70" s="412">
        <f t="shared" si="5"/>
        <v>0</v>
      </c>
      <c r="V70" s="675"/>
      <c r="W70" s="685"/>
      <c r="X70" s="240"/>
      <c r="Y70" s="240"/>
      <c r="Z70" s="240"/>
      <c r="AA70" s="240"/>
    </row>
    <row r="71" spans="1:27" ht="65.099999999999994" customHeight="1">
      <c r="A71" s="755">
        <v>50</v>
      </c>
      <c r="B71" s="753">
        <v>7000028366</v>
      </c>
      <c r="C71" s="753">
        <v>610</v>
      </c>
      <c r="D71" s="753">
        <v>1220</v>
      </c>
      <c r="E71" s="753">
        <v>10</v>
      </c>
      <c r="F71" s="754" t="s">
        <v>789</v>
      </c>
      <c r="G71" s="753">
        <v>100001826</v>
      </c>
      <c r="H71" s="753">
        <v>998736</v>
      </c>
      <c r="I71" s="727"/>
      <c r="J71" s="753">
        <v>18</v>
      </c>
      <c r="K71" s="728"/>
      <c r="L71" s="754" t="s">
        <v>647</v>
      </c>
      <c r="M71" s="753" t="s">
        <v>301</v>
      </c>
      <c r="N71" s="753">
        <v>1</v>
      </c>
      <c r="O71" s="688"/>
      <c r="P71" s="729" t="str">
        <f t="shared" si="6"/>
        <v>INCLUDED</v>
      </c>
      <c r="Q71" s="467">
        <f t="shared" si="2"/>
        <v>0</v>
      </c>
      <c r="R71" s="411">
        <f t="shared" si="3"/>
        <v>0</v>
      </c>
      <c r="S71" s="567">
        <f>Discount!$J$36</f>
        <v>0</v>
      </c>
      <c r="T71" s="411">
        <f t="shared" si="4"/>
        <v>0</v>
      </c>
      <c r="U71" s="412">
        <f t="shared" si="5"/>
        <v>0</v>
      </c>
      <c r="V71" s="675"/>
      <c r="W71" s="685"/>
      <c r="X71" s="240"/>
      <c r="Y71" s="240"/>
      <c r="Z71" s="240"/>
      <c r="AA71" s="240"/>
    </row>
    <row r="72" spans="1:27" ht="65.099999999999994" customHeight="1">
      <c r="A72" s="755">
        <v>51</v>
      </c>
      <c r="B72" s="753">
        <v>7000028366</v>
      </c>
      <c r="C72" s="753">
        <v>610</v>
      </c>
      <c r="D72" s="753">
        <v>1220</v>
      </c>
      <c r="E72" s="753">
        <v>20</v>
      </c>
      <c r="F72" s="754" t="s">
        <v>789</v>
      </c>
      <c r="G72" s="753">
        <v>100002392</v>
      </c>
      <c r="H72" s="753">
        <v>998736</v>
      </c>
      <c r="I72" s="727"/>
      <c r="J72" s="753">
        <v>18</v>
      </c>
      <c r="K72" s="728"/>
      <c r="L72" s="754" t="s">
        <v>649</v>
      </c>
      <c r="M72" s="753" t="s">
        <v>300</v>
      </c>
      <c r="N72" s="753">
        <v>3</v>
      </c>
      <c r="O72" s="688"/>
      <c r="P72" s="729" t="str">
        <f t="shared" si="6"/>
        <v>INCLUDED</v>
      </c>
      <c r="Q72" s="467">
        <f t="shared" si="2"/>
        <v>0</v>
      </c>
      <c r="R72" s="411">
        <f t="shared" si="3"/>
        <v>0</v>
      </c>
      <c r="S72" s="567">
        <f>Discount!$J$36</f>
        <v>0</v>
      </c>
      <c r="T72" s="411">
        <f t="shared" si="4"/>
        <v>0</v>
      </c>
      <c r="U72" s="412">
        <f t="shared" si="5"/>
        <v>0</v>
      </c>
      <c r="V72" s="675"/>
      <c r="W72" s="685"/>
      <c r="X72" s="240"/>
      <c r="Y72" s="240"/>
      <c r="Z72" s="240"/>
      <c r="AA72" s="240"/>
    </row>
    <row r="73" spans="1:27" ht="65.099999999999994" customHeight="1">
      <c r="A73" s="755">
        <v>52</v>
      </c>
      <c r="B73" s="753">
        <v>7000028366</v>
      </c>
      <c r="C73" s="753">
        <v>610</v>
      </c>
      <c r="D73" s="753">
        <v>1220</v>
      </c>
      <c r="E73" s="753">
        <v>30</v>
      </c>
      <c r="F73" s="754" t="s">
        <v>789</v>
      </c>
      <c r="G73" s="753">
        <v>100002140</v>
      </c>
      <c r="H73" s="753">
        <v>998736</v>
      </c>
      <c r="I73" s="727"/>
      <c r="J73" s="753">
        <v>18</v>
      </c>
      <c r="K73" s="728"/>
      <c r="L73" s="754" t="s">
        <v>648</v>
      </c>
      <c r="M73" s="753" t="s">
        <v>476</v>
      </c>
      <c r="N73" s="753">
        <v>100</v>
      </c>
      <c r="O73" s="688"/>
      <c r="P73" s="729" t="str">
        <f t="shared" si="6"/>
        <v>INCLUDED</v>
      </c>
      <c r="Q73" s="467">
        <f t="shared" si="2"/>
        <v>0</v>
      </c>
      <c r="R73" s="411">
        <f t="shared" si="3"/>
        <v>0</v>
      </c>
      <c r="S73" s="567">
        <f>Discount!$J$36</f>
        <v>0</v>
      </c>
      <c r="T73" s="411">
        <f t="shared" si="4"/>
        <v>0</v>
      </c>
      <c r="U73" s="412">
        <f t="shared" si="5"/>
        <v>0</v>
      </c>
      <c r="V73" s="675"/>
      <c r="W73" s="685"/>
      <c r="X73" s="240"/>
      <c r="Y73" s="240"/>
      <c r="Z73" s="240"/>
      <c r="AA73" s="240"/>
    </row>
    <row r="74" spans="1:27" ht="65.099999999999994" customHeight="1">
      <c r="A74" s="755">
        <v>53</v>
      </c>
      <c r="B74" s="753">
        <v>7000028366</v>
      </c>
      <c r="C74" s="753">
        <v>610</v>
      </c>
      <c r="D74" s="753">
        <v>1220</v>
      </c>
      <c r="E74" s="753">
        <v>40</v>
      </c>
      <c r="F74" s="754" t="s">
        <v>789</v>
      </c>
      <c r="G74" s="753">
        <v>100003557</v>
      </c>
      <c r="H74" s="753">
        <v>998736</v>
      </c>
      <c r="I74" s="727"/>
      <c r="J74" s="753">
        <v>18</v>
      </c>
      <c r="K74" s="728"/>
      <c r="L74" s="754" t="s">
        <v>650</v>
      </c>
      <c r="M74" s="753" t="s">
        <v>301</v>
      </c>
      <c r="N74" s="753">
        <v>2</v>
      </c>
      <c r="O74" s="688"/>
      <c r="P74" s="729" t="str">
        <f t="shared" si="6"/>
        <v>INCLUDED</v>
      </c>
      <c r="Q74" s="467">
        <f t="shared" si="2"/>
        <v>0</v>
      </c>
      <c r="R74" s="411">
        <f t="shared" si="3"/>
        <v>0</v>
      </c>
      <c r="S74" s="567">
        <f>Discount!$J$36</f>
        <v>0</v>
      </c>
      <c r="T74" s="411">
        <f t="shared" si="4"/>
        <v>0</v>
      </c>
      <c r="U74" s="412">
        <f t="shared" si="5"/>
        <v>0</v>
      </c>
      <c r="V74" s="675"/>
      <c r="W74" s="685"/>
      <c r="X74" s="240"/>
      <c r="Y74" s="240"/>
      <c r="Z74" s="240"/>
      <c r="AA74" s="240"/>
    </row>
    <row r="75" spans="1:27" ht="65.099999999999994" customHeight="1">
      <c r="A75" s="755">
        <v>54</v>
      </c>
      <c r="B75" s="753">
        <v>7000028366</v>
      </c>
      <c r="C75" s="753">
        <v>610</v>
      </c>
      <c r="D75" s="753">
        <v>1220</v>
      </c>
      <c r="E75" s="753">
        <v>50</v>
      </c>
      <c r="F75" s="754" t="s">
        <v>789</v>
      </c>
      <c r="G75" s="753">
        <v>100001832</v>
      </c>
      <c r="H75" s="753">
        <v>998736</v>
      </c>
      <c r="I75" s="727"/>
      <c r="J75" s="753">
        <v>18</v>
      </c>
      <c r="K75" s="728"/>
      <c r="L75" s="754" t="s">
        <v>802</v>
      </c>
      <c r="M75" s="753" t="s">
        <v>301</v>
      </c>
      <c r="N75" s="753">
        <v>1</v>
      </c>
      <c r="O75" s="688"/>
      <c r="P75" s="729" t="str">
        <f t="shared" si="6"/>
        <v>INCLUDED</v>
      </c>
      <c r="Q75" s="467">
        <f t="shared" si="2"/>
        <v>0</v>
      </c>
      <c r="R75" s="411">
        <f t="shared" si="3"/>
        <v>0</v>
      </c>
      <c r="S75" s="567">
        <f>Discount!$J$36</f>
        <v>0</v>
      </c>
      <c r="T75" s="411">
        <f t="shared" si="4"/>
        <v>0</v>
      </c>
      <c r="U75" s="412">
        <f t="shared" si="5"/>
        <v>0</v>
      </c>
      <c r="V75" s="675"/>
      <c r="W75" s="685"/>
      <c r="X75" s="240"/>
      <c r="Y75" s="240"/>
      <c r="Z75" s="240"/>
      <c r="AA75" s="240"/>
    </row>
    <row r="76" spans="1:27" ht="65.099999999999994" customHeight="1">
      <c r="A76" s="755">
        <v>55</v>
      </c>
      <c r="B76" s="753">
        <v>7000028366</v>
      </c>
      <c r="C76" s="753">
        <v>610</v>
      </c>
      <c r="D76" s="753">
        <v>1220</v>
      </c>
      <c r="E76" s="753">
        <v>60</v>
      </c>
      <c r="F76" s="754" t="s">
        <v>789</v>
      </c>
      <c r="G76" s="753">
        <v>100001843</v>
      </c>
      <c r="H76" s="753">
        <v>998736</v>
      </c>
      <c r="I76" s="727"/>
      <c r="J76" s="753">
        <v>18</v>
      </c>
      <c r="K76" s="728"/>
      <c r="L76" s="754" t="s">
        <v>803</v>
      </c>
      <c r="M76" s="753" t="s">
        <v>301</v>
      </c>
      <c r="N76" s="753">
        <v>1</v>
      </c>
      <c r="O76" s="688"/>
      <c r="P76" s="729" t="str">
        <f t="shared" si="6"/>
        <v>INCLUDED</v>
      </c>
      <c r="Q76" s="467">
        <f t="shared" si="2"/>
        <v>0</v>
      </c>
      <c r="R76" s="411">
        <f t="shared" si="3"/>
        <v>0</v>
      </c>
      <c r="S76" s="567">
        <f>Discount!$J$36</f>
        <v>0</v>
      </c>
      <c r="T76" s="411">
        <f t="shared" si="4"/>
        <v>0</v>
      </c>
      <c r="U76" s="412">
        <f t="shared" si="5"/>
        <v>0</v>
      </c>
      <c r="V76" s="675"/>
      <c r="W76" s="685"/>
      <c r="X76" s="240"/>
      <c r="Y76" s="240"/>
      <c r="Z76" s="240"/>
      <c r="AA76" s="240"/>
    </row>
    <row r="77" spans="1:27" ht="65.099999999999994" customHeight="1">
      <c r="A77" s="755">
        <v>56</v>
      </c>
      <c r="B77" s="753">
        <v>7000028366</v>
      </c>
      <c r="C77" s="753">
        <v>620</v>
      </c>
      <c r="D77" s="753">
        <v>1310</v>
      </c>
      <c r="E77" s="753">
        <v>10</v>
      </c>
      <c r="F77" s="754" t="s">
        <v>673</v>
      </c>
      <c r="G77" s="753">
        <v>100000328</v>
      </c>
      <c r="H77" s="753">
        <v>998736</v>
      </c>
      <c r="I77" s="727"/>
      <c r="J77" s="753">
        <v>18</v>
      </c>
      <c r="K77" s="728"/>
      <c r="L77" s="754" t="s">
        <v>505</v>
      </c>
      <c r="M77" s="753" t="s">
        <v>300</v>
      </c>
      <c r="N77" s="753">
        <v>3</v>
      </c>
      <c r="O77" s="688"/>
      <c r="P77" s="729" t="str">
        <f t="shared" si="6"/>
        <v>INCLUDED</v>
      </c>
      <c r="Q77" s="467">
        <f t="shared" si="2"/>
        <v>0</v>
      </c>
      <c r="R77" s="411">
        <f t="shared" si="3"/>
        <v>0</v>
      </c>
      <c r="S77" s="567">
        <f>Discount!$J$36</f>
        <v>0</v>
      </c>
      <c r="T77" s="411">
        <f t="shared" si="4"/>
        <v>0</v>
      </c>
      <c r="U77" s="412">
        <f t="shared" si="5"/>
        <v>0</v>
      </c>
      <c r="V77" s="675"/>
      <c r="W77" s="685"/>
      <c r="X77" s="240"/>
      <c r="Y77" s="240"/>
      <c r="Z77" s="240"/>
      <c r="AA77" s="240"/>
    </row>
    <row r="78" spans="1:27" ht="65.099999999999994" customHeight="1">
      <c r="A78" s="755">
        <v>57</v>
      </c>
      <c r="B78" s="753">
        <v>7000028366</v>
      </c>
      <c r="C78" s="753">
        <v>620</v>
      </c>
      <c r="D78" s="753">
        <v>1310</v>
      </c>
      <c r="E78" s="753">
        <v>20</v>
      </c>
      <c r="F78" s="754" t="s">
        <v>673</v>
      </c>
      <c r="G78" s="753">
        <v>100005443</v>
      </c>
      <c r="H78" s="753">
        <v>998734</v>
      </c>
      <c r="I78" s="727"/>
      <c r="J78" s="753">
        <v>18</v>
      </c>
      <c r="K78" s="728"/>
      <c r="L78" s="754" t="s">
        <v>525</v>
      </c>
      <c r="M78" s="753" t="s">
        <v>300</v>
      </c>
      <c r="N78" s="753">
        <v>6</v>
      </c>
      <c r="O78" s="688"/>
      <c r="P78" s="729" t="str">
        <f t="shared" si="6"/>
        <v>INCLUDED</v>
      </c>
      <c r="Q78" s="467">
        <f t="shared" si="2"/>
        <v>0</v>
      </c>
      <c r="R78" s="411">
        <f t="shared" si="3"/>
        <v>0</v>
      </c>
      <c r="S78" s="567">
        <f>Discount!$J$36</f>
        <v>0</v>
      </c>
      <c r="T78" s="411">
        <f t="shared" si="4"/>
        <v>0</v>
      </c>
      <c r="U78" s="412">
        <f t="shared" si="5"/>
        <v>0</v>
      </c>
      <c r="V78" s="675"/>
      <c r="W78" s="685"/>
      <c r="X78" s="240"/>
      <c r="Y78" s="240"/>
      <c r="Z78" s="240"/>
      <c r="AA78" s="240"/>
    </row>
    <row r="79" spans="1:27" ht="65.099999999999994" customHeight="1">
      <c r="A79" s="755">
        <v>58</v>
      </c>
      <c r="B79" s="753">
        <v>7000028366</v>
      </c>
      <c r="C79" s="753">
        <v>630</v>
      </c>
      <c r="D79" s="753">
        <v>1340</v>
      </c>
      <c r="E79" s="753">
        <v>10</v>
      </c>
      <c r="F79" s="754" t="s">
        <v>681</v>
      </c>
      <c r="G79" s="753">
        <v>100001907</v>
      </c>
      <c r="H79" s="753">
        <v>998736</v>
      </c>
      <c r="I79" s="727"/>
      <c r="J79" s="753">
        <v>18</v>
      </c>
      <c r="K79" s="728"/>
      <c r="L79" s="754" t="s">
        <v>664</v>
      </c>
      <c r="M79" s="753" t="s">
        <v>300</v>
      </c>
      <c r="N79" s="753">
        <v>9</v>
      </c>
      <c r="O79" s="688"/>
      <c r="P79" s="729" t="str">
        <f t="shared" si="6"/>
        <v>INCLUDED</v>
      </c>
      <c r="Q79" s="467">
        <f t="shared" si="2"/>
        <v>0</v>
      </c>
      <c r="R79" s="411">
        <f t="shared" si="3"/>
        <v>0</v>
      </c>
      <c r="S79" s="567">
        <f>Discount!$J$36</f>
        <v>0</v>
      </c>
      <c r="T79" s="411">
        <f t="shared" si="4"/>
        <v>0</v>
      </c>
      <c r="U79" s="412">
        <f t="shared" si="5"/>
        <v>0</v>
      </c>
      <c r="V79" s="675"/>
      <c r="W79" s="685"/>
      <c r="X79" s="240"/>
      <c r="Y79" s="240"/>
      <c r="Z79" s="240"/>
      <c r="AA79" s="240"/>
    </row>
    <row r="80" spans="1:27" ht="65.099999999999994" customHeight="1">
      <c r="A80" s="755">
        <v>59</v>
      </c>
      <c r="B80" s="753">
        <v>7000028366</v>
      </c>
      <c r="C80" s="753">
        <v>630</v>
      </c>
      <c r="D80" s="753">
        <v>1340</v>
      </c>
      <c r="E80" s="753">
        <v>20</v>
      </c>
      <c r="F80" s="754" t="s">
        <v>681</v>
      </c>
      <c r="G80" s="753">
        <v>100000484</v>
      </c>
      <c r="H80" s="753">
        <v>998736</v>
      </c>
      <c r="I80" s="727"/>
      <c r="J80" s="753">
        <v>18</v>
      </c>
      <c r="K80" s="728"/>
      <c r="L80" s="754" t="s">
        <v>568</v>
      </c>
      <c r="M80" s="753" t="s">
        <v>300</v>
      </c>
      <c r="N80" s="753">
        <v>3</v>
      </c>
      <c r="O80" s="688"/>
      <c r="P80" s="729" t="str">
        <f t="shared" si="6"/>
        <v>INCLUDED</v>
      </c>
      <c r="Q80" s="467">
        <f t="shared" si="2"/>
        <v>0</v>
      </c>
      <c r="R80" s="411">
        <f t="shared" si="3"/>
        <v>0</v>
      </c>
      <c r="S80" s="567">
        <f>Discount!$J$36</f>
        <v>0</v>
      </c>
      <c r="T80" s="411">
        <f t="shared" si="4"/>
        <v>0</v>
      </c>
      <c r="U80" s="412">
        <f t="shared" si="5"/>
        <v>0</v>
      </c>
      <c r="V80" s="675"/>
      <c r="W80" s="685"/>
      <c r="X80" s="240"/>
      <c r="Y80" s="240"/>
      <c r="Z80" s="240"/>
      <c r="AA80" s="240"/>
    </row>
    <row r="81" spans="1:27" ht="65.099999999999994" customHeight="1">
      <c r="A81" s="755">
        <v>60</v>
      </c>
      <c r="B81" s="753">
        <v>7000028366</v>
      </c>
      <c r="C81" s="753">
        <v>630</v>
      </c>
      <c r="D81" s="753">
        <v>1340</v>
      </c>
      <c r="E81" s="753">
        <v>30</v>
      </c>
      <c r="F81" s="754" t="s">
        <v>681</v>
      </c>
      <c r="G81" s="753">
        <v>100002013</v>
      </c>
      <c r="H81" s="753">
        <v>998736</v>
      </c>
      <c r="I81" s="727"/>
      <c r="J81" s="753">
        <v>18</v>
      </c>
      <c r="K81" s="728"/>
      <c r="L81" s="754" t="s">
        <v>739</v>
      </c>
      <c r="M81" s="753" t="s">
        <v>300</v>
      </c>
      <c r="N81" s="753">
        <v>1</v>
      </c>
      <c r="O81" s="688"/>
      <c r="P81" s="729" t="str">
        <f t="shared" si="6"/>
        <v>INCLUDED</v>
      </c>
      <c r="Q81" s="467">
        <f t="shared" si="2"/>
        <v>0</v>
      </c>
      <c r="R81" s="411">
        <f t="shared" si="3"/>
        <v>0</v>
      </c>
      <c r="S81" s="567">
        <f>Discount!$J$36</f>
        <v>0</v>
      </c>
      <c r="T81" s="411">
        <f t="shared" si="4"/>
        <v>0</v>
      </c>
      <c r="U81" s="412">
        <f t="shared" si="5"/>
        <v>0</v>
      </c>
      <c r="V81" s="675"/>
      <c r="W81" s="685"/>
      <c r="X81" s="240"/>
      <c r="Y81" s="240"/>
      <c r="Z81" s="240"/>
      <c r="AA81" s="240"/>
    </row>
    <row r="82" spans="1:27" ht="65.099999999999994" customHeight="1">
      <c r="A82" s="755">
        <v>61</v>
      </c>
      <c r="B82" s="753">
        <v>7000028366</v>
      </c>
      <c r="C82" s="753">
        <v>630</v>
      </c>
      <c r="D82" s="753">
        <v>1340</v>
      </c>
      <c r="E82" s="753">
        <v>40</v>
      </c>
      <c r="F82" s="754" t="s">
        <v>681</v>
      </c>
      <c r="G82" s="753">
        <v>100002014</v>
      </c>
      <c r="H82" s="753">
        <v>998736</v>
      </c>
      <c r="I82" s="727"/>
      <c r="J82" s="753">
        <v>18</v>
      </c>
      <c r="K82" s="728"/>
      <c r="L82" s="754" t="s">
        <v>738</v>
      </c>
      <c r="M82" s="753" t="s">
        <v>300</v>
      </c>
      <c r="N82" s="753">
        <v>1</v>
      </c>
      <c r="O82" s="688"/>
      <c r="P82" s="729" t="str">
        <f t="shared" si="6"/>
        <v>INCLUDED</v>
      </c>
      <c r="Q82" s="467">
        <f t="shared" si="2"/>
        <v>0</v>
      </c>
      <c r="R82" s="411">
        <f t="shared" si="3"/>
        <v>0</v>
      </c>
      <c r="S82" s="567">
        <f>Discount!$J$36</f>
        <v>0</v>
      </c>
      <c r="T82" s="411">
        <f t="shared" si="4"/>
        <v>0</v>
      </c>
      <c r="U82" s="412">
        <f t="shared" si="5"/>
        <v>0</v>
      </c>
      <c r="V82" s="675"/>
      <c r="W82" s="685"/>
      <c r="X82" s="240"/>
      <c r="Y82" s="240"/>
      <c r="Z82" s="240"/>
      <c r="AA82" s="240"/>
    </row>
    <row r="83" spans="1:27" ht="65.099999999999994" customHeight="1">
      <c r="A83" s="755">
        <v>62</v>
      </c>
      <c r="B83" s="753">
        <v>7000028366</v>
      </c>
      <c r="C83" s="753">
        <v>630</v>
      </c>
      <c r="D83" s="753">
        <v>1340</v>
      </c>
      <c r="E83" s="753">
        <v>50</v>
      </c>
      <c r="F83" s="754" t="s">
        <v>681</v>
      </c>
      <c r="G83" s="753">
        <v>100001989</v>
      </c>
      <c r="H83" s="753">
        <v>998736</v>
      </c>
      <c r="I83" s="727"/>
      <c r="J83" s="753">
        <v>18</v>
      </c>
      <c r="K83" s="728"/>
      <c r="L83" s="754" t="s">
        <v>737</v>
      </c>
      <c r="M83" s="753" t="s">
        <v>300</v>
      </c>
      <c r="N83" s="753">
        <v>3</v>
      </c>
      <c r="O83" s="688"/>
      <c r="P83" s="729" t="str">
        <f t="shared" si="6"/>
        <v>INCLUDED</v>
      </c>
      <c r="Q83" s="467">
        <f t="shared" ref="Q83:Q146" si="7">IF(P83="Included",0,P83)</f>
        <v>0</v>
      </c>
      <c r="R83" s="411">
        <f t="shared" ref="R83:R146" si="8">IF( K83="",J83*(IF(P83="Included",0,P83))/100,K83*(IF(P83="Included",0,P83)))</f>
        <v>0</v>
      </c>
      <c r="S83" s="567">
        <f>Discount!$J$36</f>
        <v>0</v>
      </c>
      <c r="T83" s="411">
        <f t="shared" ref="T83:T146" si="9">S83*Q83</f>
        <v>0</v>
      </c>
      <c r="U83" s="412">
        <f t="shared" ref="U83:U146" si="10">IF(K83="",J83*T83/100,K83*T83)</f>
        <v>0</v>
      </c>
      <c r="V83" s="675"/>
      <c r="W83" s="685"/>
      <c r="X83" s="240"/>
      <c r="Y83" s="240"/>
      <c r="Z83" s="240"/>
      <c r="AA83" s="240"/>
    </row>
    <row r="84" spans="1:27" ht="65.099999999999994" customHeight="1">
      <c r="A84" s="755">
        <v>63</v>
      </c>
      <c r="B84" s="753">
        <v>7000028366</v>
      </c>
      <c r="C84" s="753">
        <v>630</v>
      </c>
      <c r="D84" s="753">
        <v>1340</v>
      </c>
      <c r="E84" s="753">
        <v>60</v>
      </c>
      <c r="F84" s="754" t="s">
        <v>681</v>
      </c>
      <c r="G84" s="753">
        <v>100003634</v>
      </c>
      <c r="H84" s="753">
        <v>998736</v>
      </c>
      <c r="I84" s="727"/>
      <c r="J84" s="753">
        <v>18</v>
      </c>
      <c r="K84" s="728"/>
      <c r="L84" s="754" t="s">
        <v>804</v>
      </c>
      <c r="M84" s="753" t="s">
        <v>300</v>
      </c>
      <c r="N84" s="753">
        <v>1</v>
      </c>
      <c r="O84" s="688"/>
      <c r="P84" s="729" t="str">
        <f t="shared" si="6"/>
        <v>INCLUDED</v>
      </c>
      <c r="Q84" s="467">
        <f t="shared" si="7"/>
        <v>0</v>
      </c>
      <c r="R84" s="411">
        <f t="shared" si="8"/>
        <v>0</v>
      </c>
      <c r="S84" s="567">
        <f>Discount!$J$36</f>
        <v>0</v>
      </c>
      <c r="T84" s="411">
        <f t="shared" si="9"/>
        <v>0</v>
      </c>
      <c r="U84" s="412">
        <f t="shared" si="10"/>
        <v>0</v>
      </c>
      <c r="V84" s="675"/>
      <c r="W84" s="685"/>
      <c r="X84" s="240"/>
      <c r="Y84" s="240"/>
      <c r="Z84" s="240"/>
      <c r="AA84" s="240"/>
    </row>
    <row r="85" spans="1:27" ht="65.099999999999994" customHeight="1">
      <c r="A85" s="755">
        <v>64</v>
      </c>
      <c r="B85" s="753">
        <v>7000028366</v>
      </c>
      <c r="C85" s="753">
        <v>630</v>
      </c>
      <c r="D85" s="753">
        <v>1340</v>
      </c>
      <c r="E85" s="753">
        <v>70</v>
      </c>
      <c r="F85" s="754" t="s">
        <v>681</v>
      </c>
      <c r="G85" s="753">
        <v>100002015</v>
      </c>
      <c r="H85" s="753">
        <v>998736</v>
      </c>
      <c r="I85" s="727"/>
      <c r="J85" s="753">
        <v>18</v>
      </c>
      <c r="K85" s="728"/>
      <c r="L85" s="754" t="s">
        <v>772</v>
      </c>
      <c r="M85" s="753" t="s">
        <v>300</v>
      </c>
      <c r="N85" s="753">
        <v>1</v>
      </c>
      <c r="O85" s="688"/>
      <c r="P85" s="729" t="str">
        <f t="shared" si="6"/>
        <v>INCLUDED</v>
      </c>
      <c r="Q85" s="467">
        <f t="shared" si="7"/>
        <v>0</v>
      </c>
      <c r="R85" s="411">
        <f t="shared" si="8"/>
        <v>0</v>
      </c>
      <c r="S85" s="567">
        <f>Discount!$J$36</f>
        <v>0</v>
      </c>
      <c r="T85" s="411">
        <f t="shared" si="9"/>
        <v>0</v>
      </c>
      <c r="U85" s="412">
        <f t="shared" si="10"/>
        <v>0</v>
      </c>
      <c r="V85" s="675"/>
      <c r="W85" s="685"/>
      <c r="X85" s="240"/>
      <c r="Y85" s="240"/>
      <c r="Z85" s="240"/>
      <c r="AA85" s="240"/>
    </row>
    <row r="86" spans="1:27" ht="65.099999999999994" customHeight="1">
      <c r="A86" s="755">
        <v>65</v>
      </c>
      <c r="B86" s="753">
        <v>7000028366</v>
      </c>
      <c r="C86" s="753">
        <v>640</v>
      </c>
      <c r="D86" s="753">
        <v>1411</v>
      </c>
      <c r="E86" s="753">
        <v>10</v>
      </c>
      <c r="F86" s="754" t="s">
        <v>621</v>
      </c>
      <c r="G86" s="753">
        <v>100002188</v>
      </c>
      <c r="H86" s="753">
        <v>998731</v>
      </c>
      <c r="I86" s="727"/>
      <c r="J86" s="753">
        <v>18</v>
      </c>
      <c r="K86" s="728"/>
      <c r="L86" s="754" t="s">
        <v>503</v>
      </c>
      <c r="M86" s="753" t="s">
        <v>301</v>
      </c>
      <c r="N86" s="753">
        <v>1</v>
      </c>
      <c r="O86" s="688"/>
      <c r="P86" s="729" t="str">
        <f t="shared" ref="P86" si="11">IF(O86=0, "INCLUDED", IF(ISERROR(N86*O86), O86, N86*O86))</f>
        <v>INCLUDED</v>
      </c>
      <c r="Q86" s="467">
        <f t="shared" si="7"/>
        <v>0</v>
      </c>
      <c r="R86" s="411">
        <f t="shared" si="8"/>
        <v>0</v>
      </c>
      <c r="S86" s="567">
        <f>Discount!$J$36</f>
        <v>0</v>
      </c>
      <c r="T86" s="411">
        <f t="shared" si="9"/>
        <v>0</v>
      </c>
      <c r="U86" s="412">
        <f t="shared" si="10"/>
        <v>0</v>
      </c>
      <c r="V86" s="675"/>
      <c r="W86" s="685"/>
      <c r="X86" s="240"/>
      <c r="Y86" s="240"/>
      <c r="Z86" s="240"/>
      <c r="AA86" s="240"/>
    </row>
    <row r="87" spans="1:27" ht="65.099999999999994" customHeight="1">
      <c r="A87" s="755">
        <v>66</v>
      </c>
      <c r="B87" s="753">
        <v>7000028366</v>
      </c>
      <c r="C87" s="753">
        <v>650</v>
      </c>
      <c r="D87" s="753">
        <v>1432</v>
      </c>
      <c r="E87" s="753">
        <v>10</v>
      </c>
      <c r="F87" s="754" t="s">
        <v>790</v>
      </c>
      <c r="G87" s="753">
        <v>100002306</v>
      </c>
      <c r="H87" s="753">
        <v>998731</v>
      </c>
      <c r="I87" s="727"/>
      <c r="J87" s="753">
        <v>18</v>
      </c>
      <c r="K87" s="728"/>
      <c r="L87" s="754" t="s">
        <v>805</v>
      </c>
      <c r="M87" s="753" t="s">
        <v>301</v>
      </c>
      <c r="N87" s="753">
        <v>1</v>
      </c>
      <c r="O87" s="688"/>
      <c r="P87" s="729" t="str">
        <f t="shared" ref="P87:P340" si="12">IF(O87=0, "INCLUDED", IF(ISERROR(N87*O87), O87, N87*O87))</f>
        <v>INCLUDED</v>
      </c>
      <c r="Q87" s="467">
        <f t="shared" si="7"/>
        <v>0</v>
      </c>
      <c r="R87" s="411">
        <f t="shared" si="8"/>
        <v>0</v>
      </c>
      <c r="S87" s="567">
        <f>Discount!$J$36</f>
        <v>0</v>
      </c>
      <c r="T87" s="411">
        <f t="shared" si="9"/>
        <v>0</v>
      </c>
      <c r="U87" s="412">
        <f t="shared" si="10"/>
        <v>0</v>
      </c>
      <c r="V87" s="675"/>
      <c r="W87" s="685"/>
      <c r="X87" s="240"/>
      <c r="Y87" s="240"/>
      <c r="Z87" s="240"/>
      <c r="AA87" s="240"/>
    </row>
    <row r="88" spans="1:27" ht="69.75" customHeight="1">
      <c r="A88" s="755">
        <v>67</v>
      </c>
      <c r="B88" s="753">
        <v>7000028366</v>
      </c>
      <c r="C88" s="753">
        <v>660</v>
      </c>
      <c r="D88" s="753">
        <v>1433</v>
      </c>
      <c r="E88" s="753">
        <v>10</v>
      </c>
      <c r="F88" s="754" t="s">
        <v>565</v>
      </c>
      <c r="G88" s="753">
        <v>100017122</v>
      </c>
      <c r="H88" s="753">
        <v>998731</v>
      </c>
      <c r="I88" s="727"/>
      <c r="J88" s="753">
        <v>18</v>
      </c>
      <c r="K88" s="728"/>
      <c r="L88" s="754" t="s">
        <v>806</v>
      </c>
      <c r="M88" s="753" t="s">
        <v>300</v>
      </c>
      <c r="N88" s="753">
        <v>6</v>
      </c>
      <c r="O88" s="688"/>
      <c r="P88" s="729" t="str">
        <f t="shared" si="12"/>
        <v>INCLUDED</v>
      </c>
      <c r="Q88" s="467">
        <f t="shared" si="7"/>
        <v>0</v>
      </c>
      <c r="R88" s="411">
        <f t="shared" si="8"/>
        <v>0</v>
      </c>
      <c r="S88" s="567">
        <f>Discount!$J$36</f>
        <v>0</v>
      </c>
      <c r="T88" s="411">
        <f t="shared" si="9"/>
        <v>0</v>
      </c>
      <c r="U88" s="412">
        <f t="shared" si="10"/>
        <v>0</v>
      </c>
      <c r="V88" s="675"/>
      <c r="W88" s="685"/>
      <c r="X88" s="240"/>
      <c r="Y88" s="240"/>
      <c r="Z88" s="240"/>
      <c r="AA88" s="240"/>
    </row>
    <row r="89" spans="1:27" ht="84" customHeight="1">
      <c r="A89" s="755">
        <v>68</v>
      </c>
      <c r="B89" s="753">
        <v>7000028366</v>
      </c>
      <c r="C89" s="753">
        <v>660</v>
      </c>
      <c r="D89" s="753">
        <v>1433</v>
      </c>
      <c r="E89" s="753">
        <v>20</v>
      </c>
      <c r="F89" s="754" t="s">
        <v>565</v>
      </c>
      <c r="G89" s="753">
        <v>100017121</v>
      </c>
      <c r="H89" s="753">
        <v>998731</v>
      </c>
      <c r="I89" s="727"/>
      <c r="J89" s="753">
        <v>18</v>
      </c>
      <c r="K89" s="728"/>
      <c r="L89" s="754" t="s">
        <v>807</v>
      </c>
      <c r="M89" s="753" t="s">
        <v>300</v>
      </c>
      <c r="N89" s="753">
        <v>6</v>
      </c>
      <c r="O89" s="688"/>
      <c r="P89" s="729" t="str">
        <f t="shared" si="12"/>
        <v>INCLUDED</v>
      </c>
      <c r="Q89" s="467">
        <f t="shared" si="7"/>
        <v>0</v>
      </c>
      <c r="R89" s="411">
        <f t="shared" si="8"/>
        <v>0</v>
      </c>
      <c r="S89" s="567">
        <f>Discount!$J$36</f>
        <v>0</v>
      </c>
      <c r="T89" s="411">
        <f t="shared" si="9"/>
        <v>0</v>
      </c>
      <c r="U89" s="412">
        <f t="shared" si="10"/>
        <v>0</v>
      </c>
      <c r="V89" s="675"/>
      <c r="W89" s="685"/>
      <c r="X89" s="240"/>
      <c r="Y89" s="240"/>
      <c r="Z89" s="240"/>
      <c r="AA89" s="240"/>
    </row>
    <row r="90" spans="1:27" ht="78.75" customHeight="1">
      <c r="A90" s="755">
        <v>69</v>
      </c>
      <c r="B90" s="753">
        <v>7000028366</v>
      </c>
      <c r="C90" s="753">
        <v>660</v>
      </c>
      <c r="D90" s="753">
        <v>1433</v>
      </c>
      <c r="E90" s="753">
        <v>30</v>
      </c>
      <c r="F90" s="754" t="s">
        <v>565</v>
      </c>
      <c r="G90" s="753">
        <v>100017118</v>
      </c>
      <c r="H90" s="753">
        <v>998731</v>
      </c>
      <c r="I90" s="727"/>
      <c r="J90" s="753">
        <v>18</v>
      </c>
      <c r="K90" s="728"/>
      <c r="L90" s="754" t="s">
        <v>808</v>
      </c>
      <c r="M90" s="753" t="s">
        <v>300</v>
      </c>
      <c r="N90" s="753">
        <v>6</v>
      </c>
      <c r="O90" s="688"/>
      <c r="P90" s="729" t="str">
        <f t="shared" si="12"/>
        <v>INCLUDED</v>
      </c>
      <c r="Q90" s="467">
        <f t="shared" si="7"/>
        <v>0</v>
      </c>
      <c r="R90" s="411">
        <f t="shared" si="8"/>
        <v>0</v>
      </c>
      <c r="S90" s="567">
        <f>Discount!$J$36</f>
        <v>0</v>
      </c>
      <c r="T90" s="411">
        <f t="shared" si="9"/>
        <v>0</v>
      </c>
      <c r="U90" s="412">
        <f t="shared" si="10"/>
        <v>0</v>
      </c>
      <c r="V90" s="675"/>
      <c r="W90" s="685"/>
      <c r="X90" s="240"/>
      <c r="Y90" s="240"/>
      <c r="Z90" s="240"/>
      <c r="AA90" s="240"/>
    </row>
    <row r="91" spans="1:27" ht="65.099999999999994" customHeight="1">
      <c r="A91" s="755">
        <v>70</v>
      </c>
      <c r="B91" s="753">
        <v>7000028366</v>
      </c>
      <c r="C91" s="753">
        <v>660</v>
      </c>
      <c r="D91" s="753">
        <v>1433</v>
      </c>
      <c r="E91" s="753">
        <v>40</v>
      </c>
      <c r="F91" s="754" t="s">
        <v>565</v>
      </c>
      <c r="G91" s="753">
        <v>100017117</v>
      </c>
      <c r="H91" s="753">
        <v>998731</v>
      </c>
      <c r="I91" s="727"/>
      <c r="J91" s="753">
        <v>18</v>
      </c>
      <c r="K91" s="728"/>
      <c r="L91" s="754" t="s">
        <v>809</v>
      </c>
      <c r="M91" s="753" t="s">
        <v>300</v>
      </c>
      <c r="N91" s="753">
        <v>6</v>
      </c>
      <c r="O91" s="688"/>
      <c r="P91" s="729" t="str">
        <f t="shared" si="12"/>
        <v>INCLUDED</v>
      </c>
      <c r="Q91" s="467">
        <f t="shared" si="7"/>
        <v>0</v>
      </c>
      <c r="R91" s="411">
        <f t="shared" si="8"/>
        <v>0</v>
      </c>
      <c r="S91" s="567">
        <f>Discount!$J$36</f>
        <v>0</v>
      </c>
      <c r="T91" s="411">
        <f t="shared" si="9"/>
        <v>0</v>
      </c>
      <c r="U91" s="412">
        <f t="shared" si="10"/>
        <v>0</v>
      </c>
      <c r="V91" s="675"/>
      <c r="W91" s="685"/>
      <c r="X91" s="240"/>
      <c r="Y91" s="240"/>
      <c r="Z91" s="240"/>
      <c r="AA91" s="240"/>
    </row>
    <row r="92" spans="1:27" ht="65.099999999999994" customHeight="1">
      <c r="A92" s="755">
        <v>71</v>
      </c>
      <c r="B92" s="753">
        <v>7000028366</v>
      </c>
      <c r="C92" s="753">
        <v>670</v>
      </c>
      <c r="D92" s="753">
        <v>1451</v>
      </c>
      <c r="E92" s="753">
        <v>10</v>
      </c>
      <c r="F92" s="754" t="s">
        <v>684</v>
      </c>
      <c r="G92" s="753">
        <v>100003103</v>
      </c>
      <c r="H92" s="753">
        <v>998731</v>
      </c>
      <c r="I92" s="727"/>
      <c r="J92" s="753">
        <v>18</v>
      </c>
      <c r="K92" s="728"/>
      <c r="L92" s="754" t="s">
        <v>482</v>
      </c>
      <c r="M92" s="753" t="s">
        <v>302</v>
      </c>
      <c r="N92" s="753">
        <v>0.25</v>
      </c>
      <c r="O92" s="688"/>
      <c r="P92" s="729" t="str">
        <f t="shared" si="12"/>
        <v>INCLUDED</v>
      </c>
      <c r="Q92" s="467">
        <f t="shared" si="7"/>
        <v>0</v>
      </c>
      <c r="R92" s="411">
        <f t="shared" si="8"/>
        <v>0</v>
      </c>
      <c r="S92" s="567">
        <f>Discount!$J$36</f>
        <v>0</v>
      </c>
      <c r="T92" s="411">
        <f t="shared" si="9"/>
        <v>0</v>
      </c>
      <c r="U92" s="412">
        <f t="shared" si="10"/>
        <v>0</v>
      </c>
      <c r="V92" s="675"/>
      <c r="W92" s="685"/>
      <c r="X92" s="240"/>
      <c r="Y92" s="240"/>
      <c r="Z92" s="240"/>
      <c r="AA92" s="240"/>
    </row>
    <row r="93" spans="1:27" ht="65.099999999999994" customHeight="1">
      <c r="A93" s="755">
        <v>72</v>
      </c>
      <c r="B93" s="753">
        <v>7000028366</v>
      </c>
      <c r="C93" s="753">
        <v>680</v>
      </c>
      <c r="D93" s="753">
        <v>1470</v>
      </c>
      <c r="E93" s="753">
        <v>10</v>
      </c>
      <c r="F93" s="754" t="s">
        <v>659</v>
      </c>
      <c r="G93" s="753">
        <v>100016779</v>
      </c>
      <c r="H93" s="753">
        <v>998736</v>
      </c>
      <c r="I93" s="727"/>
      <c r="J93" s="753">
        <v>18</v>
      </c>
      <c r="K93" s="728"/>
      <c r="L93" s="754" t="s">
        <v>661</v>
      </c>
      <c r="M93" s="753" t="s">
        <v>300</v>
      </c>
      <c r="N93" s="753">
        <v>1</v>
      </c>
      <c r="O93" s="688"/>
      <c r="P93" s="729" t="str">
        <f t="shared" si="12"/>
        <v>INCLUDED</v>
      </c>
      <c r="Q93" s="467">
        <f t="shared" si="7"/>
        <v>0</v>
      </c>
      <c r="R93" s="411">
        <f t="shared" si="8"/>
        <v>0</v>
      </c>
      <c r="S93" s="567">
        <f>Discount!$J$36</f>
        <v>0</v>
      </c>
      <c r="T93" s="411">
        <f t="shared" si="9"/>
        <v>0</v>
      </c>
      <c r="U93" s="412">
        <f t="shared" si="10"/>
        <v>0</v>
      </c>
      <c r="V93" s="675"/>
      <c r="W93" s="685"/>
      <c r="X93" s="240"/>
      <c r="Y93" s="240"/>
      <c r="Z93" s="240"/>
      <c r="AA93" s="240"/>
    </row>
    <row r="94" spans="1:27" ht="65.099999999999994" customHeight="1">
      <c r="A94" s="755">
        <v>73</v>
      </c>
      <c r="B94" s="753">
        <v>7000028366</v>
      </c>
      <c r="C94" s="753">
        <v>680</v>
      </c>
      <c r="D94" s="753">
        <v>1470</v>
      </c>
      <c r="E94" s="753">
        <v>20</v>
      </c>
      <c r="F94" s="754" t="s">
        <v>659</v>
      </c>
      <c r="G94" s="753">
        <v>100000731</v>
      </c>
      <c r="H94" s="753">
        <v>998736</v>
      </c>
      <c r="I94" s="727"/>
      <c r="J94" s="753">
        <v>18</v>
      </c>
      <c r="K94" s="728"/>
      <c r="L94" s="754" t="s">
        <v>810</v>
      </c>
      <c r="M94" s="753" t="s">
        <v>300</v>
      </c>
      <c r="N94" s="753">
        <v>1</v>
      </c>
      <c r="O94" s="688"/>
      <c r="P94" s="729" t="str">
        <f t="shared" si="12"/>
        <v>INCLUDED</v>
      </c>
      <c r="Q94" s="467">
        <f t="shared" si="7"/>
        <v>0</v>
      </c>
      <c r="R94" s="411">
        <f t="shared" si="8"/>
        <v>0</v>
      </c>
      <c r="S94" s="567">
        <f>Discount!$J$36</f>
        <v>0</v>
      </c>
      <c r="T94" s="411">
        <f t="shared" si="9"/>
        <v>0</v>
      </c>
      <c r="U94" s="412">
        <f t="shared" si="10"/>
        <v>0</v>
      </c>
      <c r="V94" s="675"/>
      <c r="W94" s="685"/>
      <c r="X94" s="240"/>
      <c r="Y94" s="240"/>
      <c r="Z94" s="240"/>
      <c r="AA94" s="240"/>
    </row>
    <row r="95" spans="1:27" ht="65.099999999999994" customHeight="1">
      <c r="A95" s="755">
        <v>74</v>
      </c>
      <c r="B95" s="753">
        <v>7000028366</v>
      </c>
      <c r="C95" s="753">
        <v>680</v>
      </c>
      <c r="D95" s="753">
        <v>1470</v>
      </c>
      <c r="E95" s="753">
        <v>30</v>
      </c>
      <c r="F95" s="754" t="s">
        <v>659</v>
      </c>
      <c r="G95" s="753">
        <v>100000735</v>
      </c>
      <c r="H95" s="753">
        <v>998736</v>
      </c>
      <c r="I95" s="727"/>
      <c r="J95" s="753">
        <v>18</v>
      </c>
      <c r="K95" s="728"/>
      <c r="L95" s="754" t="s">
        <v>657</v>
      </c>
      <c r="M95" s="753" t="s">
        <v>301</v>
      </c>
      <c r="N95" s="753">
        <v>1</v>
      </c>
      <c r="O95" s="688"/>
      <c r="P95" s="729" t="str">
        <f t="shared" si="12"/>
        <v>INCLUDED</v>
      </c>
      <c r="Q95" s="467">
        <f t="shared" si="7"/>
        <v>0</v>
      </c>
      <c r="R95" s="411">
        <f t="shared" si="8"/>
        <v>0</v>
      </c>
      <c r="S95" s="567">
        <f>Discount!$J$36</f>
        <v>0</v>
      </c>
      <c r="T95" s="411">
        <f t="shared" si="9"/>
        <v>0</v>
      </c>
      <c r="U95" s="412">
        <f t="shared" si="10"/>
        <v>0</v>
      </c>
      <c r="V95" s="675"/>
      <c r="W95" s="685"/>
      <c r="X95" s="240"/>
      <c r="Y95" s="240"/>
      <c r="Z95" s="240"/>
      <c r="AA95" s="240"/>
    </row>
    <row r="96" spans="1:27" ht="65.099999999999994" customHeight="1">
      <c r="A96" s="755">
        <v>75</v>
      </c>
      <c r="B96" s="753">
        <v>7000028366</v>
      </c>
      <c r="C96" s="753">
        <v>690</v>
      </c>
      <c r="D96" s="753">
        <v>1490</v>
      </c>
      <c r="E96" s="753">
        <v>20</v>
      </c>
      <c r="F96" s="754" t="s">
        <v>696</v>
      </c>
      <c r="G96" s="753">
        <v>100016778</v>
      </c>
      <c r="H96" s="753">
        <v>998736</v>
      </c>
      <c r="I96" s="727"/>
      <c r="J96" s="753">
        <v>18</v>
      </c>
      <c r="K96" s="728"/>
      <c r="L96" s="754" t="s">
        <v>811</v>
      </c>
      <c r="M96" s="753" t="s">
        <v>300</v>
      </c>
      <c r="N96" s="753">
        <v>1</v>
      </c>
      <c r="O96" s="688"/>
      <c r="P96" s="729" t="str">
        <f t="shared" si="12"/>
        <v>INCLUDED</v>
      </c>
      <c r="Q96" s="467">
        <f t="shared" si="7"/>
        <v>0</v>
      </c>
      <c r="R96" s="411">
        <f t="shared" si="8"/>
        <v>0</v>
      </c>
      <c r="S96" s="567">
        <f>Discount!$J$36</f>
        <v>0</v>
      </c>
      <c r="T96" s="411">
        <f t="shared" si="9"/>
        <v>0</v>
      </c>
      <c r="U96" s="412">
        <f t="shared" si="10"/>
        <v>0</v>
      </c>
      <c r="V96" s="675"/>
      <c r="W96" s="685"/>
      <c r="X96" s="240"/>
      <c r="Y96" s="240"/>
      <c r="Z96" s="240"/>
      <c r="AA96" s="240"/>
    </row>
    <row r="97" spans="1:27" ht="65.099999999999994" customHeight="1">
      <c r="A97" s="755">
        <v>76</v>
      </c>
      <c r="B97" s="753">
        <v>7000028366</v>
      </c>
      <c r="C97" s="753">
        <v>690</v>
      </c>
      <c r="D97" s="753">
        <v>1490</v>
      </c>
      <c r="E97" s="753">
        <v>30</v>
      </c>
      <c r="F97" s="754" t="s">
        <v>696</v>
      </c>
      <c r="G97" s="753">
        <v>100000808</v>
      </c>
      <c r="H97" s="753">
        <v>998736</v>
      </c>
      <c r="I97" s="727"/>
      <c r="J97" s="753">
        <v>18</v>
      </c>
      <c r="K97" s="728"/>
      <c r="L97" s="754" t="s">
        <v>774</v>
      </c>
      <c r="M97" s="753" t="s">
        <v>301</v>
      </c>
      <c r="N97" s="753">
        <v>1</v>
      </c>
      <c r="O97" s="688"/>
      <c r="P97" s="729" t="str">
        <f t="shared" si="12"/>
        <v>INCLUDED</v>
      </c>
      <c r="Q97" s="467">
        <f t="shared" si="7"/>
        <v>0</v>
      </c>
      <c r="R97" s="411">
        <f t="shared" si="8"/>
        <v>0</v>
      </c>
      <c r="S97" s="567">
        <f>Discount!$J$36</f>
        <v>0</v>
      </c>
      <c r="T97" s="411">
        <f t="shared" si="9"/>
        <v>0</v>
      </c>
      <c r="U97" s="412">
        <f t="shared" si="10"/>
        <v>0</v>
      </c>
      <c r="V97" s="675"/>
      <c r="W97" s="685"/>
      <c r="X97" s="240"/>
      <c r="Y97" s="240"/>
      <c r="Z97" s="240"/>
      <c r="AA97" s="240"/>
    </row>
    <row r="98" spans="1:27" ht="65.099999999999994" customHeight="1">
      <c r="A98" s="755">
        <v>77</v>
      </c>
      <c r="B98" s="753">
        <v>7000028366</v>
      </c>
      <c r="C98" s="753">
        <v>700</v>
      </c>
      <c r="D98" s="753">
        <v>1513</v>
      </c>
      <c r="E98" s="753">
        <v>10</v>
      </c>
      <c r="F98" s="754" t="s">
        <v>623</v>
      </c>
      <c r="G98" s="753">
        <v>100002069</v>
      </c>
      <c r="H98" s="753">
        <v>998736</v>
      </c>
      <c r="I98" s="727"/>
      <c r="J98" s="753">
        <v>18</v>
      </c>
      <c r="K98" s="728"/>
      <c r="L98" s="754" t="s">
        <v>651</v>
      </c>
      <c r="M98" s="753" t="s">
        <v>300</v>
      </c>
      <c r="N98" s="753">
        <v>1</v>
      </c>
      <c r="O98" s="688"/>
      <c r="P98" s="729" t="str">
        <f t="shared" si="12"/>
        <v>INCLUDED</v>
      </c>
      <c r="Q98" s="467">
        <f t="shared" si="7"/>
        <v>0</v>
      </c>
      <c r="R98" s="411">
        <f t="shared" si="8"/>
        <v>0</v>
      </c>
      <c r="S98" s="567">
        <f>Discount!$J$36</f>
        <v>0</v>
      </c>
      <c r="T98" s="411">
        <f t="shared" si="9"/>
        <v>0</v>
      </c>
      <c r="U98" s="412">
        <f t="shared" si="10"/>
        <v>0</v>
      </c>
      <c r="V98" s="675"/>
      <c r="W98" s="685"/>
      <c r="X98" s="240"/>
      <c r="Y98" s="240"/>
      <c r="Z98" s="240"/>
      <c r="AA98" s="240"/>
    </row>
    <row r="99" spans="1:27" ht="65.099999999999994" customHeight="1">
      <c r="A99" s="755">
        <v>78</v>
      </c>
      <c r="B99" s="753">
        <v>7000028366</v>
      </c>
      <c r="C99" s="753">
        <v>700</v>
      </c>
      <c r="D99" s="753">
        <v>1513</v>
      </c>
      <c r="E99" s="753">
        <v>20</v>
      </c>
      <c r="F99" s="754" t="s">
        <v>623</v>
      </c>
      <c r="G99" s="753">
        <v>100002075</v>
      </c>
      <c r="H99" s="753">
        <v>998736</v>
      </c>
      <c r="I99" s="727"/>
      <c r="J99" s="753">
        <v>18</v>
      </c>
      <c r="K99" s="728"/>
      <c r="L99" s="754" t="s">
        <v>652</v>
      </c>
      <c r="M99" s="753" t="s">
        <v>300</v>
      </c>
      <c r="N99" s="753">
        <v>1</v>
      </c>
      <c r="O99" s="688"/>
      <c r="P99" s="729" t="str">
        <f t="shared" ref="P99:P127" si="13">IF(O99=0, "INCLUDED", IF(ISERROR(N99*O99), O99, N99*O99))</f>
        <v>INCLUDED</v>
      </c>
      <c r="Q99" s="467">
        <f t="shared" si="7"/>
        <v>0</v>
      </c>
      <c r="R99" s="411">
        <f t="shared" si="8"/>
        <v>0</v>
      </c>
      <c r="S99" s="567">
        <f>Discount!$J$36</f>
        <v>0</v>
      </c>
      <c r="T99" s="411">
        <f t="shared" si="9"/>
        <v>0</v>
      </c>
      <c r="U99" s="412">
        <f t="shared" si="10"/>
        <v>0</v>
      </c>
      <c r="V99" s="675"/>
      <c r="W99" s="685"/>
      <c r="X99" s="240"/>
      <c r="Y99" s="240"/>
      <c r="Z99" s="240"/>
      <c r="AA99" s="240"/>
    </row>
    <row r="100" spans="1:27" ht="65.099999999999994" customHeight="1">
      <c r="A100" s="755">
        <v>79</v>
      </c>
      <c r="B100" s="753">
        <v>7000028366</v>
      </c>
      <c r="C100" s="753">
        <v>700</v>
      </c>
      <c r="D100" s="753">
        <v>1513</v>
      </c>
      <c r="E100" s="753">
        <v>30</v>
      </c>
      <c r="F100" s="754" t="s">
        <v>623</v>
      </c>
      <c r="G100" s="753">
        <v>100038450</v>
      </c>
      <c r="H100" s="753">
        <v>998736</v>
      </c>
      <c r="I100" s="727"/>
      <c r="J100" s="753">
        <v>18</v>
      </c>
      <c r="K100" s="728"/>
      <c r="L100" s="754" t="s">
        <v>812</v>
      </c>
      <c r="M100" s="753" t="s">
        <v>300</v>
      </c>
      <c r="N100" s="753">
        <v>1</v>
      </c>
      <c r="O100" s="688"/>
      <c r="P100" s="729" t="str">
        <f t="shared" si="13"/>
        <v>INCLUDED</v>
      </c>
      <c r="Q100" s="467">
        <f t="shared" si="7"/>
        <v>0</v>
      </c>
      <c r="R100" s="411">
        <f t="shared" si="8"/>
        <v>0</v>
      </c>
      <c r="S100" s="567">
        <f>Discount!$J$36</f>
        <v>0</v>
      </c>
      <c r="T100" s="411">
        <f t="shared" si="9"/>
        <v>0</v>
      </c>
      <c r="U100" s="412">
        <f t="shared" si="10"/>
        <v>0</v>
      </c>
      <c r="V100" s="675"/>
      <c r="W100" s="685"/>
      <c r="X100" s="240"/>
      <c r="Y100" s="240"/>
      <c r="Z100" s="240"/>
      <c r="AA100" s="240"/>
    </row>
    <row r="101" spans="1:27" ht="140.25" customHeight="1">
      <c r="A101" s="755">
        <v>80</v>
      </c>
      <c r="B101" s="753">
        <v>7000028366</v>
      </c>
      <c r="C101" s="753">
        <v>710</v>
      </c>
      <c r="D101" s="753">
        <v>1520</v>
      </c>
      <c r="E101" s="753">
        <v>10</v>
      </c>
      <c r="F101" s="754" t="s">
        <v>567</v>
      </c>
      <c r="G101" s="753">
        <v>100002500</v>
      </c>
      <c r="H101" s="753">
        <v>998731</v>
      </c>
      <c r="I101" s="727"/>
      <c r="J101" s="753">
        <v>18</v>
      </c>
      <c r="K101" s="728"/>
      <c r="L101" s="754" t="s">
        <v>530</v>
      </c>
      <c r="M101" s="753" t="s">
        <v>301</v>
      </c>
      <c r="N101" s="753">
        <v>2</v>
      </c>
      <c r="O101" s="688"/>
      <c r="P101" s="729" t="str">
        <f t="shared" si="13"/>
        <v>INCLUDED</v>
      </c>
      <c r="Q101" s="467">
        <f t="shared" si="7"/>
        <v>0</v>
      </c>
      <c r="R101" s="411">
        <f t="shared" si="8"/>
        <v>0</v>
      </c>
      <c r="S101" s="567">
        <f>Discount!$J$36</f>
        <v>0</v>
      </c>
      <c r="T101" s="411">
        <f t="shared" si="9"/>
        <v>0</v>
      </c>
      <c r="U101" s="412">
        <f t="shared" si="10"/>
        <v>0</v>
      </c>
      <c r="V101" s="675"/>
      <c r="W101" s="685"/>
      <c r="X101" s="240"/>
      <c r="Y101" s="240"/>
      <c r="Z101" s="240"/>
      <c r="AA101" s="240"/>
    </row>
    <row r="102" spans="1:27" ht="65.099999999999994" customHeight="1">
      <c r="A102" s="755">
        <v>81</v>
      </c>
      <c r="B102" s="753">
        <v>7000028366</v>
      </c>
      <c r="C102" s="753">
        <v>720</v>
      </c>
      <c r="D102" s="753">
        <v>1540</v>
      </c>
      <c r="E102" s="753">
        <v>20</v>
      </c>
      <c r="F102" s="754" t="s">
        <v>624</v>
      </c>
      <c r="G102" s="753">
        <v>100000903</v>
      </c>
      <c r="H102" s="753">
        <v>998736</v>
      </c>
      <c r="I102" s="727"/>
      <c r="J102" s="753">
        <v>18</v>
      </c>
      <c r="K102" s="728"/>
      <c r="L102" s="754" t="s">
        <v>546</v>
      </c>
      <c r="M102" s="753" t="s">
        <v>301</v>
      </c>
      <c r="N102" s="753">
        <v>1</v>
      </c>
      <c r="O102" s="688"/>
      <c r="P102" s="729" t="str">
        <f t="shared" si="13"/>
        <v>INCLUDED</v>
      </c>
      <c r="Q102" s="467">
        <f t="shared" si="7"/>
        <v>0</v>
      </c>
      <c r="R102" s="411">
        <f t="shared" si="8"/>
        <v>0</v>
      </c>
      <c r="S102" s="567">
        <f>Discount!$J$36</f>
        <v>0</v>
      </c>
      <c r="T102" s="411">
        <f t="shared" si="9"/>
        <v>0</v>
      </c>
      <c r="U102" s="412">
        <f t="shared" si="10"/>
        <v>0</v>
      </c>
      <c r="V102" s="675"/>
      <c r="W102" s="685"/>
      <c r="X102" s="240"/>
      <c r="Y102" s="240"/>
      <c r="Z102" s="240"/>
      <c r="AA102" s="240"/>
    </row>
    <row r="103" spans="1:27" ht="65.099999999999994" customHeight="1">
      <c r="A103" s="755">
        <v>82</v>
      </c>
      <c r="B103" s="753">
        <v>7000028366</v>
      </c>
      <c r="C103" s="753">
        <v>730</v>
      </c>
      <c r="D103" s="753">
        <v>1580</v>
      </c>
      <c r="E103" s="753">
        <v>10</v>
      </c>
      <c r="F103" s="754" t="s">
        <v>697</v>
      </c>
      <c r="G103" s="753">
        <v>100003359</v>
      </c>
      <c r="H103" s="753">
        <v>998736</v>
      </c>
      <c r="I103" s="727"/>
      <c r="J103" s="753">
        <v>18</v>
      </c>
      <c r="K103" s="728"/>
      <c r="L103" s="754" t="s">
        <v>813</v>
      </c>
      <c r="M103" s="753" t="s">
        <v>300</v>
      </c>
      <c r="N103" s="753">
        <v>8</v>
      </c>
      <c r="O103" s="688"/>
      <c r="P103" s="729" t="str">
        <f t="shared" si="13"/>
        <v>INCLUDED</v>
      </c>
      <c r="Q103" s="467">
        <f t="shared" si="7"/>
        <v>0</v>
      </c>
      <c r="R103" s="411">
        <f t="shared" si="8"/>
        <v>0</v>
      </c>
      <c r="S103" s="567">
        <f>Discount!$J$36</f>
        <v>0</v>
      </c>
      <c r="T103" s="411">
        <f t="shared" si="9"/>
        <v>0</v>
      </c>
      <c r="U103" s="412">
        <f t="shared" si="10"/>
        <v>0</v>
      </c>
      <c r="V103" s="675"/>
      <c r="W103" s="685"/>
      <c r="X103" s="240"/>
      <c r="Y103" s="240"/>
      <c r="Z103" s="240"/>
      <c r="AA103" s="240"/>
    </row>
    <row r="104" spans="1:27" ht="65.099999999999994" customHeight="1">
      <c r="A104" s="755">
        <v>83</v>
      </c>
      <c r="B104" s="753">
        <v>7000028366</v>
      </c>
      <c r="C104" s="753">
        <v>730</v>
      </c>
      <c r="D104" s="753">
        <v>1580</v>
      </c>
      <c r="E104" s="753">
        <v>20</v>
      </c>
      <c r="F104" s="754" t="s">
        <v>697</v>
      </c>
      <c r="G104" s="753">
        <v>100003013</v>
      </c>
      <c r="H104" s="753">
        <v>998736</v>
      </c>
      <c r="I104" s="727"/>
      <c r="J104" s="753">
        <v>18</v>
      </c>
      <c r="K104" s="728"/>
      <c r="L104" s="754" t="s">
        <v>814</v>
      </c>
      <c r="M104" s="753" t="s">
        <v>302</v>
      </c>
      <c r="N104" s="753">
        <v>3.2</v>
      </c>
      <c r="O104" s="688"/>
      <c r="P104" s="729" t="str">
        <f t="shared" si="13"/>
        <v>INCLUDED</v>
      </c>
      <c r="Q104" s="467">
        <f t="shared" si="7"/>
        <v>0</v>
      </c>
      <c r="R104" s="411">
        <f t="shared" si="8"/>
        <v>0</v>
      </c>
      <c r="S104" s="567">
        <f>Discount!$J$36</f>
        <v>0</v>
      </c>
      <c r="T104" s="411">
        <f t="shared" si="9"/>
        <v>0</v>
      </c>
      <c r="U104" s="412">
        <f t="shared" si="10"/>
        <v>0</v>
      </c>
      <c r="V104" s="675"/>
      <c r="W104" s="685"/>
      <c r="X104" s="240"/>
      <c r="Y104" s="240"/>
      <c r="Z104" s="240"/>
      <c r="AA104" s="240"/>
    </row>
    <row r="105" spans="1:27" ht="65.099999999999994" customHeight="1">
      <c r="A105" s="755">
        <v>84</v>
      </c>
      <c r="B105" s="753">
        <v>7000028366</v>
      </c>
      <c r="C105" s="753">
        <v>730</v>
      </c>
      <c r="D105" s="753">
        <v>1580</v>
      </c>
      <c r="E105" s="753">
        <v>30</v>
      </c>
      <c r="F105" s="754" t="s">
        <v>697</v>
      </c>
      <c r="G105" s="753">
        <v>100017033</v>
      </c>
      <c r="H105" s="753">
        <v>998736</v>
      </c>
      <c r="I105" s="727"/>
      <c r="J105" s="753">
        <v>18</v>
      </c>
      <c r="K105" s="728"/>
      <c r="L105" s="754" t="s">
        <v>815</v>
      </c>
      <c r="M105" s="753" t="s">
        <v>300</v>
      </c>
      <c r="N105" s="753">
        <v>8</v>
      </c>
      <c r="O105" s="688"/>
      <c r="P105" s="729" t="str">
        <f t="shared" si="13"/>
        <v>INCLUDED</v>
      </c>
      <c r="Q105" s="467">
        <f t="shared" si="7"/>
        <v>0</v>
      </c>
      <c r="R105" s="411">
        <f t="shared" si="8"/>
        <v>0</v>
      </c>
      <c r="S105" s="567">
        <f>Discount!$J$36</f>
        <v>0</v>
      </c>
      <c r="T105" s="411">
        <f t="shared" si="9"/>
        <v>0</v>
      </c>
      <c r="U105" s="412">
        <f t="shared" si="10"/>
        <v>0</v>
      </c>
      <c r="V105" s="675"/>
      <c r="W105" s="685"/>
      <c r="X105" s="240"/>
      <c r="Y105" s="240"/>
      <c r="Z105" s="240"/>
      <c r="AA105" s="240"/>
    </row>
    <row r="106" spans="1:27" ht="65.099999999999994" customHeight="1">
      <c r="A106" s="755">
        <v>85</v>
      </c>
      <c r="B106" s="753">
        <v>7000028366</v>
      </c>
      <c r="C106" s="753">
        <v>730</v>
      </c>
      <c r="D106" s="753">
        <v>1580</v>
      </c>
      <c r="E106" s="753">
        <v>40</v>
      </c>
      <c r="F106" s="754" t="s">
        <v>697</v>
      </c>
      <c r="G106" s="753">
        <v>100034534</v>
      </c>
      <c r="H106" s="753">
        <v>995428</v>
      </c>
      <c r="I106" s="727"/>
      <c r="J106" s="753">
        <v>18</v>
      </c>
      <c r="K106" s="728"/>
      <c r="L106" s="754" t="s">
        <v>816</v>
      </c>
      <c r="M106" s="753" t="s">
        <v>476</v>
      </c>
      <c r="N106" s="753">
        <v>800</v>
      </c>
      <c r="O106" s="688"/>
      <c r="P106" s="729" t="str">
        <f t="shared" si="13"/>
        <v>INCLUDED</v>
      </c>
      <c r="Q106" s="467">
        <f t="shared" si="7"/>
        <v>0</v>
      </c>
      <c r="R106" s="411">
        <f t="shared" si="8"/>
        <v>0</v>
      </c>
      <c r="S106" s="567">
        <f>Discount!$J$36</f>
        <v>0</v>
      </c>
      <c r="T106" s="411">
        <f t="shared" si="9"/>
        <v>0</v>
      </c>
      <c r="U106" s="412">
        <f t="shared" si="10"/>
        <v>0</v>
      </c>
      <c r="V106" s="675"/>
      <c r="W106" s="685"/>
      <c r="X106" s="240"/>
      <c r="Y106" s="240"/>
      <c r="Z106" s="240"/>
      <c r="AA106" s="240"/>
    </row>
    <row r="107" spans="1:27" ht="65.099999999999994" customHeight="1">
      <c r="A107" s="755">
        <v>86</v>
      </c>
      <c r="B107" s="753">
        <v>7000028366</v>
      </c>
      <c r="C107" s="753">
        <v>740</v>
      </c>
      <c r="D107" s="753">
        <v>1590</v>
      </c>
      <c r="E107" s="753">
        <v>10</v>
      </c>
      <c r="F107" s="754" t="s">
        <v>566</v>
      </c>
      <c r="G107" s="753">
        <v>100002180</v>
      </c>
      <c r="H107" s="753">
        <v>998736</v>
      </c>
      <c r="I107" s="727"/>
      <c r="J107" s="753">
        <v>18</v>
      </c>
      <c r="K107" s="728"/>
      <c r="L107" s="754" t="s">
        <v>529</v>
      </c>
      <c r="M107" s="753" t="s">
        <v>479</v>
      </c>
      <c r="N107" s="753">
        <v>1</v>
      </c>
      <c r="O107" s="688"/>
      <c r="P107" s="729" t="str">
        <f t="shared" si="13"/>
        <v>INCLUDED</v>
      </c>
      <c r="Q107" s="467">
        <f t="shared" si="7"/>
        <v>0</v>
      </c>
      <c r="R107" s="411">
        <f t="shared" si="8"/>
        <v>0</v>
      </c>
      <c r="S107" s="567">
        <f>Discount!$J$36</f>
        <v>0</v>
      </c>
      <c r="T107" s="411">
        <f t="shared" si="9"/>
        <v>0</v>
      </c>
      <c r="U107" s="412">
        <f t="shared" si="10"/>
        <v>0</v>
      </c>
      <c r="V107" s="675"/>
      <c r="W107" s="685"/>
      <c r="X107" s="240"/>
      <c r="Y107" s="240"/>
      <c r="Z107" s="240"/>
      <c r="AA107" s="240"/>
    </row>
    <row r="108" spans="1:27" ht="65.099999999999994" customHeight="1">
      <c r="A108" s="755">
        <v>87</v>
      </c>
      <c r="B108" s="753">
        <v>7000028366</v>
      </c>
      <c r="C108" s="753">
        <v>740</v>
      </c>
      <c r="D108" s="753">
        <v>1590</v>
      </c>
      <c r="E108" s="753">
        <v>20</v>
      </c>
      <c r="F108" s="754" t="s">
        <v>566</v>
      </c>
      <c r="G108" s="753">
        <v>100002181</v>
      </c>
      <c r="H108" s="753">
        <v>998736</v>
      </c>
      <c r="I108" s="727"/>
      <c r="J108" s="753">
        <v>18</v>
      </c>
      <c r="K108" s="728"/>
      <c r="L108" s="754" t="s">
        <v>480</v>
      </c>
      <c r="M108" s="753" t="s">
        <v>479</v>
      </c>
      <c r="N108" s="753">
        <v>1</v>
      </c>
      <c r="O108" s="688"/>
      <c r="P108" s="729" t="str">
        <f t="shared" si="13"/>
        <v>INCLUDED</v>
      </c>
      <c r="Q108" s="467">
        <f t="shared" si="7"/>
        <v>0</v>
      </c>
      <c r="R108" s="411">
        <f t="shared" si="8"/>
        <v>0</v>
      </c>
      <c r="S108" s="567">
        <f>Discount!$J$36</f>
        <v>0</v>
      </c>
      <c r="T108" s="411">
        <f t="shared" si="9"/>
        <v>0</v>
      </c>
      <c r="U108" s="412">
        <f t="shared" si="10"/>
        <v>0</v>
      </c>
      <c r="V108" s="675"/>
      <c r="W108" s="685"/>
      <c r="X108" s="240"/>
      <c r="Y108" s="240"/>
      <c r="Z108" s="240"/>
      <c r="AA108" s="240"/>
    </row>
    <row r="109" spans="1:27" ht="65.099999999999994" customHeight="1">
      <c r="A109" s="755">
        <v>88</v>
      </c>
      <c r="B109" s="753">
        <v>7000028366</v>
      </c>
      <c r="C109" s="753">
        <v>760</v>
      </c>
      <c r="D109" s="753">
        <v>1610</v>
      </c>
      <c r="E109" s="753">
        <v>10</v>
      </c>
      <c r="F109" s="754" t="s">
        <v>626</v>
      </c>
      <c r="G109" s="753">
        <v>100016783</v>
      </c>
      <c r="H109" s="753">
        <v>998736</v>
      </c>
      <c r="I109" s="727"/>
      <c r="J109" s="753">
        <v>18</v>
      </c>
      <c r="K109" s="728"/>
      <c r="L109" s="754" t="s">
        <v>817</v>
      </c>
      <c r="M109" s="753" t="s">
        <v>301</v>
      </c>
      <c r="N109" s="753">
        <v>1</v>
      </c>
      <c r="O109" s="688"/>
      <c r="P109" s="729" t="str">
        <f t="shared" si="13"/>
        <v>INCLUDED</v>
      </c>
      <c r="Q109" s="467">
        <f t="shared" si="7"/>
        <v>0</v>
      </c>
      <c r="R109" s="411">
        <f t="shared" si="8"/>
        <v>0</v>
      </c>
      <c r="S109" s="567">
        <f>Discount!$J$36</f>
        <v>0</v>
      </c>
      <c r="T109" s="411">
        <f t="shared" si="9"/>
        <v>0</v>
      </c>
      <c r="U109" s="412">
        <f t="shared" si="10"/>
        <v>0</v>
      </c>
      <c r="V109" s="675"/>
      <c r="W109" s="685"/>
      <c r="X109" s="240"/>
      <c r="Y109" s="240"/>
      <c r="Z109" s="240"/>
      <c r="AA109" s="240"/>
    </row>
    <row r="110" spans="1:27" ht="65.099999999999994" customHeight="1">
      <c r="A110" s="755">
        <v>89</v>
      </c>
      <c r="B110" s="753">
        <v>7000028366</v>
      </c>
      <c r="C110" s="753">
        <v>760</v>
      </c>
      <c r="D110" s="753">
        <v>1610</v>
      </c>
      <c r="E110" s="753">
        <v>20</v>
      </c>
      <c r="F110" s="754" t="s">
        <v>626</v>
      </c>
      <c r="G110" s="753">
        <v>100000975</v>
      </c>
      <c r="H110" s="753">
        <v>995461</v>
      </c>
      <c r="I110" s="727"/>
      <c r="J110" s="753">
        <v>18</v>
      </c>
      <c r="K110" s="728"/>
      <c r="L110" s="754" t="s">
        <v>506</v>
      </c>
      <c r="M110" s="753" t="s">
        <v>300</v>
      </c>
      <c r="N110" s="753">
        <v>1</v>
      </c>
      <c r="O110" s="688"/>
      <c r="P110" s="729" t="str">
        <f t="shared" si="13"/>
        <v>INCLUDED</v>
      </c>
      <c r="Q110" s="467">
        <f t="shared" si="7"/>
        <v>0</v>
      </c>
      <c r="R110" s="411">
        <f t="shared" si="8"/>
        <v>0</v>
      </c>
      <c r="S110" s="567">
        <f>Discount!$J$36</f>
        <v>0</v>
      </c>
      <c r="T110" s="411">
        <f t="shared" si="9"/>
        <v>0</v>
      </c>
      <c r="U110" s="412">
        <f t="shared" si="10"/>
        <v>0</v>
      </c>
      <c r="V110" s="675"/>
      <c r="W110" s="685"/>
      <c r="X110" s="240"/>
      <c r="Y110" s="240"/>
      <c r="Z110" s="240"/>
      <c r="AA110" s="240"/>
    </row>
    <row r="111" spans="1:27" ht="65.099999999999994" customHeight="1">
      <c r="A111" s="755">
        <v>90</v>
      </c>
      <c r="B111" s="753">
        <v>7000028366</v>
      </c>
      <c r="C111" s="753">
        <v>770</v>
      </c>
      <c r="D111" s="753">
        <v>1620</v>
      </c>
      <c r="E111" s="753">
        <v>10</v>
      </c>
      <c r="F111" s="754" t="s">
        <v>627</v>
      </c>
      <c r="G111" s="753">
        <v>100001022</v>
      </c>
      <c r="H111" s="753">
        <v>998731</v>
      </c>
      <c r="I111" s="727"/>
      <c r="J111" s="753">
        <v>18</v>
      </c>
      <c r="K111" s="728"/>
      <c r="L111" s="754" t="s">
        <v>535</v>
      </c>
      <c r="M111" s="753" t="s">
        <v>300</v>
      </c>
      <c r="N111" s="753">
        <v>1</v>
      </c>
      <c r="O111" s="688"/>
      <c r="P111" s="729" t="str">
        <f t="shared" si="13"/>
        <v>INCLUDED</v>
      </c>
      <c r="Q111" s="467">
        <f t="shared" si="7"/>
        <v>0</v>
      </c>
      <c r="R111" s="411">
        <f t="shared" si="8"/>
        <v>0</v>
      </c>
      <c r="S111" s="567">
        <f>Discount!$J$36</f>
        <v>0</v>
      </c>
      <c r="T111" s="411">
        <f t="shared" si="9"/>
        <v>0</v>
      </c>
      <c r="U111" s="412">
        <f t="shared" si="10"/>
        <v>0</v>
      </c>
      <c r="V111" s="675"/>
      <c r="W111" s="685"/>
      <c r="X111" s="240"/>
      <c r="Y111" s="240"/>
      <c r="Z111" s="240"/>
      <c r="AA111" s="240"/>
    </row>
    <row r="112" spans="1:27" ht="65.099999999999994" customHeight="1">
      <c r="A112" s="755">
        <v>91</v>
      </c>
      <c r="B112" s="753">
        <v>7000028366</v>
      </c>
      <c r="C112" s="753">
        <v>770</v>
      </c>
      <c r="D112" s="753">
        <v>1620</v>
      </c>
      <c r="E112" s="753">
        <v>20</v>
      </c>
      <c r="F112" s="754" t="s">
        <v>627</v>
      </c>
      <c r="G112" s="753">
        <v>100001885</v>
      </c>
      <c r="H112" s="753">
        <v>998739</v>
      </c>
      <c r="I112" s="727"/>
      <c r="J112" s="753">
        <v>18</v>
      </c>
      <c r="K112" s="728"/>
      <c r="L112" s="754" t="s">
        <v>589</v>
      </c>
      <c r="M112" s="753" t="s">
        <v>300</v>
      </c>
      <c r="N112" s="753">
        <v>1</v>
      </c>
      <c r="O112" s="688"/>
      <c r="P112" s="729" t="str">
        <f t="shared" si="13"/>
        <v>INCLUDED</v>
      </c>
      <c r="Q112" s="467">
        <f t="shared" si="7"/>
        <v>0</v>
      </c>
      <c r="R112" s="411">
        <f t="shared" si="8"/>
        <v>0</v>
      </c>
      <c r="S112" s="567">
        <f>Discount!$J$36</f>
        <v>0</v>
      </c>
      <c r="T112" s="411">
        <f t="shared" si="9"/>
        <v>0</v>
      </c>
      <c r="U112" s="412">
        <f t="shared" si="10"/>
        <v>0</v>
      </c>
      <c r="V112" s="675"/>
      <c r="W112" s="685"/>
      <c r="X112" s="240"/>
      <c r="Y112" s="240"/>
      <c r="Z112" s="240"/>
      <c r="AA112" s="240"/>
    </row>
    <row r="113" spans="1:27" ht="65.099999999999994" customHeight="1">
      <c r="A113" s="755">
        <v>92</v>
      </c>
      <c r="B113" s="753">
        <v>7000028366</v>
      </c>
      <c r="C113" s="753">
        <v>770</v>
      </c>
      <c r="D113" s="753">
        <v>1620</v>
      </c>
      <c r="E113" s="753">
        <v>30</v>
      </c>
      <c r="F113" s="754" t="s">
        <v>627</v>
      </c>
      <c r="G113" s="753">
        <v>100004926</v>
      </c>
      <c r="H113" s="753">
        <v>998731</v>
      </c>
      <c r="I113" s="727"/>
      <c r="J113" s="753">
        <v>18</v>
      </c>
      <c r="K113" s="728"/>
      <c r="L113" s="754" t="s">
        <v>653</v>
      </c>
      <c r="M113" s="753" t="s">
        <v>300</v>
      </c>
      <c r="N113" s="753">
        <v>10</v>
      </c>
      <c r="O113" s="688"/>
      <c r="P113" s="729" t="str">
        <f t="shared" si="13"/>
        <v>INCLUDED</v>
      </c>
      <c r="Q113" s="467">
        <f t="shared" si="7"/>
        <v>0</v>
      </c>
      <c r="R113" s="411">
        <f t="shared" si="8"/>
        <v>0</v>
      </c>
      <c r="S113" s="567">
        <f>Discount!$J$36</f>
        <v>0</v>
      </c>
      <c r="T113" s="411">
        <f t="shared" si="9"/>
        <v>0</v>
      </c>
      <c r="U113" s="412">
        <f t="shared" si="10"/>
        <v>0</v>
      </c>
      <c r="V113" s="675"/>
      <c r="W113" s="685"/>
      <c r="X113" s="240"/>
      <c r="Y113" s="240"/>
      <c r="Z113" s="240"/>
      <c r="AA113" s="240"/>
    </row>
    <row r="114" spans="1:27" ht="65.099999999999994" customHeight="1">
      <c r="A114" s="755">
        <v>93</v>
      </c>
      <c r="B114" s="753">
        <v>7000028366</v>
      </c>
      <c r="C114" s="753">
        <v>770</v>
      </c>
      <c r="D114" s="753">
        <v>1620</v>
      </c>
      <c r="E114" s="753">
        <v>40</v>
      </c>
      <c r="F114" s="754" t="s">
        <v>627</v>
      </c>
      <c r="G114" s="753">
        <v>100004937</v>
      </c>
      <c r="H114" s="753">
        <v>998731</v>
      </c>
      <c r="I114" s="727"/>
      <c r="J114" s="753">
        <v>18</v>
      </c>
      <c r="K114" s="728"/>
      <c r="L114" s="754" t="s">
        <v>531</v>
      </c>
      <c r="M114" s="753" t="s">
        <v>300</v>
      </c>
      <c r="N114" s="753">
        <v>5</v>
      </c>
      <c r="O114" s="688"/>
      <c r="P114" s="729" t="str">
        <f t="shared" si="13"/>
        <v>INCLUDED</v>
      </c>
      <c r="Q114" s="467">
        <f t="shared" si="7"/>
        <v>0</v>
      </c>
      <c r="R114" s="411">
        <f t="shared" si="8"/>
        <v>0</v>
      </c>
      <c r="S114" s="567">
        <f>Discount!$J$36</f>
        <v>0</v>
      </c>
      <c r="T114" s="411">
        <f t="shared" si="9"/>
        <v>0</v>
      </c>
      <c r="U114" s="412">
        <f t="shared" si="10"/>
        <v>0</v>
      </c>
      <c r="V114" s="675"/>
      <c r="W114" s="685"/>
      <c r="X114" s="240"/>
      <c r="Y114" s="240"/>
      <c r="Z114" s="240"/>
      <c r="AA114" s="240"/>
    </row>
    <row r="115" spans="1:27" ht="65.099999999999994" customHeight="1">
      <c r="A115" s="755">
        <v>94</v>
      </c>
      <c r="B115" s="753">
        <v>7000028366</v>
      </c>
      <c r="C115" s="753">
        <v>1290</v>
      </c>
      <c r="D115" s="753">
        <v>1650</v>
      </c>
      <c r="E115" s="753">
        <v>10</v>
      </c>
      <c r="F115" s="754" t="s">
        <v>700</v>
      </c>
      <c r="G115" s="753">
        <v>170000502</v>
      </c>
      <c r="H115" s="753">
        <v>998713</v>
      </c>
      <c r="I115" s="727"/>
      <c r="J115" s="753">
        <v>18</v>
      </c>
      <c r="K115" s="728"/>
      <c r="L115" s="754" t="s">
        <v>818</v>
      </c>
      <c r="M115" s="753" t="s">
        <v>300</v>
      </c>
      <c r="N115" s="753">
        <v>2</v>
      </c>
      <c r="O115" s="688"/>
      <c r="P115" s="729" t="str">
        <f t="shared" si="13"/>
        <v>INCLUDED</v>
      </c>
      <c r="Q115" s="467">
        <f t="shared" si="7"/>
        <v>0</v>
      </c>
      <c r="R115" s="411">
        <f t="shared" si="8"/>
        <v>0</v>
      </c>
      <c r="S115" s="567">
        <f>Discount!$J$36</f>
        <v>0</v>
      </c>
      <c r="T115" s="411">
        <f t="shared" si="9"/>
        <v>0</v>
      </c>
      <c r="U115" s="412">
        <f t="shared" si="10"/>
        <v>0</v>
      </c>
      <c r="V115" s="675"/>
      <c r="W115" s="685"/>
      <c r="X115" s="240"/>
      <c r="Y115" s="240"/>
      <c r="Z115" s="240"/>
      <c r="AA115" s="240"/>
    </row>
    <row r="116" spans="1:27" ht="65.099999999999994" customHeight="1">
      <c r="A116" s="755">
        <v>95</v>
      </c>
      <c r="B116" s="753">
        <v>7000028366</v>
      </c>
      <c r="C116" s="753">
        <v>1290</v>
      </c>
      <c r="D116" s="753">
        <v>1650</v>
      </c>
      <c r="E116" s="753">
        <v>20</v>
      </c>
      <c r="F116" s="754" t="s">
        <v>700</v>
      </c>
      <c r="G116" s="753">
        <v>170000530</v>
      </c>
      <c r="H116" s="753">
        <v>998734</v>
      </c>
      <c r="I116" s="727"/>
      <c r="J116" s="753">
        <v>18</v>
      </c>
      <c r="K116" s="728"/>
      <c r="L116" s="754" t="s">
        <v>819</v>
      </c>
      <c r="M116" s="753" t="s">
        <v>300</v>
      </c>
      <c r="N116" s="753">
        <v>2</v>
      </c>
      <c r="O116" s="688"/>
      <c r="P116" s="729" t="str">
        <f t="shared" si="13"/>
        <v>INCLUDED</v>
      </c>
      <c r="Q116" s="467">
        <f t="shared" si="7"/>
        <v>0</v>
      </c>
      <c r="R116" s="411">
        <f t="shared" si="8"/>
        <v>0</v>
      </c>
      <c r="S116" s="567">
        <f>Discount!$J$36</f>
        <v>0</v>
      </c>
      <c r="T116" s="411">
        <f t="shared" si="9"/>
        <v>0</v>
      </c>
      <c r="U116" s="412">
        <f t="shared" si="10"/>
        <v>0</v>
      </c>
      <c r="V116" s="675"/>
      <c r="W116" s="685"/>
      <c r="X116" s="240"/>
      <c r="Y116" s="240"/>
      <c r="Z116" s="240"/>
      <c r="AA116" s="240"/>
    </row>
    <row r="117" spans="1:27" ht="65.099999999999994" customHeight="1">
      <c r="A117" s="755">
        <v>96</v>
      </c>
      <c r="B117" s="753">
        <v>7000028366</v>
      </c>
      <c r="C117" s="753">
        <v>1290</v>
      </c>
      <c r="D117" s="753">
        <v>1650</v>
      </c>
      <c r="E117" s="753">
        <v>30</v>
      </c>
      <c r="F117" s="754" t="s">
        <v>700</v>
      </c>
      <c r="G117" s="753">
        <v>170004701</v>
      </c>
      <c r="H117" s="753">
        <v>998734</v>
      </c>
      <c r="I117" s="727"/>
      <c r="J117" s="753">
        <v>18</v>
      </c>
      <c r="K117" s="728"/>
      <c r="L117" s="754" t="s">
        <v>820</v>
      </c>
      <c r="M117" s="753" t="s">
        <v>300</v>
      </c>
      <c r="N117" s="753">
        <v>2</v>
      </c>
      <c r="O117" s="688"/>
      <c r="P117" s="729" t="str">
        <f t="shared" si="13"/>
        <v>INCLUDED</v>
      </c>
      <c r="Q117" s="467">
        <f t="shared" si="7"/>
        <v>0</v>
      </c>
      <c r="R117" s="411">
        <f t="shared" si="8"/>
        <v>0</v>
      </c>
      <c r="S117" s="567">
        <f>Discount!$J$36</f>
        <v>0</v>
      </c>
      <c r="T117" s="411">
        <f t="shared" si="9"/>
        <v>0</v>
      </c>
      <c r="U117" s="412">
        <f t="shared" si="10"/>
        <v>0</v>
      </c>
      <c r="V117" s="675"/>
      <c r="W117" s="685"/>
      <c r="X117" s="240"/>
      <c r="Y117" s="240"/>
      <c r="Z117" s="240"/>
      <c r="AA117" s="240"/>
    </row>
    <row r="118" spans="1:27" ht="65.099999999999994" customHeight="1">
      <c r="A118" s="755">
        <v>97</v>
      </c>
      <c r="B118" s="753">
        <v>7000028366</v>
      </c>
      <c r="C118" s="753">
        <v>1290</v>
      </c>
      <c r="D118" s="753">
        <v>1650</v>
      </c>
      <c r="E118" s="753">
        <v>40</v>
      </c>
      <c r="F118" s="754" t="s">
        <v>700</v>
      </c>
      <c r="G118" s="753">
        <v>170004700</v>
      </c>
      <c r="H118" s="753">
        <v>998734</v>
      </c>
      <c r="I118" s="727"/>
      <c r="J118" s="753">
        <v>18</v>
      </c>
      <c r="K118" s="728"/>
      <c r="L118" s="754" t="s">
        <v>821</v>
      </c>
      <c r="M118" s="753" t="s">
        <v>300</v>
      </c>
      <c r="N118" s="753">
        <v>1</v>
      </c>
      <c r="O118" s="688"/>
      <c r="P118" s="729" t="str">
        <f t="shared" si="13"/>
        <v>INCLUDED</v>
      </c>
      <c r="Q118" s="467">
        <f t="shared" si="7"/>
        <v>0</v>
      </c>
      <c r="R118" s="411">
        <f t="shared" si="8"/>
        <v>0</v>
      </c>
      <c r="S118" s="567">
        <f>Discount!$J$36</f>
        <v>0</v>
      </c>
      <c r="T118" s="411">
        <f t="shared" si="9"/>
        <v>0</v>
      </c>
      <c r="U118" s="412">
        <f t="shared" si="10"/>
        <v>0</v>
      </c>
      <c r="V118" s="675"/>
      <c r="W118" s="685"/>
      <c r="X118" s="240"/>
      <c r="Y118" s="240"/>
      <c r="Z118" s="240"/>
      <c r="AA118" s="240"/>
    </row>
    <row r="119" spans="1:27" ht="65.099999999999994" customHeight="1">
      <c r="A119" s="755">
        <v>98</v>
      </c>
      <c r="B119" s="753">
        <v>7000028366</v>
      </c>
      <c r="C119" s="753">
        <v>1290</v>
      </c>
      <c r="D119" s="753">
        <v>1650</v>
      </c>
      <c r="E119" s="753">
        <v>50</v>
      </c>
      <c r="F119" s="754" t="s">
        <v>700</v>
      </c>
      <c r="G119" s="753">
        <v>170000504</v>
      </c>
      <c r="H119" s="753">
        <v>998713</v>
      </c>
      <c r="I119" s="727"/>
      <c r="J119" s="753">
        <v>18</v>
      </c>
      <c r="K119" s="728"/>
      <c r="L119" s="754" t="s">
        <v>822</v>
      </c>
      <c r="M119" s="753" t="s">
        <v>521</v>
      </c>
      <c r="N119" s="753">
        <v>1</v>
      </c>
      <c r="O119" s="688"/>
      <c r="P119" s="729" t="str">
        <f t="shared" si="13"/>
        <v>INCLUDED</v>
      </c>
      <c r="Q119" s="467">
        <f t="shared" si="7"/>
        <v>0</v>
      </c>
      <c r="R119" s="411">
        <f t="shared" si="8"/>
        <v>0</v>
      </c>
      <c r="S119" s="567">
        <f>Discount!$J$36</f>
        <v>0</v>
      </c>
      <c r="T119" s="411">
        <f t="shared" si="9"/>
        <v>0</v>
      </c>
      <c r="U119" s="412">
        <f t="shared" si="10"/>
        <v>0</v>
      </c>
      <c r="V119" s="675"/>
      <c r="W119" s="685"/>
      <c r="X119" s="240"/>
      <c r="Y119" s="240"/>
      <c r="Z119" s="240"/>
      <c r="AA119" s="240"/>
    </row>
    <row r="120" spans="1:27" ht="65.099999999999994" customHeight="1">
      <c r="A120" s="755">
        <v>99</v>
      </c>
      <c r="B120" s="753">
        <v>7000028366</v>
      </c>
      <c r="C120" s="753">
        <v>1290</v>
      </c>
      <c r="D120" s="753">
        <v>1650</v>
      </c>
      <c r="E120" s="753">
        <v>60</v>
      </c>
      <c r="F120" s="754" t="s">
        <v>700</v>
      </c>
      <c r="G120" s="753">
        <v>170003449</v>
      </c>
      <c r="H120" s="753">
        <v>998316</v>
      </c>
      <c r="I120" s="727"/>
      <c r="J120" s="753">
        <v>18</v>
      </c>
      <c r="K120" s="728"/>
      <c r="L120" s="754" t="s">
        <v>823</v>
      </c>
      <c r="M120" s="753" t="s">
        <v>300</v>
      </c>
      <c r="N120" s="753">
        <v>3</v>
      </c>
      <c r="O120" s="688"/>
      <c r="P120" s="729" t="str">
        <f t="shared" si="13"/>
        <v>INCLUDED</v>
      </c>
      <c r="Q120" s="467">
        <f t="shared" si="7"/>
        <v>0</v>
      </c>
      <c r="R120" s="411">
        <f t="shared" si="8"/>
        <v>0</v>
      </c>
      <c r="S120" s="567">
        <f>Discount!$J$36</f>
        <v>0</v>
      </c>
      <c r="T120" s="411">
        <f t="shared" si="9"/>
        <v>0</v>
      </c>
      <c r="U120" s="412">
        <f t="shared" si="10"/>
        <v>0</v>
      </c>
      <c r="V120" s="675"/>
      <c r="W120" s="685"/>
      <c r="X120" s="240"/>
      <c r="Y120" s="240"/>
      <c r="Z120" s="240"/>
      <c r="AA120" s="240"/>
    </row>
    <row r="121" spans="1:27" ht="65.099999999999994" customHeight="1">
      <c r="A121" s="755">
        <v>100</v>
      </c>
      <c r="B121" s="753">
        <v>7000028366</v>
      </c>
      <c r="C121" s="753">
        <v>1290</v>
      </c>
      <c r="D121" s="753">
        <v>1650</v>
      </c>
      <c r="E121" s="753">
        <v>70</v>
      </c>
      <c r="F121" s="754" t="s">
        <v>700</v>
      </c>
      <c r="G121" s="753">
        <v>170000501</v>
      </c>
      <c r="H121" s="753">
        <v>998734</v>
      </c>
      <c r="I121" s="727"/>
      <c r="J121" s="753">
        <v>18</v>
      </c>
      <c r="K121" s="728"/>
      <c r="L121" s="754" t="s">
        <v>824</v>
      </c>
      <c r="M121" s="753" t="s">
        <v>521</v>
      </c>
      <c r="N121" s="753">
        <v>1</v>
      </c>
      <c r="O121" s="688"/>
      <c r="P121" s="729" t="str">
        <f t="shared" si="13"/>
        <v>INCLUDED</v>
      </c>
      <c r="Q121" s="467">
        <f t="shared" si="7"/>
        <v>0</v>
      </c>
      <c r="R121" s="411">
        <f t="shared" si="8"/>
        <v>0</v>
      </c>
      <c r="S121" s="567">
        <f>Discount!$J$36</f>
        <v>0</v>
      </c>
      <c r="T121" s="411">
        <f t="shared" si="9"/>
        <v>0</v>
      </c>
      <c r="U121" s="412">
        <f t="shared" si="10"/>
        <v>0</v>
      </c>
      <c r="V121" s="675"/>
      <c r="W121" s="685"/>
      <c r="X121" s="240"/>
      <c r="Y121" s="240"/>
      <c r="Z121" s="240"/>
      <c r="AA121" s="240"/>
    </row>
    <row r="122" spans="1:27" ht="89.25" customHeight="1">
      <c r="A122" s="755">
        <v>101</v>
      </c>
      <c r="B122" s="753">
        <v>7000028366</v>
      </c>
      <c r="C122" s="753">
        <v>1300</v>
      </c>
      <c r="D122" s="753">
        <v>1660</v>
      </c>
      <c r="E122" s="753">
        <v>10</v>
      </c>
      <c r="F122" s="754" t="s">
        <v>660</v>
      </c>
      <c r="G122" s="753">
        <v>100004518</v>
      </c>
      <c r="H122" s="753">
        <v>995433</v>
      </c>
      <c r="I122" s="727"/>
      <c r="J122" s="753">
        <v>18</v>
      </c>
      <c r="K122" s="728"/>
      <c r="L122" s="754" t="s">
        <v>483</v>
      </c>
      <c r="M122" s="753" t="s">
        <v>303</v>
      </c>
      <c r="N122" s="753">
        <v>1903</v>
      </c>
      <c r="O122" s="688"/>
      <c r="P122" s="729" t="str">
        <f t="shared" si="13"/>
        <v>INCLUDED</v>
      </c>
      <c r="Q122" s="467">
        <f t="shared" si="7"/>
        <v>0</v>
      </c>
      <c r="R122" s="411">
        <f t="shared" si="8"/>
        <v>0</v>
      </c>
      <c r="S122" s="567">
        <f>Discount!$J$36</f>
        <v>0</v>
      </c>
      <c r="T122" s="411">
        <f t="shared" si="9"/>
        <v>0</v>
      </c>
      <c r="U122" s="412">
        <f t="shared" si="10"/>
        <v>0</v>
      </c>
      <c r="V122" s="675"/>
      <c r="W122" s="685"/>
      <c r="X122" s="240"/>
      <c r="Y122" s="240"/>
      <c r="Z122" s="240"/>
      <c r="AA122" s="240"/>
    </row>
    <row r="123" spans="1:27" ht="65.099999999999994" customHeight="1">
      <c r="A123" s="755">
        <v>102</v>
      </c>
      <c r="B123" s="753">
        <v>7000028366</v>
      </c>
      <c r="C123" s="753">
        <v>1300</v>
      </c>
      <c r="D123" s="753">
        <v>1660</v>
      </c>
      <c r="E123" s="753">
        <v>20</v>
      </c>
      <c r="F123" s="754" t="s">
        <v>660</v>
      </c>
      <c r="G123" s="753">
        <v>100001325</v>
      </c>
      <c r="H123" s="753">
        <v>995454</v>
      </c>
      <c r="I123" s="727"/>
      <c r="J123" s="753">
        <v>18</v>
      </c>
      <c r="K123" s="728"/>
      <c r="L123" s="754" t="s">
        <v>484</v>
      </c>
      <c r="M123" s="753" t="s">
        <v>303</v>
      </c>
      <c r="N123" s="753">
        <v>91</v>
      </c>
      <c r="O123" s="688"/>
      <c r="P123" s="729" t="str">
        <f t="shared" si="13"/>
        <v>INCLUDED</v>
      </c>
      <c r="Q123" s="467">
        <f t="shared" si="7"/>
        <v>0</v>
      </c>
      <c r="R123" s="411">
        <f t="shared" si="8"/>
        <v>0</v>
      </c>
      <c r="S123" s="567">
        <f>Discount!$J$36</f>
        <v>0</v>
      </c>
      <c r="T123" s="411">
        <f t="shared" si="9"/>
        <v>0</v>
      </c>
      <c r="U123" s="412">
        <f t="shared" si="10"/>
        <v>0</v>
      </c>
      <c r="V123" s="675"/>
      <c r="W123" s="685"/>
      <c r="X123" s="240"/>
      <c r="Y123" s="240"/>
      <c r="Z123" s="240"/>
      <c r="AA123" s="240"/>
    </row>
    <row r="124" spans="1:27" ht="65.099999999999994" customHeight="1">
      <c r="A124" s="755">
        <v>103</v>
      </c>
      <c r="B124" s="753">
        <v>7000028366</v>
      </c>
      <c r="C124" s="753">
        <v>1300</v>
      </c>
      <c r="D124" s="753">
        <v>1660</v>
      </c>
      <c r="E124" s="753">
        <v>30</v>
      </c>
      <c r="F124" s="754" t="s">
        <v>660</v>
      </c>
      <c r="G124" s="753">
        <v>100001326</v>
      </c>
      <c r="H124" s="753">
        <v>995454</v>
      </c>
      <c r="I124" s="727"/>
      <c r="J124" s="753">
        <v>18</v>
      </c>
      <c r="K124" s="728"/>
      <c r="L124" s="754" t="s">
        <v>485</v>
      </c>
      <c r="M124" s="753" t="s">
        <v>303</v>
      </c>
      <c r="N124" s="753">
        <v>10</v>
      </c>
      <c r="O124" s="688"/>
      <c r="P124" s="729" t="str">
        <f t="shared" si="13"/>
        <v>INCLUDED</v>
      </c>
      <c r="Q124" s="467">
        <f t="shared" si="7"/>
        <v>0</v>
      </c>
      <c r="R124" s="411">
        <f t="shared" si="8"/>
        <v>0</v>
      </c>
      <c r="S124" s="567">
        <f>Discount!$J$36</f>
        <v>0</v>
      </c>
      <c r="T124" s="411">
        <f t="shared" si="9"/>
        <v>0</v>
      </c>
      <c r="U124" s="412">
        <f t="shared" si="10"/>
        <v>0</v>
      </c>
      <c r="V124" s="675"/>
      <c r="W124" s="685"/>
      <c r="X124" s="240"/>
      <c r="Y124" s="240"/>
      <c r="Z124" s="240"/>
      <c r="AA124" s="240"/>
    </row>
    <row r="125" spans="1:27" ht="77.25" customHeight="1">
      <c r="A125" s="755">
        <v>104</v>
      </c>
      <c r="B125" s="753">
        <v>7000028366</v>
      </c>
      <c r="C125" s="753">
        <v>1300</v>
      </c>
      <c r="D125" s="753">
        <v>1660</v>
      </c>
      <c r="E125" s="753">
        <v>40</v>
      </c>
      <c r="F125" s="754" t="s">
        <v>660</v>
      </c>
      <c r="G125" s="753">
        <v>100001327</v>
      </c>
      <c r="H125" s="753">
        <v>995454</v>
      </c>
      <c r="I125" s="727"/>
      <c r="J125" s="753">
        <v>18</v>
      </c>
      <c r="K125" s="728"/>
      <c r="L125" s="754" t="s">
        <v>486</v>
      </c>
      <c r="M125" s="753" t="s">
        <v>303</v>
      </c>
      <c r="N125" s="753">
        <v>513</v>
      </c>
      <c r="O125" s="688"/>
      <c r="P125" s="729" t="str">
        <f t="shared" si="13"/>
        <v>INCLUDED</v>
      </c>
      <c r="Q125" s="467">
        <f t="shared" si="7"/>
        <v>0</v>
      </c>
      <c r="R125" s="411">
        <f t="shared" si="8"/>
        <v>0</v>
      </c>
      <c r="S125" s="567">
        <f>Discount!$J$36</f>
        <v>0</v>
      </c>
      <c r="T125" s="411">
        <f t="shared" si="9"/>
        <v>0</v>
      </c>
      <c r="U125" s="412">
        <f t="shared" si="10"/>
        <v>0</v>
      </c>
      <c r="V125" s="675"/>
      <c r="W125" s="685"/>
      <c r="X125" s="240"/>
      <c r="Y125" s="240"/>
      <c r="Z125" s="240"/>
      <c r="AA125" s="240"/>
    </row>
    <row r="126" spans="1:27" ht="65.099999999999994" customHeight="1">
      <c r="A126" s="755">
        <v>105</v>
      </c>
      <c r="B126" s="753">
        <v>7000028366</v>
      </c>
      <c r="C126" s="753">
        <v>1300</v>
      </c>
      <c r="D126" s="753">
        <v>1660</v>
      </c>
      <c r="E126" s="753">
        <v>50</v>
      </c>
      <c r="F126" s="754" t="s">
        <v>660</v>
      </c>
      <c r="G126" s="753">
        <v>100001329</v>
      </c>
      <c r="H126" s="753">
        <v>995454</v>
      </c>
      <c r="I126" s="727"/>
      <c r="J126" s="753">
        <v>18</v>
      </c>
      <c r="K126" s="728"/>
      <c r="L126" s="754" t="s">
        <v>487</v>
      </c>
      <c r="M126" s="753" t="s">
        <v>299</v>
      </c>
      <c r="N126" s="753">
        <v>37</v>
      </c>
      <c r="O126" s="688"/>
      <c r="P126" s="729" t="str">
        <f t="shared" si="13"/>
        <v>INCLUDED</v>
      </c>
      <c r="Q126" s="467">
        <f t="shared" si="7"/>
        <v>0</v>
      </c>
      <c r="R126" s="411">
        <f t="shared" si="8"/>
        <v>0</v>
      </c>
      <c r="S126" s="567">
        <f>Discount!$J$36</f>
        <v>0</v>
      </c>
      <c r="T126" s="411">
        <f t="shared" si="9"/>
        <v>0</v>
      </c>
      <c r="U126" s="412">
        <f t="shared" si="10"/>
        <v>0</v>
      </c>
      <c r="V126" s="675"/>
      <c r="W126" s="685"/>
      <c r="X126" s="240"/>
      <c r="Y126" s="240"/>
      <c r="Z126" s="240"/>
      <c r="AA126" s="240"/>
    </row>
    <row r="127" spans="1:27" ht="65.099999999999994" customHeight="1">
      <c r="A127" s="755">
        <v>106</v>
      </c>
      <c r="B127" s="753">
        <v>7000028366</v>
      </c>
      <c r="C127" s="753">
        <v>1300</v>
      </c>
      <c r="D127" s="753">
        <v>1660</v>
      </c>
      <c r="E127" s="753">
        <v>60</v>
      </c>
      <c r="F127" s="754" t="s">
        <v>660</v>
      </c>
      <c r="G127" s="753">
        <v>100001330</v>
      </c>
      <c r="H127" s="753">
        <v>995428</v>
      </c>
      <c r="I127" s="727"/>
      <c r="J127" s="753">
        <v>18</v>
      </c>
      <c r="K127" s="728"/>
      <c r="L127" s="754" t="s">
        <v>488</v>
      </c>
      <c r="M127" s="753" t="s">
        <v>303</v>
      </c>
      <c r="N127" s="753">
        <v>20</v>
      </c>
      <c r="O127" s="688"/>
      <c r="P127" s="729" t="str">
        <f t="shared" si="13"/>
        <v>INCLUDED</v>
      </c>
      <c r="Q127" s="467">
        <f t="shared" si="7"/>
        <v>0</v>
      </c>
      <c r="R127" s="411">
        <f t="shared" si="8"/>
        <v>0</v>
      </c>
      <c r="S127" s="567">
        <f>Discount!$J$36</f>
        <v>0</v>
      </c>
      <c r="T127" s="411">
        <f t="shared" si="9"/>
        <v>0</v>
      </c>
      <c r="U127" s="412">
        <f t="shared" si="10"/>
        <v>0</v>
      </c>
      <c r="V127" s="675"/>
      <c r="W127" s="685"/>
      <c r="X127" s="240"/>
      <c r="Y127" s="240"/>
      <c r="Z127" s="240"/>
      <c r="AA127" s="240"/>
    </row>
    <row r="128" spans="1:27" ht="76.5" customHeight="1">
      <c r="A128" s="755">
        <v>107</v>
      </c>
      <c r="B128" s="753">
        <v>7000028366</v>
      </c>
      <c r="C128" s="753">
        <v>1300</v>
      </c>
      <c r="D128" s="753">
        <v>1660</v>
      </c>
      <c r="E128" s="753">
        <v>70</v>
      </c>
      <c r="F128" s="754" t="s">
        <v>660</v>
      </c>
      <c r="G128" s="753">
        <v>100001331</v>
      </c>
      <c r="H128" s="753">
        <v>995455</v>
      </c>
      <c r="I128" s="727"/>
      <c r="J128" s="753">
        <v>18</v>
      </c>
      <c r="K128" s="728"/>
      <c r="L128" s="754" t="s">
        <v>489</v>
      </c>
      <c r="M128" s="753" t="s">
        <v>299</v>
      </c>
      <c r="N128" s="753">
        <v>23</v>
      </c>
      <c r="O128" s="688"/>
      <c r="P128" s="729" t="str">
        <f t="shared" ref="P128:P138" si="14">IF(O128=0, "INCLUDED", IF(ISERROR(N128*O128), O128, N128*O128))</f>
        <v>INCLUDED</v>
      </c>
      <c r="Q128" s="467">
        <f t="shared" si="7"/>
        <v>0</v>
      </c>
      <c r="R128" s="411">
        <f t="shared" si="8"/>
        <v>0</v>
      </c>
      <c r="S128" s="567">
        <f>Discount!$J$36</f>
        <v>0</v>
      </c>
      <c r="T128" s="411">
        <f t="shared" si="9"/>
        <v>0</v>
      </c>
      <c r="U128" s="412">
        <f t="shared" si="10"/>
        <v>0</v>
      </c>
      <c r="V128" s="675"/>
      <c r="W128" s="685"/>
      <c r="X128" s="240"/>
      <c r="Y128" s="240"/>
      <c r="Z128" s="240"/>
      <c r="AA128" s="240"/>
    </row>
    <row r="129" spans="1:27" ht="65.099999999999994" customHeight="1">
      <c r="A129" s="755">
        <v>108</v>
      </c>
      <c r="B129" s="753">
        <v>7000028366</v>
      </c>
      <c r="C129" s="753">
        <v>1300</v>
      </c>
      <c r="D129" s="753">
        <v>1660</v>
      </c>
      <c r="E129" s="753">
        <v>80</v>
      </c>
      <c r="F129" s="754" t="s">
        <v>660</v>
      </c>
      <c r="G129" s="753">
        <v>100001714</v>
      </c>
      <c r="H129" s="753">
        <v>995428</v>
      </c>
      <c r="I129" s="727"/>
      <c r="J129" s="753">
        <v>18</v>
      </c>
      <c r="K129" s="728"/>
      <c r="L129" s="754" t="s">
        <v>490</v>
      </c>
      <c r="M129" s="753" t="s">
        <v>477</v>
      </c>
      <c r="N129" s="753">
        <v>900</v>
      </c>
      <c r="O129" s="688"/>
      <c r="P129" s="729" t="str">
        <f t="shared" si="14"/>
        <v>INCLUDED</v>
      </c>
      <c r="Q129" s="467">
        <f t="shared" si="7"/>
        <v>0</v>
      </c>
      <c r="R129" s="411">
        <f t="shared" si="8"/>
        <v>0</v>
      </c>
      <c r="S129" s="567">
        <f>Discount!$J$36</f>
        <v>0</v>
      </c>
      <c r="T129" s="411">
        <f t="shared" si="9"/>
        <v>0</v>
      </c>
      <c r="U129" s="412">
        <f t="shared" si="10"/>
        <v>0</v>
      </c>
      <c r="V129" s="675"/>
      <c r="W129" s="685"/>
      <c r="X129" s="240"/>
      <c r="Y129" s="240"/>
      <c r="Z129" s="240"/>
      <c r="AA129" s="240"/>
    </row>
    <row r="130" spans="1:27" ht="65.099999999999994" customHeight="1">
      <c r="A130" s="755">
        <v>109</v>
      </c>
      <c r="B130" s="753">
        <v>7000028366</v>
      </c>
      <c r="C130" s="753">
        <v>1300</v>
      </c>
      <c r="D130" s="753">
        <v>1660</v>
      </c>
      <c r="E130" s="753">
        <v>90</v>
      </c>
      <c r="F130" s="754" t="s">
        <v>660</v>
      </c>
      <c r="G130" s="753">
        <v>100001713</v>
      </c>
      <c r="H130" s="753">
        <v>995424</v>
      </c>
      <c r="I130" s="727"/>
      <c r="J130" s="753">
        <v>18</v>
      </c>
      <c r="K130" s="728"/>
      <c r="L130" s="754" t="s">
        <v>491</v>
      </c>
      <c r="M130" s="753" t="s">
        <v>477</v>
      </c>
      <c r="N130" s="753">
        <v>1150</v>
      </c>
      <c r="O130" s="688"/>
      <c r="P130" s="729" t="str">
        <f t="shared" si="14"/>
        <v>INCLUDED</v>
      </c>
      <c r="Q130" s="467">
        <f t="shared" si="7"/>
        <v>0</v>
      </c>
      <c r="R130" s="411">
        <f t="shared" si="8"/>
        <v>0</v>
      </c>
      <c r="S130" s="567">
        <f>Discount!$J$36</f>
        <v>0</v>
      </c>
      <c r="T130" s="411">
        <f t="shared" si="9"/>
        <v>0</v>
      </c>
      <c r="U130" s="412">
        <f t="shared" si="10"/>
        <v>0</v>
      </c>
      <c r="V130" s="675"/>
      <c r="W130" s="685"/>
      <c r="X130" s="240"/>
      <c r="Y130" s="240"/>
      <c r="Z130" s="240"/>
      <c r="AA130" s="240"/>
    </row>
    <row r="131" spans="1:27" ht="108.75" customHeight="1">
      <c r="A131" s="755">
        <v>110</v>
      </c>
      <c r="B131" s="753">
        <v>7000028366</v>
      </c>
      <c r="C131" s="753">
        <v>1300</v>
      </c>
      <c r="D131" s="753">
        <v>1660</v>
      </c>
      <c r="E131" s="753">
        <v>100</v>
      </c>
      <c r="F131" s="754" t="s">
        <v>660</v>
      </c>
      <c r="G131" s="753">
        <v>100048595</v>
      </c>
      <c r="H131" s="753">
        <v>995423</v>
      </c>
      <c r="I131" s="727"/>
      <c r="J131" s="753">
        <v>18</v>
      </c>
      <c r="K131" s="728"/>
      <c r="L131" s="754" t="s">
        <v>825</v>
      </c>
      <c r="M131" s="753" t="s">
        <v>477</v>
      </c>
      <c r="N131" s="753">
        <v>1150</v>
      </c>
      <c r="O131" s="688"/>
      <c r="P131" s="729" t="str">
        <f t="shared" si="14"/>
        <v>INCLUDED</v>
      </c>
      <c r="Q131" s="467">
        <f t="shared" si="7"/>
        <v>0</v>
      </c>
      <c r="R131" s="411">
        <f t="shared" si="8"/>
        <v>0</v>
      </c>
      <c r="S131" s="567">
        <f>Discount!$J$36</f>
        <v>0</v>
      </c>
      <c r="T131" s="411">
        <f t="shared" si="9"/>
        <v>0</v>
      </c>
      <c r="U131" s="412">
        <f t="shared" si="10"/>
        <v>0</v>
      </c>
      <c r="V131" s="675"/>
      <c r="W131" s="685"/>
      <c r="X131" s="240"/>
      <c r="Y131" s="240"/>
      <c r="Z131" s="240"/>
      <c r="AA131" s="240"/>
    </row>
    <row r="132" spans="1:27" ht="65.099999999999994" customHeight="1">
      <c r="A132" s="755">
        <v>111</v>
      </c>
      <c r="B132" s="753">
        <v>7000028366</v>
      </c>
      <c r="C132" s="753">
        <v>1300</v>
      </c>
      <c r="D132" s="753">
        <v>1660</v>
      </c>
      <c r="E132" s="753">
        <v>110</v>
      </c>
      <c r="F132" s="754" t="s">
        <v>660</v>
      </c>
      <c r="G132" s="753">
        <v>100001712</v>
      </c>
      <c r="H132" s="753">
        <v>995428</v>
      </c>
      <c r="I132" s="727"/>
      <c r="J132" s="753">
        <v>18</v>
      </c>
      <c r="K132" s="728"/>
      <c r="L132" s="754" t="s">
        <v>554</v>
      </c>
      <c r="M132" s="753" t="s">
        <v>477</v>
      </c>
      <c r="N132" s="753">
        <v>250</v>
      </c>
      <c r="O132" s="688"/>
      <c r="P132" s="729" t="str">
        <f t="shared" si="14"/>
        <v>INCLUDED</v>
      </c>
      <c r="Q132" s="467">
        <f t="shared" si="7"/>
        <v>0</v>
      </c>
      <c r="R132" s="411">
        <f t="shared" si="8"/>
        <v>0</v>
      </c>
      <c r="S132" s="567">
        <f>Discount!$J$36</f>
        <v>0</v>
      </c>
      <c r="T132" s="411">
        <f t="shared" si="9"/>
        <v>0</v>
      </c>
      <c r="U132" s="412">
        <f t="shared" si="10"/>
        <v>0</v>
      </c>
      <c r="V132" s="675"/>
      <c r="W132" s="685"/>
      <c r="X132" s="240"/>
      <c r="Y132" s="240"/>
      <c r="Z132" s="240"/>
      <c r="AA132" s="240"/>
    </row>
    <row r="133" spans="1:27" ht="133.5" customHeight="1">
      <c r="A133" s="755">
        <v>112</v>
      </c>
      <c r="B133" s="753">
        <v>7000028366</v>
      </c>
      <c r="C133" s="753">
        <v>1300</v>
      </c>
      <c r="D133" s="753">
        <v>1660</v>
      </c>
      <c r="E133" s="753">
        <v>120</v>
      </c>
      <c r="F133" s="754" t="s">
        <v>660</v>
      </c>
      <c r="G133" s="753">
        <v>100008110</v>
      </c>
      <c r="H133" s="753">
        <v>995421</v>
      </c>
      <c r="I133" s="727"/>
      <c r="J133" s="753">
        <v>18</v>
      </c>
      <c r="K133" s="728"/>
      <c r="L133" s="754" t="s">
        <v>560</v>
      </c>
      <c r="M133" s="753" t="s">
        <v>477</v>
      </c>
      <c r="N133" s="753">
        <v>75</v>
      </c>
      <c r="O133" s="688"/>
      <c r="P133" s="729" t="str">
        <f t="shared" si="14"/>
        <v>INCLUDED</v>
      </c>
      <c r="Q133" s="467">
        <f t="shared" si="7"/>
        <v>0</v>
      </c>
      <c r="R133" s="411">
        <f t="shared" si="8"/>
        <v>0</v>
      </c>
      <c r="S133" s="567">
        <f>Discount!$J$36</f>
        <v>0</v>
      </c>
      <c r="T133" s="411">
        <f t="shared" si="9"/>
        <v>0</v>
      </c>
      <c r="U133" s="412">
        <f t="shared" si="10"/>
        <v>0</v>
      </c>
      <c r="V133" s="675"/>
      <c r="W133" s="685"/>
      <c r="X133" s="240"/>
      <c r="Y133" s="240"/>
      <c r="Z133" s="240"/>
      <c r="AA133" s="240"/>
    </row>
    <row r="134" spans="1:27" ht="104.25" customHeight="1">
      <c r="A134" s="755">
        <v>113</v>
      </c>
      <c r="B134" s="753">
        <v>7000028366</v>
      </c>
      <c r="C134" s="753">
        <v>1300</v>
      </c>
      <c r="D134" s="753">
        <v>1660</v>
      </c>
      <c r="E134" s="753">
        <v>130</v>
      </c>
      <c r="F134" s="754" t="s">
        <v>660</v>
      </c>
      <c r="G134" s="753">
        <v>100003295</v>
      </c>
      <c r="H134" s="753">
        <v>995429</v>
      </c>
      <c r="I134" s="727"/>
      <c r="J134" s="753">
        <v>18</v>
      </c>
      <c r="K134" s="728"/>
      <c r="L134" s="754" t="s">
        <v>668</v>
      </c>
      <c r="M134" s="753" t="s">
        <v>303</v>
      </c>
      <c r="N134" s="753">
        <v>38</v>
      </c>
      <c r="O134" s="688"/>
      <c r="P134" s="729" t="str">
        <f t="shared" si="14"/>
        <v>INCLUDED</v>
      </c>
      <c r="Q134" s="467">
        <f t="shared" si="7"/>
        <v>0</v>
      </c>
      <c r="R134" s="411">
        <f t="shared" si="8"/>
        <v>0</v>
      </c>
      <c r="S134" s="567">
        <f>Discount!$J$36</f>
        <v>0</v>
      </c>
      <c r="T134" s="411">
        <f t="shared" si="9"/>
        <v>0</v>
      </c>
      <c r="U134" s="412">
        <f t="shared" si="10"/>
        <v>0</v>
      </c>
      <c r="V134" s="675"/>
      <c r="W134" s="685"/>
      <c r="X134" s="240"/>
      <c r="Y134" s="240"/>
      <c r="Z134" s="240"/>
      <c r="AA134" s="240"/>
    </row>
    <row r="135" spans="1:27" ht="96.75" customHeight="1">
      <c r="A135" s="755">
        <v>114</v>
      </c>
      <c r="B135" s="753">
        <v>7000028366</v>
      </c>
      <c r="C135" s="753">
        <v>1300</v>
      </c>
      <c r="D135" s="753">
        <v>1660</v>
      </c>
      <c r="E135" s="753">
        <v>140</v>
      </c>
      <c r="F135" s="754" t="s">
        <v>660</v>
      </c>
      <c r="G135" s="753">
        <v>120001706</v>
      </c>
      <c r="H135" s="753">
        <v>995419</v>
      </c>
      <c r="I135" s="727"/>
      <c r="J135" s="753">
        <v>18</v>
      </c>
      <c r="K135" s="728"/>
      <c r="L135" s="754" t="s">
        <v>826</v>
      </c>
      <c r="M135" s="753" t="s">
        <v>477</v>
      </c>
      <c r="N135" s="753">
        <v>100</v>
      </c>
      <c r="O135" s="688"/>
      <c r="P135" s="729" t="str">
        <f t="shared" si="14"/>
        <v>INCLUDED</v>
      </c>
      <c r="Q135" s="467">
        <f t="shared" si="7"/>
        <v>0</v>
      </c>
      <c r="R135" s="411">
        <f t="shared" si="8"/>
        <v>0</v>
      </c>
      <c r="S135" s="567">
        <f>Discount!$J$36</f>
        <v>0</v>
      </c>
      <c r="T135" s="411">
        <f t="shared" si="9"/>
        <v>0</v>
      </c>
      <c r="U135" s="412">
        <f t="shared" si="10"/>
        <v>0</v>
      </c>
      <c r="V135" s="675"/>
      <c r="W135" s="685"/>
      <c r="X135" s="240"/>
      <c r="Y135" s="240"/>
      <c r="Z135" s="240"/>
      <c r="AA135" s="240"/>
    </row>
    <row r="136" spans="1:27" ht="32.25" customHeight="1">
      <c r="A136" s="755">
        <v>115</v>
      </c>
      <c r="B136" s="753">
        <v>7000028366</v>
      </c>
      <c r="C136" s="753">
        <v>1300</v>
      </c>
      <c r="D136" s="753">
        <v>1660</v>
      </c>
      <c r="E136" s="753">
        <v>150</v>
      </c>
      <c r="F136" s="754" t="s">
        <v>660</v>
      </c>
      <c r="G136" s="753">
        <v>100001542</v>
      </c>
      <c r="H136" s="753">
        <v>995429</v>
      </c>
      <c r="I136" s="727"/>
      <c r="J136" s="753">
        <v>18</v>
      </c>
      <c r="K136" s="728"/>
      <c r="L136" s="754" t="s">
        <v>556</v>
      </c>
      <c r="M136" s="753" t="s">
        <v>476</v>
      </c>
      <c r="N136" s="753">
        <v>20</v>
      </c>
      <c r="O136" s="688"/>
      <c r="P136" s="729" t="str">
        <f t="shared" si="14"/>
        <v>INCLUDED</v>
      </c>
      <c r="Q136" s="467">
        <f t="shared" si="7"/>
        <v>0</v>
      </c>
      <c r="R136" s="411">
        <f t="shared" si="8"/>
        <v>0</v>
      </c>
      <c r="S136" s="567">
        <f>Discount!$J$36</f>
        <v>0</v>
      </c>
      <c r="T136" s="411">
        <f t="shared" si="9"/>
        <v>0</v>
      </c>
      <c r="U136" s="412">
        <f t="shared" si="10"/>
        <v>0</v>
      </c>
      <c r="V136" s="675"/>
      <c r="W136" s="685"/>
      <c r="X136" s="240"/>
      <c r="Y136" s="240"/>
      <c r="Z136" s="240"/>
      <c r="AA136" s="240"/>
    </row>
    <row r="137" spans="1:27" ht="105" customHeight="1">
      <c r="A137" s="755">
        <v>116</v>
      </c>
      <c r="B137" s="753">
        <v>7000028366</v>
      </c>
      <c r="C137" s="753">
        <v>1300</v>
      </c>
      <c r="D137" s="753">
        <v>1660</v>
      </c>
      <c r="E137" s="753">
        <v>160</v>
      </c>
      <c r="F137" s="754" t="s">
        <v>660</v>
      </c>
      <c r="G137" s="753">
        <v>100001457</v>
      </c>
      <c r="H137" s="753">
        <v>995421</v>
      </c>
      <c r="I137" s="727"/>
      <c r="J137" s="753">
        <v>18</v>
      </c>
      <c r="K137" s="728"/>
      <c r="L137" s="754" t="s">
        <v>555</v>
      </c>
      <c r="M137" s="753" t="s">
        <v>477</v>
      </c>
      <c r="N137" s="753">
        <v>92</v>
      </c>
      <c r="O137" s="688"/>
      <c r="P137" s="729" t="str">
        <f t="shared" si="14"/>
        <v>INCLUDED</v>
      </c>
      <c r="Q137" s="467">
        <f t="shared" si="7"/>
        <v>0</v>
      </c>
      <c r="R137" s="411">
        <f t="shared" si="8"/>
        <v>0</v>
      </c>
      <c r="S137" s="567">
        <f>Discount!$J$36</f>
        <v>0</v>
      </c>
      <c r="T137" s="411">
        <f t="shared" si="9"/>
        <v>0</v>
      </c>
      <c r="U137" s="412">
        <f t="shared" si="10"/>
        <v>0</v>
      </c>
      <c r="V137" s="675"/>
      <c r="W137" s="685"/>
      <c r="X137" s="240"/>
      <c r="Y137" s="240"/>
      <c r="Z137" s="240"/>
      <c r="AA137" s="240"/>
    </row>
    <row r="138" spans="1:27" ht="65.099999999999994" customHeight="1">
      <c r="A138" s="755">
        <v>117</v>
      </c>
      <c r="B138" s="753">
        <v>7000028366</v>
      </c>
      <c r="C138" s="753">
        <v>1300</v>
      </c>
      <c r="D138" s="753">
        <v>1660</v>
      </c>
      <c r="E138" s="753">
        <v>170</v>
      </c>
      <c r="F138" s="754" t="s">
        <v>660</v>
      </c>
      <c r="G138" s="753">
        <v>100020960</v>
      </c>
      <c r="H138" s="753">
        <v>995461</v>
      </c>
      <c r="I138" s="727"/>
      <c r="J138" s="753">
        <v>18</v>
      </c>
      <c r="K138" s="728"/>
      <c r="L138" s="754" t="s">
        <v>827</v>
      </c>
      <c r="M138" s="753" t="s">
        <v>476</v>
      </c>
      <c r="N138" s="753">
        <v>20</v>
      </c>
      <c r="O138" s="688"/>
      <c r="P138" s="729" t="str">
        <f t="shared" si="14"/>
        <v>INCLUDED</v>
      </c>
      <c r="Q138" s="467">
        <f t="shared" si="7"/>
        <v>0</v>
      </c>
      <c r="R138" s="411">
        <f t="shared" si="8"/>
        <v>0</v>
      </c>
      <c r="S138" s="567">
        <f>Discount!$J$36</f>
        <v>0</v>
      </c>
      <c r="T138" s="411">
        <f t="shared" si="9"/>
        <v>0</v>
      </c>
      <c r="U138" s="412">
        <f t="shared" si="10"/>
        <v>0</v>
      </c>
      <c r="V138" s="675"/>
      <c r="W138" s="685"/>
      <c r="X138" s="240"/>
      <c r="Y138" s="240"/>
      <c r="Z138" s="240"/>
      <c r="AA138" s="240"/>
    </row>
    <row r="139" spans="1:27" ht="72" customHeight="1">
      <c r="A139" s="755">
        <v>118</v>
      </c>
      <c r="B139" s="753">
        <v>7000028366</v>
      </c>
      <c r="C139" s="753">
        <v>1300</v>
      </c>
      <c r="D139" s="753">
        <v>1660</v>
      </c>
      <c r="E139" s="753">
        <v>180</v>
      </c>
      <c r="F139" s="754" t="s">
        <v>660</v>
      </c>
      <c r="G139" s="753">
        <v>100020961</v>
      </c>
      <c r="H139" s="753">
        <v>995461</v>
      </c>
      <c r="I139" s="727"/>
      <c r="J139" s="753">
        <v>18</v>
      </c>
      <c r="K139" s="728"/>
      <c r="L139" s="754" t="s">
        <v>828</v>
      </c>
      <c r="M139" s="753" t="s">
        <v>476</v>
      </c>
      <c r="N139" s="753">
        <v>20</v>
      </c>
      <c r="O139" s="688"/>
      <c r="P139" s="729" t="str">
        <f t="shared" si="12"/>
        <v>INCLUDED</v>
      </c>
      <c r="Q139" s="467">
        <f t="shared" si="7"/>
        <v>0</v>
      </c>
      <c r="R139" s="411">
        <f t="shared" si="8"/>
        <v>0</v>
      </c>
      <c r="S139" s="567">
        <f>Discount!$J$36</f>
        <v>0</v>
      </c>
      <c r="T139" s="411">
        <f t="shared" si="9"/>
        <v>0</v>
      </c>
      <c r="U139" s="412">
        <f t="shared" si="10"/>
        <v>0</v>
      </c>
      <c r="V139" s="675"/>
      <c r="W139" s="685"/>
      <c r="X139" s="240"/>
      <c r="Y139" s="240"/>
      <c r="Z139" s="240"/>
      <c r="AA139" s="240"/>
    </row>
    <row r="140" spans="1:27" ht="82.5" customHeight="1">
      <c r="A140" s="755">
        <v>119</v>
      </c>
      <c r="B140" s="753">
        <v>7000028366</v>
      </c>
      <c r="C140" s="753">
        <v>1300</v>
      </c>
      <c r="D140" s="753">
        <v>1660</v>
      </c>
      <c r="E140" s="753">
        <v>190</v>
      </c>
      <c r="F140" s="754" t="s">
        <v>660</v>
      </c>
      <c r="G140" s="753">
        <v>100020962</v>
      </c>
      <c r="H140" s="753">
        <v>995461</v>
      </c>
      <c r="I140" s="727"/>
      <c r="J140" s="753">
        <v>18</v>
      </c>
      <c r="K140" s="728"/>
      <c r="L140" s="754" t="s">
        <v>829</v>
      </c>
      <c r="M140" s="753" t="s">
        <v>476</v>
      </c>
      <c r="N140" s="753">
        <v>20</v>
      </c>
      <c r="O140" s="688"/>
      <c r="P140" s="729" t="str">
        <f t="shared" si="12"/>
        <v>INCLUDED</v>
      </c>
      <c r="Q140" s="467">
        <f t="shared" si="7"/>
        <v>0</v>
      </c>
      <c r="R140" s="411">
        <f t="shared" si="8"/>
        <v>0</v>
      </c>
      <c r="S140" s="567">
        <f>Discount!$J$36</f>
        <v>0</v>
      </c>
      <c r="T140" s="411">
        <f t="shared" si="9"/>
        <v>0</v>
      </c>
      <c r="U140" s="412">
        <f t="shared" si="10"/>
        <v>0</v>
      </c>
      <c r="V140" s="675"/>
      <c r="W140" s="685"/>
      <c r="X140" s="240"/>
      <c r="Y140" s="240"/>
      <c r="Z140" s="240"/>
      <c r="AA140" s="240"/>
    </row>
    <row r="141" spans="1:27" ht="84" customHeight="1">
      <c r="A141" s="755">
        <v>120</v>
      </c>
      <c r="B141" s="753">
        <v>7000028366</v>
      </c>
      <c r="C141" s="753">
        <v>1300</v>
      </c>
      <c r="D141" s="753">
        <v>1660</v>
      </c>
      <c r="E141" s="753">
        <v>200</v>
      </c>
      <c r="F141" s="754" t="s">
        <v>660</v>
      </c>
      <c r="G141" s="753">
        <v>100015791</v>
      </c>
      <c r="H141" s="753">
        <v>995454</v>
      </c>
      <c r="I141" s="727"/>
      <c r="J141" s="753">
        <v>18</v>
      </c>
      <c r="K141" s="728"/>
      <c r="L141" s="754" t="s">
        <v>830</v>
      </c>
      <c r="M141" s="753" t="s">
        <v>476</v>
      </c>
      <c r="N141" s="753">
        <v>55</v>
      </c>
      <c r="O141" s="688"/>
      <c r="P141" s="729" t="str">
        <f t="shared" si="12"/>
        <v>INCLUDED</v>
      </c>
      <c r="Q141" s="467">
        <f t="shared" si="7"/>
        <v>0</v>
      </c>
      <c r="R141" s="411">
        <f t="shared" si="8"/>
        <v>0</v>
      </c>
      <c r="S141" s="567">
        <f>Discount!$J$36</f>
        <v>0</v>
      </c>
      <c r="T141" s="411">
        <f t="shared" si="9"/>
        <v>0</v>
      </c>
      <c r="U141" s="412">
        <f t="shared" si="10"/>
        <v>0</v>
      </c>
      <c r="V141" s="675"/>
      <c r="W141" s="685"/>
      <c r="X141" s="240"/>
      <c r="Y141" s="240"/>
      <c r="Z141" s="240"/>
      <c r="AA141" s="240"/>
    </row>
    <row r="142" spans="1:27" ht="79.5" customHeight="1">
      <c r="A142" s="755">
        <v>121</v>
      </c>
      <c r="B142" s="753">
        <v>7000028366</v>
      </c>
      <c r="C142" s="753">
        <v>1300</v>
      </c>
      <c r="D142" s="753">
        <v>1660</v>
      </c>
      <c r="E142" s="753">
        <v>210</v>
      </c>
      <c r="F142" s="754" t="s">
        <v>660</v>
      </c>
      <c r="G142" s="753">
        <v>100015792</v>
      </c>
      <c r="H142" s="753">
        <v>995454</v>
      </c>
      <c r="I142" s="727"/>
      <c r="J142" s="753">
        <v>18</v>
      </c>
      <c r="K142" s="728"/>
      <c r="L142" s="754" t="s">
        <v>831</v>
      </c>
      <c r="M142" s="753" t="s">
        <v>476</v>
      </c>
      <c r="N142" s="753">
        <v>50</v>
      </c>
      <c r="O142" s="688"/>
      <c r="P142" s="729" t="str">
        <f t="shared" si="12"/>
        <v>INCLUDED</v>
      </c>
      <c r="Q142" s="467">
        <f t="shared" si="7"/>
        <v>0</v>
      </c>
      <c r="R142" s="411">
        <f t="shared" si="8"/>
        <v>0</v>
      </c>
      <c r="S142" s="567">
        <f>Discount!$J$36</f>
        <v>0</v>
      </c>
      <c r="T142" s="411">
        <f t="shared" si="9"/>
        <v>0</v>
      </c>
      <c r="U142" s="412">
        <f t="shared" si="10"/>
        <v>0</v>
      </c>
      <c r="V142" s="675"/>
      <c r="W142" s="685"/>
      <c r="X142" s="240"/>
      <c r="Y142" s="240"/>
      <c r="Z142" s="240"/>
      <c r="AA142" s="240"/>
    </row>
    <row r="143" spans="1:27" ht="77.25" customHeight="1">
      <c r="A143" s="755">
        <v>122</v>
      </c>
      <c r="B143" s="753">
        <v>7000028366</v>
      </c>
      <c r="C143" s="753">
        <v>1300</v>
      </c>
      <c r="D143" s="753">
        <v>1660</v>
      </c>
      <c r="E143" s="753">
        <v>220</v>
      </c>
      <c r="F143" s="754" t="s">
        <v>660</v>
      </c>
      <c r="G143" s="753">
        <v>100015793</v>
      </c>
      <c r="H143" s="753">
        <v>995454</v>
      </c>
      <c r="I143" s="727"/>
      <c r="J143" s="753">
        <v>18</v>
      </c>
      <c r="K143" s="728"/>
      <c r="L143" s="754" t="s">
        <v>832</v>
      </c>
      <c r="M143" s="753" t="s">
        <v>476</v>
      </c>
      <c r="N143" s="753">
        <v>10</v>
      </c>
      <c r="O143" s="688"/>
      <c r="P143" s="729" t="str">
        <f t="shared" si="12"/>
        <v>INCLUDED</v>
      </c>
      <c r="Q143" s="467">
        <f t="shared" si="7"/>
        <v>0</v>
      </c>
      <c r="R143" s="411">
        <f t="shared" si="8"/>
        <v>0</v>
      </c>
      <c r="S143" s="567">
        <f>Discount!$J$36</f>
        <v>0</v>
      </c>
      <c r="T143" s="411">
        <f t="shared" si="9"/>
        <v>0</v>
      </c>
      <c r="U143" s="412">
        <f t="shared" si="10"/>
        <v>0</v>
      </c>
      <c r="V143" s="675"/>
      <c r="W143" s="685"/>
      <c r="X143" s="240"/>
      <c r="Y143" s="240"/>
      <c r="Z143" s="240"/>
      <c r="AA143" s="240"/>
    </row>
    <row r="144" spans="1:27" ht="81.75" customHeight="1">
      <c r="A144" s="755">
        <v>123</v>
      </c>
      <c r="B144" s="753">
        <v>7000028366</v>
      </c>
      <c r="C144" s="753">
        <v>1300</v>
      </c>
      <c r="D144" s="753">
        <v>1660</v>
      </c>
      <c r="E144" s="753">
        <v>230</v>
      </c>
      <c r="F144" s="754" t="s">
        <v>660</v>
      </c>
      <c r="G144" s="753">
        <v>100015794</v>
      </c>
      <c r="H144" s="753">
        <v>995454</v>
      </c>
      <c r="I144" s="727"/>
      <c r="J144" s="753">
        <v>18</v>
      </c>
      <c r="K144" s="728"/>
      <c r="L144" s="754" t="s">
        <v>833</v>
      </c>
      <c r="M144" s="753" t="s">
        <v>476</v>
      </c>
      <c r="N144" s="753">
        <v>10</v>
      </c>
      <c r="O144" s="688"/>
      <c r="P144" s="729" t="str">
        <f t="shared" ref="P144" si="15">IF(O144=0, "INCLUDED", IF(ISERROR(N144*O144), O144, N144*O144))</f>
        <v>INCLUDED</v>
      </c>
      <c r="Q144" s="467">
        <f t="shared" si="7"/>
        <v>0</v>
      </c>
      <c r="R144" s="411">
        <f t="shared" si="8"/>
        <v>0</v>
      </c>
      <c r="S144" s="567">
        <f>Discount!$J$36</f>
        <v>0</v>
      </c>
      <c r="T144" s="411">
        <f t="shared" si="9"/>
        <v>0</v>
      </c>
      <c r="U144" s="412">
        <f t="shared" si="10"/>
        <v>0</v>
      </c>
      <c r="V144" s="675"/>
      <c r="W144" s="685"/>
      <c r="X144" s="240"/>
      <c r="Y144" s="240"/>
      <c r="Z144" s="240"/>
      <c r="AA144" s="240"/>
    </row>
    <row r="145" spans="1:27" ht="309" customHeight="1">
      <c r="A145" s="755">
        <v>124</v>
      </c>
      <c r="B145" s="753">
        <v>7000028366</v>
      </c>
      <c r="C145" s="753">
        <v>1300</v>
      </c>
      <c r="D145" s="753">
        <v>1660</v>
      </c>
      <c r="E145" s="753">
        <v>240</v>
      </c>
      <c r="F145" s="754" t="s">
        <v>660</v>
      </c>
      <c r="G145" s="753">
        <v>100002911</v>
      </c>
      <c r="H145" s="753">
        <v>995432</v>
      </c>
      <c r="I145" s="727"/>
      <c r="J145" s="753">
        <v>18</v>
      </c>
      <c r="K145" s="728"/>
      <c r="L145" s="754" t="s">
        <v>557</v>
      </c>
      <c r="M145" s="753" t="s">
        <v>303</v>
      </c>
      <c r="N145" s="753">
        <v>180</v>
      </c>
      <c r="O145" s="688"/>
      <c r="P145" s="729" t="str">
        <f t="shared" si="12"/>
        <v>INCLUDED</v>
      </c>
      <c r="Q145" s="467">
        <f t="shared" si="7"/>
        <v>0</v>
      </c>
      <c r="R145" s="411">
        <f t="shared" si="8"/>
        <v>0</v>
      </c>
      <c r="S145" s="567">
        <f>Discount!$J$36</f>
        <v>0</v>
      </c>
      <c r="T145" s="411">
        <f t="shared" si="9"/>
        <v>0</v>
      </c>
      <c r="U145" s="412">
        <f t="shared" si="10"/>
        <v>0</v>
      </c>
      <c r="V145" s="675"/>
      <c r="W145" s="685"/>
      <c r="X145" s="240"/>
      <c r="Y145" s="240"/>
      <c r="Z145" s="240"/>
      <c r="AA145" s="240"/>
    </row>
    <row r="146" spans="1:27" ht="65.099999999999994" customHeight="1">
      <c r="A146" s="755">
        <v>125</v>
      </c>
      <c r="B146" s="753">
        <v>7000028366</v>
      </c>
      <c r="C146" s="753">
        <v>1300</v>
      </c>
      <c r="D146" s="753">
        <v>1660</v>
      </c>
      <c r="E146" s="753">
        <v>250</v>
      </c>
      <c r="F146" s="754" t="s">
        <v>660</v>
      </c>
      <c r="G146" s="753">
        <v>100001478</v>
      </c>
      <c r="H146" s="753">
        <v>995454</v>
      </c>
      <c r="I146" s="727"/>
      <c r="J146" s="753">
        <v>18</v>
      </c>
      <c r="K146" s="728"/>
      <c r="L146" s="754" t="s">
        <v>562</v>
      </c>
      <c r="M146" s="753" t="s">
        <v>476</v>
      </c>
      <c r="N146" s="753">
        <v>100</v>
      </c>
      <c r="O146" s="688"/>
      <c r="P146" s="729" t="str">
        <f t="shared" si="12"/>
        <v>INCLUDED</v>
      </c>
      <c r="Q146" s="467">
        <f t="shared" si="7"/>
        <v>0</v>
      </c>
      <c r="R146" s="411">
        <f t="shared" si="8"/>
        <v>0</v>
      </c>
      <c r="S146" s="567">
        <f>Discount!$J$36</f>
        <v>0</v>
      </c>
      <c r="T146" s="411">
        <f t="shared" si="9"/>
        <v>0</v>
      </c>
      <c r="U146" s="412">
        <f t="shared" si="10"/>
        <v>0</v>
      </c>
      <c r="V146" s="675"/>
      <c r="W146" s="685"/>
      <c r="X146" s="240"/>
      <c r="Y146" s="240"/>
      <c r="Z146" s="240"/>
      <c r="AA146" s="240"/>
    </row>
    <row r="147" spans="1:27" ht="65.099999999999994" customHeight="1">
      <c r="A147" s="755">
        <v>126</v>
      </c>
      <c r="B147" s="753">
        <v>7000028366</v>
      </c>
      <c r="C147" s="753">
        <v>1300</v>
      </c>
      <c r="D147" s="753">
        <v>1660</v>
      </c>
      <c r="E147" s="753">
        <v>260</v>
      </c>
      <c r="F147" s="754" t="s">
        <v>660</v>
      </c>
      <c r="G147" s="753">
        <v>100001479</v>
      </c>
      <c r="H147" s="753">
        <v>995454</v>
      </c>
      <c r="I147" s="727"/>
      <c r="J147" s="753">
        <v>18</v>
      </c>
      <c r="K147" s="728"/>
      <c r="L147" s="754" t="s">
        <v>563</v>
      </c>
      <c r="M147" s="753" t="s">
        <v>476</v>
      </c>
      <c r="N147" s="753">
        <v>40</v>
      </c>
      <c r="O147" s="688"/>
      <c r="P147" s="729" t="str">
        <f t="shared" si="12"/>
        <v>INCLUDED</v>
      </c>
      <c r="Q147" s="467">
        <f t="shared" ref="Q147:Q210" si="16">IF(P147="Included",0,P147)</f>
        <v>0</v>
      </c>
      <c r="R147" s="411">
        <f t="shared" ref="R147:R210" si="17">IF( K147="",J147*(IF(P147="Included",0,P147))/100,K147*(IF(P147="Included",0,P147)))</f>
        <v>0</v>
      </c>
      <c r="S147" s="567">
        <f>Discount!$J$36</f>
        <v>0</v>
      </c>
      <c r="T147" s="411">
        <f t="shared" ref="T147:T210" si="18">S147*Q147</f>
        <v>0</v>
      </c>
      <c r="U147" s="412">
        <f t="shared" ref="U147:U210" si="19">IF(K147="",J147*T147/100,K147*T147)</f>
        <v>0</v>
      </c>
      <c r="V147" s="675"/>
      <c r="W147" s="685"/>
      <c r="X147" s="240"/>
      <c r="Y147" s="240"/>
      <c r="Z147" s="240"/>
      <c r="AA147" s="240"/>
    </row>
    <row r="148" spans="1:27" ht="65.099999999999994" customHeight="1">
      <c r="A148" s="755">
        <v>127</v>
      </c>
      <c r="B148" s="753">
        <v>7000028366</v>
      </c>
      <c r="C148" s="753">
        <v>1300</v>
      </c>
      <c r="D148" s="753">
        <v>1660</v>
      </c>
      <c r="E148" s="753">
        <v>270</v>
      </c>
      <c r="F148" s="754" t="s">
        <v>660</v>
      </c>
      <c r="G148" s="753">
        <v>100001480</v>
      </c>
      <c r="H148" s="753">
        <v>995454</v>
      </c>
      <c r="I148" s="727"/>
      <c r="J148" s="753">
        <v>18</v>
      </c>
      <c r="K148" s="728"/>
      <c r="L148" s="754" t="s">
        <v>564</v>
      </c>
      <c r="M148" s="753" t="s">
        <v>476</v>
      </c>
      <c r="N148" s="753">
        <v>120</v>
      </c>
      <c r="O148" s="688"/>
      <c r="P148" s="729" t="str">
        <f t="shared" si="12"/>
        <v>INCLUDED</v>
      </c>
      <c r="Q148" s="467">
        <f t="shared" si="16"/>
        <v>0</v>
      </c>
      <c r="R148" s="411">
        <f t="shared" si="17"/>
        <v>0</v>
      </c>
      <c r="S148" s="567">
        <f>Discount!$J$36</f>
        <v>0</v>
      </c>
      <c r="T148" s="411">
        <f t="shared" si="18"/>
        <v>0</v>
      </c>
      <c r="U148" s="412">
        <f t="shared" si="19"/>
        <v>0</v>
      </c>
      <c r="V148" s="675"/>
      <c r="W148" s="685"/>
      <c r="X148" s="240"/>
      <c r="Y148" s="240"/>
      <c r="Z148" s="240"/>
      <c r="AA148" s="240"/>
    </row>
    <row r="149" spans="1:27" ht="84.75" customHeight="1">
      <c r="A149" s="755">
        <v>128</v>
      </c>
      <c r="B149" s="753">
        <v>7000028366</v>
      </c>
      <c r="C149" s="753">
        <v>1300</v>
      </c>
      <c r="D149" s="753">
        <v>1660</v>
      </c>
      <c r="E149" s="753">
        <v>280</v>
      </c>
      <c r="F149" s="754" t="s">
        <v>660</v>
      </c>
      <c r="G149" s="753">
        <v>100001721</v>
      </c>
      <c r="H149" s="753">
        <v>995428</v>
      </c>
      <c r="I149" s="727"/>
      <c r="J149" s="753">
        <v>18</v>
      </c>
      <c r="K149" s="728"/>
      <c r="L149" s="754" t="s">
        <v>496</v>
      </c>
      <c r="M149" s="753" t="s">
        <v>303</v>
      </c>
      <c r="N149" s="753">
        <v>46</v>
      </c>
      <c r="O149" s="688"/>
      <c r="P149" s="729" t="str">
        <f t="shared" si="12"/>
        <v>INCLUDED</v>
      </c>
      <c r="Q149" s="467">
        <f t="shared" si="16"/>
        <v>0</v>
      </c>
      <c r="R149" s="411">
        <f t="shared" si="17"/>
        <v>0</v>
      </c>
      <c r="S149" s="567">
        <f>Discount!$J$36</f>
        <v>0</v>
      </c>
      <c r="T149" s="411">
        <f t="shared" si="18"/>
        <v>0</v>
      </c>
      <c r="U149" s="412">
        <f t="shared" si="19"/>
        <v>0</v>
      </c>
      <c r="V149" s="675"/>
      <c r="W149" s="685"/>
      <c r="X149" s="240"/>
      <c r="Y149" s="240"/>
      <c r="Z149" s="240"/>
      <c r="AA149" s="240"/>
    </row>
    <row r="150" spans="1:27" ht="65.099999999999994" customHeight="1">
      <c r="A150" s="755">
        <v>129</v>
      </c>
      <c r="B150" s="753">
        <v>7000028366</v>
      </c>
      <c r="C150" s="753">
        <v>1300</v>
      </c>
      <c r="D150" s="753">
        <v>1660</v>
      </c>
      <c r="E150" s="753">
        <v>290</v>
      </c>
      <c r="F150" s="754" t="s">
        <v>660</v>
      </c>
      <c r="G150" s="753">
        <v>100001446</v>
      </c>
      <c r="H150" s="753">
        <v>995429</v>
      </c>
      <c r="I150" s="727"/>
      <c r="J150" s="753">
        <v>18</v>
      </c>
      <c r="K150" s="728"/>
      <c r="L150" s="754" t="s">
        <v>834</v>
      </c>
      <c r="M150" s="753" t="s">
        <v>874</v>
      </c>
      <c r="N150" s="753">
        <v>12000</v>
      </c>
      <c r="O150" s="688"/>
      <c r="P150" s="729" t="str">
        <f t="shared" si="12"/>
        <v>INCLUDED</v>
      </c>
      <c r="Q150" s="467">
        <f t="shared" si="16"/>
        <v>0</v>
      </c>
      <c r="R150" s="411">
        <f t="shared" si="17"/>
        <v>0</v>
      </c>
      <c r="S150" s="567">
        <f>Discount!$J$36</f>
        <v>0</v>
      </c>
      <c r="T150" s="411">
        <f t="shared" si="18"/>
        <v>0</v>
      </c>
      <c r="U150" s="412">
        <f t="shared" si="19"/>
        <v>0</v>
      </c>
      <c r="V150" s="675"/>
      <c r="W150" s="685"/>
      <c r="X150" s="240"/>
      <c r="Y150" s="240"/>
      <c r="Z150" s="240"/>
      <c r="AA150" s="240"/>
    </row>
    <row r="151" spans="1:27" ht="65.099999999999994" customHeight="1">
      <c r="A151" s="755">
        <v>130</v>
      </c>
      <c r="B151" s="753">
        <v>7000028366</v>
      </c>
      <c r="C151" s="753">
        <v>1300</v>
      </c>
      <c r="D151" s="753">
        <v>1660</v>
      </c>
      <c r="E151" s="753">
        <v>300</v>
      </c>
      <c r="F151" s="754" t="s">
        <v>660</v>
      </c>
      <c r="G151" s="753">
        <v>100002361</v>
      </c>
      <c r="H151" s="753">
        <v>995455</v>
      </c>
      <c r="I151" s="727"/>
      <c r="J151" s="753">
        <v>18</v>
      </c>
      <c r="K151" s="728"/>
      <c r="L151" s="754" t="s">
        <v>835</v>
      </c>
      <c r="M151" s="753" t="s">
        <v>300</v>
      </c>
      <c r="N151" s="753">
        <v>4</v>
      </c>
      <c r="O151" s="688"/>
      <c r="P151" s="729" t="str">
        <f t="shared" ref="P151:P159" si="20">IF(O151=0, "INCLUDED", IF(ISERROR(N151*O151), O151, N151*O151))</f>
        <v>INCLUDED</v>
      </c>
      <c r="Q151" s="467">
        <f t="shared" si="16"/>
        <v>0</v>
      </c>
      <c r="R151" s="411">
        <f t="shared" si="17"/>
        <v>0</v>
      </c>
      <c r="S151" s="567">
        <f>Discount!$J$36</f>
        <v>0</v>
      </c>
      <c r="T151" s="411">
        <f t="shared" si="18"/>
        <v>0</v>
      </c>
      <c r="U151" s="412">
        <f t="shared" si="19"/>
        <v>0</v>
      </c>
      <c r="V151" s="675"/>
      <c r="W151" s="685"/>
      <c r="X151" s="240"/>
      <c r="Y151" s="240"/>
      <c r="Z151" s="240"/>
      <c r="AA151" s="240"/>
    </row>
    <row r="152" spans="1:27" ht="104.25" customHeight="1">
      <c r="A152" s="755">
        <v>131</v>
      </c>
      <c r="B152" s="753">
        <v>7000028366</v>
      </c>
      <c r="C152" s="753">
        <v>1310</v>
      </c>
      <c r="D152" s="753">
        <v>1670</v>
      </c>
      <c r="E152" s="753">
        <v>10</v>
      </c>
      <c r="F152" s="754" t="s">
        <v>791</v>
      </c>
      <c r="G152" s="753">
        <v>100001210</v>
      </c>
      <c r="H152" s="753">
        <v>995455</v>
      </c>
      <c r="I152" s="727"/>
      <c r="J152" s="753">
        <v>18</v>
      </c>
      <c r="K152" s="728"/>
      <c r="L152" s="754" t="s">
        <v>654</v>
      </c>
      <c r="M152" s="753" t="s">
        <v>299</v>
      </c>
      <c r="N152" s="753">
        <v>46</v>
      </c>
      <c r="O152" s="688"/>
      <c r="P152" s="729" t="str">
        <f t="shared" si="20"/>
        <v>INCLUDED</v>
      </c>
      <c r="Q152" s="467">
        <f t="shared" si="16"/>
        <v>0</v>
      </c>
      <c r="R152" s="411">
        <f t="shared" si="17"/>
        <v>0</v>
      </c>
      <c r="S152" s="567">
        <f>Discount!$J$36</f>
        <v>0</v>
      </c>
      <c r="T152" s="411">
        <f t="shared" si="18"/>
        <v>0</v>
      </c>
      <c r="U152" s="412">
        <f t="shared" si="19"/>
        <v>0</v>
      </c>
      <c r="V152" s="675"/>
      <c r="W152" s="685"/>
      <c r="X152" s="240"/>
      <c r="Y152" s="240"/>
      <c r="Z152" s="240"/>
      <c r="AA152" s="240"/>
    </row>
    <row r="153" spans="1:27" ht="65.099999999999994" customHeight="1">
      <c r="A153" s="755">
        <v>132</v>
      </c>
      <c r="B153" s="753">
        <v>7000028366</v>
      </c>
      <c r="C153" s="753">
        <v>1310</v>
      </c>
      <c r="D153" s="753">
        <v>1670</v>
      </c>
      <c r="E153" s="753">
        <v>20</v>
      </c>
      <c r="F153" s="754" t="s">
        <v>791</v>
      </c>
      <c r="G153" s="753">
        <v>100001680</v>
      </c>
      <c r="H153" s="753">
        <v>995455</v>
      </c>
      <c r="I153" s="727"/>
      <c r="J153" s="753">
        <v>18</v>
      </c>
      <c r="K153" s="728"/>
      <c r="L153" s="754" t="s">
        <v>655</v>
      </c>
      <c r="M153" s="753" t="s">
        <v>299</v>
      </c>
      <c r="N153" s="753">
        <v>3</v>
      </c>
      <c r="O153" s="688"/>
      <c r="P153" s="729" t="str">
        <f t="shared" si="20"/>
        <v>INCLUDED</v>
      </c>
      <c r="Q153" s="467">
        <f t="shared" si="16"/>
        <v>0</v>
      </c>
      <c r="R153" s="411">
        <f t="shared" si="17"/>
        <v>0</v>
      </c>
      <c r="S153" s="567">
        <f>Discount!$J$36</f>
        <v>0</v>
      </c>
      <c r="T153" s="411">
        <f t="shared" si="18"/>
        <v>0</v>
      </c>
      <c r="U153" s="412">
        <f t="shared" si="19"/>
        <v>0</v>
      </c>
      <c r="V153" s="675"/>
      <c r="W153" s="685"/>
      <c r="X153" s="240"/>
      <c r="Y153" s="240"/>
      <c r="Z153" s="240"/>
      <c r="AA153" s="240"/>
    </row>
    <row r="154" spans="1:27" ht="65.099999999999994" customHeight="1">
      <c r="A154" s="755">
        <v>133</v>
      </c>
      <c r="B154" s="753">
        <v>7000028366</v>
      </c>
      <c r="C154" s="753">
        <v>1310</v>
      </c>
      <c r="D154" s="753">
        <v>1670</v>
      </c>
      <c r="E154" s="753">
        <v>30</v>
      </c>
      <c r="F154" s="754" t="s">
        <v>791</v>
      </c>
      <c r="G154" s="753">
        <v>100001681</v>
      </c>
      <c r="H154" s="753">
        <v>995455</v>
      </c>
      <c r="I154" s="727"/>
      <c r="J154" s="753">
        <v>18</v>
      </c>
      <c r="K154" s="728"/>
      <c r="L154" s="754" t="s">
        <v>656</v>
      </c>
      <c r="M154" s="753" t="s">
        <v>299</v>
      </c>
      <c r="N154" s="753">
        <v>6</v>
      </c>
      <c r="O154" s="688"/>
      <c r="P154" s="729" t="str">
        <f t="shared" si="20"/>
        <v>INCLUDED</v>
      </c>
      <c r="Q154" s="467">
        <f t="shared" si="16"/>
        <v>0</v>
      </c>
      <c r="R154" s="411">
        <f t="shared" si="17"/>
        <v>0</v>
      </c>
      <c r="S154" s="567">
        <f>Discount!$J$36</f>
        <v>0</v>
      </c>
      <c r="T154" s="411">
        <f t="shared" si="18"/>
        <v>0</v>
      </c>
      <c r="U154" s="412">
        <f t="shared" si="19"/>
        <v>0</v>
      </c>
      <c r="V154" s="675"/>
      <c r="W154" s="685"/>
      <c r="X154" s="240"/>
      <c r="Y154" s="240"/>
      <c r="Z154" s="240"/>
      <c r="AA154" s="240"/>
    </row>
    <row r="155" spans="1:27" ht="65.099999999999994" customHeight="1">
      <c r="A155" s="671" t="s">
        <v>883</v>
      </c>
      <c r="B155" s="734" t="s">
        <v>891</v>
      </c>
      <c r="C155" s="730"/>
      <c r="D155" s="730"/>
      <c r="E155" s="730"/>
      <c r="F155" s="731"/>
      <c r="G155" s="732"/>
      <c r="H155" s="733"/>
      <c r="I155" s="733"/>
      <c r="J155" s="733"/>
      <c r="K155" s="733"/>
      <c r="L155" s="731"/>
      <c r="M155" s="730"/>
      <c r="N155" s="730"/>
      <c r="O155" s="730"/>
      <c r="P155" s="730"/>
      <c r="Q155" s="467">
        <f t="shared" si="16"/>
        <v>0</v>
      </c>
      <c r="R155" s="411">
        <f t="shared" si="17"/>
        <v>0</v>
      </c>
      <c r="S155" s="567">
        <f>Discount!$J$36</f>
        <v>0</v>
      </c>
      <c r="T155" s="411">
        <f t="shared" si="18"/>
        <v>0</v>
      </c>
      <c r="U155" s="412">
        <f t="shared" si="19"/>
        <v>0</v>
      </c>
      <c r="V155" s="675"/>
      <c r="W155" s="685"/>
      <c r="X155" s="240"/>
      <c r="Y155" s="240"/>
      <c r="Z155" s="240"/>
      <c r="AA155" s="240"/>
    </row>
    <row r="156" spans="1:27" ht="65.099999999999994" customHeight="1">
      <c r="A156" s="755">
        <v>134</v>
      </c>
      <c r="B156" s="753">
        <v>7000028294</v>
      </c>
      <c r="C156" s="753">
        <v>10</v>
      </c>
      <c r="D156" s="753">
        <v>140</v>
      </c>
      <c r="E156" s="753">
        <v>10</v>
      </c>
      <c r="F156" s="754" t="s">
        <v>673</v>
      </c>
      <c r="G156" s="753">
        <v>100000267</v>
      </c>
      <c r="H156" s="753">
        <v>998736</v>
      </c>
      <c r="I156" s="727"/>
      <c r="J156" s="753">
        <v>18</v>
      </c>
      <c r="K156" s="728"/>
      <c r="L156" s="754" t="s">
        <v>801</v>
      </c>
      <c r="M156" s="753" t="s">
        <v>300</v>
      </c>
      <c r="N156" s="753">
        <v>2</v>
      </c>
      <c r="O156" s="688"/>
      <c r="P156" s="729" t="str">
        <f t="shared" si="20"/>
        <v>INCLUDED</v>
      </c>
      <c r="Q156" s="467">
        <f t="shared" si="16"/>
        <v>0</v>
      </c>
      <c r="R156" s="411">
        <f t="shared" si="17"/>
        <v>0</v>
      </c>
      <c r="S156" s="567">
        <f>Discount!$J$36</f>
        <v>0</v>
      </c>
      <c r="T156" s="411">
        <f t="shared" si="18"/>
        <v>0</v>
      </c>
      <c r="U156" s="412">
        <f t="shared" si="19"/>
        <v>0</v>
      </c>
      <c r="V156" s="675"/>
      <c r="W156" s="685"/>
      <c r="X156" s="240"/>
      <c r="Y156" s="240"/>
      <c r="Z156" s="240"/>
      <c r="AA156" s="240"/>
    </row>
    <row r="157" spans="1:27" ht="65.099999999999994" customHeight="1">
      <c r="A157" s="755">
        <v>135</v>
      </c>
      <c r="B157" s="753">
        <v>7000028294</v>
      </c>
      <c r="C157" s="753">
        <v>10</v>
      </c>
      <c r="D157" s="753">
        <v>140</v>
      </c>
      <c r="E157" s="753">
        <v>20</v>
      </c>
      <c r="F157" s="754" t="s">
        <v>673</v>
      </c>
      <c r="G157" s="753">
        <v>100000274</v>
      </c>
      <c r="H157" s="753">
        <v>998736</v>
      </c>
      <c r="I157" s="727"/>
      <c r="J157" s="753">
        <v>18</v>
      </c>
      <c r="K157" s="728"/>
      <c r="L157" s="754" t="s">
        <v>709</v>
      </c>
      <c r="M157" s="753" t="s">
        <v>300</v>
      </c>
      <c r="N157" s="753">
        <v>6</v>
      </c>
      <c r="O157" s="688"/>
      <c r="P157" s="729" t="str">
        <f t="shared" si="20"/>
        <v>INCLUDED</v>
      </c>
      <c r="Q157" s="467">
        <f t="shared" si="16"/>
        <v>0</v>
      </c>
      <c r="R157" s="411">
        <f t="shared" si="17"/>
        <v>0</v>
      </c>
      <c r="S157" s="567">
        <f>Discount!$J$36</f>
        <v>0</v>
      </c>
      <c r="T157" s="411">
        <f t="shared" si="18"/>
        <v>0</v>
      </c>
      <c r="U157" s="412">
        <f t="shared" si="19"/>
        <v>0</v>
      </c>
      <c r="V157" s="675"/>
      <c r="W157" s="685"/>
      <c r="X157" s="240"/>
      <c r="Y157" s="240"/>
      <c r="Z157" s="240"/>
      <c r="AA157" s="240"/>
    </row>
    <row r="158" spans="1:27" ht="65.099999999999994" customHeight="1">
      <c r="A158" s="755">
        <v>136</v>
      </c>
      <c r="B158" s="753">
        <v>7000028294</v>
      </c>
      <c r="C158" s="753">
        <v>10</v>
      </c>
      <c r="D158" s="753">
        <v>140</v>
      </c>
      <c r="E158" s="753">
        <v>30</v>
      </c>
      <c r="F158" s="754" t="s">
        <v>673</v>
      </c>
      <c r="G158" s="753">
        <v>100000275</v>
      </c>
      <c r="H158" s="753">
        <v>998736</v>
      </c>
      <c r="I158" s="727"/>
      <c r="J158" s="753">
        <v>18</v>
      </c>
      <c r="K158" s="728"/>
      <c r="L158" s="754" t="s">
        <v>710</v>
      </c>
      <c r="M158" s="753" t="s">
        <v>300</v>
      </c>
      <c r="N158" s="753">
        <v>3</v>
      </c>
      <c r="O158" s="688"/>
      <c r="P158" s="729" t="str">
        <f t="shared" si="20"/>
        <v>INCLUDED</v>
      </c>
      <c r="Q158" s="467">
        <f t="shared" si="16"/>
        <v>0</v>
      </c>
      <c r="R158" s="411">
        <f t="shared" si="17"/>
        <v>0</v>
      </c>
      <c r="S158" s="567">
        <f>Discount!$J$36</f>
        <v>0</v>
      </c>
      <c r="T158" s="411">
        <f t="shared" si="18"/>
        <v>0</v>
      </c>
      <c r="U158" s="412">
        <f t="shared" si="19"/>
        <v>0</v>
      </c>
      <c r="V158" s="675"/>
      <c r="W158" s="685"/>
      <c r="X158" s="240"/>
      <c r="Y158" s="240"/>
      <c r="Z158" s="240"/>
      <c r="AA158" s="240"/>
    </row>
    <row r="159" spans="1:27" ht="65.099999999999994" customHeight="1">
      <c r="A159" s="755">
        <v>137</v>
      </c>
      <c r="B159" s="753">
        <v>7000028294</v>
      </c>
      <c r="C159" s="753">
        <v>10</v>
      </c>
      <c r="D159" s="753">
        <v>140</v>
      </c>
      <c r="E159" s="753">
        <v>40</v>
      </c>
      <c r="F159" s="754" t="s">
        <v>673</v>
      </c>
      <c r="G159" s="753">
        <v>100000287</v>
      </c>
      <c r="H159" s="753">
        <v>998736</v>
      </c>
      <c r="I159" s="727"/>
      <c r="J159" s="753">
        <v>18</v>
      </c>
      <c r="K159" s="728"/>
      <c r="L159" s="754" t="s">
        <v>711</v>
      </c>
      <c r="M159" s="753" t="s">
        <v>300</v>
      </c>
      <c r="N159" s="753">
        <v>5</v>
      </c>
      <c r="O159" s="688"/>
      <c r="P159" s="729" t="str">
        <f t="shared" si="20"/>
        <v>INCLUDED</v>
      </c>
      <c r="Q159" s="467">
        <f t="shared" si="16"/>
        <v>0</v>
      </c>
      <c r="R159" s="411">
        <f t="shared" si="17"/>
        <v>0</v>
      </c>
      <c r="S159" s="567">
        <f>Discount!$J$36</f>
        <v>0</v>
      </c>
      <c r="T159" s="411">
        <f t="shared" si="18"/>
        <v>0</v>
      </c>
      <c r="U159" s="412">
        <f t="shared" si="19"/>
        <v>0</v>
      </c>
      <c r="V159" s="675"/>
      <c r="W159" s="685"/>
      <c r="X159" s="240"/>
      <c r="Y159" s="240"/>
      <c r="Z159" s="240"/>
      <c r="AA159" s="240"/>
    </row>
    <row r="160" spans="1:27" ht="65.099999999999994" customHeight="1">
      <c r="A160" s="755">
        <v>138</v>
      </c>
      <c r="B160" s="753">
        <v>7000028294</v>
      </c>
      <c r="C160" s="753">
        <v>10</v>
      </c>
      <c r="D160" s="753">
        <v>140</v>
      </c>
      <c r="E160" s="753">
        <v>50</v>
      </c>
      <c r="F160" s="754" t="s">
        <v>673</v>
      </c>
      <c r="G160" s="753">
        <v>100000328</v>
      </c>
      <c r="H160" s="753">
        <v>998736</v>
      </c>
      <c r="I160" s="727"/>
      <c r="J160" s="753">
        <v>18</v>
      </c>
      <c r="K160" s="728"/>
      <c r="L160" s="754" t="s">
        <v>505</v>
      </c>
      <c r="M160" s="753" t="s">
        <v>300</v>
      </c>
      <c r="N160" s="753">
        <v>3</v>
      </c>
      <c r="O160" s="688"/>
      <c r="P160" s="729" t="str">
        <f t="shared" si="12"/>
        <v>INCLUDED</v>
      </c>
      <c r="Q160" s="467">
        <f t="shared" si="16"/>
        <v>0</v>
      </c>
      <c r="R160" s="411">
        <f t="shared" si="17"/>
        <v>0</v>
      </c>
      <c r="S160" s="567">
        <f>Discount!$J$36</f>
        <v>0</v>
      </c>
      <c r="T160" s="411">
        <f t="shared" si="18"/>
        <v>0</v>
      </c>
      <c r="U160" s="412">
        <f t="shared" si="19"/>
        <v>0</v>
      </c>
      <c r="V160" s="675"/>
      <c r="W160" s="685"/>
      <c r="X160" s="240"/>
      <c r="Y160" s="240"/>
      <c r="Z160" s="240"/>
      <c r="AA160" s="240"/>
    </row>
    <row r="161" spans="1:27" ht="65.099999999999994" customHeight="1">
      <c r="A161" s="755">
        <v>139</v>
      </c>
      <c r="B161" s="753">
        <v>7000028294</v>
      </c>
      <c r="C161" s="753">
        <v>10</v>
      </c>
      <c r="D161" s="753">
        <v>140</v>
      </c>
      <c r="E161" s="753">
        <v>60</v>
      </c>
      <c r="F161" s="754" t="s">
        <v>673</v>
      </c>
      <c r="G161" s="753">
        <v>100005443</v>
      </c>
      <c r="H161" s="753">
        <v>998734</v>
      </c>
      <c r="I161" s="727"/>
      <c r="J161" s="753">
        <v>18</v>
      </c>
      <c r="K161" s="728"/>
      <c r="L161" s="754" t="s">
        <v>525</v>
      </c>
      <c r="M161" s="753" t="s">
        <v>300</v>
      </c>
      <c r="N161" s="753">
        <v>8</v>
      </c>
      <c r="O161" s="688"/>
      <c r="P161" s="729" t="str">
        <f t="shared" si="12"/>
        <v>INCLUDED</v>
      </c>
      <c r="Q161" s="467">
        <f t="shared" si="16"/>
        <v>0</v>
      </c>
      <c r="R161" s="411">
        <f t="shared" si="17"/>
        <v>0</v>
      </c>
      <c r="S161" s="567">
        <f>Discount!$J$36</f>
        <v>0</v>
      </c>
      <c r="T161" s="411">
        <f t="shared" si="18"/>
        <v>0</v>
      </c>
      <c r="U161" s="412">
        <f t="shared" si="19"/>
        <v>0</v>
      </c>
      <c r="V161" s="675"/>
      <c r="W161" s="685"/>
      <c r="X161" s="240"/>
      <c r="Y161" s="240"/>
      <c r="Z161" s="240"/>
      <c r="AA161" s="240"/>
    </row>
    <row r="162" spans="1:27" ht="65.099999999999994" customHeight="1">
      <c r="A162" s="755">
        <v>140</v>
      </c>
      <c r="B162" s="753">
        <v>7000028294</v>
      </c>
      <c r="C162" s="753">
        <v>10</v>
      </c>
      <c r="D162" s="753">
        <v>140</v>
      </c>
      <c r="E162" s="753">
        <v>70</v>
      </c>
      <c r="F162" s="754" t="s">
        <v>673</v>
      </c>
      <c r="G162" s="753">
        <v>100000883</v>
      </c>
      <c r="H162" s="753">
        <v>998734</v>
      </c>
      <c r="I162" s="727"/>
      <c r="J162" s="753">
        <v>18</v>
      </c>
      <c r="K162" s="728"/>
      <c r="L162" s="754" t="s">
        <v>712</v>
      </c>
      <c r="M162" s="753" t="s">
        <v>300</v>
      </c>
      <c r="N162" s="753">
        <v>6</v>
      </c>
      <c r="O162" s="688"/>
      <c r="P162" s="729" t="str">
        <f t="shared" si="12"/>
        <v>INCLUDED</v>
      </c>
      <c r="Q162" s="467">
        <f t="shared" si="16"/>
        <v>0</v>
      </c>
      <c r="R162" s="411">
        <f t="shared" si="17"/>
        <v>0</v>
      </c>
      <c r="S162" s="567">
        <f>Discount!$J$36</f>
        <v>0</v>
      </c>
      <c r="T162" s="411">
        <f t="shared" si="18"/>
        <v>0</v>
      </c>
      <c r="U162" s="412">
        <f t="shared" si="19"/>
        <v>0</v>
      </c>
      <c r="V162" s="675"/>
      <c r="W162" s="685"/>
      <c r="X162" s="240"/>
      <c r="Y162" s="240"/>
      <c r="Z162" s="240"/>
      <c r="AA162" s="240"/>
    </row>
    <row r="163" spans="1:27" ht="65.099999999999994" customHeight="1">
      <c r="A163" s="755">
        <v>141</v>
      </c>
      <c r="B163" s="753">
        <v>7000028294</v>
      </c>
      <c r="C163" s="753">
        <v>20</v>
      </c>
      <c r="D163" s="753">
        <v>150</v>
      </c>
      <c r="E163" s="753">
        <v>10</v>
      </c>
      <c r="F163" s="754" t="s">
        <v>674</v>
      </c>
      <c r="G163" s="753">
        <v>100000338</v>
      </c>
      <c r="H163" s="753">
        <v>998731</v>
      </c>
      <c r="I163" s="727"/>
      <c r="J163" s="753">
        <v>18</v>
      </c>
      <c r="K163" s="728"/>
      <c r="L163" s="754" t="s">
        <v>836</v>
      </c>
      <c r="M163" s="753" t="s">
        <v>301</v>
      </c>
      <c r="N163" s="753">
        <v>4</v>
      </c>
      <c r="O163" s="688"/>
      <c r="P163" s="729" t="str">
        <f t="shared" si="12"/>
        <v>INCLUDED</v>
      </c>
      <c r="Q163" s="467">
        <f t="shared" si="16"/>
        <v>0</v>
      </c>
      <c r="R163" s="411">
        <f t="shared" si="17"/>
        <v>0</v>
      </c>
      <c r="S163" s="567">
        <f>Discount!$J$36</f>
        <v>0</v>
      </c>
      <c r="T163" s="411">
        <f t="shared" si="18"/>
        <v>0</v>
      </c>
      <c r="U163" s="412">
        <f t="shared" si="19"/>
        <v>0</v>
      </c>
      <c r="V163" s="675"/>
      <c r="W163" s="685"/>
      <c r="X163" s="240"/>
      <c r="Y163" s="240"/>
      <c r="Z163" s="240"/>
      <c r="AA163" s="240"/>
    </row>
    <row r="164" spans="1:27" ht="65.099999999999994" customHeight="1">
      <c r="A164" s="755">
        <v>142</v>
      </c>
      <c r="B164" s="753">
        <v>7000028294</v>
      </c>
      <c r="C164" s="753">
        <v>20</v>
      </c>
      <c r="D164" s="753">
        <v>150</v>
      </c>
      <c r="E164" s="753">
        <v>20</v>
      </c>
      <c r="F164" s="754" t="s">
        <v>674</v>
      </c>
      <c r="G164" s="753">
        <v>100000329</v>
      </c>
      <c r="H164" s="753">
        <v>998731</v>
      </c>
      <c r="I164" s="727"/>
      <c r="J164" s="753">
        <v>18</v>
      </c>
      <c r="K164" s="728"/>
      <c r="L164" s="754" t="s">
        <v>837</v>
      </c>
      <c r="M164" s="753" t="s">
        <v>301</v>
      </c>
      <c r="N164" s="753">
        <v>1</v>
      </c>
      <c r="O164" s="688"/>
      <c r="P164" s="729" t="str">
        <f t="shared" si="12"/>
        <v>INCLUDED</v>
      </c>
      <c r="Q164" s="467">
        <f t="shared" si="16"/>
        <v>0</v>
      </c>
      <c r="R164" s="411">
        <f t="shared" si="17"/>
        <v>0</v>
      </c>
      <c r="S164" s="567">
        <f>Discount!$J$36</f>
        <v>0</v>
      </c>
      <c r="T164" s="411">
        <f t="shared" si="18"/>
        <v>0</v>
      </c>
      <c r="U164" s="412">
        <f t="shared" si="19"/>
        <v>0</v>
      </c>
      <c r="V164" s="675"/>
      <c r="W164" s="685"/>
      <c r="X164" s="240"/>
      <c r="Y164" s="240"/>
      <c r="Z164" s="240"/>
      <c r="AA164" s="240"/>
    </row>
    <row r="165" spans="1:27" ht="65.099999999999994" customHeight="1">
      <c r="A165" s="755">
        <v>143</v>
      </c>
      <c r="B165" s="753">
        <v>7000028294</v>
      </c>
      <c r="C165" s="753">
        <v>20</v>
      </c>
      <c r="D165" s="753">
        <v>150</v>
      </c>
      <c r="E165" s="753">
        <v>30</v>
      </c>
      <c r="F165" s="754" t="s">
        <v>674</v>
      </c>
      <c r="G165" s="753">
        <v>100000335</v>
      </c>
      <c r="H165" s="753">
        <v>998731</v>
      </c>
      <c r="I165" s="727"/>
      <c r="J165" s="753">
        <v>18</v>
      </c>
      <c r="K165" s="728"/>
      <c r="L165" s="754" t="s">
        <v>838</v>
      </c>
      <c r="M165" s="753" t="s">
        <v>301</v>
      </c>
      <c r="N165" s="753">
        <v>1</v>
      </c>
      <c r="O165" s="688"/>
      <c r="P165" s="729" t="str">
        <f t="shared" si="12"/>
        <v>INCLUDED</v>
      </c>
      <c r="Q165" s="467">
        <f t="shared" si="16"/>
        <v>0</v>
      </c>
      <c r="R165" s="411">
        <f t="shared" si="17"/>
        <v>0</v>
      </c>
      <c r="S165" s="567">
        <f>Discount!$J$36</f>
        <v>0</v>
      </c>
      <c r="T165" s="411">
        <f t="shared" si="18"/>
        <v>0</v>
      </c>
      <c r="U165" s="412">
        <f t="shared" si="19"/>
        <v>0</v>
      </c>
      <c r="V165" s="675"/>
      <c r="W165" s="685"/>
      <c r="X165" s="240"/>
      <c r="Y165" s="240"/>
      <c r="Z165" s="240"/>
      <c r="AA165" s="240"/>
    </row>
    <row r="166" spans="1:27" ht="65.099999999999994" customHeight="1">
      <c r="A166" s="755">
        <v>144</v>
      </c>
      <c r="B166" s="753">
        <v>7000028294</v>
      </c>
      <c r="C166" s="753">
        <v>30</v>
      </c>
      <c r="D166" s="753">
        <v>160</v>
      </c>
      <c r="E166" s="753">
        <v>10</v>
      </c>
      <c r="F166" s="754" t="s">
        <v>675</v>
      </c>
      <c r="G166" s="753">
        <v>100017127</v>
      </c>
      <c r="H166" s="753">
        <v>998731</v>
      </c>
      <c r="I166" s="727"/>
      <c r="J166" s="753">
        <v>18</v>
      </c>
      <c r="K166" s="728"/>
      <c r="L166" s="754" t="s">
        <v>839</v>
      </c>
      <c r="M166" s="753" t="s">
        <v>300</v>
      </c>
      <c r="N166" s="753">
        <v>18</v>
      </c>
      <c r="O166" s="688"/>
      <c r="P166" s="729" t="str">
        <f t="shared" si="12"/>
        <v>INCLUDED</v>
      </c>
      <c r="Q166" s="467">
        <f t="shared" si="16"/>
        <v>0</v>
      </c>
      <c r="R166" s="411">
        <f t="shared" si="17"/>
        <v>0</v>
      </c>
      <c r="S166" s="567">
        <f>Discount!$J$36</f>
        <v>0</v>
      </c>
      <c r="T166" s="411">
        <f t="shared" si="18"/>
        <v>0</v>
      </c>
      <c r="U166" s="412">
        <f t="shared" si="19"/>
        <v>0</v>
      </c>
      <c r="V166" s="675"/>
      <c r="W166" s="685"/>
      <c r="X166" s="240"/>
      <c r="Y166" s="240"/>
      <c r="Z166" s="240"/>
      <c r="AA166" s="240"/>
    </row>
    <row r="167" spans="1:27" ht="65.099999999999994" customHeight="1">
      <c r="A167" s="755">
        <v>145</v>
      </c>
      <c r="B167" s="753">
        <v>7000028294</v>
      </c>
      <c r="C167" s="753">
        <v>30</v>
      </c>
      <c r="D167" s="753">
        <v>160</v>
      </c>
      <c r="E167" s="753">
        <v>20</v>
      </c>
      <c r="F167" s="754" t="s">
        <v>675</v>
      </c>
      <c r="G167" s="753">
        <v>100017126</v>
      </c>
      <c r="H167" s="753">
        <v>998731</v>
      </c>
      <c r="I167" s="727"/>
      <c r="J167" s="753">
        <v>18</v>
      </c>
      <c r="K167" s="728"/>
      <c r="L167" s="754" t="s">
        <v>840</v>
      </c>
      <c r="M167" s="753" t="s">
        <v>300</v>
      </c>
      <c r="N167" s="753">
        <v>21</v>
      </c>
      <c r="O167" s="688"/>
      <c r="P167" s="729" t="str">
        <f t="shared" si="12"/>
        <v>INCLUDED</v>
      </c>
      <c r="Q167" s="467">
        <f t="shared" si="16"/>
        <v>0</v>
      </c>
      <c r="R167" s="411">
        <f t="shared" si="17"/>
        <v>0</v>
      </c>
      <c r="S167" s="567">
        <f>Discount!$J$36</f>
        <v>0</v>
      </c>
      <c r="T167" s="411">
        <f t="shared" si="18"/>
        <v>0</v>
      </c>
      <c r="U167" s="412">
        <f t="shared" si="19"/>
        <v>0</v>
      </c>
      <c r="V167" s="675"/>
      <c r="W167" s="685"/>
      <c r="X167" s="240"/>
      <c r="Y167" s="240"/>
      <c r="Z167" s="240"/>
      <c r="AA167" s="240"/>
    </row>
    <row r="168" spans="1:27" ht="65.099999999999994" customHeight="1">
      <c r="A168" s="755">
        <v>146</v>
      </c>
      <c r="B168" s="753">
        <v>7000028294</v>
      </c>
      <c r="C168" s="753">
        <v>30</v>
      </c>
      <c r="D168" s="753">
        <v>160</v>
      </c>
      <c r="E168" s="753">
        <v>30</v>
      </c>
      <c r="F168" s="754" t="s">
        <v>675</v>
      </c>
      <c r="G168" s="753">
        <v>100017133</v>
      </c>
      <c r="H168" s="753">
        <v>998731</v>
      </c>
      <c r="I168" s="727"/>
      <c r="J168" s="753">
        <v>18</v>
      </c>
      <c r="K168" s="728"/>
      <c r="L168" s="754" t="s">
        <v>841</v>
      </c>
      <c r="M168" s="753" t="s">
        <v>300</v>
      </c>
      <c r="N168" s="753">
        <v>3</v>
      </c>
      <c r="O168" s="688"/>
      <c r="P168" s="729" t="str">
        <f t="shared" si="12"/>
        <v>INCLUDED</v>
      </c>
      <c r="Q168" s="467">
        <f t="shared" si="16"/>
        <v>0</v>
      </c>
      <c r="R168" s="411">
        <f t="shared" si="17"/>
        <v>0</v>
      </c>
      <c r="S168" s="567">
        <f>Discount!$J$36</f>
        <v>0</v>
      </c>
      <c r="T168" s="411">
        <f t="shared" si="18"/>
        <v>0</v>
      </c>
      <c r="U168" s="412">
        <f t="shared" si="19"/>
        <v>0</v>
      </c>
      <c r="V168" s="675"/>
      <c r="W168" s="685"/>
      <c r="X168" s="240"/>
      <c r="Y168" s="240"/>
      <c r="Z168" s="240"/>
      <c r="AA168" s="240"/>
    </row>
    <row r="169" spans="1:27" ht="65.099999999999994" customHeight="1">
      <c r="A169" s="755">
        <v>147</v>
      </c>
      <c r="B169" s="753">
        <v>7000028294</v>
      </c>
      <c r="C169" s="753">
        <v>40</v>
      </c>
      <c r="D169" s="753">
        <v>170</v>
      </c>
      <c r="E169" s="753">
        <v>10</v>
      </c>
      <c r="F169" s="754" t="s">
        <v>659</v>
      </c>
      <c r="G169" s="753">
        <v>100016779</v>
      </c>
      <c r="H169" s="753">
        <v>998736</v>
      </c>
      <c r="I169" s="727"/>
      <c r="J169" s="753">
        <v>18</v>
      </c>
      <c r="K169" s="728"/>
      <c r="L169" s="754" t="s">
        <v>661</v>
      </c>
      <c r="M169" s="753" t="s">
        <v>300</v>
      </c>
      <c r="N169" s="753">
        <v>2</v>
      </c>
      <c r="O169" s="688"/>
      <c r="P169" s="729" t="str">
        <f t="shared" si="12"/>
        <v>INCLUDED</v>
      </c>
      <c r="Q169" s="467">
        <f t="shared" si="16"/>
        <v>0</v>
      </c>
      <c r="R169" s="411">
        <f t="shared" si="17"/>
        <v>0</v>
      </c>
      <c r="S169" s="567">
        <f>Discount!$J$36</f>
        <v>0</v>
      </c>
      <c r="T169" s="411">
        <f t="shared" si="18"/>
        <v>0</v>
      </c>
      <c r="U169" s="412">
        <f t="shared" si="19"/>
        <v>0</v>
      </c>
      <c r="V169" s="675"/>
      <c r="W169" s="685"/>
      <c r="X169" s="240"/>
      <c r="Y169" s="240"/>
      <c r="Z169" s="240"/>
      <c r="AA169" s="240"/>
    </row>
    <row r="170" spans="1:27" ht="65.099999999999994" customHeight="1">
      <c r="A170" s="755">
        <v>148</v>
      </c>
      <c r="B170" s="753">
        <v>7000028294</v>
      </c>
      <c r="C170" s="753">
        <v>40</v>
      </c>
      <c r="D170" s="753">
        <v>170</v>
      </c>
      <c r="E170" s="753">
        <v>20</v>
      </c>
      <c r="F170" s="754" t="s">
        <v>659</v>
      </c>
      <c r="G170" s="753">
        <v>100000730</v>
      </c>
      <c r="H170" s="753">
        <v>998736</v>
      </c>
      <c r="I170" s="727"/>
      <c r="J170" s="753">
        <v>18</v>
      </c>
      <c r="K170" s="728"/>
      <c r="L170" s="754" t="s">
        <v>719</v>
      </c>
      <c r="M170" s="753" t="s">
        <v>300</v>
      </c>
      <c r="N170" s="753">
        <v>1</v>
      </c>
      <c r="O170" s="688"/>
      <c r="P170" s="729" t="str">
        <f t="shared" si="12"/>
        <v>INCLUDED</v>
      </c>
      <c r="Q170" s="467">
        <f t="shared" si="16"/>
        <v>0</v>
      </c>
      <c r="R170" s="411">
        <f t="shared" si="17"/>
        <v>0</v>
      </c>
      <c r="S170" s="567">
        <f>Discount!$J$36</f>
        <v>0</v>
      </c>
      <c r="T170" s="411">
        <f t="shared" si="18"/>
        <v>0</v>
      </c>
      <c r="U170" s="412">
        <f t="shared" si="19"/>
        <v>0</v>
      </c>
      <c r="V170" s="675"/>
      <c r="W170" s="685"/>
      <c r="X170" s="240"/>
      <c r="Y170" s="240"/>
      <c r="Z170" s="240"/>
      <c r="AA170" s="240"/>
    </row>
    <row r="171" spans="1:27" ht="65.099999999999994" customHeight="1">
      <c r="A171" s="755">
        <v>149</v>
      </c>
      <c r="B171" s="753">
        <v>7000028294</v>
      </c>
      <c r="C171" s="753">
        <v>40</v>
      </c>
      <c r="D171" s="753">
        <v>170</v>
      </c>
      <c r="E171" s="753">
        <v>30</v>
      </c>
      <c r="F171" s="754" t="s">
        <v>659</v>
      </c>
      <c r="G171" s="753">
        <v>100000735</v>
      </c>
      <c r="H171" s="753">
        <v>998736</v>
      </c>
      <c r="I171" s="727"/>
      <c r="J171" s="753">
        <v>18</v>
      </c>
      <c r="K171" s="728"/>
      <c r="L171" s="754" t="s">
        <v>657</v>
      </c>
      <c r="M171" s="753" t="s">
        <v>301</v>
      </c>
      <c r="N171" s="753">
        <v>1</v>
      </c>
      <c r="O171" s="688"/>
      <c r="P171" s="729" t="str">
        <f t="shared" si="12"/>
        <v>INCLUDED</v>
      </c>
      <c r="Q171" s="467">
        <f t="shared" si="16"/>
        <v>0</v>
      </c>
      <c r="R171" s="411">
        <f t="shared" si="17"/>
        <v>0</v>
      </c>
      <c r="S171" s="567">
        <f>Discount!$J$36</f>
        <v>0</v>
      </c>
      <c r="T171" s="411">
        <f t="shared" si="18"/>
        <v>0</v>
      </c>
      <c r="U171" s="412">
        <f t="shared" si="19"/>
        <v>0</v>
      </c>
      <c r="V171" s="675"/>
      <c r="W171" s="685"/>
      <c r="X171" s="240"/>
      <c r="Y171" s="240"/>
      <c r="Z171" s="240"/>
      <c r="AA171" s="240"/>
    </row>
    <row r="172" spans="1:27" ht="65.099999999999994" customHeight="1">
      <c r="A172" s="755">
        <v>150</v>
      </c>
      <c r="B172" s="753">
        <v>7000028294</v>
      </c>
      <c r="C172" s="753">
        <v>50</v>
      </c>
      <c r="D172" s="753">
        <v>180</v>
      </c>
      <c r="E172" s="753">
        <v>10</v>
      </c>
      <c r="F172" s="754" t="s">
        <v>623</v>
      </c>
      <c r="G172" s="753">
        <v>100002069</v>
      </c>
      <c r="H172" s="753">
        <v>998736</v>
      </c>
      <c r="I172" s="727"/>
      <c r="J172" s="753">
        <v>18</v>
      </c>
      <c r="K172" s="728"/>
      <c r="L172" s="754" t="s">
        <v>651</v>
      </c>
      <c r="M172" s="753" t="s">
        <v>300</v>
      </c>
      <c r="N172" s="753">
        <v>1</v>
      </c>
      <c r="O172" s="688"/>
      <c r="P172" s="729" t="str">
        <f t="shared" si="12"/>
        <v>INCLUDED</v>
      </c>
      <c r="Q172" s="467">
        <f t="shared" si="16"/>
        <v>0</v>
      </c>
      <c r="R172" s="411">
        <f t="shared" si="17"/>
        <v>0</v>
      </c>
      <c r="S172" s="567">
        <f>Discount!$J$36</f>
        <v>0</v>
      </c>
      <c r="T172" s="411">
        <f t="shared" si="18"/>
        <v>0</v>
      </c>
      <c r="U172" s="412">
        <f t="shared" si="19"/>
        <v>0</v>
      </c>
      <c r="V172" s="675"/>
      <c r="W172" s="685"/>
      <c r="X172" s="240"/>
      <c r="Y172" s="240"/>
      <c r="Z172" s="240"/>
      <c r="AA172" s="240"/>
    </row>
    <row r="173" spans="1:27" ht="65.099999999999994" customHeight="1">
      <c r="A173" s="755">
        <v>151</v>
      </c>
      <c r="B173" s="753">
        <v>7000028294</v>
      </c>
      <c r="C173" s="753">
        <v>50</v>
      </c>
      <c r="D173" s="753">
        <v>180</v>
      </c>
      <c r="E173" s="753">
        <v>20</v>
      </c>
      <c r="F173" s="754" t="s">
        <v>623</v>
      </c>
      <c r="G173" s="753">
        <v>100002075</v>
      </c>
      <c r="H173" s="753">
        <v>998736</v>
      </c>
      <c r="I173" s="727"/>
      <c r="J173" s="753">
        <v>18</v>
      </c>
      <c r="K173" s="728"/>
      <c r="L173" s="754" t="s">
        <v>652</v>
      </c>
      <c r="M173" s="753" t="s">
        <v>300</v>
      </c>
      <c r="N173" s="753">
        <v>1</v>
      </c>
      <c r="O173" s="688"/>
      <c r="P173" s="729" t="str">
        <f t="shared" si="12"/>
        <v>INCLUDED</v>
      </c>
      <c r="Q173" s="467">
        <f t="shared" si="16"/>
        <v>0</v>
      </c>
      <c r="R173" s="411">
        <f t="shared" si="17"/>
        <v>0</v>
      </c>
      <c r="S173" s="567">
        <f>Discount!$J$36</f>
        <v>0</v>
      </c>
      <c r="T173" s="411">
        <f t="shared" si="18"/>
        <v>0</v>
      </c>
      <c r="U173" s="412">
        <f t="shared" si="19"/>
        <v>0</v>
      </c>
      <c r="V173" s="675"/>
      <c r="W173" s="685"/>
      <c r="X173" s="240"/>
      <c r="Y173" s="240"/>
      <c r="Z173" s="240"/>
      <c r="AA173" s="240"/>
    </row>
    <row r="174" spans="1:27" ht="65.099999999999994" customHeight="1">
      <c r="A174" s="755">
        <v>152</v>
      </c>
      <c r="B174" s="753">
        <v>7000028294</v>
      </c>
      <c r="C174" s="753">
        <v>60</v>
      </c>
      <c r="D174" s="753">
        <v>190</v>
      </c>
      <c r="E174" s="753">
        <v>60</v>
      </c>
      <c r="F174" s="754" t="s">
        <v>676</v>
      </c>
      <c r="G174" s="753">
        <v>100002042</v>
      </c>
      <c r="H174" s="753">
        <v>998734</v>
      </c>
      <c r="I174" s="727"/>
      <c r="J174" s="753">
        <v>18</v>
      </c>
      <c r="K174" s="728"/>
      <c r="L174" s="754" t="s">
        <v>720</v>
      </c>
      <c r="M174" s="753" t="s">
        <v>300</v>
      </c>
      <c r="N174" s="753">
        <v>2</v>
      </c>
      <c r="O174" s="688"/>
      <c r="P174" s="729" t="str">
        <f t="shared" si="12"/>
        <v>INCLUDED</v>
      </c>
      <c r="Q174" s="467">
        <f t="shared" si="16"/>
        <v>0</v>
      </c>
      <c r="R174" s="411">
        <f t="shared" si="17"/>
        <v>0</v>
      </c>
      <c r="S174" s="567">
        <f>Discount!$J$36</f>
        <v>0</v>
      </c>
      <c r="T174" s="411">
        <f t="shared" si="18"/>
        <v>0</v>
      </c>
      <c r="U174" s="412">
        <f t="shared" si="19"/>
        <v>0</v>
      </c>
      <c r="V174" s="675"/>
      <c r="W174" s="685"/>
      <c r="X174" s="240"/>
      <c r="Y174" s="240"/>
      <c r="Z174" s="240"/>
      <c r="AA174" s="240"/>
    </row>
    <row r="175" spans="1:27" ht="65.099999999999994" customHeight="1">
      <c r="A175" s="755">
        <v>153</v>
      </c>
      <c r="B175" s="753">
        <v>7000028294</v>
      </c>
      <c r="C175" s="753">
        <v>70</v>
      </c>
      <c r="D175" s="753">
        <v>200</v>
      </c>
      <c r="E175" s="753">
        <v>10</v>
      </c>
      <c r="F175" s="754" t="s">
        <v>566</v>
      </c>
      <c r="G175" s="753">
        <v>100002181</v>
      </c>
      <c r="H175" s="753">
        <v>998736</v>
      </c>
      <c r="I175" s="727"/>
      <c r="J175" s="753">
        <v>18</v>
      </c>
      <c r="K175" s="728"/>
      <c r="L175" s="754" t="s">
        <v>480</v>
      </c>
      <c r="M175" s="753" t="s">
        <v>479</v>
      </c>
      <c r="N175" s="753">
        <v>1</v>
      </c>
      <c r="O175" s="688"/>
      <c r="P175" s="729" t="str">
        <f t="shared" ref="P175:P183" si="21">IF(O175=0, "INCLUDED", IF(ISERROR(N175*O175), O175, N175*O175))</f>
        <v>INCLUDED</v>
      </c>
      <c r="Q175" s="467">
        <f t="shared" si="16"/>
        <v>0</v>
      </c>
      <c r="R175" s="411">
        <f t="shared" si="17"/>
        <v>0</v>
      </c>
      <c r="S175" s="567">
        <f>Discount!$J$36</f>
        <v>0</v>
      </c>
      <c r="T175" s="411">
        <f t="shared" si="18"/>
        <v>0</v>
      </c>
      <c r="U175" s="412">
        <f t="shared" si="19"/>
        <v>0</v>
      </c>
      <c r="V175" s="675"/>
      <c r="W175" s="685"/>
      <c r="X175" s="240"/>
      <c r="Y175" s="240"/>
      <c r="Z175" s="240"/>
      <c r="AA175" s="240"/>
    </row>
    <row r="176" spans="1:27" ht="65.099999999999994" customHeight="1">
      <c r="A176" s="755">
        <v>154</v>
      </c>
      <c r="B176" s="753">
        <v>7000028294</v>
      </c>
      <c r="C176" s="753">
        <v>70</v>
      </c>
      <c r="D176" s="753">
        <v>200</v>
      </c>
      <c r="E176" s="753">
        <v>20</v>
      </c>
      <c r="F176" s="754" t="s">
        <v>566</v>
      </c>
      <c r="G176" s="753">
        <v>100002182</v>
      </c>
      <c r="H176" s="753">
        <v>998736</v>
      </c>
      <c r="I176" s="727"/>
      <c r="J176" s="753">
        <v>18</v>
      </c>
      <c r="K176" s="728"/>
      <c r="L176" s="754" t="s">
        <v>481</v>
      </c>
      <c r="M176" s="753" t="s">
        <v>479</v>
      </c>
      <c r="N176" s="753">
        <v>1</v>
      </c>
      <c r="O176" s="688"/>
      <c r="P176" s="729" t="str">
        <f t="shared" si="21"/>
        <v>INCLUDED</v>
      </c>
      <c r="Q176" s="467">
        <f t="shared" si="16"/>
        <v>0</v>
      </c>
      <c r="R176" s="411">
        <f t="shared" si="17"/>
        <v>0</v>
      </c>
      <c r="S176" s="567">
        <f>Discount!$J$36</f>
        <v>0</v>
      </c>
      <c r="T176" s="411">
        <f t="shared" si="18"/>
        <v>0</v>
      </c>
      <c r="U176" s="412">
        <f t="shared" si="19"/>
        <v>0</v>
      </c>
      <c r="V176" s="675"/>
      <c r="W176" s="685"/>
      <c r="X176" s="240"/>
      <c r="Y176" s="240"/>
      <c r="Z176" s="240"/>
      <c r="AA176" s="240"/>
    </row>
    <row r="177" spans="1:27" ht="65.099999999999994" customHeight="1">
      <c r="A177" s="755">
        <v>155</v>
      </c>
      <c r="B177" s="753">
        <v>7000028294</v>
      </c>
      <c r="C177" s="753">
        <v>80</v>
      </c>
      <c r="D177" s="753">
        <v>220</v>
      </c>
      <c r="E177" s="753">
        <v>10</v>
      </c>
      <c r="F177" s="754" t="s">
        <v>625</v>
      </c>
      <c r="G177" s="753">
        <v>100001882</v>
      </c>
      <c r="H177" s="753">
        <v>995463</v>
      </c>
      <c r="I177" s="727"/>
      <c r="J177" s="753">
        <v>18</v>
      </c>
      <c r="K177" s="728"/>
      <c r="L177" s="754" t="s">
        <v>721</v>
      </c>
      <c r="M177" s="753" t="s">
        <v>301</v>
      </c>
      <c r="N177" s="753">
        <v>1</v>
      </c>
      <c r="O177" s="688"/>
      <c r="P177" s="729" t="str">
        <f t="shared" si="21"/>
        <v>INCLUDED</v>
      </c>
      <c r="Q177" s="467">
        <f t="shared" si="16"/>
        <v>0</v>
      </c>
      <c r="R177" s="411">
        <f t="shared" si="17"/>
        <v>0</v>
      </c>
      <c r="S177" s="567">
        <f>Discount!$J$36</f>
        <v>0</v>
      </c>
      <c r="T177" s="411">
        <f t="shared" si="18"/>
        <v>0</v>
      </c>
      <c r="U177" s="412">
        <f t="shared" si="19"/>
        <v>0</v>
      </c>
      <c r="V177" s="675"/>
      <c r="W177" s="685"/>
      <c r="X177" s="240"/>
      <c r="Y177" s="240"/>
      <c r="Z177" s="240"/>
      <c r="AA177" s="240"/>
    </row>
    <row r="178" spans="1:27" ht="65.099999999999994" customHeight="1">
      <c r="A178" s="755">
        <v>156</v>
      </c>
      <c r="B178" s="753">
        <v>7000028294</v>
      </c>
      <c r="C178" s="753">
        <v>90</v>
      </c>
      <c r="D178" s="753">
        <v>230</v>
      </c>
      <c r="E178" s="753">
        <v>10</v>
      </c>
      <c r="F178" s="754" t="s">
        <v>626</v>
      </c>
      <c r="G178" s="753">
        <v>100002062</v>
      </c>
      <c r="H178" s="753">
        <v>995461</v>
      </c>
      <c r="I178" s="727"/>
      <c r="J178" s="753">
        <v>18</v>
      </c>
      <c r="K178" s="728"/>
      <c r="L178" s="754" t="s">
        <v>842</v>
      </c>
      <c r="M178" s="753" t="s">
        <v>301</v>
      </c>
      <c r="N178" s="753">
        <v>1</v>
      </c>
      <c r="O178" s="688"/>
      <c r="P178" s="729" t="str">
        <f t="shared" si="21"/>
        <v>INCLUDED</v>
      </c>
      <c r="Q178" s="467">
        <f t="shared" si="16"/>
        <v>0</v>
      </c>
      <c r="R178" s="411">
        <f t="shared" si="17"/>
        <v>0</v>
      </c>
      <c r="S178" s="567">
        <f>Discount!$J$36</f>
        <v>0</v>
      </c>
      <c r="T178" s="411">
        <f t="shared" si="18"/>
        <v>0</v>
      </c>
      <c r="U178" s="412">
        <f t="shared" si="19"/>
        <v>0</v>
      </c>
      <c r="V178" s="675"/>
      <c r="W178" s="685"/>
      <c r="X178" s="240"/>
      <c r="Y178" s="240"/>
      <c r="Z178" s="240"/>
      <c r="AA178" s="240"/>
    </row>
    <row r="179" spans="1:27" ht="65.099999999999994" customHeight="1">
      <c r="A179" s="755">
        <v>157</v>
      </c>
      <c r="B179" s="753">
        <v>7000028294</v>
      </c>
      <c r="C179" s="753">
        <v>100</v>
      </c>
      <c r="D179" s="753">
        <v>240</v>
      </c>
      <c r="E179" s="753">
        <v>10</v>
      </c>
      <c r="F179" s="754" t="s">
        <v>627</v>
      </c>
      <c r="G179" s="753">
        <v>100001021</v>
      </c>
      <c r="H179" s="753">
        <v>995461</v>
      </c>
      <c r="I179" s="727"/>
      <c r="J179" s="753">
        <v>18</v>
      </c>
      <c r="K179" s="728"/>
      <c r="L179" s="754" t="s">
        <v>501</v>
      </c>
      <c r="M179" s="753" t="s">
        <v>300</v>
      </c>
      <c r="N179" s="753">
        <v>1</v>
      </c>
      <c r="O179" s="688"/>
      <c r="P179" s="729" t="str">
        <f t="shared" si="21"/>
        <v>INCLUDED</v>
      </c>
      <c r="Q179" s="467">
        <f t="shared" si="16"/>
        <v>0</v>
      </c>
      <c r="R179" s="411">
        <f t="shared" si="17"/>
        <v>0</v>
      </c>
      <c r="S179" s="567">
        <f>Discount!$J$36</f>
        <v>0</v>
      </c>
      <c r="T179" s="411">
        <f t="shared" si="18"/>
        <v>0</v>
      </c>
      <c r="U179" s="412">
        <f t="shared" si="19"/>
        <v>0</v>
      </c>
      <c r="V179" s="675"/>
      <c r="W179" s="685"/>
      <c r="X179" s="240"/>
      <c r="Y179" s="240"/>
      <c r="Z179" s="240"/>
      <c r="AA179" s="240"/>
    </row>
    <row r="180" spans="1:27" ht="65.099999999999994" customHeight="1">
      <c r="A180" s="755">
        <v>158</v>
      </c>
      <c r="B180" s="753">
        <v>7000028294</v>
      </c>
      <c r="C180" s="753">
        <v>100</v>
      </c>
      <c r="D180" s="753">
        <v>240</v>
      </c>
      <c r="E180" s="753">
        <v>20</v>
      </c>
      <c r="F180" s="754" t="s">
        <v>627</v>
      </c>
      <c r="G180" s="753">
        <v>100004852</v>
      </c>
      <c r="H180" s="753">
        <v>998731</v>
      </c>
      <c r="I180" s="727"/>
      <c r="J180" s="753">
        <v>18</v>
      </c>
      <c r="K180" s="728"/>
      <c r="L180" s="754" t="s">
        <v>662</v>
      </c>
      <c r="M180" s="753" t="s">
        <v>300</v>
      </c>
      <c r="N180" s="753">
        <v>5</v>
      </c>
      <c r="O180" s="688"/>
      <c r="P180" s="729" t="str">
        <f t="shared" si="21"/>
        <v>INCLUDED</v>
      </c>
      <c r="Q180" s="467">
        <f t="shared" si="16"/>
        <v>0</v>
      </c>
      <c r="R180" s="411">
        <f t="shared" si="17"/>
        <v>0</v>
      </c>
      <c r="S180" s="567">
        <f>Discount!$J$36</f>
        <v>0</v>
      </c>
      <c r="T180" s="411">
        <f t="shared" si="18"/>
        <v>0</v>
      </c>
      <c r="U180" s="412">
        <f t="shared" si="19"/>
        <v>0</v>
      </c>
      <c r="V180" s="675"/>
      <c r="W180" s="685"/>
      <c r="X180" s="240"/>
      <c r="Y180" s="240"/>
      <c r="Z180" s="240"/>
      <c r="AA180" s="240"/>
    </row>
    <row r="181" spans="1:27" ht="65.099999999999994" customHeight="1">
      <c r="A181" s="755">
        <v>159</v>
      </c>
      <c r="B181" s="753">
        <v>7000028294</v>
      </c>
      <c r="C181" s="753">
        <v>100</v>
      </c>
      <c r="D181" s="753">
        <v>240</v>
      </c>
      <c r="E181" s="753">
        <v>30</v>
      </c>
      <c r="F181" s="754" t="s">
        <v>627</v>
      </c>
      <c r="G181" s="753">
        <v>100004926</v>
      </c>
      <c r="H181" s="753">
        <v>998731</v>
      </c>
      <c r="I181" s="727"/>
      <c r="J181" s="753">
        <v>18</v>
      </c>
      <c r="K181" s="728"/>
      <c r="L181" s="754" t="s">
        <v>653</v>
      </c>
      <c r="M181" s="753" t="s">
        <v>300</v>
      </c>
      <c r="N181" s="753">
        <v>5</v>
      </c>
      <c r="O181" s="688"/>
      <c r="P181" s="729" t="str">
        <f t="shared" si="21"/>
        <v>INCLUDED</v>
      </c>
      <c r="Q181" s="467">
        <f t="shared" si="16"/>
        <v>0</v>
      </c>
      <c r="R181" s="411">
        <f t="shared" si="17"/>
        <v>0</v>
      </c>
      <c r="S181" s="567">
        <f>Discount!$J$36</f>
        <v>0</v>
      </c>
      <c r="T181" s="411">
        <f t="shared" si="18"/>
        <v>0</v>
      </c>
      <c r="U181" s="412">
        <f t="shared" si="19"/>
        <v>0</v>
      </c>
      <c r="V181" s="675"/>
      <c r="W181" s="685"/>
      <c r="X181" s="240"/>
      <c r="Y181" s="240"/>
      <c r="Z181" s="240"/>
      <c r="AA181" s="240"/>
    </row>
    <row r="182" spans="1:27" ht="65.099999999999994" customHeight="1">
      <c r="A182" s="755">
        <v>160</v>
      </c>
      <c r="B182" s="753">
        <v>7000028294</v>
      </c>
      <c r="C182" s="753">
        <v>100</v>
      </c>
      <c r="D182" s="753">
        <v>240</v>
      </c>
      <c r="E182" s="753">
        <v>40</v>
      </c>
      <c r="F182" s="754" t="s">
        <v>627</v>
      </c>
      <c r="G182" s="753">
        <v>100001116</v>
      </c>
      <c r="H182" s="753">
        <v>998739</v>
      </c>
      <c r="I182" s="727"/>
      <c r="J182" s="753">
        <v>18</v>
      </c>
      <c r="K182" s="728"/>
      <c r="L182" s="754" t="s">
        <v>723</v>
      </c>
      <c r="M182" s="753" t="s">
        <v>301</v>
      </c>
      <c r="N182" s="753">
        <v>1</v>
      </c>
      <c r="O182" s="688"/>
      <c r="P182" s="729" t="str">
        <f t="shared" si="21"/>
        <v>INCLUDED</v>
      </c>
      <c r="Q182" s="467">
        <f t="shared" si="16"/>
        <v>0</v>
      </c>
      <c r="R182" s="411">
        <f t="shared" si="17"/>
        <v>0</v>
      </c>
      <c r="S182" s="567">
        <f>Discount!$J$36</f>
        <v>0</v>
      </c>
      <c r="T182" s="411">
        <f t="shared" si="18"/>
        <v>0</v>
      </c>
      <c r="U182" s="412">
        <f t="shared" si="19"/>
        <v>0</v>
      </c>
      <c r="V182" s="675"/>
      <c r="W182" s="685"/>
      <c r="X182" s="240"/>
      <c r="Y182" s="240"/>
      <c r="Z182" s="240"/>
      <c r="AA182" s="240"/>
    </row>
    <row r="183" spans="1:27" ht="65.099999999999994" customHeight="1">
      <c r="A183" s="755">
        <v>161</v>
      </c>
      <c r="B183" s="753">
        <v>7000028294</v>
      </c>
      <c r="C183" s="753">
        <v>110</v>
      </c>
      <c r="D183" s="753">
        <v>250</v>
      </c>
      <c r="E183" s="753">
        <v>10</v>
      </c>
      <c r="F183" s="754" t="s">
        <v>792</v>
      </c>
      <c r="G183" s="753">
        <v>100002812</v>
      </c>
      <c r="H183" s="753">
        <v>998734</v>
      </c>
      <c r="I183" s="727"/>
      <c r="J183" s="753">
        <v>18</v>
      </c>
      <c r="K183" s="728"/>
      <c r="L183" s="754" t="s">
        <v>549</v>
      </c>
      <c r="M183" s="753" t="s">
        <v>300</v>
      </c>
      <c r="N183" s="753">
        <v>1</v>
      </c>
      <c r="O183" s="688"/>
      <c r="P183" s="729" t="str">
        <f t="shared" si="21"/>
        <v>INCLUDED</v>
      </c>
      <c r="Q183" s="467">
        <f t="shared" si="16"/>
        <v>0</v>
      </c>
      <c r="R183" s="411">
        <f t="shared" si="17"/>
        <v>0</v>
      </c>
      <c r="S183" s="567">
        <f>Discount!$J$36</f>
        <v>0</v>
      </c>
      <c r="T183" s="411">
        <f t="shared" si="18"/>
        <v>0</v>
      </c>
      <c r="U183" s="412">
        <f t="shared" si="19"/>
        <v>0</v>
      </c>
      <c r="V183" s="675"/>
      <c r="W183" s="685"/>
      <c r="X183" s="240"/>
      <c r="Y183" s="240"/>
      <c r="Z183" s="240"/>
      <c r="AA183" s="240"/>
    </row>
    <row r="184" spans="1:27" ht="65.099999999999994" customHeight="1">
      <c r="A184" s="755">
        <v>162</v>
      </c>
      <c r="B184" s="753">
        <v>7000028294</v>
      </c>
      <c r="C184" s="753">
        <v>110</v>
      </c>
      <c r="D184" s="753">
        <v>250</v>
      </c>
      <c r="E184" s="753">
        <v>20</v>
      </c>
      <c r="F184" s="754" t="s">
        <v>792</v>
      </c>
      <c r="G184" s="753">
        <v>170000433</v>
      </c>
      <c r="H184" s="753">
        <v>998734</v>
      </c>
      <c r="I184" s="727"/>
      <c r="J184" s="753">
        <v>18</v>
      </c>
      <c r="K184" s="728"/>
      <c r="L184" s="754" t="s">
        <v>550</v>
      </c>
      <c r="M184" s="753" t="s">
        <v>300</v>
      </c>
      <c r="N184" s="753">
        <v>4</v>
      </c>
      <c r="O184" s="688"/>
      <c r="P184" s="729" t="str">
        <f t="shared" si="12"/>
        <v>INCLUDED</v>
      </c>
      <c r="Q184" s="467">
        <f t="shared" si="16"/>
        <v>0</v>
      </c>
      <c r="R184" s="411">
        <f t="shared" si="17"/>
        <v>0</v>
      </c>
      <c r="S184" s="567">
        <f>Discount!$J$36</f>
        <v>0</v>
      </c>
      <c r="T184" s="411">
        <f t="shared" si="18"/>
        <v>0</v>
      </c>
      <c r="U184" s="412">
        <f t="shared" si="19"/>
        <v>0</v>
      </c>
      <c r="V184" s="675"/>
      <c r="W184" s="685"/>
      <c r="X184" s="240"/>
      <c r="Y184" s="240"/>
      <c r="Z184" s="240"/>
      <c r="AA184" s="240"/>
    </row>
    <row r="185" spans="1:27" ht="65.099999999999994" customHeight="1">
      <c r="A185" s="755">
        <v>163</v>
      </c>
      <c r="B185" s="753">
        <v>7000028294</v>
      </c>
      <c r="C185" s="753">
        <v>110</v>
      </c>
      <c r="D185" s="753">
        <v>250</v>
      </c>
      <c r="E185" s="753">
        <v>40</v>
      </c>
      <c r="F185" s="754" t="s">
        <v>792</v>
      </c>
      <c r="G185" s="753">
        <v>100002825</v>
      </c>
      <c r="H185" s="753">
        <v>998734</v>
      </c>
      <c r="I185" s="727"/>
      <c r="J185" s="753">
        <v>18</v>
      </c>
      <c r="K185" s="728"/>
      <c r="L185" s="754" t="s">
        <v>526</v>
      </c>
      <c r="M185" s="753" t="s">
        <v>301</v>
      </c>
      <c r="N185" s="753">
        <v>2</v>
      </c>
      <c r="O185" s="688"/>
      <c r="P185" s="729" t="str">
        <f t="shared" si="12"/>
        <v>INCLUDED</v>
      </c>
      <c r="Q185" s="467">
        <f t="shared" si="16"/>
        <v>0</v>
      </c>
      <c r="R185" s="411">
        <f t="shared" si="17"/>
        <v>0</v>
      </c>
      <c r="S185" s="567">
        <f>Discount!$J$36</f>
        <v>0</v>
      </c>
      <c r="T185" s="411">
        <f t="shared" si="18"/>
        <v>0</v>
      </c>
      <c r="U185" s="412">
        <f t="shared" si="19"/>
        <v>0</v>
      </c>
      <c r="V185" s="675"/>
      <c r="W185" s="685"/>
      <c r="X185" s="240"/>
      <c r="Y185" s="240"/>
      <c r="Z185" s="240"/>
      <c r="AA185" s="240"/>
    </row>
    <row r="186" spans="1:27" ht="65.099999999999994" customHeight="1">
      <c r="A186" s="755">
        <v>164</v>
      </c>
      <c r="B186" s="753">
        <v>7000028294</v>
      </c>
      <c r="C186" s="753">
        <v>110</v>
      </c>
      <c r="D186" s="753">
        <v>250</v>
      </c>
      <c r="E186" s="753">
        <v>50</v>
      </c>
      <c r="F186" s="754" t="s">
        <v>792</v>
      </c>
      <c r="G186" s="753">
        <v>170000550</v>
      </c>
      <c r="H186" s="753">
        <v>998336</v>
      </c>
      <c r="I186" s="727"/>
      <c r="J186" s="753">
        <v>18</v>
      </c>
      <c r="K186" s="728"/>
      <c r="L186" s="754" t="s">
        <v>551</v>
      </c>
      <c r="M186" s="753" t="s">
        <v>300</v>
      </c>
      <c r="N186" s="753">
        <v>2</v>
      </c>
      <c r="O186" s="688"/>
      <c r="P186" s="729" t="str">
        <f t="shared" si="12"/>
        <v>INCLUDED</v>
      </c>
      <c r="Q186" s="467">
        <f t="shared" si="16"/>
        <v>0</v>
      </c>
      <c r="R186" s="411">
        <f t="shared" si="17"/>
        <v>0</v>
      </c>
      <c r="S186" s="567">
        <f>Discount!$J$36</f>
        <v>0</v>
      </c>
      <c r="T186" s="411">
        <f t="shared" si="18"/>
        <v>0</v>
      </c>
      <c r="U186" s="412">
        <f t="shared" si="19"/>
        <v>0</v>
      </c>
      <c r="V186" s="675"/>
      <c r="W186" s="685"/>
      <c r="X186" s="240"/>
      <c r="Y186" s="240"/>
      <c r="Z186" s="240"/>
      <c r="AA186" s="240"/>
    </row>
    <row r="187" spans="1:27" ht="65.099999999999994" customHeight="1">
      <c r="A187" s="755">
        <v>165</v>
      </c>
      <c r="B187" s="753">
        <v>7000028294</v>
      </c>
      <c r="C187" s="753">
        <v>110</v>
      </c>
      <c r="D187" s="753">
        <v>250</v>
      </c>
      <c r="E187" s="753">
        <v>60</v>
      </c>
      <c r="F187" s="754" t="s">
        <v>792</v>
      </c>
      <c r="G187" s="753">
        <v>100002829</v>
      </c>
      <c r="H187" s="753">
        <v>998734</v>
      </c>
      <c r="I187" s="727"/>
      <c r="J187" s="753">
        <v>18</v>
      </c>
      <c r="K187" s="728"/>
      <c r="L187" s="754" t="s">
        <v>552</v>
      </c>
      <c r="M187" s="753" t="s">
        <v>301</v>
      </c>
      <c r="N187" s="753">
        <v>1</v>
      </c>
      <c r="O187" s="688"/>
      <c r="P187" s="729" t="str">
        <f t="shared" si="12"/>
        <v>INCLUDED</v>
      </c>
      <c r="Q187" s="467">
        <f t="shared" si="16"/>
        <v>0</v>
      </c>
      <c r="R187" s="411">
        <f t="shared" si="17"/>
        <v>0</v>
      </c>
      <c r="S187" s="567">
        <f>Discount!$J$36</f>
        <v>0</v>
      </c>
      <c r="T187" s="411">
        <f t="shared" si="18"/>
        <v>0</v>
      </c>
      <c r="U187" s="412">
        <f t="shared" si="19"/>
        <v>0</v>
      </c>
      <c r="V187" s="675"/>
      <c r="W187" s="685"/>
      <c r="X187" s="240"/>
      <c r="Y187" s="240"/>
      <c r="Z187" s="240"/>
      <c r="AA187" s="240"/>
    </row>
    <row r="188" spans="1:27" ht="107.25" customHeight="1">
      <c r="A188" s="755">
        <v>166</v>
      </c>
      <c r="B188" s="753">
        <v>7000028294</v>
      </c>
      <c r="C188" s="753">
        <v>110</v>
      </c>
      <c r="D188" s="753">
        <v>250</v>
      </c>
      <c r="E188" s="753">
        <v>70</v>
      </c>
      <c r="F188" s="754" t="s">
        <v>792</v>
      </c>
      <c r="G188" s="753">
        <v>170000375</v>
      </c>
      <c r="H188" s="753">
        <v>998734</v>
      </c>
      <c r="I188" s="727"/>
      <c r="J188" s="753">
        <v>18</v>
      </c>
      <c r="K188" s="728"/>
      <c r="L188" s="754" t="s">
        <v>527</v>
      </c>
      <c r="M188" s="753" t="s">
        <v>300</v>
      </c>
      <c r="N188" s="753">
        <v>1</v>
      </c>
      <c r="O188" s="688"/>
      <c r="P188" s="729" t="str">
        <f t="shared" si="12"/>
        <v>INCLUDED</v>
      </c>
      <c r="Q188" s="467">
        <f t="shared" si="16"/>
        <v>0</v>
      </c>
      <c r="R188" s="411">
        <f t="shared" si="17"/>
        <v>0</v>
      </c>
      <c r="S188" s="567">
        <f>Discount!$J$36</f>
        <v>0</v>
      </c>
      <c r="T188" s="411">
        <f t="shared" si="18"/>
        <v>0</v>
      </c>
      <c r="U188" s="412">
        <f t="shared" si="19"/>
        <v>0</v>
      </c>
      <c r="V188" s="675"/>
      <c r="W188" s="685"/>
      <c r="X188" s="240"/>
      <c r="Y188" s="240"/>
      <c r="Z188" s="240"/>
      <c r="AA188" s="240"/>
    </row>
    <row r="189" spans="1:27" ht="65.099999999999994" customHeight="1">
      <c r="A189" s="755">
        <v>167</v>
      </c>
      <c r="B189" s="753">
        <v>7000028294</v>
      </c>
      <c r="C189" s="753">
        <v>110</v>
      </c>
      <c r="D189" s="753">
        <v>250</v>
      </c>
      <c r="E189" s="753">
        <v>90</v>
      </c>
      <c r="F189" s="754" t="s">
        <v>792</v>
      </c>
      <c r="G189" s="753">
        <v>170000356</v>
      </c>
      <c r="H189" s="753">
        <v>998336</v>
      </c>
      <c r="I189" s="727"/>
      <c r="J189" s="753">
        <v>18</v>
      </c>
      <c r="K189" s="728"/>
      <c r="L189" s="754" t="s">
        <v>528</v>
      </c>
      <c r="M189" s="753" t="s">
        <v>300</v>
      </c>
      <c r="N189" s="753">
        <v>1</v>
      </c>
      <c r="O189" s="688"/>
      <c r="P189" s="729" t="str">
        <f t="shared" si="12"/>
        <v>INCLUDED</v>
      </c>
      <c r="Q189" s="467">
        <f t="shared" si="16"/>
        <v>0</v>
      </c>
      <c r="R189" s="411">
        <f t="shared" si="17"/>
        <v>0</v>
      </c>
      <c r="S189" s="567">
        <f>Discount!$J$36</f>
        <v>0</v>
      </c>
      <c r="T189" s="411">
        <f t="shared" si="18"/>
        <v>0</v>
      </c>
      <c r="U189" s="412">
        <f t="shared" si="19"/>
        <v>0</v>
      </c>
      <c r="V189" s="675"/>
      <c r="W189" s="685"/>
      <c r="X189" s="240"/>
      <c r="Y189" s="240"/>
      <c r="Z189" s="240"/>
      <c r="AA189" s="240"/>
    </row>
    <row r="190" spans="1:27" ht="65.099999999999994" customHeight="1">
      <c r="A190" s="755">
        <v>168</v>
      </c>
      <c r="B190" s="753">
        <v>7000028294</v>
      </c>
      <c r="C190" s="753">
        <v>110</v>
      </c>
      <c r="D190" s="753">
        <v>250</v>
      </c>
      <c r="E190" s="753">
        <v>100</v>
      </c>
      <c r="F190" s="754" t="s">
        <v>792</v>
      </c>
      <c r="G190" s="753">
        <v>170004394</v>
      </c>
      <c r="H190" s="753">
        <v>998336</v>
      </c>
      <c r="I190" s="727"/>
      <c r="J190" s="753">
        <v>18</v>
      </c>
      <c r="K190" s="728"/>
      <c r="L190" s="754" t="s">
        <v>667</v>
      </c>
      <c r="M190" s="753" t="s">
        <v>302</v>
      </c>
      <c r="N190" s="753">
        <v>1</v>
      </c>
      <c r="O190" s="688"/>
      <c r="P190" s="729" t="str">
        <f t="shared" si="12"/>
        <v>INCLUDED</v>
      </c>
      <c r="Q190" s="467">
        <f t="shared" si="16"/>
        <v>0</v>
      </c>
      <c r="R190" s="411">
        <f t="shared" si="17"/>
        <v>0</v>
      </c>
      <c r="S190" s="567">
        <f>Discount!$J$36</f>
        <v>0</v>
      </c>
      <c r="T190" s="411">
        <f t="shared" si="18"/>
        <v>0</v>
      </c>
      <c r="U190" s="412">
        <f t="shared" si="19"/>
        <v>0</v>
      </c>
      <c r="V190" s="675"/>
      <c r="W190" s="685"/>
      <c r="X190" s="240"/>
      <c r="Y190" s="240"/>
      <c r="Z190" s="240"/>
      <c r="AA190" s="240"/>
    </row>
    <row r="191" spans="1:27" ht="65.099999999999994" customHeight="1">
      <c r="A191" s="755">
        <v>169</v>
      </c>
      <c r="B191" s="753">
        <v>7000028294</v>
      </c>
      <c r="C191" s="753">
        <v>120</v>
      </c>
      <c r="D191" s="753">
        <v>260</v>
      </c>
      <c r="E191" s="753">
        <v>10</v>
      </c>
      <c r="F191" s="754" t="s">
        <v>678</v>
      </c>
      <c r="G191" s="753">
        <v>170000502</v>
      </c>
      <c r="H191" s="753">
        <v>998713</v>
      </c>
      <c r="I191" s="727"/>
      <c r="J191" s="753">
        <v>18</v>
      </c>
      <c r="K191" s="728"/>
      <c r="L191" s="754" t="s">
        <v>818</v>
      </c>
      <c r="M191" s="753" t="s">
        <v>300</v>
      </c>
      <c r="N191" s="753">
        <v>1</v>
      </c>
      <c r="O191" s="688"/>
      <c r="P191" s="729" t="str">
        <f t="shared" si="12"/>
        <v>INCLUDED</v>
      </c>
      <c r="Q191" s="467">
        <f t="shared" si="16"/>
        <v>0</v>
      </c>
      <c r="R191" s="411">
        <f t="shared" si="17"/>
        <v>0</v>
      </c>
      <c r="S191" s="567">
        <f>Discount!$J$36</f>
        <v>0</v>
      </c>
      <c r="T191" s="411">
        <f t="shared" si="18"/>
        <v>0</v>
      </c>
      <c r="U191" s="412">
        <f t="shared" si="19"/>
        <v>0</v>
      </c>
      <c r="V191" s="675"/>
      <c r="W191" s="685"/>
      <c r="X191" s="240"/>
      <c r="Y191" s="240"/>
      <c r="Z191" s="240"/>
      <c r="AA191" s="240"/>
    </row>
    <row r="192" spans="1:27" ht="65.099999999999994" customHeight="1">
      <c r="A192" s="755">
        <v>170</v>
      </c>
      <c r="B192" s="753">
        <v>7000028294</v>
      </c>
      <c r="C192" s="753">
        <v>120</v>
      </c>
      <c r="D192" s="753">
        <v>260</v>
      </c>
      <c r="E192" s="753">
        <v>20</v>
      </c>
      <c r="F192" s="754" t="s">
        <v>678</v>
      </c>
      <c r="G192" s="753">
        <v>170000530</v>
      </c>
      <c r="H192" s="753">
        <v>998734</v>
      </c>
      <c r="I192" s="727"/>
      <c r="J192" s="753">
        <v>18</v>
      </c>
      <c r="K192" s="728"/>
      <c r="L192" s="754" t="s">
        <v>819</v>
      </c>
      <c r="M192" s="753" t="s">
        <v>300</v>
      </c>
      <c r="N192" s="753">
        <v>1</v>
      </c>
      <c r="O192" s="688"/>
      <c r="P192" s="729" t="str">
        <f t="shared" si="12"/>
        <v>INCLUDED</v>
      </c>
      <c r="Q192" s="467">
        <f t="shared" si="16"/>
        <v>0</v>
      </c>
      <c r="R192" s="411">
        <f t="shared" si="17"/>
        <v>0</v>
      </c>
      <c r="S192" s="567">
        <f>Discount!$J$36</f>
        <v>0</v>
      </c>
      <c r="T192" s="411">
        <f t="shared" si="18"/>
        <v>0</v>
      </c>
      <c r="U192" s="412">
        <f t="shared" si="19"/>
        <v>0</v>
      </c>
      <c r="V192" s="675"/>
      <c r="W192" s="685"/>
      <c r="X192" s="240"/>
      <c r="Y192" s="240"/>
      <c r="Z192" s="240"/>
      <c r="AA192" s="240"/>
    </row>
    <row r="193" spans="1:27" ht="65.099999999999994" customHeight="1">
      <c r="A193" s="755">
        <v>171</v>
      </c>
      <c r="B193" s="753">
        <v>7000028294</v>
      </c>
      <c r="C193" s="753">
        <v>120</v>
      </c>
      <c r="D193" s="753">
        <v>260</v>
      </c>
      <c r="E193" s="753">
        <v>30</v>
      </c>
      <c r="F193" s="754" t="s">
        <v>678</v>
      </c>
      <c r="G193" s="753">
        <v>170004701</v>
      </c>
      <c r="H193" s="753">
        <v>998734</v>
      </c>
      <c r="I193" s="727"/>
      <c r="J193" s="753">
        <v>18</v>
      </c>
      <c r="K193" s="728"/>
      <c r="L193" s="754" t="s">
        <v>820</v>
      </c>
      <c r="M193" s="753" t="s">
        <v>300</v>
      </c>
      <c r="N193" s="753">
        <v>1</v>
      </c>
      <c r="O193" s="688"/>
      <c r="P193" s="729" t="str">
        <f t="shared" si="12"/>
        <v>INCLUDED</v>
      </c>
      <c r="Q193" s="467">
        <f t="shared" si="16"/>
        <v>0</v>
      </c>
      <c r="R193" s="411">
        <f t="shared" si="17"/>
        <v>0</v>
      </c>
      <c r="S193" s="567">
        <f>Discount!$J$36</f>
        <v>0</v>
      </c>
      <c r="T193" s="411">
        <f t="shared" si="18"/>
        <v>0</v>
      </c>
      <c r="U193" s="412">
        <f t="shared" si="19"/>
        <v>0</v>
      </c>
      <c r="V193" s="675"/>
      <c r="W193" s="685"/>
      <c r="X193" s="240"/>
      <c r="Y193" s="240"/>
      <c r="Z193" s="240"/>
      <c r="AA193" s="240"/>
    </row>
    <row r="194" spans="1:27" ht="65.099999999999994" customHeight="1">
      <c r="A194" s="755">
        <v>172</v>
      </c>
      <c r="B194" s="753">
        <v>7000028294</v>
      </c>
      <c r="C194" s="753">
        <v>120</v>
      </c>
      <c r="D194" s="753">
        <v>260</v>
      </c>
      <c r="E194" s="753">
        <v>40</v>
      </c>
      <c r="F194" s="754" t="s">
        <v>678</v>
      </c>
      <c r="G194" s="753">
        <v>170004700</v>
      </c>
      <c r="H194" s="753">
        <v>998734</v>
      </c>
      <c r="I194" s="727"/>
      <c r="J194" s="753">
        <v>18</v>
      </c>
      <c r="K194" s="728"/>
      <c r="L194" s="754" t="s">
        <v>821</v>
      </c>
      <c r="M194" s="753" t="s">
        <v>300</v>
      </c>
      <c r="N194" s="753">
        <v>1</v>
      </c>
      <c r="O194" s="688"/>
      <c r="P194" s="729" t="str">
        <f t="shared" si="12"/>
        <v>INCLUDED</v>
      </c>
      <c r="Q194" s="467">
        <f t="shared" si="16"/>
        <v>0</v>
      </c>
      <c r="R194" s="411">
        <f t="shared" si="17"/>
        <v>0</v>
      </c>
      <c r="S194" s="567">
        <f>Discount!$J$36</f>
        <v>0</v>
      </c>
      <c r="T194" s="411">
        <f t="shared" si="18"/>
        <v>0</v>
      </c>
      <c r="U194" s="412">
        <f t="shared" si="19"/>
        <v>0</v>
      </c>
      <c r="V194" s="675"/>
      <c r="W194" s="685"/>
      <c r="X194" s="240"/>
      <c r="Y194" s="240"/>
      <c r="Z194" s="240"/>
      <c r="AA194" s="240"/>
    </row>
    <row r="195" spans="1:27" ht="65.099999999999994" customHeight="1">
      <c r="A195" s="755">
        <v>173</v>
      </c>
      <c r="B195" s="753">
        <v>7000028294</v>
      </c>
      <c r="C195" s="753">
        <v>120</v>
      </c>
      <c r="D195" s="753">
        <v>260</v>
      </c>
      <c r="E195" s="753">
        <v>50</v>
      </c>
      <c r="F195" s="754" t="s">
        <v>678</v>
      </c>
      <c r="G195" s="753">
        <v>170000504</v>
      </c>
      <c r="H195" s="753">
        <v>998713</v>
      </c>
      <c r="I195" s="727"/>
      <c r="J195" s="753">
        <v>18</v>
      </c>
      <c r="K195" s="728"/>
      <c r="L195" s="754" t="s">
        <v>822</v>
      </c>
      <c r="M195" s="753" t="s">
        <v>521</v>
      </c>
      <c r="N195" s="753">
        <v>1</v>
      </c>
      <c r="O195" s="688"/>
      <c r="P195" s="729" t="str">
        <f t="shared" si="12"/>
        <v>INCLUDED</v>
      </c>
      <c r="Q195" s="467">
        <f t="shared" si="16"/>
        <v>0</v>
      </c>
      <c r="R195" s="411">
        <f t="shared" si="17"/>
        <v>0</v>
      </c>
      <c r="S195" s="567">
        <f>Discount!$J$36</f>
        <v>0</v>
      </c>
      <c r="T195" s="411">
        <f t="shared" si="18"/>
        <v>0</v>
      </c>
      <c r="U195" s="412">
        <f t="shared" si="19"/>
        <v>0</v>
      </c>
      <c r="V195" s="675"/>
      <c r="W195" s="685"/>
      <c r="X195" s="240"/>
      <c r="Y195" s="240"/>
      <c r="Z195" s="240"/>
      <c r="AA195" s="240"/>
    </row>
    <row r="196" spans="1:27" ht="39.950000000000003" customHeight="1">
      <c r="A196" s="755">
        <v>174</v>
      </c>
      <c r="B196" s="753">
        <v>7000028294</v>
      </c>
      <c r="C196" s="753">
        <v>120</v>
      </c>
      <c r="D196" s="753">
        <v>260</v>
      </c>
      <c r="E196" s="753">
        <v>60</v>
      </c>
      <c r="F196" s="754" t="s">
        <v>678</v>
      </c>
      <c r="G196" s="753">
        <v>170003449</v>
      </c>
      <c r="H196" s="753">
        <v>998316</v>
      </c>
      <c r="I196" s="727"/>
      <c r="J196" s="753">
        <v>18</v>
      </c>
      <c r="K196" s="728"/>
      <c r="L196" s="754" t="s">
        <v>823</v>
      </c>
      <c r="M196" s="753" t="s">
        <v>300</v>
      </c>
      <c r="N196" s="753">
        <v>2</v>
      </c>
      <c r="O196" s="688"/>
      <c r="P196" s="729" t="str">
        <f t="shared" si="12"/>
        <v>INCLUDED</v>
      </c>
      <c r="Q196" s="467">
        <f t="shared" si="16"/>
        <v>0</v>
      </c>
      <c r="R196" s="411">
        <f t="shared" si="17"/>
        <v>0</v>
      </c>
      <c r="S196" s="567">
        <f>Discount!$J$36</f>
        <v>0</v>
      </c>
      <c r="T196" s="411">
        <f t="shared" si="18"/>
        <v>0</v>
      </c>
      <c r="U196" s="412">
        <f t="shared" si="19"/>
        <v>0</v>
      </c>
      <c r="V196" s="675"/>
      <c r="W196" s="685"/>
      <c r="X196" s="240"/>
      <c r="Y196" s="240"/>
      <c r="Z196" s="240"/>
      <c r="AA196" s="240"/>
    </row>
    <row r="197" spans="1:27" ht="39.950000000000003" customHeight="1">
      <c r="A197" s="755">
        <v>175</v>
      </c>
      <c r="B197" s="753">
        <v>7000028294</v>
      </c>
      <c r="C197" s="753">
        <v>120</v>
      </c>
      <c r="D197" s="753">
        <v>260</v>
      </c>
      <c r="E197" s="753">
        <v>70</v>
      </c>
      <c r="F197" s="754" t="s">
        <v>678</v>
      </c>
      <c r="G197" s="753">
        <v>170000501</v>
      </c>
      <c r="H197" s="753">
        <v>998734</v>
      </c>
      <c r="I197" s="727"/>
      <c r="J197" s="753">
        <v>18</v>
      </c>
      <c r="K197" s="728"/>
      <c r="L197" s="754" t="s">
        <v>824</v>
      </c>
      <c r="M197" s="753" t="s">
        <v>521</v>
      </c>
      <c r="N197" s="753">
        <v>1</v>
      </c>
      <c r="O197" s="688"/>
      <c r="P197" s="729" t="str">
        <f t="shared" si="12"/>
        <v>INCLUDED</v>
      </c>
      <c r="Q197" s="467">
        <f t="shared" si="16"/>
        <v>0</v>
      </c>
      <c r="R197" s="411">
        <f t="shared" si="17"/>
        <v>0</v>
      </c>
      <c r="S197" s="567">
        <f>Discount!$J$36</f>
        <v>0</v>
      </c>
      <c r="T197" s="411">
        <f t="shared" si="18"/>
        <v>0</v>
      </c>
      <c r="U197" s="412">
        <f t="shared" si="19"/>
        <v>0</v>
      </c>
      <c r="V197" s="675"/>
      <c r="W197" s="685"/>
      <c r="X197" s="240"/>
      <c r="Y197" s="240"/>
      <c r="Z197" s="240"/>
      <c r="AA197" s="240"/>
    </row>
    <row r="198" spans="1:27" ht="39.950000000000003" customHeight="1">
      <c r="A198" s="755">
        <v>176</v>
      </c>
      <c r="B198" s="753">
        <v>7000028294</v>
      </c>
      <c r="C198" s="753">
        <v>130</v>
      </c>
      <c r="D198" s="753">
        <v>270</v>
      </c>
      <c r="E198" s="753">
        <v>240</v>
      </c>
      <c r="F198" s="754" t="s">
        <v>524</v>
      </c>
      <c r="G198" s="753">
        <v>100004518</v>
      </c>
      <c r="H198" s="753">
        <v>995433</v>
      </c>
      <c r="I198" s="727"/>
      <c r="J198" s="753">
        <v>18</v>
      </c>
      <c r="K198" s="728"/>
      <c r="L198" s="754" t="s">
        <v>483</v>
      </c>
      <c r="M198" s="753" t="s">
        <v>303</v>
      </c>
      <c r="N198" s="753">
        <v>3247</v>
      </c>
      <c r="O198" s="688"/>
      <c r="P198" s="729" t="str">
        <f t="shared" si="12"/>
        <v>INCLUDED</v>
      </c>
      <c r="Q198" s="467">
        <f t="shared" si="16"/>
        <v>0</v>
      </c>
      <c r="R198" s="411">
        <f t="shared" si="17"/>
        <v>0</v>
      </c>
      <c r="S198" s="567">
        <f>Discount!$J$36</f>
        <v>0</v>
      </c>
      <c r="T198" s="411">
        <f t="shared" si="18"/>
        <v>0</v>
      </c>
      <c r="U198" s="412">
        <f t="shared" si="19"/>
        <v>0</v>
      </c>
      <c r="V198" s="675"/>
      <c r="W198" s="685"/>
      <c r="X198" s="240"/>
      <c r="Y198" s="240"/>
      <c r="Z198" s="240"/>
      <c r="AA198" s="240"/>
    </row>
    <row r="199" spans="1:27" ht="39.950000000000003" customHeight="1">
      <c r="A199" s="755">
        <v>177</v>
      </c>
      <c r="B199" s="753">
        <v>7000028294</v>
      </c>
      <c r="C199" s="753">
        <v>130</v>
      </c>
      <c r="D199" s="753">
        <v>270</v>
      </c>
      <c r="E199" s="753">
        <v>250</v>
      </c>
      <c r="F199" s="754" t="s">
        <v>524</v>
      </c>
      <c r="G199" s="753">
        <v>100011662</v>
      </c>
      <c r="H199" s="753">
        <v>995433</v>
      </c>
      <c r="I199" s="727"/>
      <c r="J199" s="753">
        <v>18</v>
      </c>
      <c r="K199" s="728"/>
      <c r="L199" s="754" t="s">
        <v>553</v>
      </c>
      <c r="M199" s="753" t="s">
        <v>303</v>
      </c>
      <c r="N199" s="753">
        <v>361</v>
      </c>
      <c r="O199" s="688"/>
      <c r="P199" s="729" t="str">
        <f t="shared" si="12"/>
        <v>INCLUDED</v>
      </c>
      <c r="Q199" s="467">
        <f t="shared" si="16"/>
        <v>0</v>
      </c>
      <c r="R199" s="411">
        <f t="shared" si="17"/>
        <v>0</v>
      </c>
      <c r="S199" s="567">
        <f>Discount!$J$36</f>
        <v>0</v>
      </c>
      <c r="T199" s="411">
        <f t="shared" si="18"/>
        <v>0</v>
      </c>
      <c r="U199" s="412">
        <f t="shared" si="19"/>
        <v>0</v>
      </c>
      <c r="V199" s="675"/>
      <c r="W199" s="685"/>
      <c r="X199" s="240"/>
      <c r="Y199" s="240"/>
      <c r="Z199" s="240"/>
      <c r="AA199" s="240"/>
    </row>
    <row r="200" spans="1:27" ht="39.950000000000003" customHeight="1">
      <c r="A200" s="755">
        <v>178</v>
      </c>
      <c r="B200" s="753">
        <v>7000028294</v>
      </c>
      <c r="C200" s="753">
        <v>130</v>
      </c>
      <c r="D200" s="753">
        <v>270</v>
      </c>
      <c r="E200" s="753">
        <v>260</v>
      </c>
      <c r="F200" s="754" t="s">
        <v>524</v>
      </c>
      <c r="G200" s="753">
        <v>100001325</v>
      </c>
      <c r="H200" s="753">
        <v>995454</v>
      </c>
      <c r="I200" s="727"/>
      <c r="J200" s="753">
        <v>18</v>
      </c>
      <c r="K200" s="728"/>
      <c r="L200" s="754" t="s">
        <v>484</v>
      </c>
      <c r="M200" s="753" t="s">
        <v>303</v>
      </c>
      <c r="N200" s="753">
        <v>113</v>
      </c>
      <c r="O200" s="688"/>
      <c r="P200" s="729" t="str">
        <f t="shared" si="12"/>
        <v>INCLUDED</v>
      </c>
      <c r="Q200" s="467">
        <f t="shared" si="16"/>
        <v>0</v>
      </c>
      <c r="R200" s="411">
        <f t="shared" si="17"/>
        <v>0</v>
      </c>
      <c r="S200" s="567">
        <f>Discount!$J$36</f>
        <v>0</v>
      </c>
      <c r="T200" s="411">
        <f t="shared" si="18"/>
        <v>0</v>
      </c>
      <c r="U200" s="412">
        <f t="shared" si="19"/>
        <v>0</v>
      </c>
      <c r="V200" s="675"/>
      <c r="W200" s="685"/>
      <c r="X200" s="240"/>
      <c r="Y200" s="240"/>
      <c r="Z200" s="240"/>
      <c r="AA200" s="240"/>
    </row>
    <row r="201" spans="1:27" ht="46.5" customHeight="1">
      <c r="A201" s="755">
        <v>179</v>
      </c>
      <c r="B201" s="753">
        <v>7000028294</v>
      </c>
      <c r="C201" s="753">
        <v>130</v>
      </c>
      <c r="D201" s="753">
        <v>270</v>
      </c>
      <c r="E201" s="753">
        <v>270</v>
      </c>
      <c r="F201" s="754" t="s">
        <v>524</v>
      </c>
      <c r="G201" s="753">
        <v>100001326</v>
      </c>
      <c r="H201" s="753">
        <v>995454</v>
      </c>
      <c r="I201" s="727"/>
      <c r="J201" s="753">
        <v>18</v>
      </c>
      <c r="K201" s="728"/>
      <c r="L201" s="754" t="s">
        <v>485</v>
      </c>
      <c r="M201" s="753" t="s">
        <v>303</v>
      </c>
      <c r="N201" s="753">
        <v>22</v>
      </c>
      <c r="O201" s="688"/>
      <c r="P201" s="729" t="str">
        <f t="shared" si="12"/>
        <v>INCLUDED</v>
      </c>
      <c r="Q201" s="467">
        <f t="shared" si="16"/>
        <v>0</v>
      </c>
      <c r="R201" s="411">
        <f t="shared" si="17"/>
        <v>0</v>
      </c>
      <c r="S201" s="567">
        <f>Discount!$J$36</f>
        <v>0</v>
      </c>
      <c r="T201" s="411">
        <f t="shared" si="18"/>
        <v>0</v>
      </c>
      <c r="U201" s="412">
        <f t="shared" si="19"/>
        <v>0</v>
      </c>
      <c r="V201" s="675"/>
      <c r="W201" s="685"/>
      <c r="X201" s="240"/>
      <c r="Y201" s="240"/>
      <c r="Z201" s="240"/>
      <c r="AA201" s="240"/>
    </row>
    <row r="202" spans="1:27" ht="42.75" customHeight="1">
      <c r="A202" s="755">
        <v>180</v>
      </c>
      <c r="B202" s="753">
        <v>7000028294</v>
      </c>
      <c r="C202" s="753">
        <v>130</v>
      </c>
      <c r="D202" s="753">
        <v>270</v>
      </c>
      <c r="E202" s="753">
        <v>280</v>
      </c>
      <c r="F202" s="754" t="s">
        <v>524</v>
      </c>
      <c r="G202" s="753">
        <v>100001327</v>
      </c>
      <c r="H202" s="753">
        <v>995454</v>
      </c>
      <c r="I202" s="727"/>
      <c r="J202" s="753">
        <v>18</v>
      </c>
      <c r="K202" s="728"/>
      <c r="L202" s="754" t="s">
        <v>486</v>
      </c>
      <c r="M202" s="753" t="s">
        <v>303</v>
      </c>
      <c r="N202" s="753">
        <v>1694</v>
      </c>
      <c r="O202" s="688"/>
      <c r="P202" s="729" t="str">
        <f t="shared" si="12"/>
        <v>INCLUDED</v>
      </c>
      <c r="Q202" s="467">
        <f t="shared" si="16"/>
        <v>0</v>
      </c>
      <c r="R202" s="411">
        <f t="shared" si="17"/>
        <v>0</v>
      </c>
      <c r="S202" s="567">
        <f>Discount!$J$36</f>
        <v>0</v>
      </c>
      <c r="T202" s="411">
        <f t="shared" si="18"/>
        <v>0</v>
      </c>
      <c r="U202" s="412">
        <f t="shared" si="19"/>
        <v>0</v>
      </c>
      <c r="V202" s="675"/>
      <c r="W202" s="685"/>
      <c r="X202" s="240"/>
      <c r="Y202" s="240"/>
      <c r="Z202" s="240"/>
      <c r="AA202" s="240"/>
    </row>
    <row r="203" spans="1:27" ht="95.25" customHeight="1">
      <c r="A203" s="755">
        <v>181</v>
      </c>
      <c r="B203" s="753">
        <v>7000028294</v>
      </c>
      <c r="C203" s="753">
        <v>130</v>
      </c>
      <c r="D203" s="753">
        <v>270</v>
      </c>
      <c r="E203" s="753">
        <v>290</v>
      </c>
      <c r="F203" s="754" t="s">
        <v>524</v>
      </c>
      <c r="G203" s="753">
        <v>100001329</v>
      </c>
      <c r="H203" s="753">
        <v>995454</v>
      </c>
      <c r="I203" s="727"/>
      <c r="J203" s="753">
        <v>18</v>
      </c>
      <c r="K203" s="728"/>
      <c r="L203" s="754" t="s">
        <v>487</v>
      </c>
      <c r="M203" s="753" t="s">
        <v>299</v>
      </c>
      <c r="N203" s="753">
        <v>119</v>
      </c>
      <c r="O203" s="688"/>
      <c r="P203" s="729" t="str">
        <f t="shared" si="12"/>
        <v>INCLUDED</v>
      </c>
      <c r="Q203" s="467">
        <f t="shared" si="16"/>
        <v>0</v>
      </c>
      <c r="R203" s="411">
        <f t="shared" si="17"/>
        <v>0</v>
      </c>
      <c r="S203" s="567">
        <f>Discount!$J$36</f>
        <v>0</v>
      </c>
      <c r="T203" s="411">
        <f t="shared" si="18"/>
        <v>0</v>
      </c>
      <c r="U203" s="412">
        <f t="shared" si="19"/>
        <v>0</v>
      </c>
      <c r="V203" s="675"/>
      <c r="W203" s="685"/>
      <c r="X203" s="240"/>
      <c r="Y203" s="240"/>
      <c r="Z203" s="240"/>
      <c r="AA203" s="240"/>
    </row>
    <row r="204" spans="1:27" ht="87" customHeight="1">
      <c r="A204" s="755">
        <v>182</v>
      </c>
      <c r="B204" s="753">
        <v>7000028294</v>
      </c>
      <c r="C204" s="753">
        <v>130</v>
      </c>
      <c r="D204" s="753">
        <v>270</v>
      </c>
      <c r="E204" s="753">
        <v>300</v>
      </c>
      <c r="F204" s="754" t="s">
        <v>524</v>
      </c>
      <c r="G204" s="753">
        <v>100001331</v>
      </c>
      <c r="H204" s="753">
        <v>995455</v>
      </c>
      <c r="I204" s="727"/>
      <c r="J204" s="753">
        <v>18</v>
      </c>
      <c r="K204" s="728"/>
      <c r="L204" s="754" t="s">
        <v>489</v>
      </c>
      <c r="M204" s="753" t="s">
        <v>299</v>
      </c>
      <c r="N204" s="753">
        <v>2</v>
      </c>
      <c r="O204" s="688"/>
      <c r="P204" s="729" t="str">
        <f t="shared" si="12"/>
        <v>INCLUDED</v>
      </c>
      <c r="Q204" s="467">
        <f t="shared" si="16"/>
        <v>0</v>
      </c>
      <c r="R204" s="411">
        <f t="shared" si="17"/>
        <v>0</v>
      </c>
      <c r="S204" s="567">
        <f>Discount!$J$36</f>
        <v>0</v>
      </c>
      <c r="T204" s="411">
        <f t="shared" si="18"/>
        <v>0</v>
      </c>
      <c r="U204" s="412">
        <f t="shared" si="19"/>
        <v>0</v>
      </c>
      <c r="V204" s="675"/>
      <c r="W204" s="685"/>
      <c r="X204" s="240"/>
      <c r="Y204" s="240"/>
      <c r="Z204" s="240"/>
      <c r="AA204" s="240"/>
    </row>
    <row r="205" spans="1:27" ht="65.099999999999994" customHeight="1">
      <c r="A205" s="755">
        <v>183</v>
      </c>
      <c r="B205" s="753">
        <v>7000028294</v>
      </c>
      <c r="C205" s="753">
        <v>130</v>
      </c>
      <c r="D205" s="753">
        <v>270</v>
      </c>
      <c r="E205" s="753">
        <v>310</v>
      </c>
      <c r="F205" s="754" t="s">
        <v>524</v>
      </c>
      <c r="G205" s="753">
        <v>100001714</v>
      </c>
      <c r="H205" s="753">
        <v>995428</v>
      </c>
      <c r="I205" s="727"/>
      <c r="J205" s="753">
        <v>18</v>
      </c>
      <c r="K205" s="728"/>
      <c r="L205" s="754" t="s">
        <v>490</v>
      </c>
      <c r="M205" s="753" t="s">
        <v>477</v>
      </c>
      <c r="N205" s="753">
        <v>14400</v>
      </c>
      <c r="O205" s="688"/>
      <c r="P205" s="729" t="str">
        <f t="shared" si="12"/>
        <v>INCLUDED</v>
      </c>
      <c r="Q205" s="467">
        <f t="shared" si="16"/>
        <v>0</v>
      </c>
      <c r="R205" s="411">
        <f t="shared" si="17"/>
        <v>0</v>
      </c>
      <c r="S205" s="567">
        <f>Discount!$J$36</f>
        <v>0</v>
      </c>
      <c r="T205" s="411">
        <f t="shared" si="18"/>
        <v>0</v>
      </c>
      <c r="U205" s="412">
        <f t="shared" si="19"/>
        <v>0</v>
      </c>
      <c r="V205" s="675"/>
      <c r="W205" s="685"/>
      <c r="X205" s="240"/>
      <c r="Y205" s="240"/>
      <c r="Z205" s="240"/>
      <c r="AA205" s="240"/>
    </row>
    <row r="206" spans="1:27" ht="65.099999999999994" customHeight="1">
      <c r="A206" s="755">
        <v>184</v>
      </c>
      <c r="B206" s="753">
        <v>7000028294</v>
      </c>
      <c r="C206" s="753">
        <v>130</v>
      </c>
      <c r="D206" s="753">
        <v>270</v>
      </c>
      <c r="E206" s="753">
        <v>320</v>
      </c>
      <c r="F206" s="754" t="s">
        <v>524</v>
      </c>
      <c r="G206" s="753">
        <v>100001713</v>
      </c>
      <c r="H206" s="753">
        <v>995424</v>
      </c>
      <c r="I206" s="727"/>
      <c r="J206" s="753">
        <v>18</v>
      </c>
      <c r="K206" s="728"/>
      <c r="L206" s="754" t="s">
        <v>491</v>
      </c>
      <c r="M206" s="753" t="s">
        <v>477</v>
      </c>
      <c r="N206" s="753">
        <v>14400</v>
      </c>
      <c r="O206" s="688"/>
      <c r="P206" s="729" t="str">
        <f t="shared" si="12"/>
        <v>INCLUDED</v>
      </c>
      <c r="Q206" s="467">
        <f t="shared" si="16"/>
        <v>0</v>
      </c>
      <c r="R206" s="411">
        <f t="shared" si="17"/>
        <v>0</v>
      </c>
      <c r="S206" s="567">
        <f>Discount!$J$36</f>
        <v>0</v>
      </c>
      <c r="T206" s="411">
        <f t="shared" si="18"/>
        <v>0</v>
      </c>
      <c r="U206" s="412">
        <f t="shared" si="19"/>
        <v>0</v>
      </c>
      <c r="V206" s="675"/>
      <c r="W206" s="685"/>
      <c r="X206" s="240"/>
      <c r="Y206" s="240"/>
      <c r="Z206" s="240"/>
      <c r="AA206" s="240"/>
    </row>
    <row r="207" spans="1:27" ht="65.099999999999994" customHeight="1">
      <c r="A207" s="755">
        <v>185</v>
      </c>
      <c r="B207" s="753">
        <v>7000028294</v>
      </c>
      <c r="C207" s="753">
        <v>130</v>
      </c>
      <c r="D207" s="753">
        <v>270</v>
      </c>
      <c r="E207" s="753">
        <v>330</v>
      </c>
      <c r="F207" s="754" t="s">
        <v>524</v>
      </c>
      <c r="G207" s="753">
        <v>100048595</v>
      </c>
      <c r="H207" s="753">
        <v>995423</v>
      </c>
      <c r="I207" s="727"/>
      <c r="J207" s="753">
        <v>18</v>
      </c>
      <c r="K207" s="728"/>
      <c r="L207" s="754" t="s">
        <v>825</v>
      </c>
      <c r="M207" s="753" t="s">
        <v>477</v>
      </c>
      <c r="N207" s="753">
        <v>14400</v>
      </c>
      <c r="O207" s="688"/>
      <c r="P207" s="729" t="str">
        <f t="shared" si="12"/>
        <v>INCLUDED</v>
      </c>
      <c r="Q207" s="467">
        <f t="shared" si="16"/>
        <v>0</v>
      </c>
      <c r="R207" s="411">
        <f t="shared" si="17"/>
        <v>0</v>
      </c>
      <c r="S207" s="567">
        <f>Discount!$J$36</f>
        <v>0</v>
      </c>
      <c r="T207" s="411">
        <f t="shared" si="18"/>
        <v>0</v>
      </c>
      <c r="U207" s="412">
        <f t="shared" si="19"/>
        <v>0</v>
      </c>
      <c r="V207" s="675"/>
      <c r="W207" s="685"/>
      <c r="X207" s="240"/>
      <c r="Y207" s="240"/>
      <c r="Z207" s="240"/>
      <c r="AA207" s="240"/>
    </row>
    <row r="208" spans="1:27" ht="65.099999999999994" customHeight="1">
      <c r="A208" s="755">
        <v>186</v>
      </c>
      <c r="B208" s="753">
        <v>7000028294</v>
      </c>
      <c r="C208" s="753">
        <v>130</v>
      </c>
      <c r="D208" s="753">
        <v>270</v>
      </c>
      <c r="E208" s="753">
        <v>340</v>
      </c>
      <c r="F208" s="754" t="s">
        <v>524</v>
      </c>
      <c r="G208" s="753">
        <v>100003437</v>
      </c>
      <c r="H208" s="753">
        <v>995454</v>
      </c>
      <c r="I208" s="727"/>
      <c r="J208" s="753">
        <v>18</v>
      </c>
      <c r="K208" s="728"/>
      <c r="L208" s="754" t="s">
        <v>843</v>
      </c>
      <c r="M208" s="753" t="s">
        <v>477</v>
      </c>
      <c r="N208" s="753">
        <v>30</v>
      </c>
      <c r="O208" s="688"/>
      <c r="P208" s="729" t="str">
        <f t="shared" si="12"/>
        <v>INCLUDED</v>
      </c>
      <c r="Q208" s="467">
        <f t="shared" si="16"/>
        <v>0</v>
      </c>
      <c r="R208" s="411">
        <f t="shared" si="17"/>
        <v>0</v>
      </c>
      <c r="S208" s="567">
        <f>Discount!$J$36</f>
        <v>0</v>
      </c>
      <c r="T208" s="411">
        <f t="shared" si="18"/>
        <v>0</v>
      </c>
      <c r="U208" s="412">
        <f t="shared" si="19"/>
        <v>0</v>
      </c>
      <c r="V208" s="675"/>
      <c r="W208" s="685"/>
      <c r="X208" s="240"/>
      <c r="Y208" s="240"/>
      <c r="Z208" s="240"/>
      <c r="AA208" s="240"/>
    </row>
    <row r="209" spans="1:27" ht="65.099999999999994" customHeight="1">
      <c r="A209" s="755">
        <v>187</v>
      </c>
      <c r="B209" s="753">
        <v>7000028294</v>
      </c>
      <c r="C209" s="753">
        <v>130</v>
      </c>
      <c r="D209" s="753">
        <v>270</v>
      </c>
      <c r="E209" s="753">
        <v>350</v>
      </c>
      <c r="F209" s="754" t="s">
        <v>524</v>
      </c>
      <c r="G209" s="753">
        <v>100020960</v>
      </c>
      <c r="H209" s="753">
        <v>995461</v>
      </c>
      <c r="I209" s="727"/>
      <c r="J209" s="753">
        <v>18</v>
      </c>
      <c r="K209" s="728"/>
      <c r="L209" s="754" t="s">
        <v>827</v>
      </c>
      <c r="M209" s="753" t="s">
        <v>476</v>
      </c>
      <c r="N209" s="753">
        <v>20</v>
      </c>
      <c r="O209" s="688"/>
      <c r="P209" s="729" t="str">
        <f t="shared" si="12"/>
        <v>INCLUDED</v>
      </c>
      <c r="Q209" s="467">
        <f t="shared" si="16"/>
        <v>0</v>
      </c>
      <c r="R209" s="411">
        <f t="shared" si="17"/>
        <v>0</v>
      </c>
      <c r="S209" s="567">
        <f>Discount!$J$36</f>
        <v>0</v>
      </c>
      <c r="T209" s="411">
        <f t="shared" si="18"/>
        <v>0</v>
      </c>
      <c r="U209" s="412">
        <f t="shared" si="19"/>
        <v>0</v>
      </c>
      <c r="V209" s="675"/>
      <c r="W209" s="685"/>
      <c r="X209" s="240"/>
      <c r="Y209" s="240"/>
      <c r="Z209" s="240"/>
      <c r="AA209" s="240"/>
    </row>
    <row r="210" spans="1:27" ht="33.75" customHeight="1">
      <c r="A210" s="755">
        <v>188</v>
      </c>
      <c r="B210" s="753">
        <v>7000028294</v>
      </c>
      <c r="C210" s="753">
        <v>130</v>
      </c>
      <c r="D210" s="753">
        <v>270</v>
      </c>
      <c r="E210" s="753">
        <v>360</v>
      </c>
      <c r="F210" s="754" t="s">
        <v>524</v>
      </c>
      <c r="G210" s="753">
        <v>100020961</v>
      </c>
      <c r="H210" s="753">
        <v>995461</v>
      </c>
      <c r="I210" s="727"/>
      <c r="J210" s="753">
        <v>18</v>
      </c>
      <c r="K210" s="728"/>
      <c r="L210" s="754" t="s">
        <v>828</v>
      </c>
      <c r="M210" s="753" t="s">
        <v>476</v>
      </c>
      <c r="N210" s="753">
        <v>20</v>
      </c>
      <c r="O210" s="688"/>
      <c r="P210" s="729" t="str">
        <f t="shared" si="12"/>
        <v>INCLUDED</v>
      </c>
      <c r="Q210" s="467">
        <f t="shared" si="16"/>
        <v>0</v>
      </c>
      <c r="R210" s="411">
        <f t="shared" si="17"/>
        <v>0</v>
      </c>
      <c r="S210" s="567">
        <f>Discount!$J$36</f>
        <v>0</v>
      </c>
      <c r="T210" s="411">
        <f t="shared" si="18"/>
        <v>0</v>
      </c>
      <c r="U210" s="412">
        <f t="shared" si="19"/>
        <v>0</v>
      </c>
      <c r="V210" s="675"/>
      <c r="W210" s="685"/>
      <c r="X210" s="240"/>
      <c r="Y210" s="240"/>
      <c r="Z210" s="240"/>
      <c r="AA210" s="240"/>
    </row>
    <row r="211" spans="1:27" ht="29.25" customHeight="1">
      <c r="A211" s="755">
        <v>189</v>
      </c>
      <c r="B211" s="753">
        <v>7000028294</v>
      </c>
      <c r="C211" s="753">
        <v>130</v>
      </c>
      <c r="D211" s="753">
        <v>270</v>
      </c>
      <c r="E211" s="753">
        <v>370</v>
      </c>
      <c r="F211" s="754" t="s">
        <v>524</v>
      </c>
      <c r="G211" s="753">
        <v>100020962</v>
      </c>
      <c r="H211" s="753">
        <v>995461</v>
      </c>
      <c r="I211" s="727"/>
      <c r="J211" s="753">
        <v>18</v>
      </c>
      <c r="K211" s="728"/>
      <c r="L211" s="754" t="s">
        <v>829</v>
      </c>
      <c r="M211" s="753" t="s">
        <v>476</v>
      </c>
      <c r="N211" s="753">
        <v>20</v>
      </c>
      <c r="O211" s="688"/>
      <c r="P211" s="729" t="str">
        <f t="shared" si="12"/>
        <v>INCLUDED</v>
      </c>
      <c r="Q211" s="467">
        <f t="shared" ref="Q211:Q269" si="22">IF(P211="Included",0,P211)</f>
        <v>0</v>
      </c>
      <c r="R211" s="411">
        <f t="shared" ref="R211:R269" si="23">IF( K211="",J211*(IF(P211="Included",0,P211))/100,K211*(IF(P211="Included",0,P211)))</f>
        <v>0</v>
      </c>
      <c r="S211" s="567">
        <f>Discount!$J$36</f>
        <v>0</v>
      </c>
      <c r="T211" s="411">
        <f t="shared" ref="T211:T269" si="24">S211*Q211</f>
        <v>0</v>
      </c>
      <c r="U211" s="412">
        <f t="shared" ref="U211:U269" si="25">IF(K211="",J211*T211/100,K211*T211)</f>
        <v>0</v>
      </c>
      <c r="V211" s="675"/>
      <c r="W211" s="685"/>
      <c r="X211" s="240"/>
      <c r="Y211" s="240"/>
      <c r="Z211" s="240"/>
      <c r="AA211" s="240"/>
    </row>
    <row r="212" spans="1:27" ht="107.25" customHeight="1">
      <c r="A212" s="755">
        <v>190</v>
      </c>
      <c r="B212" s="753">
        <v>7000028294</v>
      </c>
      <c r="C212" s="753">
        <v>130</v>
      </c>
      <c r="D212" s="753">
        <v>270</v>
      </c>
      <c r="E212" s="753">
        <v>380</v>
      </c>
      <c r="F212" s="754" t="s">
        <v>524</v>
      </c>
      <c r="G212" s="753">
        <v>100015791</v>
      </c>
      <c r="H212" s="753">
        <v>995454</v>
      </c>
      <c r="I212" s="727"/>
      <c r="J212" s="753">
        <v>18</v>
      </c>
      <c r="K212" s="728"/>
      <c r="L212" s="754" t="s">
        <v>830</v>
      </c>
      <c r="M212" s="753" t="s">
        <v>476</v>
      </c>
      <c r="N212" s="753">
        <v>200</v>
      </c>
      <c r="O212" s="688"/>
      <c r="P212" s="729" t="str">
        <f t="shared" si="12"/>
        <v>INCLUDED</v>
      </c>
      <c r="Q212" s="467">
        <f t="shared" si="22"/>
        <v>0</v>
      </c>
      <c r="R212" s="411">
        <f t="shared" si="23"/>
        <v>0</v>
      </c>
      <c r="S212" s="567">
        <f>Discount!$J$36</f>
        <v>0</v>
      </c>
      <c r="T212" s="411">
        <f t="shared" si="24"/>
        <v>0</v>
      </c>
      <c r="U212" s="412">
        <f t="shared" si="25"/>
        <v>0</v>
      </c>
      <c r="V212" s="675"/>
      <c r="W212" s="685"/>
      <c r="X212" s="240"/>
      <c r="Y212" s="240"/>
      <c r="Z212" s="240"/>
      <c r="AA212" s="240"/>
    </row>
    <row r="213" spans="1:27" ht="95.25" customHeight="1">
      <c r="A213" s="755">
        <v>191</v>
      </c>
      <c r="B213" s="753">
        <v>7000028294</v>
      </c>
      <c r="C213" s="753">
        <v>130</v>
      </c>
      <c r="D213" s="753">
        <v>270</v>
      </c>
      <c r="E213" s="753">
        <v>390</v>
      </c>
      <c r="F213" s="754" t="s">
        <v>524</v>
      </c>
      <c r="G213" s="753">
        <v>100015792</v>
      </c>
      <c r="H213" s="753">
        <v>995454</v>
      </c>
      <c r="I213" s="727"/>
      <c r="J213" s="753">
        <v>18</v>
      </c>
      <c r="K213" s="728"/>
      <c r="L213" s="754" t="s">
        <v>831</v>
      </c>
      <c r="M213" s="753" t="s">
        <v>476</v>
      </c>
      <c r="N213" s="753">
        <v>150</v>
      </c>
      <c r="O213" s="688"/>
      <c r="P213" s="729" t="str">
        <f t="shared" si="12"/>
        <v>INCLUDED</v>
      </c>
      <c r="Q213" s="467">
        <f t="shared" si="22"/>
        <v>0</v>
      </c>
      <c r="R213" s="411">
        <f t="shared" si="23"/>
        <v>0</v>
      </c>
      <c r="S213" s="567">
        <f>Discount!$J$36</f>
        <v>0</v>
      </c>
      <c r="T213" s="411">
        <f t="shared" si="24"/>
        <v>0</v>
      </c>
      <c r="U213" s="412">
        <f t="shared" si="25"/>
        <v>0</v>
      </c>
      <c r="V213" s="675"/>
      <c r="W213" s="685"/>
      <c r="X213" s="240"/>
      <c r="Y213" s="240"/>
      <c r="Z213" s="240"/>
      <c r="AA213" s="240"/>
    </row>
    <row r="214" spans="1:27" ht="65.099999999999994" customHeight="1">
      <c r="A214" s="755">
        <v>192</v>
      </c>
      <c r="B214" s="753">
        <v>7000028294</v>
      </c>
      <c r="C214" s="753">
        <v>130</v>
      </c>
      <c r="D214" s="753">
        <v>270</v>
      </c>
      <c r="E214" s="753">
        <v>400</v>
      </c>
      <c r="F214" s="754" t="s">
        <v>524</v>
      </c>
      <c r="G214" s="753">
        <v>100015793</v>
      </c>
      <c r="H214" s="753">
        <v>995454</v>
      </c>
      <c r="I214" s="727"/>
      <c r="J214" s="753">
        <v>18</v>
      </c>
      <c r="K214" s="728"/>
      <c r="L214" s="754" t="s">
        <v>832</v>
      </c>
      <c r="M214" s="753" t="s">
        <v>476</v>
      </c>
      <c r="N214" s="753">
        <v>100</v>
      </c>
      <c r="O214" s="688"/>
      <c r="P214" s="729" t="str">
        <f t="shared" si="12"/>
        <v>INCLUDED</v>
      </c>
      <c r="Q214" s="467">
        <f t="shared" si="22"/>
        <v>0</v>
      </c>
      <c r="R214" s="411">
        <f t="shared" si="23"/>
        <v>0</v>
      </c>
      <c r="S214" s="567">
        <f>Discount!$J$36</f>
        <v>0</v>
      </c>
      <c r="T214" s="411">
        <f t="shared" si="24"/>
        <v>0</v>
      </c>
      <c r="U214" s="412">
        <f t="shared" si="25"/>
        <v>0</v>
      </c>
      <c r="V214" s="675"/>
      <c r="W214" s="685"/>
      <c r="X214" s="240"/>
      <c r="Y214" s="240"/>
      <c r="Z214" s="240"/>
      <c r="AA214" s="240"/>
    </row>
    <row r="215" spans="1:27" ht="65.099999999999994" customHeight="1">
      <c r="A215" s="755">
        <v>193</v>
      </c>
      <c r="B215" s="753">
        <v>7000028294</v>
      </c>
      <c r="C215" s="753">
        <v>130</v>
      </c>
      <c r="D215" s="753">
        <v>270</v>
      </c>
      <c r="E215" s="753">
        <v>410</v>
      </c>
      <c r="F215" s="754" t="s">
        <v>524</v>
      </c>
      <c r="G215" s="753">
        <v>100015794</v>
      </c>
      <c r="H215" s="753">
        <v>995454</v>
      </c>
      <c r="I215" s="727"/>
      <c r="J215" s="753">
        <v>18</v>
      </c>
      <c r="K215" s="728"/>
      <c r="L215" s="754" t="s">
        <v>833</v>
      </c>
      <c r="M215" s="753" t="s">
        <v>476</v>
      </c>
      <c r="N215" s="753">
        <v>50</v>
      </c>
      <c r="O215" s="688"/>
      <c r="P215" s="729" t="str">
        <f t="shared" si="12"/>
        <v>INCLUDED</v>
      </c>
      <c r="Q215" s="467">
        <f t="shared" si="22"/>
        <v>0</v>
      </c>
      <c r="R215" s="411">
        <f t="shared" si="23"/>
        <v>0</v>
      </c>
      <c r="S215" s="567">
        <f>Discount!$J$36</f>
        <v>0</v>
      </c>
      <c r="T215" s="411">
        <f t="shared" si="24"/>
        <v>0</v>
      </c>
      <c r="U215" s="412">
        <f t="shared" si="25"/>
        <v>0</v>
      </c>
      <c r="V215" s="675"/>
      <c r="W215" s="685"/>
      <c r="X215" s="240"/>
      <c r="Y215" s="240"/>
      <c r="Z215" s="240"/>
      <c r="AA215" s="240"/>
    </row>
    <row r="216" spans="1:27" ht="65.099999999999994" customHeight="1">
      <c r="A216" s="755">
        <v>194</v>
      </c>
      <c r="B216" s="753">
        <v>7000028294</v>
      </c>
      <c r="C216" s="753">
        <v>130</v>
      </c>
      <c r="D216" s="753">
        <v>270</v>
      </c>
      <c r="E216" s="753">
        <v>420</v>
      </c>
      <c r="F216" s="754" t="s">
        <v>524</v>
      </c>
      <c r="G216" s="753">
        <v>100002911</v>
      </c>
      <c r="H216" s="753">
        <v>995432</v>
      </c>
      <c r="I216" s="727"/>
      <c r="J216" s="753">
        <v>18</v>
      </c>
      <c r="K216" s="728"/>
      <c r="L216" s="754" t="s">
        <v>557</v>
      </c>
      <c r="M216" s="753" t="s">
        <v>303</v>
      </c>
      <c r="N216" s="753">
        <v>13500</v>
      </c>
      <c r="O216" s="688"/>
      <c r="P216" s="729" t="str">
        <f t="shared" si="12"/>
        <v>INCLUDED</v>
      </c>
      <c r="Q216" s="467">
        <f t="shared" si="22"/>
        <v>0</v>
      </c>
      <c r="R216" s="411">
        <f t="shared" si="23"/>
        <v>0</v>
      </c>
      <c r="S216" s="567">
        <f>Discount!$J$36</f>
        <v>0</v>
      </c>
      <c r="T216" s="411">
        <f t="shared" si="24"/>
        <v>0</v>
      </c>
      <c r="U216" s="412">
        <f t="shared" si="25"/>
        <v>0</v>
      </c>
      <c r="V216" s="675"/>
      <c r="W216" s="685"/>
      <c r="X216" s="240"/>
      <c r="Y216" s="240"/>
      <c r="Z216" s="240"/>
      <c r="AA216" s="240"/>
    </row>
    <row r="217" spans="1:27" ht="65.099999999999994" customHeight="1">
      <c r="A217" s="755">
        <v>195</v>
      </c>
      <c r="B217" s="753">
        <v>7000028294</v>
      </c>
      <c r="C217" s="753">
        <v>130</v>
      </c>
      <c r="D217" s="753">
        <v>270</v>
      </c>
      <c r="E217" s="753">
        <v>430</v>
      </c>
      <c r="F217" s="754" t="s">
        <v>524</v>
      </c>
      <c r="G217" s="753">
        <v>100002583</v>
      </c>
      <c r="H217" s="753">
        <v>995432</v>
      </c>
      <c r="I217" s="727"/>
      <c r="J217" s="753">
        <v>18</v>
      </c>
      <c r="K217" s="728"/>
      <c r="L217" s="754" t="s">
        <v>558</v>
      </c>
      <c r="M217" s="753" t="s">
        <v>303</v>
      </c>
      <c r="N217" s="753">
        <v>3375</v>
      </c>
      <c r="O217" s="688"/>
      <c r="P217" s="729" t="str">
        <f t="shared" si="12"/>
        <v>INCLUDED</v>
      </c>
      <c r="Q217" s="467">
        <f t="shared" si="22"/>
        <v>0</v>
      </c>
      <c r="R217" s="411">
        <f t="shared" si="23"/>
        <v>0</v>
      </c>
      <c r="S217" s="567">
        <f>Discount!$J$36</f>
        <v>0</v>
      </c>
      <c r="T217" s="411">
        <f t="shared" si="24"/>
        <v>0</v>
      </c>
      <c r="U217" s="412">
        <f t="shared" si="25"/>
        <v>0</v>
      </c>
      <c r="V217" s="675"/>
      <c r="W217" s="685"/>
      <c r="X217" s="240"/>
      <c r="Y217" s="240"/>
      <c r="Z217" s="240"/>
      <c r="AA217" s="240"/>
    </row>
    <row r="218" spans="1:27" ht="65.099999999999994" customHeight="1">
      <c r="A218" s="755">
        <v>196</v>
      </c>
      <c r="B218" s="753">
        <v>7000028294</v>
      </c>
      <c r="C218" s="753">
        <v>130</v>
      </c>
      <c r="D218" s="753">
        <v>270</v>
      </c>
      <c r="E218" s="753">
        <v>440</v>
      </c>
      <c r="F218" s="754" t="s">
        <v>524</v>
      </c>
      <c r="G218" s="753">
        <v>100002914</v>
      </c>
      <c r="H218" s="753">
        <v>995432</v>
      </c>
      <c r="I218" s="727"/>
      <c r="J218" s="753">
        <v>18</v>
      </c>
      <c r="K218" s="728"/>
      <c r="L218" s="754" t="s">
        <v>844</v>
      </c>
      <c r="M218" s="753" t="s">
        <v>303</v>
      </c>
      <c r="N218" s="753">
        <v>3375</v>
      </c>
      <c r="O218" s="688"/>
      <c r="P218" s="729" t="str">
        <f t="shared" si="12"/>
        <v>INCLUDED</v>
      </c>
      <c r="Q218" s="467">
        <f t="shared" si="22"/>
        <v>0</v>
      </c>
      <c r="R218" s="411">
        <f t="shared" si="23"/>
        <v>0</v>
      </c>
      <c r="S218" s="567">
        <f>Discount!$J$36</f>
        <v>0</v>
      </c>
      <c r="T218" s="411">
        <f t="shared" si="24"/>
        <v>0</v>
      </c>
      <c r="U218" s="412">
        <f t="shared" si="25"/>
        <v>0</v>
      </c>
      <c r="V218" s="675"/>
      <c r="W218" s="685"/>
      <c r="X218" s="240"/>
      <c r="Y218" s="240"/>
      <c r="Z218" s="240"/>
      <c r="AA218" s="240"/>
    </row>
    <row r="219" spans="1:27" ht="65.099999999999994" customHeight="1">
      <c r="A219" s="755">
        <v>197</v>
      </c>
      <c r="B219" s="753">
        <v>7000028294</v>
      </c>
      <c r="C219" s="753">
        <v>130</v>
      </c>
      <c r="D219" s="753">
        <v>270</v>
      </c>
      <c r="E219" s="753">
        <v>450</v>
      </c>
      <c r="F219" s="754" t="s">
        <v>524</v>
      </c>
      <c r="G219" s="753">
        <v>100001478</v>
      </c>
      <c r="H219" s="753">
        <v>995454</v>
      </c>
      <c r="I219" s="727"/>
      <c r="J219" s="753">
        <v>18</v>
      </c>
      <c r="K219" s="728"/>
      <c r="L219" s="754" t="s">
        <v>562</v>
      </c>
      <c r="M219" s="753" t="s">
        <v>476</v>
      </c>
      <c r="N219" s="753">
        <v>150</v>
      </c>
      <c r="O219" s="688"/>
      <c r="P219" s="729" t="str">
        <f t="shared" si="12"/>
        <v>INCLUDED</v>
      </c>
      <c r="Q219" s="467">
        <f t="shared" si="22"/>
        <v>0</v>
      </c>
      <c r="R219" s="411">
        <f t="shared" si="23"/>
        <v>0</v>
      </c>
      <c r="S219" s="567">
        <f>Discount!$J$36</f>
        <v>0</v>
      </c>
      <c r="T219" s="411">
        <f t="shared" si="24"/>
        <v>0</v>
      </c>
      <c r="U219" s="412">
        <f t="shared" si="25"/>
        <v>0</v>
      </c>
      <c r="V219" s="675"/>
      <c r="W219" s="685"/>
      <c r="X219" s="240"/>
      <c r="Y219" s="240"/>
      <c r="Z219" s="240"/>
      <c r="AA219" s="240"/>
    </row>
    <row r="220" spans="1:27" ht="65.099999999999994" customHeight="1">
      <c r="A220" s="755">
        <v>198</v>
      </c>
      <c r="B220" s="753">
        <v>7000028294</v>
      </c>
      <c r="C220" s="753">
        <v>130</v>
      </c>
      <c r="D220" s="753">
        <v>270</v>
      </c>
      <c r="E220" s="753">
        <v>460</v>
      </c>
      <c r="F220" s="754" t="s">
        <v>524</v>
      </c>
      <c r="G220" s="753">
        <v>100001479</v>
      </c>
      <c r="H220" s="753">
        <v>995454</v>
      </c>
      <c r="I220" s="727"/>
      <c r="J220" s="753">
        <v>18</v>
      </c>
      <c r="K220" s="728"/>
      <c r="L220" s="754" t="s">
        <v>563</v>
      </c>
      <c r="M220" s="753" t="s">
        <v>476</v>
      </c>
      <c r="N220" s="753">
        <v>50</v>
      </c>
      <c r="O220" s="688"/>
      <c r="P220" s="729" t="str">
        <f t="shared" si="12"/>
        <v>INCLUDED</v>
      </c>
      <c r="Q220" s="467">
        <f t="shared" si="22"/>
        <v>0</v>
      </c>
      <c r="R220" s="411">
        <f t="shared" si="23"/>
        <v>0</v>
      </c>
      <c r="S220" s="567">
        <f>Discount!$J$36</f>
        <v>0</v>
      </c>
      <c r="T220" s="411">
        <f t="shared" si="24"/>
        <v>0</v>
      </c>
      <c r="U220" s="412">
        <f t="shared" si="25"/>
        <v>0</v>
      </c>
      <c r="V220" s="675"/>
      <c r="W220" s="685"/>
      <c r="X220" s="240"/>
      <c r="Y220" s="240"/>
      <c r="Z220" s="240"/>
      <c r="AA220" s="240"/>
    </row>
    <row r="221" spans="1:27" ht="309.75" customHeight="1">
      <c r="A221" s="755">
        <v>199</v>
      </c>
      <c r="B221" s="753">
        <v>7000028294</v>
      </c>
      <c r="C221" s="753">
        <v>130</v>
      </c>
      <c r="D221" s="753">
        <v>270</v>
      </c>
      <c r="E221" s="753">
        <v>470</v>
      </c>
      <c r="F221" s="754" t="s">
        <v>524</v>
      </c>
      <c r="G221" s="753">
        <v>100001480</v>
      </c>
      <c r="H221" s="753">
        <v>995454</v>
      </c>
      <c r="I221" s="727"/>
      <c r="J221" s="753">
        <v>18</v>
      </c>
      <c r="K221" s="728"/>
      <c r="L221" s="754" t="s">
        <v>564</v>
      </c>
      <c r="M221" s="753" t="s">
        <v>476</v>
      </c>
      <c r="N221" s="753">
        <v>20</v>
      </c>
      <c r="O221" s="688"/>
      <c r="P221" s="729" t="str">
        <f t="shared" si="12"/>
        <v>INCLUDED</v>
      </c>
      <c r="Q221" s="467">
        <f t="shared" si="22"/>
        <v>0</v>
      </c>
      <c r="R221" s="411">
        <f t="shared" si="23"/>
        <v>0</v>
      </c>
      <c r="S221" s="567">
        <f>Discount!$J$36</f>
        <v>0</v>
      </c>
      <c r="T221" s="411">
        <f t="shared" si="24"/>
        <v>0</v>
      </c>
      <c r="U221" s="412">
        <f t="shared" si="25"/>
        <v>0</v>
      </c>
      <c r="V221" s="675"/>
      <c r="W221" s="685"/>
      <c r="X221" s="240"/>
      <c r="Y221" s="240"/>
      <c r="Z221" s="240"/>
      <c r="AA221" s="240"/>
    </row>
    <row r="222" spans="1:27" ht="151.5" customHeight="1">
      <c r="A222" s="755">
        <v>200</v>
      </c>
      <c r="B222" s="753">
        <v>7000028294</v>
      </c>
      <c r="C222" s="753">
        <v>130</v>
      </c>
      <c r="D222" s="753">
        <v>270</v>
      </c>
      <c r="E222" s="753">
        <v>480</v>
      </c>
      <c r="F222" s="754" t="s">
        <v>524</v>
      </c>
      <c r="G222" s="753">
        <v>100007097</v>
      </c>
      <c r="H222" s="753">
        <v>995454</v>
      </c>
      <c r="I222" s="727"/>
      <c r="J222" s="753">
        <v>18</v>
      </c>
      <c r="K222" s="728"/>
      <c r="L222" s="754" t="s">
        <v>845</v>
      </c>
      <c r="M222" s="753" t="s">
        <v>477</v>
      </c>
      <c r="N222" s="753">
        <v>500</v>
      </c>
      <c r="O222" s="688"/>
      <c r="P222" s="729" t="str">
        <f t="shared" si="12"/>
        <v>INCLUDED</v>
      </c>
      <c r="Q222" s="467">
        <f t="shared" si="22"/>
        <v>0</v>
      </c>
      <c r="R222" s="411">
        <f t="shared" si="23"/>
        <v>0</v>
      </c>
      <c r="S222" s="567">
        <f>Discount!$J$36</f>
        <v>0</v>
      </c>
      <c r="T222" s="411">
        <f t="shared" si="24"/>
        <v>0</v>
      </c>
      <c r="U222" s="412">
        <f t="shared" si="25"/>
        <v>0</v>
      </c>
      <c r="V222" s="675"/>
      <c r="W222" s="685"/>
      <c r="X222" s="240"/>
      <c r="Y222" s="240"/>
      <c r="Z222" s="240"/>
      <c r="AA222" s="240"/>
    </row>
    <row r="223" spans="1:27" ht="159.75" customHeight="1">
      <c r="A223" s="755">
        <v>201</v>
      </c>
      <c r="B223" s="753">
        <v>7000028294</v>
      </c>
      <c r="C223" s="753">
        <v>130</v>
      </c>
      <c r="D223" s="753">
        <v>270</v>
      </c>
      <c r="E223" s="753">
        <v>490</v>
      </c>
      <c r="F223" s="754" t="s">
        <v>524</v>
      </c>
      <c r="G223" s="753">
        <v>100001721</v>
      </c>
      <c r="H223" s="753">
        <v>995428</v>
      </c>
      <c r="I223" s="727"/>
      <c r="J223" s="753">
        <v>18</v>
      </c>
      <c r="K223" s="728"/>
      <c r="L223" s="754" t="s">
        <v>496</v>
      </c>
      <c r="M223" s="753" t="s">
        <v>303</v>
      </c>
      <c r="N223" s="753">
        <v>13</v>
      </c>
      <c r="O223" s="688"/>
      <c r="P223" s="729" t="str">
        <f t="shared" si="12"/>
        <v>INCLUDED</v>
      </c>
      <c r="Q223" s="467">
        <f t="shared" si="22"/>
        <v>0</v>
      </c>
      <c r="R223" s="411">
        <f t="shared" si="23"/>
        <v>0</v>
      </c>
      <c r="S223" s="567">
        <f>Discount!$J$36</f>
        <v>0</v>
      </c>
      <c r="T223" s="411">
        <f t="shared" si="24"/>
        <v>0</v>
      </c>
      <c r="U223" s="412">
        <f t="shared" si="25"/>
        <v>0</v>
      </c>
      <c r="V223" s="675"/>
      <c r="W223" s="685"/>
      <c r="X223" s="240"/>
      <c r="Y223" s="240"/>
      <c r="Z223" s="240"/>
      <c r="AA223" s="240"/>
    </row>
    <row r="224" spans="1:27" ht="49.5" customHeight="1">
      <c r="A224" s="755">
        <v>202</v>
      </c>
      <c r="B224" s="753">
        <v>7000028294</v>
      </c>
      <c r="C224" s="753">
        <v>130</v>
      </c>
      <c r="D224" s="753">
        <v>270</v>
      </c>
      <c r="E224" s="753">
        <v>500</v>
      </c>
      <c r="F224" s="754" t="s">
        <v>524</v>
      </c>
      <c r="G224" s="753">
        <v>100001386</v>
      </c>
      <c r="H224" s="753">
        <v>995421</v>
      </c>
      <c r="I224" s="727"/>
      <c r="J224" s="753">
        <v>18</v>
      </c>
      <c r="K224" s="728"/>
      <c r="L224" s="754" t="s">
        <v>846</v>
      </c>
      <c r="M224" s="753" t="s">
        <v>477</v>
      </c>
      <c r="N224" s="753">
        <v>938</v>
      </c>
      <c r="O224" s="688"/>
      <c r="P224" s="729" t="str">
        <f t="shared" si="12"/>
        <v>INCLUDED</v>
      </c>
      <c r="Q224" s="467">
        <f t="shared" si="22"/>
        <v>0</v>
      </c>
      <c r="R224" s="411">
        <f t="shared" si="23"/>
        <v>0</v>
      </c>
      <c r="S224" s="567">
        <f>Discount!$J$36</f>
        <v>0</v>
      </c>
      <c r="T224" s="411">
        <f t="shared" si="24"/>
        <v>0</v>
      </c>
      <c r="U224" s="412">
        <f t="shared" si="25"/>
        <v>0</v>
      </c>
      <c r="V224" s="675"/>
      <c r="W224" s="685"/>
      <c r="X224" s="240"/>
      <c r="Y224" s="240"/>
      <c r="Z224" s="240"/>
      <c r="AA224" s="240"/>
    </row>
    <row r="225" spans="1:27" ht="42" customHeight="1">
      <c r="A225" s="755">
        <v>203</v>
      </c>
      <c r="B225" s="753">
        <v>7000028294</v>
      </c>
      <c r="C225" s="753">
        <v>130</v>
      </c>
      <c r="D225" s="753">
        <v>270</v>
      </c>
      <c r="E225" s="753">
        <v>510</v>
      </c>
      <c r="F225" s="754" t="s">
        <v>524</v>
      </c>
      <c r="G225" s="753">
        <v>170002803</v>
      </c>
      <c r="H225" s="753">
        <v>995473</v>
      </c>
      <c r="I225" s="727"/>
      <c r="J225" s="753">
        <v>18</v>
      </c>
      <c r="K225" s="728"/>
      <c r="L225" s="754" t="s">
        <v>847</v>
      </c>
      <c r="M225" s="753" t="s">
        <v>476</v>
      </c>
      <c r="N225" s="753">
        <v>300</v>
      </c>
      <c r="O225" s="688"/>
      <c r="P225" s="729" t="str">
        <f t="shared" si="12"/>
        <v>INCLUDED</v>
      </c>
      <c r="Q225" s="467">
        <f t="shared" si="22"/>
        <v>0</v>
      </c>
      <c r="R225" s="411">
        <f t="shared" si="23"/>
        <v>0</v>
      </c>
      <c r="S225" s="567">
        <f>Discount!$J$36</f>
        <v>0</v>
      </c>
      <c r="T225" s="411">
        <f t="shared" si="24"/>
        <v>0</v>
      </c>
      <c r="U225" s="412">
        <f t="shared" si="25"/>
        <v>0</v>
      </c>
      <c r="V225" s="675"/>
      <c r="W225" s="685"/>
      <c r="X225" s="240"/>
      <c r="Y225" s="240"/>
      <c r="Z225" s="240"/>
      <c r="AA225" s="240"/>
    </row>
    <row r="226" spans="1:27" ht="39.75" customHeight="1">
      <c r="A226" s="755">
        <v>204</v>
      </c>
      <c r="B226" s="753">
        <v>7000028294</v>
      </c>
      <c r="C226" s="753">
        <v>140</v>
      </c>
      <c r="D226" s="753">
        <v>280</v>
      </c>
      <c r="E226" s="753">
        <v>10</v>
      </c>
      <c r="F226" s="754" t="s">
        <v>679</v>
      </c>
      <c r="G226" s="753">
        <v>100001210</v>
      </c>
      <c r="H226" s="753">
        <v>995455</v>
      </c>
      <c r="I226" s="727"/>
      <c r="J226" s="753">
        <v>18</v>
      </c>
      <c r="K226" s="728"/>
      <c r="L226" s="754" t="s">
        <v>654</v>
      </c>
      <c r="M226" s="753" t="s">
        <v>299</v>
      </c>
      <c r="N226" s="753">
        <v>94</v>
      </c>
      <c r="O226" s="688"/>
      <c r="P226" s="729" t="str">
        <f t="shared" si="12"/>
        <v>INCLUDED</v>
      </c>
      <c r="Q226" s="467">
        <f t="shared" si="22"/>
        <v>0</v>
      </c>
      <c r="R226" s="411">
        <f t="shared" si="23"/>
        <v>0</v>
      </c>
      <c r="S226" s="567">
        <f>Discount!$J$36</f>
        <v>0</v>
      </c>
      <c r="T226" s="411">
        <f t="shared" si="24"/>
        <v>0</v>
      </c>
      <c r="U226" s="412">
        <f t="shared" si="25"/>
        <v>0</v>
      </c>
      <c r="V226" s="675"/>
      <c r="W226" s="685"/>
      <c r="X226" s="240"/>
      <c r="Y226" s="240"/>
      <c r="Z226" s="240"/>
      <c r="AA226" s="240"/>
    </row>
    <row r="227" spans="1:27" ht="127.5" customHeight="1">
      <c r="A227" s="755">
        <v>205</v>
      </c>
      <c r="B227" s="753">
        <v>7000028294</v>
      </c>
      <c r="C227" s="753">
        <v>140</v>
      </c>
      <c r="D227" s="753">
        <v>280</v>
      </c>
      <c r="E227" s="753">
        <v>20</v>
      </c>
      <c r="F227" s="754" t="s">
        <v>679</v>
      </c>
      <c r="G227" s="753">
        <v>100001680</v>
      </c>
      <c r="H227" s="753">
        <v>995455</v>
      </c>
      <c r="I227" s="727"/>
      <c r="J227" s="753">
        <v>18</v>
      </c>
      <c r="K227" s="728"/>
      <c r="L227" s="754" t="s">
        <v>655</v>
      </c>
      <c r="M227" s="753" t="s">
        <v>299</v>
      </c>
      <c r="N227" s="753">
        <v>5</v>
      </c>
      <c r="O227" s="688"/>
      <c r="P227" s="729" t="str">
        <f t="shared" si="12"/>
        <v>INCLUDED</v>
      </c>
      <c r="Q227" s="467">
        <f t="shared" si="22"/>
        <v>0</v>
      </c>
      <c r="R227" s="411">
        <f t="shared" si="23"/>
        <v>0</v>
      </c>
      <c r="S227" s="567">
        <f>Discount!$J$36</f>
        <v>0</v>
      </c>
      <c r="T227" s="411">
        <f t="shared" si="24"/>
        <v>0</v>
      </c>
      <c r="U227" s="412">
        <f t="shared" si="25"/>
        <v>0</v>
      </c>
      <c r="V227" s="675"/>
      <c r="W227" s="685"/>
      <c r="X227" s="240"/>
      <c r="Y227" s="240"/>
      <c r="Z227" s="240"/>
      <c r="AA227" s="240"/>
    </row>
    <row r="228" spans="1:27" ht="80.25" customHeight="1">
      <c r="A228" s="755">
        <v>206</v>
      </c>
      <c r="B228" s="753">
        <v>7000028294</v>
      </c>
      <c r="C228" s="753">
        <v>140</v>
      </c>
      <c r="D228" s="753">
        <v>280</v>
      </c>
      <c r="E228" s="753">
        <v>30</v>
      </c>
      <c r="F228" s="754" t="s">
        <v>679</v>
      </c>
      <c r="G228" s="753">
        <v>100001681</v>
      </c>
      <c r="H228" s="753">
        <v>995455</v>
      </c>
      <c r="I228" s="727"/>
      <c r="J228" s="753">
        <v>18</v>
      </c>
      <c r="K228" s="728"/>
      <c r="L228" s="754" t="s">
        <v>656</v>
      </c>
      <c r="M228" s="753" t="s">
        <v>299</v>
      </c>
      <c r="N228" s="753">
        <v>5</v>
      </c>
      <c r="O228" s="688"/>
      <c r="P228" s="729" t="str">
        <f t="shared" si="12"/>
        <v>INCLUDED</v>
      </c>
      <c r="Q228" s="467">
        <f t="shared" si="22"/>
        <v>0</v>
      </c>
      <c r="R228" s="411">
        <f t="shared" si="23"/>
        <v>0</v>
      </c>
      <c r="S228" s="567">
        <f>Discount!$J$36</f>
        <v>0</v>
      </c>
      <c r="T228" s="411">
        <f t="shared" si="24"/>
        <v>0</v>
      </c>
      <c r="U228" s="412">
        <f t="shared" si="25"/>
        <v>0</v>
      </c>
      <c r="V228" s="675"/>
      <c r="W228" s="685"/>
      <c r="X228" s="240"/>
      <c r="Y228" s="240"/>
      <c r="Z228" s="240"/>
      <c r="AA228" s="240"/>
    </row>
    <row r="229" spans="1:27" ht="45" customHeight="1">
      <c r="A229" s="755">
        <v>207</v>
      </c>
      <c r="B229" s="753">
        <v>7000028294</v>
      </c>
      <c r="C229" s="753">
        <v>140</v>
      </c>
      <c r="D229" s="753">
        <v>280</v>
      </c>
      <c r="E229" s="753">
        <v>40</v>
      </c>
      <c r="F229" s="754" t="s">
        <v>679</v>
      </c>
      <c r="G229" s="753">
        <v>100001241</v>
      </c>
      <c r="H229" s="753">
        <v>995455</v>
      </c>
      <c r="I229" s="727"/>
      <c r="J229" s="753">
        <v>18</v>
      </c>
      <c r="K229" s="728"/>
      <c r="L229" s="754" t="s">
        <v>658</v>
      </c>
      <c r="M229" s="753" t="s">
        <v>299</v>
      </c>
      <c r="N229" s="753">
        <v>12</v>
      </c>
      <c r="O229" s="688"/>
      <c r="P229" s="729" t="str">
        <f t="shared" si="12"/>
        <v>INCLUDED</v>
      </c>
      <c r="Q229" s="467">
        <f t="shared" si="22"/>
        <v>0</v>
      </c>
      <c r="R229" s="411">
        <f t="shared" si="23"/>
        <v>0</v>
      </c>
      <c r="S229" s="567">
        <f>Discount!$J$36</f>
        <v>0</v>
      </c>
      <c r="T229" s="411">
        <f t="shared" si="24"/>
        <v>0</v>
      </c>
      <c r="U229" s="412">
        <f t="shared" si="25"/>
        <v>0</v>
      </c>
      <c r="V229" s="675"/>
      <c r="W229" s="685"/>
      <c r="X229" s="240"/>
      <c r="Y229" s="240"/>
      <c r="Z229" s="240"/>
      <c r="AA229" s="240"/>
    </row>
    <row r="230" spans="1:27" ht="65.099999999999994" customHeight="1">
      <c r="A230" s="671" t="s">
        <v>885</v>
      </c>
      <c r="B230" s="734" t="s">
        <v>892</v>
      </c>
      <c r="C230" s="730"/>
      <c r="D230" s="730"/>
      <c r="E230" s="730"/>
      <c r="F230" s="731"/>
      <c r="G230" s="732"/>
      <c r="H230" s="733"/>
      <c r="I230" s="733"/>
      <c r="J230" s="733"/>
      <c r="K230" s="733"/>
      <c r="L230" s="731"/>
      <c r="M230" s="730"/>
      <c r="N230" s="730"/>
      <c r="O230" s="730"/>
      <c r="P230" s="730"/>
      <c r="Q230" s="467">
        <f t="shared" si="22"/>
        <v>0</v>
      </c>
      <c r="R230" s="411">
        <f t="shared" si="23"/>
        <v>0</v>
      </c>
      <c r="S230" s="567">
        <f>Discount!$J$36</f>
        <v>0</v>
      </c>
      <c r="T230" s="411">
        <f t="shared" si="24"/>
        <v>0</v>
      </c>
      <c r="U230" s="412">
        <f t="shared" si="25"/>
        <v>0</v>
      </c>
      <c r="V230" s="675"/>
      <c r="W230" s="685"/>
      <c r="X230" s="240"/>
      <c r="Y230" s="240"/>
      <c r="Z230" s="240"/>
      <c r="AA230" s="240"/>
    </row>
    <row r="231" spans="1:27" ht="39.950000000000003" customHeight="1">
      <c r="A231" s="755">
        <v>208</v>
      </c>
      <c r="B231" s="753">
        <v>7000028365</v>
      </c>
      <c r="C231" s="753">
        <v>530</v>
      </c>
      <c r="D231" s="753">
        <v>1330</v>
      </c>
      <c r="E231" s="753">
        <v>10</v>
      </c>
      <c r="F231" s="754" t="s">
        <v>673</v>
      </c>
      <c r="G231" s="753">
        <v>100000267</v>
      </c>
      <c r="H231" s="753">
        <v>998736</v>
      </c>
      <c r="I231" s="727"/>
      <c r="J231" s="753">
        <v>18</v>
      </c>
      <c r="K231" s="728"/>
      <c r="L231" s="754" t="s">
        <v>801</v>
      </c>
      <c r="M231" s="753" t="s">
        <v>300</v>
      </c>
      <c r="N231" s="753">
        <v>2</v>
      </c>
      <c r="O231" s="688"/>
      <c r="P231" s="729" t="str">
        <f t="shared" si="12"/>
        <v>INCLUDED</v>
      </c>
      <c r="Q231" s="467">
        <f t="shared" si="22"/>
        <v>0</v>
      </c>
      <c r="R231" s="411">
        <f t="shared" si="23"/>
        <v>0</v>
      </c>
      <c r="S231" s="567">
        <f>Discount!$J$36</f>
        <v>0</v>
      </c>
      <c r="T231" s="411">
        <f t="shared" si="24"/>
        <v>0</v>
      </c>
      <c r="U231" s="412">
        <f t="shared" si="25"/>
        <v>0</v>
      </c>
      <c r="V231" s="675"/>
      <c r="W231" s="685"/>
      <c r="X231" s="240"/>
      <c r="Y231" s="240"/>
      <c r="Z231" s="240"/>
      <c r="AA231" s="240"/>
    </row>
    <row r="232" spans="1:27" ht="39.950000000000003" customHeight="1">
      <c r="A232" s="755">
        <v>209</v>
      </c>
      <c r="B232" s="753">
        <v>7000028365</v>
      </c>
      <c r="C232" s="753">
        <v>530</v>
      </c>
      <c r="D232" s="753">
        <v>1330</v>
      </c>
      <c r="E232" s="753">
        <v>20</v>
      </c>
      <c r="F232" s="754" t="s">
        <v>673</v>
      </c>
      <c r="G232" s="753">
        <v>100000274</v>
      </c>
      <c r="H232" s="753">
        <v>998736</v>
      </c>
      <c r="I232" s="727"/>
      <c r="J232" s="753">
        <v>18</v>
      </c>
      <c r="K232" s="728"/>
      <c r="L232" s="754" t="s">
        <v>709</v>
      </c>
      <c r="M232" s="753" t="s">
        <v>300</v>
      </c>
      <c r="N232" s="753">
        <v>6</v>
      </c>
      <c r="O232" s="688"/>
      <c r="P232" s="729" t="str">
        <f t="shared" si="12"/>
        <v>INCLUDED</v>
      </c>
      <c r="Q232" s="467">
        <f t="shared" si="22"/>
        <v>0</v>
      </c>
      <c r="R232" s="411">
        <f t="shared" si="23"/>
        <v>0</v>
      </c>
      <c r="S232" s="567">
        <f>Discount!$J$36</f>
        <v>0</v>
      </c>
      <c r="T232" s="411">
        <f t="shared" si="24"/>
        <v>0</v>
      </c>
      <c r="U232" s="412">
        <f t="shared" si="25"/>
        <v>0</v>
      </c>
      <c r="V232" s="675"/>
      <c r="W232" s="685"/>
      <c r="X232" s="240"/>
      <c r="Y232" s="240"/>
      <c r="Z232" s="240"/>
      <c r="AA232" s="240"/>
    </row>
    <row r="233" spans="1:27" ht="39.950000000000003" customHeight="1">
      <c r="A233" s="755">
        <v>210</v>
      </c>
      <c r="B233" s="753">
        <v>7000028365</v>
      </c>
      <c r="C233" s="753">
        <v>530</v>
      </c>
      <c r="D233" s="753">
        <v>1330</v>
      </c>
      <c r="E233" s="753">
        <v>30</v>
      </c>
      <c r="F233" s="754" t="s">
        <v>673</v>
      </c>
      <c r="G233" s="753">
        <v>100000287</v>
      </c>
      <c r="H233" s="753">
        <v>998736</v>
      </c>
      <c r="I233" s="727"/>
      <c r="J233" s="753">
        <v>18</v>
      </c>
      <c r="K233" s="728"/>
      <c r="L233" s="754" t="s">
        <v>711</v>
      </c>
      <c r="M233" s="753" t="s">
        <v>300</v>
      </c>
      <c r="N233" s="753">
        <v>6</v>
      </c>
      <c r="O233" s="688"/>
      <c r="P233" s="729" t="str">
        <f t="shared" si="12"/>
        <v>INCLUDED</v>
      </c>
      <c r="Q233" s="467">
        <f t="shared" si="22"/>
        <v>0</v>
      </c>
      <c r="R233" s="411">
        <f t="shared" si="23"/>
        <v>0</v>
      </c>
      <c r="S233" s="567">
        <f>Discount!$J$36</f>
        <v>0</v>
      </c>
      <c r="T233" s="411">
        <f t="shared" si="24"/>
        <v>0</v>
      </c>
      <c r="U233" s="412">
        <f t="shared" si="25"/>
        <v>0</v>
      </c>
      <c r="V233" s="675"/>
      <c r="W233" s="685"/>
      <c r="X233" s="240"/>
      <c r="Y233" s="240"/>
      <c r="Z233" s="240"/>
      <c r="AA233" s="240"/>
    </row>
    <row r="234" spans="1:27" ht="39.950000000000003" customHeight="1">
      <c r="A234" s="755">
        <v>211</v>
      </c>
      <c r="B234" s="753">
        <v>7000028365</v>
      </c>
      <c r="C234" s="753">
        <v>530</v>
      </c>
      <c r="D234" s="753">
        <v>1330</v>
      </c>
      <c r="E234" s="753">
        <v>40</v>
      </c>
      <c r="F234" s="754" t="s">
        <v>673</v>
      </c>
      <c r="G234" s="753">
        <v>100000328</v>
      </c>
      <c r="H234" s="753">
        <v>998736</v>
      </c>
      <c r="I234" s="727"/>
      <c r="J234" s="753">
        <v>18</v>
      </c>
      <c r="K234" s="728"/>
      <c r="L234" s="754" t="s">
        <v>505</v>
      </c>
      <c r="M234" s="753" t="s">
        <v>300</v>
      </c>
      <c r="N234" s="753">
        <v>3</v>
      </c>
      <c r="O234" s="688"/>
      <c r="P234" s="729" t="str">
        <f t="shared" si="12"/>
        <v>INCLUDED</v>
      </c>
      <c r="Q234" s="467">
        <f t="shared" si="22"/>
        <v>0</v>
      </c>
      <c r="R234" s="411">
        <f t="shared" si="23"/>
        <v>0</v>
      </c>
      <c r="S234" s="567">
        <f>Discount!$J$36</f>
        <v>0</v>
      </c>
      <c r="T234" s="411">
        <f t="shared" si="24"/>
        <v>0</v>
      </c>
      <c r="U234" s="412">
        <f t="shared" si="25"/>
        <v>0</v>
      </c>
      <c r="V234" s="675"/>
      <c r="W234" s="685"/>
      <c r="X234" s="240"/>
      <c r="Y234" s="240"/>
      <c r="Z234" s="240"/>
      <c r="AA234" s="240"/>
    </row>
    <row r="235" spans="1:27" ht="39.950000000000003" customHeight="1">
      <c r="A235" s="755">
        <v>212</v>
      </c>
      <c r="B235" s="753">
        <v>7000028365</v>
      </c>
      <c r="C235" s="753">
        <v>530</v>
      </c>
      <c r="D235" s="753">
        <v>1330</v>
      </c>
      <c r="E235" s="753">
        <v>50</v>
      </c>
      <c r="F235" s="754" t="s">
        <v>673</v>
      </c>
      <c r="G235" s="753">
        <v>100005443</v>
      </c>
      <c r="H235" s="753">
        <v>998734</v>
      </c>
      <c r="I235" s="727"/>
      <c r="J235" s="753">
        <v>18</v>
      </c>
      <c r="K235" s="728"/>
      <c r="L235" s="754" t="s">
        <v>525</v>
      </c>
      <c r="M235" s="753" t="s">
        <v>300</v>
      </c>
      <c r="N235" s="753">
        <v>10</v>
      </c>
      <c r="O235" s="688"/>
      <c r="P235" s="729" t="str">
        <f t="shared" si="12"/>
        <v>INCLUDED</v>
      </c>
      <c r="Q235" s="467">
        <f t="shared" si="22"/>
        <v>0</v>
      </c>
      <c r="R235" s="411">
        <f t="shared" si="23"/>
        <v>0</v>
      </c>
      <c r="S235" s="567">
        <f>Discount!$J$36</f>
        <v>0</v>
      </c>
      <c r="T235" s="411">
        <f t="shared" si="24"/>
        <v>0</v>
      </c>
      <c r="U235" s="412">
        <f t="shared" si="25"/>
        <v>0</v>
      </c>
      <c r="V235" s="675"/>
      <c r="W235" s="685"/>
      <c r="X235" s="240"/>
      <c r="Y235" s="240"/>
      <c r="Z235" s="240"/>
      <c r="AA235" s="240"/>
    </row>
    <row r="236" spans="1:27" ht="39.950000000000003" customHeight="1">
      <c r="A236" s="755">
        <v>213</v>
      </c>
      <c r="B236" s="753">
        <v>7000028365</v>
      </c>
      <c r="C236" s="753">
        <v>540</v>
      </c>
      <c r="D236" s="753">
        <v>1350</v>
      </c>
      <c r="E236" s="753">
        <v>10</v>
      </c>
      <c r="F236" s="754" t="s">
        <v>681</v>
      </c>
      <c r="G236" s="753">
        <v>100001907</v>
      </c>
      <c r="H236" s="753">
        <v>998736</v>
      </c>
      <c r="I236" s="727"/>
      <c r="J236" s="753">
        <v>18</v>
      </c>
      <c r="K236" s="728"/>
      <c r="L236" s="754" t="s">
        <v>664</v>
      </c>
      <c r="M236" s="753" t="s">
        <v>300</v>
      </c>
      <c r="N236" s="753">
        <v>40</v>
      </c>
      <c r="O236" s="688"/>
      <c r="P236" s="729" t="str">
        <f t="shared" si="12"/>
        <v>INCLUDED</v>
      </c>
      <c r="Q236" s="467">
        <f t="shared" si="22"/>
        <v>0</v>
      </c>
      <c r="R236" s="411">
        <f t="shared" si="23"/>
        <v>0</v>
      </c>
      <c r="S236" s="567">
        <f>Discount!$J$36</f>
        <v>0</v>
      </c>
      <c r="T236" s="411">
        <f t="shared" si="24"/>
        <v>0</v>
      </c>
      <c r="U236" s="412">
        <f t="shared" si="25"/>
        <v>0</v>
      </c>
      <c r="V236" s="675"/>
      <c r="W236" s="685"/>
      <c r="X236" s="240"/>
      <c r="Y236" s="240"/>
      <c r="Z236" s="240"/>
      <c r="AA236" s="240"/>
    </row>
    <row r="237" spans="1:27" ht="39.950000000000003" customHeight="1">
      <c r="A237" s="755">
        <v>214</v>
      </c>
      <c r="B237" s="753">
        <v>7000028365</v>
      </c>
      <c r="C237" s="753">
        <v>540</v>
      </c>
      <c r="D237" s="753">
        <v>1350</v>
      </c>
      <c r="E237" s="753">
        <v>20</v>
      </c>
      <c r="F237" s="754" t="s">
        <v>681</v>
      </c>
      <c r="G237" s="753">
        <v>100000484</v>
      </c>
      <c r="H237" s="753">
        <v>998736</v>
      </c>
      <c r="I237" s="727"/>
      <c r="J237" s="753">
        <v>18</v>
      </c>
      <c r="K237" s="728"/>
      <c r="L237" s="754" t="s">
        <v>568</v>
      </c>
      <c r="M237" s="753" t="s">
        <v>300</v>
      </c>
      <c r="N237" s="753">
        <v>3</v>
      </c>
      <c r="O237" s="688"/>
      <c r="P237" s="729" t="str">
        <f t="shared" si="12"/>
        <v>INCLUDED</v>
      </c>
      <c r="Q237" s="467">
        <f t="shared" si="22"/>
        <v>0</v>
      </c>
      <c r="R237" s="411">
        <f t="shared" si="23"/>
        <v>0</v>
      </c>
      <c r="S237" s="567">
        <f>Discount!$J$36</f>
        <v>0</v>
      </c>
      <c r="T237" s="411">
        <f t="shared" si="24"/>
        <v>0</v>
      </c>
      <c r="U237" s="412">
        <f t="shared" si="25"/>
        <v>0</v>
      </c>
      <c r="V237" s="675"/>
      <c r="W237" s="685"/>
      <c r="X237" s="240"/>
      <c r="Y237" s="240"/>
      <c r="Z237" s="240"/>
      <c r="AA237" s="240"/>
    </row>
    <row r="238" spans="1:27" ht="39.950000000000003" customHeight="1">
      <c r="A238" s="755">
        <v>215</v>
      </c>
      <c r="B238" s="753">
        <v>7000028365</v>
      </c>
      <c r="C238" s="753">
        <v>540</v>
      </c>
      <c r="D238" s="753">
        <v>1350</v>
      </c>
      <c r="E238" s="753">
        <v>30</v>
      </c>
      <c r="F238" s="754" t="s">
        <v>681</v>
      </c>
      <c r="G238" s="753">
        <v>100001989</v>
      </c>
      <c r="H238" s="753">
        <v>998736</v>
      </c>
      <c r="I238" s="727"/>
      <c r="J238" s="753">
        <v>18</v>
      </c>
      <c r="K238" s="728"/>
      <c r="L238" s="754" t="s">
        <v>737</v>
      </c>
      <c r="M238" s="753" t="s">
        <v>300</v>
      </c>
      <c r="N238" s="753">
        <v>3</v>
      </c>
      <c r="O238" s="688"/>
      <c r="P238" s="729" t="str">
        <f t="shared" si="12"/>
        <v>INCLUDED</v>
      </c>
      <c r="Q238" s="467">
        <f t="shared" si="22"/>
        <v>0</v>
      </c>
      <c r="R238" s="411">
        <f t="shared" si="23"/>
        <v>0</v>
      </c>
      <c r="S238" s="567">
        <f>Discount!$J$36</f>
        <v>0</v>
      </c>
      <c r="T238" s="411">
        <f t="shared" si="24"/>
        <v>0</v>
      </c>
      <c r="U238" s="412">
        <f t="shared" si="25"/>
        <v>0</v>
      </c>
      <c r="V238" s="675"/>
      <c r="W238" s="685"/>
      <c r="X238" s="240"/>
      <c r="Y238" s="240"/>
      <c r="Z238" s="240"/>
      <c r="AA238" s="240"/>
    </row>
    <row r="239" spans="1:27" ht="39.950000000000003" customHeight="1">
      <c r="A239" s="755">
        <v>216</v>
      </c>
      <c r="B239" s="753">
        <v>7000028365</v>
      </c>
      <c r="C239" s="753">
        <v>540</v>
      </c>
      <c r="D239" s="753">
        <v>1350</v>
      </c>
      <c r="E239" s="753">
        <v>40</v>
      </c>
      <c r="F239" s="754" t="s">
        <v>681</v>
      </c>
      <c r="G239" s="753">
        <v>100002016</v>
      </c>
      <c r="H239" s="753">
        <v>998736</v>
      </c>
      <c r="I239" s="727"/>
      <c r="J239" s="753">
        <v>18</v>
      </c>
      <c r="K239" s="728"/>
      <c r="L239" s="754" t="s">
        <v>848</v>
      </c>
      <c r="M239" s="753" t="s">
        <v>300</v>
      </c>
      <c r="N239" s="753">
        <v>2</v>
      </c>
      <c r="O239" s="688"/>
      <c r="P239" s="729" t="str">
        <f t="shared" si="12"/>
        <v>INCLUDED</v>
      </c>
      <c r="Q239" s="467">
        <f t="shared" si="22"/>
        <v>0</v>
      </c>
      <c r="R239" s="411">
        <f t="shared" si="23"/>
        <v>0</v>
      </c>
      <c r="S239" s="567">
        <f>Discount!$J$36</f>
        <v>0</v>
      </c>
      <c r="T239" s="411">
        <f t="shared" si="24"/>
        <v>0</v>
      </c>
      <c r="U239" s="412">
        <f t="shared" si="25"/>
        <v>0</v>
      </c>
      <c r="V239" s="675"/>
      <c r="W239" s="685"/>
      <c r="X239" s="240"/>
      <c r="Y239" s="240"/>
      <c r="Z239" s="240"/>
      <c r="AA239" s="240"/>
    </row>
    <row r="240" spans="1:27" ht="39.950000000000003" customHeight="1">
      <c r="A240" s="755">
        <v>217</v>
      </c>
      <c r="B240" s="753">
        <v>7000028365</v>
      </c>
      <c r="C240" s="753">
        <v>540</v>
      </c>
      <c r="D240" s="753">
        <v>1350</v>
      </c>
      <c r="E240" s="753">
        <v>50</v>
      </c>
      <c r="F240" s="754" t="s">
        <v>681</v>
      </c>
      <c r="G240" s="753">
        <v>100002014</v>
      </c>
      <c r="H240" s="753">
        <v>998736</v>
      </c>
      <c r="I240" s="727"/>
      <c r="J240" s="753">
        <v>18</v>
      </c>
      <c r="K240" s="728"/>
      <c r="L240" s="754" t="s">
        <v>738</v>
      </c>
      <c r="M240" s="753" t="s">
        <v>300</v>
      </c>
      <c r="N240" s="753">
        <v>1</v>
      </c>
      <c r="O240" s="688"/>
      <c r="P240" s="729" t="str">
        <f t="shared" si="12"/>
        <v>INCLUDED</v>
      </c>
      <c r="Q240" s="467">
        <f t="shared" si="22"/>
        <v>0</v>
      </c>
      <c r="R240" s="411">
        <f t="shared" si="23"/>
        <v>0</v>
      </c>
      <c r="S240" s="567">
        <f>Discount!$J$36</f>
        <v>0</v>
      </c>
      <c r="T240" s="411">
        <f t="shared" si="24"/>
        <v>0</v>
      </c>
      <c r="U240" s="412">
        <f t="shared" si="25"/>
        <v>0</v>
      </c>
      <c r="V240" s="675"/>
      <c r="W240" s="685"/>
      <c r="X240" s="240"/>
      <c r="Y240" s="240"/>
      <c r="Z240" s="240"/>
      <c r="AA240" s="240"/>
    </row>
    <row r="241" spans="1:27" ht="39.950000000000003" customHeight="1">
      <c r="A241" s="755">
        <v>218</v>
      </c>
      <c r="B241" s="753">
        <v>7000028365</v>
      </c>
      <c r="C241" s="753">
        <v>540</v>
      </c>
      <c r="D241" s="753">
        <v>1350</v>
      </c>
      <c r="E241" s="753">
        <v>60</v>
      </c>
      <c r="F241" s="754" t="s">
        <v>681</v>
      </c>
      <c r="G241" s="753">
        <v>100002013</v>
      </c>
      <c r="H241" s="753">
        <v>998736</v>
      </c>
      <c r="I241" s="727"/>
      <c r="J241" s="753">
        <v>18</v>
      </c>
      <c r="K241" s="728"/>
      <c r="L241" s="754" t="s">
        <v>739</v>
      </c>
      <c r="M241" s="753" t="s">
        <v>300</v>
      </c>
      <c r="N241" s="753">
        <v>1</v>
      </c>
      <c r="O241" s="688"/>
      <c r="P241" s="729" t="str">
        <f t="shared" si="12"/>
        <v>INCLUDED</v>
      </c>
      <c r="Q241" s="467">
        <f t="shared" si="22"/>
        <v>0</v>
      </c>
      <c r="R241" s="411">
        <f t="shared" si="23"/>
        <v>0</v>
      </c>
      <c r="S241" s="567">
        <f>Discount!$J$36</f>
        <v>0</v>
      </c>
      <c r="T241" s="411">
        <f t="shared" si="24"/>
        <v>0</v>
      </c>
      <c r="U241" s="412">
        <f t="shared" si="25"/>
        <v>0</v>
      </c>
      <c r="V241" s="675"/>
      <c r="W241" s="685"/>
      <c r="X241" s="240"/>
      <c r="Y241" s="240"/>
      <c r="Z241" s="240"/>
      <c r="AA241" s="240"/>
    </row>
    <row r="242" spans="1:27" ht="39.950000000000003" customHeight="1">
      <c r="A242" s="755">
        <v>219</v>
      </c>
      <c r="B242" s="753">
        <v>7000028365</v>
      </c>
      <c r="C242" s="753">
        <v>540</v>
      </c>
      <c r="D242" s="753">
        <v>1350</v>
      </c>
      <c r="E242" s="753">
        <v>70</v>
      </c>
      <c r="F242" s="754" t="s">
        <v>681</v>
      </c>
      <c r="G242" s="753">
        <v>100003634</v>
      </c>
      <c r="H242" s="753">
        <v>998736</v>
      </c>
      <c r="I242" s="727"/>
      <c r="J242" s="753">
        <v>18</v>
      </c>
      <c r="K242" s="728"/>
      <c r="L242" s="754" t="s">
        <v>804</v>
      </c>
      <c r="M242" s="753" t="s">
        <v>300</v>
      </c>
      <c r="N242" s="753">
        <v>1</v>
      </c>
      <c r="O242" s="688"/>
      <c r="P242" s="729" t="str">
        <f t="shared" si="12"/>
        <v>INCLUDED</v>
      </c>
      <c r="Q242" s="467">
        <f t="shared" si="22"/>
        <v>0</v>
      </c>
      <c r="R242" s="411">
        <f t="shared" si="23"/>
        <v>0</v>
      </c>
      <c r="S242" s="567">
        <f>Discount!$J$36</f>
        <v>0</v>
      </c>
      <c r="T242" s="411">
        <f t="shared" si="24"/>
        <v>0</v>
      </c>
      <c r="U242" s="412">
        <f t="shared" si="25"/>
        <v>0</v>
      </c>
      <c r="V242" s="675"/>
      <c r="W242" s="685"/>
      <c r="X242" s="240"/>
      <c r="Y242" s="240"/>
      <c r="Z242" s="240"/>
      <c r="AA242" s="240"/>
    </row>
    <row r="243" spans="1:27" ht="39.950000000000003" customHeight="1">
      <c r="A243" s="755">
        <v>220</v>
      </c>
      <c r="B243" s="753">
        <v>7000028365</v>
      </c>
      <c r="C243" s="753">
        <v>550</v>
      </c>
      <c r="D243" s="753">
        <v>1410</v>
      </c>
      <c r="E243" s="753">
        <v>10</v>
      </c>
      <c r="F243" s="754" t="s">
        <v>682</v>
      </c>
      <c r="G243" s="753">
        <v>100000342</v>
      </c>
      <c r="H243" s="753">
        <v>998731</v>
      </c>
      <c r="I243" s="727"/>
      <c r="J243" s="753">
        <v>18</v>
      </c>
      <c r="K243" s="728"/>
      <c r="L243" s="754" t="s">
        <v>849</v>
      </c>
      <c r="M243" s="753" t="s">
        <v>301</v>
      </c>
      <c r="N243" s="753">
        <v>1</v>
      </c>
      <c r="O243" s="688"/>
      <c r="P243" s="729" t="str">
        <f t="shared" si="12"/>
        <v>INCLUDED</v>
      </c>
      <c r="Q243" s="467">
        <f t="shared" si="22"/>
        <v>0</v>
      </c>
      <c r="R243" s="411">
        <f t="shared" si="23"/>
        <v>0</v>
      </c>
      <c r="S243" s="567">
        <f>Discount!$J$36</f>
        <v>0</v>
      </c>
      <c r="T243" s="411">
        <f t="shared" si="24"/>
        <v>0</v>
      </c>
      <c r="U243" s="412">
        <f t="shared" si="25"/>
        <v>0</v>
      </c>
      <c r="V243" s="675"/>
      <c r="W243" s="685"/>
      <c r="X243" s="240"/>
      <c r="Y243" s="240"/>
      <c r="Z243" s="240"/>
      <c r="AA243" s="240"/>
    </row>
    <row r="244" spans="1:27" ht="39.950000000000003" customHeight="1">
      <c r="A244" s="755">
        <v>221</v>
      </c>
      <c r="B244" s="753">
        <v>7000028365</v>
      </c>
      <c r="C244" s="753">
        <v>550</v>
      </c>
      <c r="D244" s="753">
        <v>1410</v>
      </c>
      <c r="E244" s="753">
        <v>20</v>
      </c>
      <c r="F244" s="754" t="s">
        <v>682</v>
      </c>
      <c r="G244" s="753">
        <v>100000347</v>
      </c>
      <c r="H244" s="753">
        <v>998731</v>
      </c>
      <c r="I244" s="727"/>
      <c r="J244" s="753">
        <v>18</v>
      </c>
      <c r="K244" s="728"/>
      <c r="L244" s="754" t="s">
        <v>795</v>
      </c>
      <c r="M244" s="753" t="s">
        <v>301</v>
      </c>
      <c r="N244" s="753">
        <v>1</v>
      </c>
      <c r="O244" s="688"/>
      <c r="P244" s="729" t="str">
        <f t="shared" si="12"/>
        <v>INCLUDED</v>
      </c>
      <c r="Q244" s="467">
        <f t="shared" si="22"/>
        <v>0</v>
      </c>
      <c r="R244" s="411">
        <f t="shared" si="23"/>
        <v>0</v>
      </c>
      <c r="S244" s="567">
        <f>Discount!$J$36</f>
        <v>0</v>
      </c>
      <c r="T244" s="411">
        <f t="shared" si="24"/>
        <v>0</v>
      </c>
      <c r="U244" s="412">
        <f t="shared" si="25"/>
        <v>0</v>
      </c>
      <c r="V244" s="675"/>
      <c r="W244" s="685"/>
      <c r="X244" s="240"/>
      <c r="Y244" s="240"/>
      <c r="Z244" s="240"/>
      <c r="AA244" s="240"/>
    </row>
    <row r="245" spans="1:27" ht="65.099999999999994" customHeight="1">
      <c r="A245" s="755">
        <v>222</v>
      </c>
      <c r="B245" s="753">
        <v>7000028365</v>
      </c>
      <c r="C245" s="753">
        <v>560</v>
      </c>
      <c r="D245" s="753">
        <v>1421</v>
      </c>
      <c r="E245" s="753">
        <v>10</v>
      </c>
      <c r="F245" s="754" t="s">
        <v>675</v>
      </c>
      <c r="G245" s="753">
        <v>100017127</v>
      </c>
      <c r="H245" s="753">
        <v>998731</v>
      </c>
      <c r="I245" s="727"/>
      <c r="J245" s="753">
        <v>18</v>
      </c>
      <c r="K245" s="728"/>
      <c r="L245" s="754" t="s">
        <v>839</v>
      </c>
      <c r="M245" s="753" t="s">
        <v>300</v>
      </c>
      <c r="N245" s="753">
        <v>6</v>
      </c>
      <c r="O245" s="688"/>
      <c r="P245" s="729" t="str">
        <f t="shared" si="12"/>
        <v>INCLUDED</v>
      </c>
      <c r="Q245" s="467">
        <f t="shared" si="22"/>
        <v>0</v>
      </c>
      <c r="R245" s="411">
        <f t="shared" si="23"/>
        <v>0</v>
      </c>
      <c r="S245" s="567">
        <f>Discount!$J$36</f>
        <v>0</v>
      </c>
      <c r="T245" s="411">
        <f t="shared" si="24"/>
        <v>0</v>
      </c>
      <c r="U245" s="412">
        <f t="shared" si="25"/>
        <v>0</v>
      </c>
      <c r="V245" s="675"/>
      <c r="W245" s="685"/>
      <c r="X245" s="240"/>
      <c r="Y245" s="240"/>
      <c r="Z245" s="240"/>
      <c r="AA245" s="240"/>
    </row>
    <row r="246" spans="1:27" ht="65.099999999999994" customHeight="1">
      <c r="A246" s="755">
        <v>223</v>
      </c>
      <c r="B246" s="753">
        <v>7000028365</v>
      </c>
      <c r="C246" s="753">
        <v>560</v>
      </c>
      <c r="D246" s="753">
        <v>1421</v>
      </c>
      <c r="E246" s="753">
        <v>20</v>
      </c>
      <c r="F246" s="754" t="s">
        <v>675</v>
      </c>
      <c r="G246" s="753">
        <v>100017126</v>
      </c>
      <c r="H246" s="753">
        <v>998731</v>
      </c>
      <c r="I246" s="727"/>
      <c r="J246" s="753">
        <v>18</v>
      </c>
      <c r="K246" s="728"/>
      <c r="L246" s="754" t="s">
        <v>840</v>
      </c>
      <c r="M246" s="753" t="s">
        <v>300</v>
      </c>
      <c r="N246" s="753">
        <v>6</v>
      </c>
      <c r="O246" s="688"/>
      <c r="P246" s="729" t="str">
        <f t="shared" si="12"/>
        <v>INCLUDED</v>
      </c>
      <c r="Q246" s="467">
        <f t="shared" si="22"/>
        <v>0</v>
      </c>
      <c r="R246" s="411">
        <f t="shared" si="23"/>
        <v>0</v>
      </c>
      <c r="S246" s="567">
        <f>Discount!$J$36</f>
        <v>0</v>
      </c>
      <c r="T246" s="411">
        <f t="shared" si="24"/>
        <v>0</v>
      </c>
      <c r="U246" s="412">
        <f t="shared" si="25"/>
        <v>0</v>
      </c>
      <c r="V246" s="675"/>
      <c r="W246" s="685"/>
      <c r="X246" s="240"/>
      <c r="Y246" s="240"/>
      <c r="Z246" s="240"/>
      <c r="AA246" s="240"/>
    </row>
    <row r="247" spans="1:27" ht="65.099999999999994" customHeight="1">
      <c r="A247" s="755">
        <v>224</v>
      </c>
      <c r="B247" s="753">
        <v>7000028365</v>
      </c>
      <c r="C247" s="753">
        <v>560</v>
      </c>
      <c r="D247" s="753">
        <v>1421</v>
      </c>
      <c r="E247" s="753">
        <v>30</v>
      </c>
      <c r="F247" s="754" t="s">
        <v>675</v>
      </c>
      <c r="G247" s="753">
        <v>100017131</v>
      </c>
      <c r="H247" s="753">
        <v>998731</v>
      </c>
      <c r="I247" s="727"/>
      <c r="J247" s="753">
        <v>18</v>
      </c>
      <c r="K247" s="728"/>
      <c r="L247" s="754" t="s">
        <v>850</v>
      </c>
      <c r="M247" s="753" t="s">
        <v>300</v>
      </c>
      <c r="N247" s="753">
        <v>3</v>
      </c>
      <c r="O247" s="688"/>
      <c r="P247" s="729" t="str">
        <f t="shared" ref="P247:P251" si="26">IF(O247=0, "INCLUDED", IF(ISERROR(N247*O247), O247, N247*O247))</f>
        <v>INCLUDED</v>
      </c>
      <c r="Q247" s="467">
        <f t="shared" si="22"/>
        <v>0</v>
      </c>
      <c r="R247" s="411">
        <f t="shared" si="23"/>
        <v>0</v>
      </c>
      <c r="S247" s="567">
        <f>Discount!$J$36</f>
        <v>0</v>
      </c>
      <c r="T247" s="411">
        <f t="shared" si="24"/>
        <v>0</v>
      </c>
      <c r="U247" s="412">
        <f t="shared" si="25"/>
        <v>0</v>
      </c>
      <c r="V247" s="675"/>
      <c r="W247" s="685"/>
      <c r="X247" s="240"/>
      <c r="Y247" s="240"/>
      <c r="Z247" s="240"/>
      <c r="AA247" s="240"/>
    </row>
    <row r="248" spans="1:27" ht="65.099999999999994" customHeight="1">
      <c r="A248" s="755">
        <v>225</v>
      </c>
      <c r="B248" s="753">
        <v>7000028365</v>
      </c>
      <c r="C248" s="753">
        <v>570</v>
      </c>
      <c r="D248" s="753">
        <v>1430</v>
      </c>
      <c r="E248" s="753">
        <v>10</v>
      </c>
      <c r="F248" s="754" t="s">
        <v>683</v>
      </c>
      <c r="G248" s="753">
        <v>100000486</v>
      </c>
      <c r="H248" s="753">
        <v>998731</v>
      </c>
      <c r="I248" s="727"/>
      <c r="J248" s="753">
        <v>18</v>
      </c>
      <c r="K248" s="728"/>
      <c r="L248" s="754" t="s">
        <v>851</v>
      </c>
      <c r="M248" s="753" t="s">
        <v>301</v>
      </c>
      <c r="N248" s="753">
        <v>1</v>
      </c>
      <c r="O248" s="688"/>
      <c r="P248" s="729" t="str">
        <f t="shared" si="26"/>
        <v>INCLUDED</v>
      </c>
      <c r="Q248" s="467">
        <f t="shared" si="22"/>
        <v>0</v>
      </c>
      <c r="R248" s="411">
        <f t="shared" si="23"/>
        <v>0</v>
      </c>
      <c r="S248" s="567">
        <f>Discount!$J$36</f>
        <v>0</v>
      </c>
      <c r="T248" s="411">
        <f t="shared" si="24"/>
        <v>0</v>
      </c>
      <c r="U248" s="412">
        <f t="shared" si="25"/>
        <v>0</v>
      </c>
      <c r="V248" s="675"/>
      <c r="W248" s="685"/>
      <c r="X248" s="240"/>
      <c r="Y248" s="240"/>
      <c r="Z248" s="240"/>
      <c r="AA248" s="240"/>
    </row>
    <row r="249" spans="1:27" ht="65.099999999999994" customHeight="1">
      <c r="A249" s="755">
        <v>226</v>
      </c>
      <c r="B249" s="753">
        <v>7000028365</v>
      </c>
      <c r="C249" s="753">
        <v>570</v>
      </c>
      <c r="D249" s="753">
        <v>1430</v>
      </c>
      <c r="E249" s="753">
        <v>20</v>
      </c>
      <c r="F249" s="754" t="s">
        <v>683</v>
      </c>
      <c r="G249" s="753">
        <v>100000489</v>
      </c>
      <c r="H249" s="753">
        <v>998731</v>
      </c>
      <c r="I249" s="727"/>
      <c r="J249" s="753">
        <v>18</v>
      </c>
      <c r="K249" s="728"/>
      <c r="L249" s="754" t="s">
        <v>852</v>
      </c>
      <c r="M249" s="753" t="s">
        <v>301</v>
      </c>
      <c r="N249" s="753">
        <v>2</v>
      </c>
      <c r="O249" s="688"/>
      <c r="P249" s="729" t="str">
        <f t="shared" si="26"/>
        <v>INCLUDED</v>
      </c>
      <c r="Q249" s="467">
        <f t="shared" si="22"/>
        <v>0</v>
      </c>
      <c r="R249" s="411">
        <f t="shared" si="23"/>
        <v>0</v>
      </c>
      <c r="S249" s="567">
        <f>Discount!$J$36</f>
        <v>0</v>
      </c>
      <c r="T249" s="411">
        <f t="shared" si="24"/>
        <v>0</v>
      </c>
      <c r="U249" s="412">
        <f t="shared" si="25"/>
        <v>0</v>
      </c>
      <c r="V249" s="675"/>
      <c r="W249" s="685"/>
      <c r="X249" s="240"/>
      <c r="Y249" s="240"/>
      <c r="Z249" s="240"/>
      <c r="AA249" s="240"/>
    </row>
    <row r="250" spans="1:27" ht="65.099999999999994" customHeight="1">
      <c r="A250" s="755">
        <v>227</v>
      </c>
      <c r="B250" s="753">
        <v>7000028365</v>
      </c>
      <c r="C250" s="753">
        <v>580</v>
      </c>
      <c r="D250" s="753">
        <v>1433</v>
      </c>
      <c r="E250" s="753">
        <v>10</v>
      </c>
      <c r="F250" s="754" t="s">
        <v>565</v>
      </c>
      <c r="G250" s="753">
        <v>100017122</v>
      </c>
      <c r="H250" s="753">
        <v>998731</v>
      </c>
      <c r="I250" s="727"/>
      <c r="J250" s="753">
        <v>18</v>
      </c>
      <c r="K250" s="728"/>
      <c r="L250" s="754" t="s">
        <v>806</v>
      </c>
      <c r="M250" s="753" t="s">
        <v>300</v>
      </c>
      <c r="N250" s="753">
        <v>3</v>
      </c>
      <c r="O250" s="688"/>
      <c r="P250" s="729" t="str">
        <f t="shared" si="26"/>
        <v>INCLUDED</v>
      </c>
      <c r="Q250" s="467">
        <f t="shared" si="22"/>
        <v>0</v>
      </c>
      <c r="R250" s="411">
        <f t="shared" si="23"/>
        <v>0</v>
      </c>
      <c r="S250" s="567">
        <f>Discount!$J$36</f>
        <v>0</v>
      </c>
      <c r="T250" s="411">
        <f t="shared" si="24"/>
        <v>0</v>
      </c>
      <c r="U250" s="412">
        <f t="shared" si="25"/>
        <v>0</v>
      </c>
      <c r="V250" s="675"/>
      <c r="W250" s="685"/>
      <c r="X250" s="240"/>
      <c r="Y250" s="240"/>
      <c r="Z250" s="240"/>
      <c r="AA250" s="240"/>
    </row>
    <row r="251" spans="1:27" ht="65.099999999999994" customHeight="1">
      <c r="A251" s="755">
        <v>228</v>
      </c>
      <c r="B251" s="753">
        <v>7000028365</v>
      </c>
      <c r="C251" s="753">
        <v>580</v>
      </c>
      <c r="D251" s="753">
        <v>1433</v>
      </c>
      <c r="E251" s="753">
        <v>20</v>
      </c>
      <c r="F251" s="754" t="s">
        <v>565</v>
      </c>
      <c r="G251" s="753">
        <v>100017121</v>
      </c>
      <c r="H251" s="753">
        <v>998731</v>
      </c>
      <c r="I251" s="727"/>
      <c r="J251" s="753">
        <v>18</v>
      </c>
      <c r="K251" s="728"/>
      <c r="L251" s="754" t="s">
        <v>807</v>
      </c>
      <c r="M251" s="753" t="s">
        <v>300</v>
      </c>
      <c r="N251" s="753">
        <v>3</v>
      </c>
      <c r="O251" s="688"/>
      <c r="P251" s="729" t="str">
        <f t="shared" si="26"/>
        <v>INCLUDED</v>
      </c>
      <c r="Q251" s="467">
        <f t="shared" si="22"/>
        <v>0</v>
      </c>
      <c r="R251" s="411">
        <f t="shared" si="23"/>
        <v>0</v>
      </c>
      <c r="S251" s="567">
        <f>Discount!$J$36</f>
        <v>0</v>
      </c>
      <c r="T251" s="411">
        <f t="shared" si="24"/>
        <v>0</v>
      </c>
      <c r="U251" s="412">
        <f t="shared" si="25"/>
        <v>0</v>
      </c>
      <c r="V251" s="675"/>
      <c r="W251" s="685"/>
      <c r="X251" s="240"/>
      <c r="Y251" s="240"/>
      <c r="Z251" s="240"/>
      <c r="AA251" s="240"/>
    </row>
    <row r="252" spans="1:27" ht="65.099999999999994" customHeight="1">
      <c r="A252" s="755">
        <v>229</v>
      </c>
      <c r="B252" s="753">
        <v>7000028365</v>
      </c>
      <c r="C252" s="753">
        <v>580</v>
      </c>
      <c r="D252" s="753">
        <v>1433</v>
      </c>
      <c r="E252" s="753">
        <v>30</v>
      </c>
      <c r="F252" s="754" t="s">
        <v>565</v>
      </c>
      <c r="G252" s="753">
        <v>100017118</v>
      </c>
      <c r="H252" s="753">
        <v>998731</v>
      </c>
      <c r="I252" s="727"/>
      <c r="J252" s="753">
        <v>18</v>
      </c>
      <c r="K252" s="728"/>
      <c r="L252" s="754" t="s">
        <v>808</v>
      </c>
      <c r="M252" s="753" t="s">
        <v>300</v>
      </c>
      <c r="N252" s="753">
        <v>9</v>
      </c>
      <c r="O252" s="688"/>
      <c r="P252" s="729" t="str">
        <f t="shared" ref="P252:P309" si="27">IF(O252=0, "INCLUDED", IF(ISERROR(N252*O252), O252, N252*O252))</f>
        <v>INCLUDED</v>
      </c>
      <c r="Q252" s="467">
        <f t="shared" si="22"/>
        <v>0</v>
      </c>
      <c r="R252" s="411">
        <f t="shared" si="23"/>
        <v>0</v>
      </c>
      <c r="S252" s="567">
        <f>Discount!$J$36</f>
        <v>0</v>
      </c>
      <c r="T252" s="411">
        <f t="shared" si="24"/>
        <v>0</v>
      </c>
      <c r="U252" s="412">
        <f t="shared" si="25"/>
        <v>0</v>
      </c>
      <c r="V252" s="675"/>
      <c r="W252" s="685"/>
      <c r="X252" s="240"/>
      <c r="Y252" s="240"/>
      <c r="Z252" s="240"/>
      <c r="AA252" s="240"/>
    </row>
    <row r="253" spans="1:27" ht="65.099999999999994" customHeight="1">
      <c r="A253" s="755">
        <v>230</v>
      </c>
      <c r="B253" s="753">
        <v>7000028365</v>
      </c>
      <c r="C253" s="753">
        <v>580</v>
      </c>
      <c r="D253" s="753">
        <v>1433</v>
      </c>
      <c r="E253" s="753">
        <v>40</v>
      </c>
      <c r="F253" s="754" t="s">
        <v>565</v>
      </c>
      <c r="G253" s="753">
        <v>100017117</v>
      </c>
      <c r="H253" s="753">
        <v>998731</v>
      </c>
      <c r="I253" s="727"/>
      <c r="J253" s="753">
        <v>18</v>
      </c>
      <c r="K253" s="728"/>
      <c r="L253" s="754" t="s">
        <v>809</v>
      </c>
      <c r="M253" s="753" t="s">
        <v>300</v>
      </c>
      <c r="N253" s="753">
        <v>9</v>
      </c>
      <c r="O253" s="688"/>
      <c r="P253" s="729" t="str">
        <f t="shared" si="27"/>
        <v>INCLUDED</v>
      </c>
      <c r="Q253" s="467">
        <f t="shared" si="22"/>
        <v>0</v>
      </c>
      <c r="R253" s="411">
        <f t="shared" si="23"/>
        <v>0</v>
      </c>
      <c r="S253" s="567">
        <f>Discount!$J$36</f>
        <v>0</v>
      </c>
      <c r="T253" s="411">
        <f t="shared" si="24"/>
        <v>0</v>
      </c>
      <c r="U253" s="412">
        <f t="shared" si="25"/>
        <v>0</v>
      </c>
      <c r="V253" s="675"/>
      <c r="W253" s="685"/>
      <c r="X253" s="240"/>
      <c r="Y253" s="240"/>
      <c r="Z253" s="240"/>
      <c r="AA253" s="240"/>
    </row>
    <row r="254" spans="1:27" ht="65.099999999999994" customHeight="1">
      <c r="A254" s="755">
        <v>231</v>
      </c>
      <c r="B254" s="753">
        <v>7000028365</v>
      </c>
      <c r="C254" s="753">
        <v>580</v>
      </c>
      <c r="D254" s="753">
        <v>1433</v>
      </c>
      <c r="E254" s="753">
        <v>50</v>
      </c>
      <c r="F254" s="754" t="s">
        <v>565</v>
      </c>
      <c r="G254" s="753">
        <v>100017116</v>
      </c>
      <c r="H254" s="753">
        <v>998731</v>
      </c>
      <c r="I254" s="727"/>
      <c r="J254" s="753">
        <v>18</v>
      </c>
      <c r="K254" s="728"/>
      <c r="L254" s="754" t="s">
        <v>853</v>
      </c>
      <c r="M254" s="753" t="s">
        <v>300</v>
      </c>
      <c r="N254" s="753">
        <v>3</v>
      </c>
      <c r="O254" s="688"/>
      <c r="P254" s="729" t="str">
        <f t="shared" si="27"/>
        <v>INCLUDED</v>
      </c>
      <c r="Q254" s="467">
        <f t="shared" si="22"/>
        <v>0</v>
      </c>
      <c r="R254" s="411">
        <f t="shared" si="23"/>
        <v>0</v>
      </c>
      <c r="S254" s="567">
        <f>Discount!$J$36</f>
        <v>0</v>
      </c>
      <c r="T254" s="411">
        <f t="shared" si="24"/>
        <v>0</v>
      </c>
      <c r="U254" s="412">
        <f t="shared" si="25"/>
        <v>0</v>
      </c>
      <c r="V254" s="675"/>
      <c r="W254" s="685"/>
      <c r="X254" s="240"/>
      <c r="Y254" s="240"/>
      <c r="Z254" s="240"/>
      <c r="AA254" s="240"/>
    </row>
    <row r="255" spans="1:27" ht="65.099999999999994" customHeight="1">
      <c r="A255" s="755">
        <v>232</v>
      </c>
      <c r="B255" s="753">
        <v>7000028365</v>
      </c>
      <c r="C255" s="753">
        <v>580</v>
      </c>
      <c r="D255" s="753">
        <v>1433</v>
      </c>
      <c r="E255" s="753">
        <v>60</v>
      </c>
      <c r="F255" s="754" t="s">
        <v>565</v>
      </c>
      <c r="G255" s="753">
        <v>100017115</v>
      </c>
      <c r="H255" s="753">
        <v>998731</v>
      </c>
      <c r="I255" s="727"/>
      <c r="J255" s="753">
        <v>18</v>
      </c>
      <c r="K255" s="728"/>
      <c r="L255" s="754" t="s">
        <v>854</v>
      </c>
      <c r="M255" s="753" t="s">
        <v>300</v>
      </c>
      <c r="N255" s="753">
        <v>3</v>
      </c>
      <c r="O255" s="688"/>
      <c r="P255" s="729" t="str">
        <f t="shared" si="27"/>
        <v>INCLUDED</v>
      </c>
      <c r="Q255" s="467">
        <f t="shared" si="22"/>
        <v>0</v>
      </c>
      <c r="R255" s="411">
        <f t="shared" si="23"/>
        <v>0</v>
      </c>
      <c r="S255" s="567">
        <f>Discount!$J$36</f>
        <v>0</v>
      </c>
      <c r="T255" s="411">
        <f t="shared" si="24"/>
        <v>0</v>
      </c>
      <c r="U255" s="412">
        <f t="shared" si="25"/>
        <v>0</v>
      </c>
      <c r="V255" s="675"/>
      <c r="W255" s="685"/>
      <c r="X255" s="240"/>
      <c r="Y255" s="240"/>
      <c r="Z255" s="240"/>
      <c r="AA255" s="240"/>
    </row>
    <row r="256" spans="1:27" ht="65.099999999999994" customHeight="1">
      <c r="A256" s="755">
        <v>233</v>
      </c>
      <c r="B256" s="753">
        <v>7000028365</v>
      </c>
      <c r="C256" s="753">
        <v>590</v>
      </c>
      <c r="D256" s="753">
        <v>1451</v>
      </c>
      <c r="E256" s="753">
        <v>10</v>
      </c>
      <c r="F256" s="754" t="s">
        <v>684</v>
      </c>
      <c r="G256" s="753">
        <v>100003103</v>
      </c>
      <c r="H256" s="753">
        <v>998731</v>
      </c>
      <c r="I256" s="727"/>
      <c r="J256" s="753">
        <v>18</v>
      </c>
      <c r="K256" s="728"/>
      <c r="L256" s="754" t="s">
        <v>482</v>
      </c>
      <c r="M256" s="753" t="s">
        <v>302</v>
      </c>
      <c r="N256" s="753">
        <v>2</v>
      </c>
      <c r="O256" s="688"/>
      <c r="P256" s="729" t="str">
        <f t="shared" si="27"/>
        <v>INCLUDED</v>
      </c>
      <c r="Q256" s="467">
        <f t="shared" si="22"/>
        <v>0</v>
      </c>
      <c r="R256" s="411">
        <f t="shared" si="23"/>
        <v>0</v>
      </c>
      <c r="S256" s="567">
        <f>Discount!$J$36</f>
        <v>0</v>
      </c>
      <c r="T256" s="411">
        <f t="shared" si="24"/>
        <v>0</v>
      </c>
      <c r="U256" s="412">
        <f t="shared" si="25"/>
        <v>0</v>
      </c>
      <c r="V256" s="675"/>
      <c r="W256" s="685"/>
      <c r="X256" s="240"/>
      <c r="Y256" s="240"/>
      <c r="Z256" s="240"/>
      <c r="AA256" s="240"/>
    </row>
    <row r="257" spans="1:27" ht="65.099999999999994" customHeight="1">
      <c r="A257" s="755">
        <v>234</v>
      </c>
      <c r="B257" s="753">
        <v>7000028365</v>
      </c>
      <c r="C257" s="753">
        <v>600</v>
      </c>
      <c r="D257" s="753">
        <v>1470</v>
      </c>
      <c r="E257" s="753">
        <v>10</v>
      </c>
      <c r="F257" s="754" t="s">
        <v>685</v>
      </c>
      <c r="G257" s="753">
        <v>100000735</v>
      </c>
      <c r="H257" s="753">
        <v>998736</v>
      </c>
      <c r="I257" s="727"/>
      <c r="J257" s="753">
        <v>18</v>
      </c>
      <c r="K257" s="728"/>
      <c r="L257" s="754" t="s">
        <v>657</v>
      </c>
      <c r="M257" s="753" t="s">
        <v>301</v>
      </c>
      <c r="N257" s="753">
        <v>1</v>
      </c>
      <c r="O257" s="688"/>
      <c r="P257" s="729" t="str">
        <f t="shared" si="27"/>
        <v>INCLUDED</v>
      </c>
      <c r="Q257" s="467">
        <f t="shared" si="22"/>
        <v>0</v>
      </c>
      <c r="R257" s="411">
        <f t="shared" si="23"/>
        <v>0</v>
      </c>
      <c r="S257" s="567">
        <f>Discount!$J$36</f>
        <v>0</v>
      </c>
      <c r="T257" s="411">
        <f t="shared" si="24"/>
        <v>0</v>
      </c>
      <c r="U257" s="412">
        <f t="shared" si="25"/>
        <v>0</v>
      </c>
      <c r="V257" s="675"/>
      <c r="W257" s="685"/>
      <c r="X257" s="240"/>
      <c r="Y257" s="240"/>
      <c r="Z257" s="240"/>
      <c r="AA257" s="240"/>
    </row>
    <row r="258" spans="1:27" ht="65.099999999999994" customHeight="1">
      <c r="A258" s="755">
        <v>235</v>
      </c>
      <c r="B258" s="753">
        <v>7000028365</v>
      </c>
      <c r="C258" s="753">
        <v>600</v>
      </c>
      <c r="D258" s="753">
        <v>1470</v>
      </c>
      <c r="E258" s="753">
        <v>20</v>
      </c>
      <c r="F258" s="754" t="s">
        <v>685</v>
      </c>
      <c r="G258" s="753">
        <v>100000731</v>
      </c>
      <c r="H258" s="753">
        <v>998736</v>
      </c>
      <c r="I258" s="727"/>
      <c r="J258" s="753">
        <v>18</v>
      </c>
      <c r="K258" s="728"/>
      <c r="L258" s="754" t="s">
        <v>810</v>
      </c>
      <c r="M258" s="753" t="s">
        <v>300</v>
      </c>
      <c r="N258" s="753">
        <v>1</v>
      </c>
      <c r="O258" s="688"/>
      <c r="P258" s="729" t="str">
        <f t="shared" si="27"/>
        <v>INCLUDED</v>
      </c>
      <c r="Q258" s="467">
        <f t="shared" si="22"/>
        <v>0</v>
      </c>
      <c r="R258" s="411">
        <f t="shared" si="23"/>
        <v>0</v>
      </c>
      <c r="S258" s="567">
        <f>Discount!$J$36</f>
        <v>0</v>
      </c>
      <c r="T258" s="411">
        <f t="shared" si="24"/>
        <v>0</v>
      </c>
      <c r="U258" s="412">
        <f t="shared" si="25"/>
        <v>0</v>
      </c>
      <c r="V258" s="675"/>
      <c r="W258" s="685"/>
      <c r="X258" s="240"/>
      <c r="Y258" s="240"/>
      <c r="Z258" s="240"/>
      <c r="AA258" s="240"/>
    </row>
    <row r="259" spans="1:27" ht="65.099999999999994" customHeight="1">
      <c r="A259" s="755">
        <v>236</v>
      </c>
      <c r="B259" s="753">
        <v>7000028365</v>
      </c>
      <c r="C259" s="753">
        <v>600</v>
      </c>
      <c r="D259" s="753">
        <v>1470</v>
      </c>
      <c r="E259" s="753">
        <v>30</v>
      </c>
      <c r="F259" s="754" t="s">
        <v>685</v>
      </c>
      <c r="G259" s="753">
        <v>100000728</v>
      </c>
      <c r="H259" s="753">
        <v>998736</v>
      </c>
      <c r="I259" s="727"/>
      <c r="J259" s="753">
        <v>18</v>
      </c>
      <c r="K259" s="728"/>
      <c r="L259" s="754" t="s">
        <v>585</v>
      </c>
      <c r="M259" s="753" t="s">
        <v>300</v>
      </c>
      <c r="N259" s="753">
        <v>2</v>
      </c>
      <c r="O259" s="688"/>
      <c r="P259" s="729" t="str">
        <f t="shared" si="27"/>
        <v>INCLUDED</v>
      </c>
      <c r="Q259" s="467">
        <f t="shared" si="22"/>
        <v>0</v>
      </c>
      <c r="R259" s="411">
        <f t="shared" si="23"/>
        <v>0</v>
      </c>
      <c r="S259" s="567">
        <f>Discount!$J$36</f>
        <v>0</v>
      </c>
      <c r="T259" s="411">
        <f t="shared" si="24"/>
        <v>0</v>
      </c>
      <c r="U259" s="412">
        <f t="shared" si="25"/>
        <v>0</v>
      </c>
      <c r="V259" s="675"/>
      <c r="W259" s="685"/>
      <c r="X259" s="240"/>
      <c r="Y259" s="240"/>
      <c r="Z259" s="240"/>
      <c r="AA259" s="240"/>
    </row>
    <row r="260" spans="1:27" ht="65.099999999999994" customHeight="1">
      <c r="A260" s="755">
        <v>237</v>
      </c>
      <c r="B260" s="753">
        <v>7000028365</v>
      </c>
      <c r="C260" s="753">
        <v>610</v>
      </c>
      <c r="D260" s="753">
        <v>1490</v>
      </c>
      <c r="E260" s="753">
        <v>10</v>
      </c>
      <c r="F260" s="754" t="s">
        <v>686</v>
      </c>
      <c r="G260" s="753">
        <v>100000743</v>
      </c>
      <c r="H260" s="753">
        <v>998736</v>
      </c>
      <c r="I260" s="727"/>
      <c r="J260" s="753">
        <v>18</v>
      </c>
      <c r="K260" s="728"/>
      <c r="L260" s="754" t="s">
        <v>665</v>
      </c>
      <c r="M260" s="753" t="s">
        <v>301</v>
      </c>
      <c r="N260" s="753">
        <v>1</v>
      </c>
      <c r="O260" s="688"/>
      <c r="P260" s="729" t="str">
        <f t="shared" si="27"/>
        <v>INCLUDED</v>
      </c>
      <c r="Q260" s="467">
        <f t="shared" si="22"/>
        <v>0</v>
      </c>
      <c r="R260" s="411">
        <f t="shared" si="23"/>
        <v>0</v>
      </c>
      <c r="S260" s="567">
        <f>Discount!$J$36</f>
        <v>0</v>
      </c>
      <c r="T260" s="411">
        <f t="shared" si="24"/>
        <v>0</v>
      </c>
      <c r="U260" s="412">
        <f t="shared" si="25"/>
        <v>0</v>
      </c>
      <c r="V260" s="675"/>
      <c r="W260" s="685"/>
      <c r="X260" s="240"/>
      <c r="Y260" s="240"/>
      <c r="Z260" s="240"/>
      <c r="AA260" s="240"/>
    </row>
    <row r="261" spans="1:27" ht="65.099999999999994" customHeight="1">
      <c r="A261" s="755">
        <v>238</v>
      </c>
      <c r="B261" s="753">
        <v>7000028365</v>
      </c>
      <c r="C261" s="753">
        <v>610</v>
      </c>
      <c r="D261" s="753">
        <v>1490</v>
      </c>
      <c r="E261" s="753">
        <v>20</v>
      </c>
      <c r="F261" s="754" t="s">
        <v>686</v>
      </c>
      <c r="G261" s="753">
        <v>100016778</v>
      </c>
      <c r="H261" s="753">
        <v>998736</v>
      </c>
      <c r="I261" s="727"/>
      <c r="J261" s="753">
        <v>18</v>
      </c>
      <c r="K261" s="728"/>
      <c r="L261" s="754" t="s">
        <v>811</v>
      </c>
      <c r="M261" s="753" t="s">
        <v>300</v>
      </c>
      <c r="N261" s="753">
        <v>1</v>
      </c>
      <c r="O261" s="688"/>
      <c r="P261" s="729" t="str">
        <f t="shared" si="27"/>
        <v>INCLUDED</v>
      </c>
      <c r="Q261" s="467">
        <f t="shared" si="22"/>
        <v>0</v>
      </c>
      <c r="R261" s="411">
        <f t="shared" si="23"/>
        <v>0</v>
      </c>
      <c r="S261" s="567">
        <f>Discount!$J$36</f>
        <v>0</v>
      </c>
      <c r="T261" s="411">
        <f t="shared" si="24"/>
        <v>0</v>
      </c>
      <c r="U261" s="412">
        <f t="shared" si="25"/>
        <v>0</v>
      </c>
      <c r="V261" s="675"/>
      <c r="W261" s="685"/>
      <c r="X261" s="240"/>
      <c r="Y261" s="240"/>
      <c r="Z261" s="240"/>
      <c r="AA261" s="240"/>
    </row>
    <row r="262" spans="1:27" ht="65.099999999999994" customHeight="1">
      <c r="A262" s="755">
        <v>239</v>
      </c>
      <c r="B262" s="753">
        <v>7000028365</v>
      </c>
      <c r="C262" s="753">
        <v>620</v>
      </c>
      <c r="D262" s="753">
        <v>1513</v>
      </c>
      <c r="E262" s="753">
        <v>10</v>
      </c>
      <c r="F262" s="754" t="s">
        <v>687</v>
      </c>
      <c r="G262" s="753">
        <v>100003228</v>
      </c>
      <c r="H262" s="753">
        <v>998736</v>
      </c>
      <c r="I262" s="727"/>
      <c r="J262" s="753">
        <v>18</v>
      </c>
      <c r="K262" s="728"/>
      <c r="L262" s="754" t="s">
        <v>855</v>
      </c>
      <c r="M262" s="753" t="s">
        <v>300</v>
      </c>
      <c r="N262" s="753">
        <v>3</v>
      </c>
      <c r="O262" s="688"/>
      <c r="P262" s="729" t="str">
        <f t="shared" si="27"/>
        <v>INCLUDED</v>
      </c>
      <c r="Q262" s="467">
        <f t="shared" si="22"/>
        <v>0</v>
      </c>
      <c r="R262" s="411">
        <f t="shared" si="23"/>
        <v>0</v>
      </c>
      <c r="S262" s="567">
        <f>Discount!$J$36</f>
        <v>0</v>
      </c>
      <c r="T262" s="411">
        <f t="shared" si="24"/>
        <v>0</v>
      </c>
      <c r="U262" s="412">
        <f t="shared" si="25"/>
        <v>0</v>
      </c>
      <c r="V262" s="675"/>
      <c r="W262" s="685"/>
      <c r="X262" s="240"/>
      <c r="Y262" s="240"/>
      <c r="Z262" s="240"/>
      <c r="AA262" s="240"/>
    </row>
    <row r="263" spans="1:27" ht="114.75" customHeight="1">
      <c r="A263" s="755">
        <v>240</v>
      </c>
      <c r="B263" s="753">
        <v>7000028365</v>
      </c>
      <c r="C263" s="753">
        <v>630</v>
      </c>
      <c r="D263" s="753">
        <v>1520</v>
      </c>
      <c r="E263" s="753">
        <v>10</v>
      </c>
      <c r="F263" s="754" t="s">
        <v>567</v>
      </c>
      <c r="G263" s="753">
        <v>100002500</v>
      </c>
      <c r="H263" s="753">
        <v>998731</v>
      </c>
      <c r="I263" s="727"/>
      <c r="J263" s="753">
        <v>18</v>
      </c>
      <c r="K263" s="728"/>
      <c r="L263" s="754" t="s">
        <v>530</v>
      </c>
      <c r="M263" s="753" t="s">
        <v>301</v>
      </c>
      <c r="N263" s="753">
        <v>1</v>
      </c>
      <c r="O263" s="688"/>
      <c r="P263" s="729" t="str">
        <f t="shared" si="27"/>
        <v>INCLUDED</v>
      </c>
      <c r="Q263" s="467">
        <f t="shared" si="22"/>
        <v>0</v>
      </c>
      <c r="R263" s="411">
        <f t="shared" si="23"/>
        <v>0</v>
      </c>
      <c r="S263" s="567">
        <f>Discount!$J$36</f>
        <v>0</v>
      </c>
      <c r="T263" s="411">
        <f t="shared" si="24"/>
        <v>0</v>
      </c>
      <c r="U263" s="412">
        <f t="shared" si="25"/>
        <v>0</v>
      </c>
      <c r="V263" s="675"/>
      <c r="W263" s="685"/>
      <c r="X263" s="240"/>
      <c r="Y263" s="240"/>
      <c r="Z263" s="240"/>
      <c r="AA263" s="240"/>
    </row>
    <row r="264" spans="1:27" ht="65.099999999999994" customHeight="1">
      <c r="A264" s="755">
        <v>241</v>
      </c>
      <c r="B264" s="753">
        <v>7000028365</v>
      </c>
      <c r="C264" s="753">
        <v>780</v>
      </c>
      <c r="D264" s="753">
        <v>1600</v>
      </c>
      <c r="E264" s="753">
        <v>10</v>
      </c>
      <c r="F264" s="754" t="s">
        <v>566</v>
      </c>
      <c r="G264" s="753">
        <v>100002180</v>
      </c>
      <c r="H264" s="753">
        <v>998736</v>
      </c>
      <c r="I264" s="727"/>
      <c r="J264" s="753">
        <v>18</v>
      </c>
      <c r="K264" s="728"/>
      <c r="L264" s="754" t="s">
        <v>529</v>
      </c>
      <c r="M264" s="753" t="s">
        <v>479</v>
      </c>
      <c r="N264" s="753">
        <v>1</v>
      </c>
      <c r="O264" s="688"/>
      <c r="P264" s="729" t="str">
        <f t="shared" si="27"/>
        <v>INCLUDED</v>
      </c>
      <c r="Q264" s="467">
        <f t="shared" si="22"/>
        <v>0</v>
      </c>
      <c r="R264" s="411">
        <f t="shared" si="23"/>
        <v>0</v>
      </c>
      <c r="S264" s="567">
        <f>Discount!$J$36</f>
        <v>0</v>
      </c>
      <c r="T264" s="411">
        <f t="shared" si="24"/>
        <v>0</v>
      </c>
      <c r="U264" s="412">
        <f t="shared" si="25"/>
        <v>0</v>
      </c>
      <c r="V264" s="675"/>
      <c r="W264" s="685"/>
      <c r="X264" s="240"/>
      <c r="Y264" s="240"/>
      <c r="Z264" s="240"/>
      <c r="AA264" s="240"/>
    </row>
    <row r="265" spans="1:27" ht="65.099999999999994" customHeight="1">
      <c r="A265" s="755">
        <v>242</v>
      </c>
      <c r="B265" s="753">
        <v>7000028365</v>
      </c>
      <c r="C265" s="753">
        <v>780</v>
      </c>
      <c r="D265" s="753">
        <v>1600</v>
      </c>
      <c r="E265" s="753">
        <v>20</v>
      </c>
      <c r="F265" s="754" t="s">
        <v>566</v>
      </c>
      <c r="G265" s="753">
        <v>100002181</v>
      </c>
      <c r="H265" s="753">
        <v>998736</v>
      </c>
      <c r="I265" s="727"/>
      <c r="J265" s="753">
        <v>18</v>
      </c>
      <c r="K265" s="728"/>
      <c r="L265" s="754" t="s">
        <v>480</v>
      </c>
      <c r="M265" s="753" t="s">
        <v>479</v>
      </c>
      <c r="N265" s="753">
        <v>1</v>
      </c>
      <c r="O265" s="688"/>
      <c r="P265" s="729" t="str">
        <f t="shared" si="27"/>
        <v>INCLUDED</v>
      </c>
      <c r="Q265" s="467">
        <f t="shared" si="22"/>
        <v>0</v>
      </c>
      <c r="R265" s="411">
        <f t="shared" si="23"/>
        <v>0</v>
      </c>
      <c r="S265" s="567">
        <f>Discount!$J$36</f>
        <v>0</v>
      </c>
      <c r="T265" s="411">
        <f t="shared" si="24"/>
        <v>0</v>
      </c>
      <c r="U265" s="412">
        <f t="shared" si="25"/>
        <v>0</v>
      </c>
      <c r="V265" s="675"/>
      <c r="W265" s="685"/>
      <c r="X265" s="240"/>
      <c r="Y265" s="240"/>
      <c r="Z265" s="240"/>
      <c r="AA265" s="240"/>
    </row>
    <row r="266" spans="1:27" ht="65.099999999999994" customHeight="1">
      <c r="A266" s="755">
        <v>243</v>
      </c>
      <c r="B266" s="753">
        <v>7000028365</v>
      </c>
      <c r="C266" s="753">
        <v>780</v>
      </c>
      <c r="D266" s="753">
        <v>1600</v>
      </c>
      <c r="E266" s="753">
        <v>30</v>
      </c>
      <c r="F266" s="754" t="s">
        <v>566</v>
      </c>
      <c r="G266" s="753">
        <v>100002182</v>
      </c>
      <c r="H266" s="753">
        <v>998736</v>
      </c>
      <c r="I266" s="727"/>
      <c r="J266" s="753">
        <v>18</v>
      </c>
      <c r="K266" s="728"/>
      <c r="L266" s="754" t="s">
        <v>481</v>
      </c>
      <c r="M266" s="753" t="s">
        <v>479</v>
      </c>
      <c r="N266" s="753">
        <v>1</v>
      </c>
      <c r="O266" s="688"/>
      <c r="P266" s="729" t="str">
        <f t="shared" si="27"/>
        <v>INCLUDED</v>
      </c>
      <c r="Q266" s="467">
        <f t="shared" si="22"/>
        <v>0</v>
      </c>
      <c r="R266" s="411">
        <f t="shared" si="23"/>
        <v>0</v>
      </c>
      <c r="S266" s="567">
        <f>Discount!$J$36</f>
        <v>0</v>
      </c>
      <c r="T266" s="411">
        <f t="shared" si="24"/>
        <v>0</v>
      </c>
      <c r="U266" s="412">
        <f t="shared" si="25"/>
        <v>0</v>
      </c>
      <c r="V266" s="675"/>
      <c r="W266" s="685"/>
      <c r="X266" s="240"/>
      <c r="Y266" s="240"/>
      <c r="Z266" s="240"/>
      <c r="AA266" s="240"/>
    </row>
    <row r="267" spans="1:27" ht="65.099999999999994" customHeight="1">
      <c r="A267" s="755">
        <v>244</v>
      </c>
      <c r="B267" s="753">
        <v>7000028365</v>
      </c>
      <c r="C267" s="753">
        <v>640</v>
      </c>
      <c r="D267" s="753">
        <v>1610</v>
      </c>
      <c r="E267" s="753">
        <v>10</v>
      </c>
      <c r="F267" s="754" t="s">
        <v>626</v>
      </c>
      <c r="G267" s="753">
        <v>100044540</v>
      </c>
      <c r="H267" s="753">
        <v>998739</v>
      </c>
      <c r="I267" s="727"/>
      <c r="J267" s="753">
        <v>18</v>
      </c>
      <c r="K267" s="728"/>
      <c r="L267" s="754" t="s">
        <v>755</v>
      </c>
      <c r="M267" s="753" t="s">
        <v>301</v>
      </c>
      <c r="N267" s="753">
        <v>1</v>
      </c>
      <c r="O267" s="688"/>
      <c r="P267" s="729" t="str">
        <f t="shared" si="27"/>
        <v>INCLUDED</v>
      </c>
      <c r="Q267" s="467">
        <f t="shared" si="22"/>
        <v>0</v>
      </c>
      <c r="R267" s="411">
        <f t="shared" si="23"/>
        <v>0</v>
      </c>
      <c r="S267" s="567">
        <f>Discount!$J$36</f>
        <v>0</v>
      </c>
      <c r="T267" s="411">
        <f t="shared" si="24"/>
        <v>0</v>
      </c>
      <c r="U267" s="412">
        <f t="shared" si="25"/>
        <v>0</v>
      </c>
      <c r="V267" s="675"/>
      <c r="W267" s="685"/>
      <c r="X267" s="240"/>
      <c r="Y267" s="240"/>
      <c r="Z267" s="240"/>
      <c r="AA267" s="240"/>
    </row>
    <row r="268" spans="1:27" ht="65.099999999999994" customHeight="1">
      <c r="A268" s="755">
        <v>245</v>
      </c>
      <c r="B268" s="753">
        <v>7000028365</v>
      </c>
      <c r="C268" s="753">
        <v>640</v>
      </c>
      <c r="D268" s="753">
        <v>1610</v>
      </c>
      <c r="E268" s="753">
        <v>20</v>
      </c>
      <c r="F268" s="754" t="s">
        <v>626</v>
      </c>
      <c r="G268" s="753">
        <v>100000983</v>
      </c>
      <c r="H268" s="753">
        <v>998736</v>
      </c>
      <c r="I268" s="727"/>
      <c r="J268" s="753">
        <v>18</v>
      </c>
      <c r="K268" s="728"/>
      <c r="L268" s="754" t="s">
        <v>856</v>
      </c>
      <c r="M268" s="753" t="s">
        <v>301</v>
      </c>
      <c r="N268" s="753">
        <v>1</v>
      </c>
      <c r="O268" s="688"/>
      <c r="P268" s="729" t="str">
        <f t="shared" si="27"/>
        <v>INCLUDED</v>
      </c>
      <c r="Q268" s="467">
        <f t="shared" si="22"/>
        <v>0</v>
      </c>
      <c r="R268" s="411">
        <f t="shared" si="23"/>
        <v>0</v>
      </c>
      <c r="S268" s="567">
        <f>Discount!$J$36</f>
        <v>0</v>
      </c>
      <c r="T268" s="411">
        <f t="shared" si="24"/>
        <v>0</v>
      </c>
      <c r="U268" s="412">
        <f t="shared" si="25"/>
        <v>0</v>
      </c>
      <c r="V268" s="675"/>
      <c r="W268" s="685"/>
      <c r="X268" s="240"/>
      <c r="Y268" s="240"/>
      <c r="Z268" s="240"/>
      <c r="AA268" s="240"/>
    </row>
    <row r="269" spans="1:27" ht="65.099999999999994" customHeight="1">
      <c r="A269" s="755">
        <v>246</v>
      </c>
      <c r="B269" s="753">
        <v>7000028365</v>
      </c>
      <c r="C269" s="753">
        <v>640</v>
      </c>
      <c r="D269" s="753">
        <v>1610</v>
      </c>
      <c r="E269" s="753">
        <v>30</v>
      </c>
      <c r="F269" s="754" t="s">
        <v>626</v>
      </c>
      <c r="G269" s="753">
        <v>100002062</v>
      </c>
      <c r="H269" s="753">
        <v>995461</v>
      </c>
      <c r="I269" s="727"/>
      <c r="J269" s="753">
        <v>18</v>
      </c>
      <c r="K269" s="728"/>
      <c r="L269" s="754" t="s">
        <v>842</v>
      </c>
      <c r="M269" s="753" t="s">
        <v>301</v>
      </c>
      <c r="N269" s="753">
        <v>1</v>
      </c>
      <c r="O269" s="688"/>
      <c r="P269" s="729" t="str">
        <f t="shared" si="27"/>
        <v>INCLUDED</v>
      </c>
      <c r="Q269" s="467">
        <f t="shared" si="22"/>
        <v>0</v>
      </c>
      <c r="R269" s="411">
        <f t="shared" si="23"/>
        <v>0</v>
      </c>
      <c r="S269" s="567">
        <f>Discount!$J$36</f>
        <v>0</v>
      </c>
      <c r="T269" s="411">
        <f t="shared" si="24"/>
        <v>0</v>
      </c>
      <c r="U269" s="412">
        <f t="shared" si="25"/>
        <v>0</v>
      </c>
      <c r="V269" s="675"/>
      <c r="W269" s="685"/>
      <c r="X269" s="240"/>
      <c r="Y269" s="240"/>
      <c r="Z269" s="240"/>
      <c r="AA269" s="240"/>
    </row>
    <row r="270" spans="1:27" ht="39.950000000000003" customHeight="1">
      <c r="A270" s="755">
        <v>247</v>
      </c>
      <c r="B270" s="753">
        <v>7000028365</v>
      </c>
      <c r="C270" s="753">
        <v>640</v>
      </c>
      <c r="D270" s="753">
        <v>1610</v>
      </c>
      <c r="E270" s="753">
        <v>40</v>
      </c>
      <c r="F270" s="754" t="s">
        <v>626</v>
      </c>
      <c r="G270" s="753">
        <v>100000975</v>
      </c>
      <c r="H270" s="753">
        <v>995461</v>
      </c>
      <c r="I270" s="727"/>
      <c r="J270" s="753">
        <v>18</v>
      </c>
      <c r="K270" s="728"/>
      <c r="L270" s="754" t="s">
        <v>506</v>
      </c>
      <c r="M270" s="753" t="s">
        <v>300</v>
      </c>
      <c r="N270" s="753">
        <v>1</v>
      </c>
      <c r="O270" s="688"/>
      <c r="P270" s="729" t="str">
        <f t="shared" si="27"/>
        <v>INCLUDED</v>
      </c>
      <c r="Q270" s="467">
        <f t="shared" ref="Q270:Q333" si="28">IF(P270="Included",0,P270)</f>
        <v>0</v>
      </c>
      <c r="R270" s="411">
        <f t="shared" ref="R270:R333" si="29">IF( K270="",J270*(IF(P270="Included",0,P270))/100,K270*(IF(P270="Included",0,P270)))</f>
        <v>0</v>
      </c>
      <c r="S270" s="567">
        <f>Discount!$J$36</f>
        <v>0</v>
      </c>
      <c r="T270" s="411">
        <f t="shared" ref="T270:T333" si="30">S270*Q270</f>
        <v>0</v>
      </c>
      <c r="U270" s="412">
        <f t="shared" ref="U270:U333" si="31">IF(K270="",J270*T270/100,K270*T270)</f>
        <v>0</v>
      </c>
      <c r="V270" s="675"/>
      <c r="W270" s="685"/>
      <c r="X270" s="240"/>
      <c r="Y270" s="240"/>
      <c r="Z270" s="240"/>
      <c r="AA270" s="240"/>
    </row>
    <row r="271" spans="1:27" ht="39.950000000000003" customHeight="1">
      <c r="A271" s="755">
        <v>248</v>
      </c>
      <c r="B271" s="753">
        <v>7000028365</v>
      </c>
      <c r="C271" s="753">
        <v>650</v>
      </c>
      <c r="D271" s="753">
        <v>1620</v>
      </c>
      <c r="E271" s="753">
        <v>10</v>
      </c>
      <c r="F271" s="754" t="s">
        <v>627</v>
      </c>
      <c r="G271" s="753">
        <v>100001021</v>
      </c>
      <c r="H271" s="753">
        <v>995461</v>
      </c>
      <c r="I271" s="727"/>
      <c r="J271" s="753">
        <v>18</v>
      </c>
      <c r="K271" s="728"/>
      <c r="L271" s="754" t="s">
        <v>501</v>
      </c>
      <c r="M271" s="753" t="s">
        <v>300</v>
      </c>
      <c r="N271" s="753">
        <v>2</v>
      </c>
      <c r="O271" s="688"/>
      <c r="P271" s="729" t="str">
        <f t="shared" si="27"/>
        <v>INCLUDED</v>
      </c>
      <c r="Q271" s="467">
        <f t="shared" si="28"/>
        <v>0</v>
      </c>
      <c r="R271" s="411">
        <f t="shared" si="29"/>
        <v>0</v>
      </c>
      <c r="S271" s="567">
        <f>Discount!$J$36</f>
        <v>0</v>
      </c>
      <c r="T271" s="411">
        <f t="shared" si="30"/>
        <v>0</v>
      </c>
      <c r="U271" s="412">
        <f t="shared" si="31"/>
        <v>0</v>
      </c>
      <c r="V271" s="675"/>
      <c r="W271" s="685"/>
      <c r="X271" s="240"/>
      <c r="Y271" s="240"/>
      <c r="Z271" s="240"/>
      <c r="AA271" s="240"/>
    </row>
    <row r="272" spans="1:27" ht="39.950000000000003" customHeight="1">
      <c r="A272" s="755">
        <v>249</v>
      </c>
      <c r="B272" s="753">
        <v>7000028365</v>
      </c>
      <c r="C272" s="753">
        <v>650</v>
      </c>
      <c r="D272" s="753">
        <v>1620</v>
      </c>
      <c r="E272" s="753">
        <v>20</v>
      </c>
      <c r="F272" s="754" t="s">
        <v>627</v>
      </c>
      <c r="G272" s="753">
        <v>100001052</v>
      </c>
      <c r="H272" s="753">
        <v>998731</v>
      </c>
      <c r="I272" s="727"/>
      <c r="J272" s="753">
        <v>18</v>
      </c>
      <c r="K272" s="728"/>
      <c r="L272" s="754" t="s">
        <v>559</v>
      </c>
      <c r="M272" s="753" t="s">
        <v>300</v>
      </c>
      <c r="N272" s="753">
        <v>2</v>
      </c>
      <c r="O272" s="688"/>
      <c r="P272" s="729" t="str">
        <f t="shared" si="27"/>
        <v>INCLUDED</v>
      </c>
      <c r="Q272" s="467">
        <f t="shared" si="28"/>
        <v>0</v>
      </c>
      <c r="R272" s="411">
        <f t="shared" si="29"/>
        <v>0</v>
      </c>
      <c r="S272" s="567">
        <f>Discount!$J$36</f>
        <v>0</v>
      </c>
      <c r="T272" s="411">
        <f t="shared" si="30"/>
        <v>0</v>
      </c>
      <c r="U272" s="412">
        <f t="shared" si="31"/>
        <v>0</v>
      </c>
      <c r="V272" s="675"/>
      <c r="W272" s="685"/>
      <c r="X272" s="240"/>
      <c r="Y272" s="240"/>
      <c r="Z272" s="240"/>
      <c r="AA272" s="240"/>
    </row>
    <row r="273" spans="1:27" ht="39.950000000000003" customHeight="1">
      <c r="A273" s="755">
        <v>250</v>
      </c>
      <c r="B273" s="753">
        <v>7000028365</v>
      </c>
      <c r="C273" s="753">
        <v>650</v>
      </c>
      <c r="D273" s="753">
        <v>1620</v>
      </c>
      <c r="E273" s="753">
        <v>30</v>
      </c>
      <c r="F273" s="754" t="s">
        <v>627</v>
      </c>
      <c r="G273" s="753">
        <v>100001885</v>
      </c>
      <c r="H273" s="753">
        <v>998739</v>
      </c>
      <c r="I273" s="727"/>
      <c r="J273" s="753">
        <v>18</v>
      </c>
      <c r="K273" s="728"/>
      <c r="L273" s="754" t="s">
        <v>589</v>
      </c>
      <c r="M273" s="753" t="s">
        <v>300</v>
      </c>
      <c r="N273" s="753">
        <v>1</v>
      </c>
      <c r="O273" s="688"/>
      <c r="P273" s="729" t="str">
        <f t="shared" si="27"/>
        <v>INCLUDED</v>
      </c>
      <c r="Q273" s="467">
        <f t="shared" si="28"/>
        <v>0</v>
      </c>
      <c r="R273" s="411">
        <f t="shared" si="29"/>
        <v>0</v>
      </c>
      <c r="S273" s="567">
        <f>Discount!$J$36</f>
        <v>0</v>
      </c>
      <c r="T273" s="411">
        <f t="shared" si="30"/>
        <v>0</v>
      </c>
      <c r="U273" s="412">
        <f t="shared" si="31"/>
        <v>0</v>
      </c>
      <c r="V273" s="675"/>
      <c r="W273" s="685"/>
      <c r="X273" s="240"/>
      <c r="Y273" s="240"/>
      <c r="Z273" s="240"/>
      <c r="AA273" s="240"/>
    </row>
    <row r="274" spans="1:27" ht="39.950000000000003" customHeight="1">
      <c r="A274" s="755">
        <v>251</v>
      </c>
      <c r="B274" s="753">
        <v>7000028365</v>
      </c>
      <c r="C274" s="753">
        <v>650</v>
      </c>
      <c r="D274" s="753">
        <v>1620</v>
      </c>
      <c r="E274" s="753">
        <v>40</v>
      </c>
      <c r="F274" s="754" t="s">
        <v>627</v>
      </c>
      <c r="G274" s="753">
        <v>100004852</v>
      </c>
      <c r="H274" s="753">
        <v>998731</v>
      </c>
      <c r="I274" s="727"/>
      <c r="J274" s="753">
        <v>18</v>
      </c>
      <c r="K274" s="728"/>
      <c r="L274" s="754" t="s">
        <v>662</v>
      </c>
      <c r="M274" s="753" t="s">
        <v>300</v>
      </c>
      <c r="N274" s="753">
        <v>10</v>
      </c>
      <c r="O274" s="688"/>
      <c r="P274" s="729" t="str">
        <f t="shared" si="27"/>
        <v>INCLUDED</v>
      </c>
      <c r="Q274" s="467">
        <f t="shared" si="28"/>
        <v>0</v>
      </c>
      <c r="R274" s="411">
        <f t="shared" si="29"/>
        <v>0</v>
      </c>
      <c r="S274" s="567">
        <f>Discount!$J$36</f>
        <v>0</v>
      </c>
      <c r="T274" s="411">
        <f t="shared" si="30"/>
        <v>0</v>
      </c>
      <c r="U274" s="412">
        <f t="shared" si="31"/>
        <v>0</v>
      </c>
      <c r="V274" s="675"/>
      <c r="W274" s="685"/>
      <c r="X274" s="240"/>
      <c r="Y274" s="240"/>
      <c r="Z274" s="240"/>
      <c r="AA274" s="240"/>
    </row>
    <row r="275" spans="1:27" ht="39.950000000000003" customHeight="1">
      <c r="A275" s="755">
        <v>252</v>
      </c>
      <c r="B275" s="753">
        <v>7000028365</v>
      </c>
      <c r="C275" s="753">
        <v>650</v>
      </c>
      <c r="D275" s="753">
        <v>1620</v>
      </c>
      <c r="E275" s="753">
        <v>50</v>
      </c>
      <c r="F275" s="754" t="s">
        <v>627</v>
      </c>
      <c r="G275" s="753">
        <v>100004926</v>
      </c>
      <c r="H275" s="753">
        <v>998731</v>
      </c>
      <c r="I275" s="727"/>
      <c r="J275" s="753">
        <v>18</v>
      </c>
      <c r="K275" s="728"/>
      <c r="L275" s="754" t="s">
        <v>653</v>
      </c>
      <c r="M275" s="753" t="s">
        <v>300</v>
      </c>
      <c r="N275" s="753">
        <v>20</v>
      </c>
      <c r="O275" s="688"/>
      <c r="P275" s="729" t="str">
        <f t="shared" si="27"/>
        <v>INCLUDED</v>
      </c>
      <c r="Q275" s="467">
        <f t="shared" si="28"/>
        <v>0</v>
      </c>
      <c r="R275" s="411">
        <f t="shared" si="29"/>
        <v>0</v>
      </c>
      <c r="S275" s="567">
        <f>Discount!$J$36</f>
        <v>0</v>
      </c>
      <c r="T275" s="411">
        <f t="shared" si="30"/>
        <v>0</v>
      </c>
      <c r="U275" s="412">
        <f t="shared" si="31"/>
        <v>0</v>
      </c>
      <c r="V275" s="675"/>
      <c r="W275" s="685"/>
      <c r="X275" s="240"/>
      <c r="Y275" s="240"/>
      <c r="Z275" s="240"/>
      <c r="AA275" s="240"/>
    </row>
    <row r="276" spans="1:27" ht="39.950000000000003" customHeight="1">
      <c r="A276" s="755">
        <v>253</v>
      </c>
      <c r="B276" s="753">
        <v>7000028365</v>
      </c>
      <c r="C276" s="753">
        <v>650</v>
      </c>
      <c r="D276" s="753">
        <v>1620</v>
      </c>
      <c r="E276" s="753">
        <v>60</v>
      </c>
      <c r="F276" s="754" t="s">
        <v>627</v>
      </c>
      <c r="G276" s="753">
        <v>100004937</v>
      </c>
      <c r="H276" s="753">
        <v>998731</v>
      </c>
      <c r="I276" s="727"/>
      <c r="J276" s="753">
        <v>18</v>
      </c>
      <c r="K276" s="728"/>
      <c r="L276" s="754" t="s">
        <v>531</v>
      </c>
      <c r="M276" s="753" t="s">
        <v>300</v>
      </c>
      <c r="N276" s="753">
        <v>2</v>
      </c>
      <c r="O276" s="688"/>
      <c r="P276" s="729" t="str">
        <f t="shared" si="27"/>
        <v>INCLUDED</v>
      </c>
      <c r="Q276" s="467">
        <f t="shared" si="28"/>
        <v>0</v>
      </c>
      <c r="R276" s="411">
        <f t="shared" si="29"/>
        <v>0</v>
      </c>
      <c r="S276" s="567">
        <f>Discount!$J$36</f>
        <v>0</v>
      </c>
      <c r="T276" s="411">
        <f t="shared" si="30"/>
        <v>0</v>
      </c>
      <c r="U276" s="412">
        <f t="shared" si="31"/>
        <v>0</v>
      </c>
      <c r="V276" s="675"/>
      <c r="W276" s="685"/>
      <c r="X276" s="240"/>
      <c r="Y276" s="240"/>
      <c r="Z276" s="240"/>
      <c r="AA276" s="240"/>
    </row>
    <row r="277" spans="1:27" ht="39.950000000000003" customHeight="1">
      <c r="A277" s="755">
        <v>254</v>
      </c>
      <c r="B277" s="753">
        <v>7000028365</v>
      </c>
      <c r="C277" s="753">
        <v>650</v>
      </c>
      <c r="D277" s="753">
        <v>1620</v>
      </c>
      <c r="E277" s="753">
        <v>70</v>
      </c>
      <c r="F277" s="754" t="s">
        <v>627</v>
      </c>
      <c r="G277" s="753">
        <v>100001116</v>
      </c>
      <c r="H277" s="753">
        <v>998739</v>
      </c>
      <c r="I277" s="727"/>
      <c r="J277" s="753">
        <v>18</v>
      </c>
      <c r="K277" s="728"/>
      <c r="L277" s="754" t="s">
        <v>723</v>
      </c>
      <c r="M277" s="753" t="s">
        <v>301</v>
      </c>
      <c r="N277" s="753">
        <v>1</v>
      </c>
      <c r="O277" s="688"/>
      <c r="P277" s="729" t="str">
        <f t="shared" si="27"/>
        <v>INCLUDED</v>
      </c>
      <c r="Q277" s="467">
        <f t="shared" si="28"/>
        <v>0</v>
      </c>
      <c r="R277" s="411">
        <f t="shared" si="29"/>
        <v>0</v>
      </c>
      <c r="S277" s="567">
        <f>Discount!$J$36</f>
        <v>0</v>
      </c>
      <c r="T277" s="411">
        <f t="shared" si="30"/>
        <v>0</v>
      </c>
      <c r="U277" s="412">
        <f t="shared" si="31"/>
        <v>0</v>
      </c>
      <c r="V277" s="675"/>
      <c r="W277" s="685"/>
      <c r="X277" s="240"/>
      <c r="Y277" s="240"/>
      <c r="Z277" s="240"/>
      <c r="AA277" s="240"/>
    </row>
    <row r="278" spans="1:27" ht="39.950000000000003" customHeight="1">
      <c r="A278" s="755">
        <v>255</v>
      </c>
      <c r="B278" s="753">
        <v>7000028365</v>
      </c>
      <c r="C278" s="753">
        <v>650</v>
      </c>
      <c r="D278" s="753">
        <v>1620</v>
      </c>
      <c r="E278" s="753">
        <v>80</v>
      </c>
      <c r="F278" s="754" t="s">
        <v>627</v>
      </c>
      <c r="G278" s="753">
        <v>100001882</v>
      </c>
      <c r="H278" s="753">
        <v>995463</v>
      </c>
      <c r="I278" s="727"/>
      <c r="J278" s="753">
        <v>18</v>
      </c>
      <c r="K278" s="728"/>
      <c r="L278" s="754" t="s">
        <v>721</v>
      </c>
      <c r="M278" s="753" t="s">
        <v>301</v>
      </c>
      <c r="N278" s="753">
        <v>1</v>
      </c>
      <c r="O278" s="688"/>
      <c r="P278" s="729" t="str">
        <f t="shared" si="27"/>
        <v>INCLUDED</v>
      </c>
      <c r="Q278" s="467">
        <f t="shared" si="28"/>
        <v>0</v>
      </c>
      <c r="R278" s="411">
        <f t="shared" si="29"/>
        <v>0</v>
      </c>
      <c r="S278" s="567">
        <f>Discount!$J$36</f>
        <v>0</v>
      </c>
      <c r="T278" s="411">
        <f t="shared" si="30"/>
        <v>0</v>
      </c>
      <c r="U278" s="412">
        <f t="shared" si="31"/>
        <v>0</v>
      </c>
      <c r="V278" s="675"/>
      <c r="W278" s="685"/>
      <c r="X278" s="240"/>
      <c r="Y278" s="240"/>
      <c r="Z278" s="240"/>
      <c r="AA278" s="240"/>
    </row>
    <row r="279" spans="1:27" ht="102" customHeight="1">
      <c r="A279" s="755">
        <v>256</v>
      </c>
      <c r="B279" s="753">
        <v>7000028365</v>
      </c>
      <c r="C279" s="753">
        <v>770</v>
      </c>
      <c r="D279" s="753">
        <v>1730</v>
      </c>
      <c r="E279" s="753">
        <v>10</v>
      </c>
      <c r="F279" s="754" t="s">
        <v>793</v>
      </c>
      <c r="G279" s="753">
        <v>100001210</v>
      </c>
      <c r="H279" s="753">
        <v>995455</v>
      </c>
      <c r="I279" s="727"/>
      <c r="J279" s="753">
        <v>18</v>
      </c>
      <c r="K279" s="728"/>
      <c r="L279" s="754" t="s">
        <v>654</v>
      </c>
      <c r="M279" s="753" t="s">
        <v>299</v>
      </c>
      <c r="N279" s="753">
        <v>70</v>
      </c>
      <c r="O279" s="688"/>
      <c r="P279" s="729" t="str">
        <f t="shared" si="27"/>
        <v>INCLUDED</v>
      </c>
      <c r="Q279" s="467">
        <f t="shared" si="28"/>
        <v>0</v>
      </c>
      <c r="R279" s="411">
        <f t="shared" si="29"/>
        <v>0</v>
      </c>
      <c r="S279" s="567">
        <f>Discount!$J$36</f>
        <v>0</v>
      </c>
      <c r="T279" s="411">
        <f t="shared" si="30"/>
        <v>0</v>
      </c>
      <c r="U279" s="412">
        <f t="shared" si="31"/>
        <v>0</v>
      </c>
      <c r="V279" s="675"/>
      <c r="W279" s="685"/>
      <c r="X279" s="240"/>
      <c r="Y279" s="240"/>
      <c r="Z279" s="240"/>
      <c r="AA279" s="240"/>
    </row>
    <row r="280" spans="1:27" ht="65.099999999999994" customHeight="1">
      <c r="A280" s="755">
        <v>257</v>
      </c>
      <c r="B280" s="753">
        <v>7000028365</v>
      </c>
      <c r="C280" s="753">
        <v>770</v>
      </c>
      <c r="D280" s="753">
        <v>1730</v>
      </c>
      <c r="E280" s="753">
        <v>20</v>
      </c>
      <c r="F280" s="754" t="s">
        <v>793</v>
      </c>
      <c r="G280" s="753">
        <v>100001680</v>
      </c>
      <c r="H280" s="753">
        <v>995455</v>
      </c>
      <c r="I280" s="727"/>
      <c r="J280" s="753">
        <v>18</v>
      </c>
      <c r="K280" s="728"/>
      <c r="L280" s="754" t="s">
        <v>655</v>
      </c>
      <c r="M280" s="753" t="s">
        <v>299</v>
      </c>
      <c r="N280" s="753">
        <v>3</v>
      </c>
      <c r="O280" s="688"/>
      <c r="P280" s="729" t="str">
        <f t="shared" si="27"/>
        <v>INCLUDED</v>
      </c>
      <c r="Q280" s="467">
        <f t="shared" si="28"/>
        <v>0</v>
      </c>
      <c r="R280" s="411">
        <f t="shared" si="29"/>
        <v>0</v>
      </c>
      <c r="S280" s="567">
        <f>Discount!$J$36</f>
        <v>0</v>
      </c>
      <c r="T280" s="411">
        <f t="shared" si="30"/>
        <v>0</v>
      </c>
      <c r="U280" s="412">
        <f t="shared" si="31"/>
        <v>0</v>
      </c>
      <c r="V280" s="675"/>
      <c r="W280" s="685"/>
      <c r="X280" s="240"/>
      <c r="Y280" s="240"/>
      <c r="Z280" s="240"/>
      <c r="AA280" s="240"/>
    </row>
    <row r="281" spans="1:27" ht="65.099999999999994" customHeight="1">
      <c r="A281" s="755">
        <v>258</v>
      </c>
      <c r="B281" s="753">
        <v>7000028365</v>
      </c>
      <c r="C281" s="753">
        <v>770</v>
      </c>
      <c r="D281" s="753">
        <v>1730</v>
      </c>
      <c r="E281" s="753">
        <v>30</v>
      </c>
      <c r="F281" s="754" t="s">
        <v>793</v>
      </c>
      <c r="G281" s="753">
        <v>100001681</v>
      </c>
      <c r="H281" s="753">
        <v>995455</v>
      </c>
      <c r="I281" s="727"/>
      <c r="J281" s="753">
        <v>18</v>
      </c>
      <c r="K281" s="728"/>
      <c r="L281" s="754" t="s">
        <v>656</v>
      </c>
      <c r="M281" s="753" t="s">
        <v>299</v>
      </c>
      <c r="N281" s="753">
        <v>4</v>
      </c>
      <c r="O281" s="688"/>
      <c r="P281" s="729" t="str">
        <f t="shared" si="27"/>
        <v>INCLUDED</v>
      </c>
      <c r="Q281" s="467">
        <f t="shared" si="28"/>
        <v>0</v>
      </c>
      <c r="R281" s="411">
        <f t="shared" si="29"/>
        <v>0</v>
      </c>
      <c r="S281" s="567">
        <f>Discount!$J$36</f>
        <v>0</v>
      </c>
      <c r="T281" s="411">
        <f t="shared" si="30"/>
        <v>0</v>
      </c>
      <c r="U281" s="412">
        <f t="shared" si="31"/>
        <v>0</v>
      </c>
      <c r="V281" s="675"/>
      <c r="W281" s="685"/>
      <c r="X281" s="240"/>
      <c r="Y281" s="240"/>
      <c r="Z281" s="240"/>
      <c r="AA281" s="240"/>
    </row>
    <row r="282" spans="1:27" ht="65.099999999999994" customHeight="1">
      <c r="A282" s="755">
        <v>259</v>
      </c>
      <c r="B282" s="753">
        <v>7000028365</v>
      </c>
      <c r="C282" s="753">
        <v>770</v>
      </c>
      <c r="D282" s="753">
        <v>1730</v>
      </c>
      <c r="E282" s="753">
        <v>40</v>
      </c>
      <c r="F282" s="754" t="s">
        <v>793</v>
      </c>
      <c r="G282" s="753">
        <v>100001241</v>
      </c>
      <c r="H282" s="753">
        <v>995455</v>
      </c>
      <c r="I282" s="727"/>
      <c r="J282" s="753">
        <v>18</v>
      </c>
      <c r="K282" s="728"/>
      <c r="L282" s="754" t="s">
        <v>658</v>
      </c>
      <c r="M282" s="753" t="s">
        <v>299</v>
      </c>
      <c r="N282" s="753">
        <v>2</v>
      </c>
      <c r="O282" s="688"/>
      <c r="P282" s="729" t="str">
        <f t="shared" si="27"/>
        <v>INCLUDED</v>
      </c>
      <c r="Q282" s="467">
        <f t="shared" si="28"/>
        <v>0</v>
      </c>
      <c r="R282" s="411">
        <f t="shared" si="29"/>
        <v>0</v>
      </c>
      <c r="S282" s="567">
        <f>Discount!$J$36</f>
        <v>0</v>
      </c>
      <c r="T282" s="411">
        <f t="shared" si="30"/>
        <v>0</v>
      </c>
      <c r="U282" s="412">
        <f t="shared" si="31"/>
        <v>0</v>
      </c>
      <c r="V282" s="675"/>
      <c r="W282" s="685"/>
      <c r="X282" s="240"/>
      <c r="Y282" s="240"/>
      <c r="Z282" s="240"/>
      <c r="AA282" s="240"/>
    </row>
    <row r="283" spans="1:27" ht="39.950000000000003" customHeight="1">
      <c r="A283" s="755">
        <v>260</v>
      </c>
      <c r="B283" s="753">
        <v>7000028365</v>
      </c>
      <c r="C283" s="753">
        <v>800</v>
      </c>
      <c r="D283" s="753">
        <v>1770</v>
      </c>
      <c r="E283" s="753">
        <v>10</v>
      </c>
      <c r="F283" s="754" t="s">
        <v>689</v>
      </c>
      <c r="G283" s="753">
        <v>100016772</v>
      </c>
      <c r="H283" s="753">
        <v>998736</v>
      </c>
      <c r="I283" s="727"/>
      <c r="J283" s="753">
        <v>18</v>
      </c>
      <c r="K283" s="728"/>
      <c r="L283" s="754" t="s">
        <v>857</v>
      </c>
      <c r="M283" s="753" t="s">
        <v>301</v>
      </c>
      <c r="N283" s="753">
        <v>1</v>
      </c>
      <c r="O283" s="688"/>
      <c r="P283" s="729" t="str">
        <f t="shared" si="27"/>
        <v>INCLUDED</v>
      </c>
      <c r="Q283" s="467">
        <f t="shared" si="28"/>
        <v>0</v>
      </c>
      <c r="R283" s="411">
        <f t="shared" si="29"/>
        <v>0</v>
      </c>
      <c r="S283" s="567">
        <f>Discount!$J$36</f>
        <v>0</v>
      </c>
      <c r="T283" s="411">
        <f t="shared" si="30"/>
        <v>0</v>
      </c>
      <c r="U283" s="412">
        <f t="shared" si="31"/>
        <v>0</v>
      </c>
      <c r="V283" s="675"/>
      <c r="W283" s="685"/>
      <c r="X283" s="240"/>
      <c r="Y283" s="240"/>
      <c r="Z283" s="240"/>
      <c r="AA283" s="240"/>
    </row>
    <row r="284" spans="1:27" ht="39.950000000000003" customHeight="1">
      <c r="A284" s="755">
        <v>261</v>
      </c>
      <c r="B284" s="753">
        <v>7000028365</v>
      </c>
      <c r="C284" s="753">
        <v>870</v>
      </c>
      <c r="D284" s="753">
        <v>1820</v>
      </c>
      <c r="E284" s="753">
        <v>10</v>
      </c>
      <c r="F284" s="754" t="s">
        <v>690</v>
      </c>
      <c r="G284" s="753">
        <v>170000502</v>
      </c>
      <c r="H284" s="753">
        <v>998713</v>
      </c>
      <c r="I284" s="727"/>
      <c r="J284" s="753">
        <v>18</v>
      </c>
      <c r="K284" s="728"/>
      <c r="L284" s="754" t="s">
        <v>818</v>
      </c>
      <c r="M284" s="753" t="s">
        <v>300</v>
      </c>
      <c r="N284" s="753">
        <v>2</v>
      </c>
      <c r="O284" s="688"/>
      <c r="P284" s="729" t="str">
        <f t="shared" si="27"/>
        <v>INCLUDED</v>
      </c>
      <c r="Q284" s="467">
        <f t="shared" si="28"/>
        <v>0</v>
      </c>
      <c r="R284" s="411">
        <f t="shared" si="29"/>
        <v>0</v>
      </c>
      <c r="S284" s="567">
        <f>Discount!$J$36</f>
        <v>0</v>
      </c>
      <c r="T284" s="411">
        <f t="shared" si="30"/>
        <v>0</v>
      </c>
      <c r="U284" s="412">
        <f t="shared" si="31"/>
        <v>0</v>
      </c>
      <c r="V284" s="675"/>
      <c r="W284" s="685"/>
      <c r="X284" s="240"/>
      <c r="Y284" s="240"/>
      <c r="Z284" s="240"/>
      <c r="AA284" s="240"/>
    </row>
    <row r="285" spans="1:27" ht="39.950000000000003" customHeight="1">
      <c r="A285" s="755">
        <v>262</v>
      </c>
      <c r="B285" s="753">
        <v>7000028365</v>
      </c>
      <c r="C285" s="753">
        <v>870</v>
      </c>
      <c r="D285" s="753">
        <v>1820</v>
      </c>
      <c r="E285" s="753">
        <v>20</v>
      </c>
      <c r="F285" s="754" t="s">
        <v>690</v>
      </c>
      <c r="G285" s="753">
        <v>170000530</v>
      </c>
      <c r="H285" s="753">
        <v>998734</v>
      </c>
      <c r="I285" s="727"/>
      <c r="J285" s="753">
        <v>18</v>
      </c>
      <c r="K285" s="728"/>
      <c r="L285" s="754" t="s">
        <v>819</v>
      </c>
      <c r="M285" s="753" t="s">
        <v>300</v>
      </c>
      <c r="N285" s="753">
        <v>2</v>
      </c>
      <c r="O285" s="688"/>
      <c r="P285" s="729" t="str">
        <f t="shared" si="27"/>
        <v>INCLUDED</v>
      </c>
      <c r="Q285" s="467">
        <f t="shared" si="28"/>
        <v>0</v>
      </c>
      <c r="R285" s="411">
        <f t="shared" si="29"/>
        <v>0</v>
      </c>
      <c r="S285" s="567">
        <f>Discount!$J$36</f>
        <v>0</v>
      </c>
      <c r="T285" s="411">
        <f t="shared" si="30"/>
        <v>0</v>
      </c>
      <c r="U285" s="412">
        <f t="shared" si="31"/>
        <v>0</v>
      </c>
      <c r="V285" s="675"/>
      <c r="W285" s="685"/>
      <c r="X285" s="240"/>
      <c r="Y285" s="240"/>
      <c r="Z285" s="240"/>
      <c r="AA285" s="240"/>
    </row>
    <row r="286" spans="1:27" ht="39.950000000000003" customHeight="1">
      <c r="A286" s="755">
        <v>263</v>
      </c>
      <c r="B286" s="753">
        <v>7000028365</v>
      </c>
      <c r="C286" s="753">
        <v>870</v>
      </c>
      <c r="D286" s="753">
        <v>1820</v>
      </c>
      <c r="E286" s="753">
        <v>30</v>
      </c>
      <c r="F286" s="754" t="s">
        <v>690</v>
      </c>
      <c r="G286" s="753">
        <v>170004701</v>
      </c>
      <c r="H286" s="753">
        <v>998734</v>
      </c>
      <c r="I286" s="727"/>
      <c r="J286" s="753">
        <v>18</v>
      </c>
      <c r="K286" s="728"/>
      <c r="L286" s="754" t="s">
        <v>820</v>
      </c>
      <c r="M286" s="753" t="s">
        <v>300</v>
      </c>
      <c r="N286" s="753">
        <v>2</v>
      </c>
      <c r="O286" s="688"/>
      <c r="P286" s="729" t="str">
        <f t="shared" si="27"/>
        <v>INCLUDED</v>
      </c>
      <c r="Q286" s="467">
        <f t="shared" si="28"/>
        <v>0</v>
      </c>
      <c r="R286" s="411">
        <f t="shared" si="29"/>
        <v>0</v>
      </c>
      <c r="S286" s="567">
        <f>Discount!$J$36</f>
        <v>0</v>
      </c>
      <c r="T286" s="411">
        <f t="shared" si="30"/>
        <v>0</v>
      </c>
      <c r="U286" s="412">
        <f t="shared" si="31"/>
        <v>0</v>
      </c>
      <c r="V286" s="675"/>
      <c r="W286" s="685"/>
      <c r="X286" s="240"/>
      <c r="Y286" s="240"/>
      <c r="Z286" s="240"/>
      <c r="AA286" s="240"/>
    </row>
    <row r="287" spans="1:27" ht="39.950000000000003" customHeight="1">
      <c r="A287" s="755">
        <v>264</v>
      </c>
      <c r="B287" s="753">
        <v>7000028365</v>
      </c>
      <c r="C287" s="753">
        <v>870</v>
      </c>
      <c r="D287" s="753">
        <v>1820</v>
      </c>
      <c r="E287" s="753">
        <v>40</v>
      </c>
      <c r="F287" s="754" t="s">
        <v>690</v>
      </c>
      <c r="G287" s="753">
        <v>170004700</v>
      </c>
      <c r="H287" s="753">
        <v>998734</v>
      </c>
      <c r="I287" s="727"/>
      <c r="J287" s="753">
        <v>18</v>
      </c>
      <c r="K287" s="728"/>
      <c r="L287" s="754" t="s">
        <v>821</v>
      </c>
      <c r="M287" s="753" t="s">
        <v>300</v>
      </c>
      <c r="N287" s="753">
        <v>1</v>
      </c>
      <c r="O287" s="688"/>
      <c r="P287" s="729" t="str">
        <f t="shared" si="27"/>
        <v>INCLUDED</v>
      </c>
      <c r="Q287" s="467">
        <f t="shared" si="28"/>
        <v>0</v>
      </c>
      <c r="R287" s="411">
        <f t="shared" si="29"/>
        <v>0</v>
      </c>
      <c r="S287" s="567">
        <f>Discount!$J$36</f>
        <v>0</v>
      </c>
      <c r="T287" s="411">
        <f t="shared" si="30"/>
        <v>0</v>
      </c>
      <c r="U287" s="412">
        <f t="shared" si="31"/>
        <v>0</v>
      </c>
      <c r="V287" s="675"/>
      <c r="W287" s="685"/>
      <c r="X287" s="240"/>
      <c r="Y287" s="240"/>
      <c r="Z287" s="240"/>
      <c r="AA287" s="240"/>
    </row>
    <row r="288" spans="1:27" ht="39.950000000000003" customHeight="1">
      <c r="A288" s="755">
        <v>265</v>
      </c>
      <c r="B288" s="753">
        <v>7000028365</v>
      </c>
      <c r="C288" s="753">
        <v>870</v>
      </c>
      <c r="D288" s="753">
        <v>1820</v>
      </c>
      <c r="E288" s="753">
        <v>50</v>
      </c>
      <c r="F288" s="754" t="s">
        <v>690</v>
      </c>
      <c r="G288" s="753">
        <v>170000504</v>
      </c>
      <c r="H288" s="753">
        <v>998713</v>
      </c>
      <c r="I288" s="727"/>
      <c r="J288" s="753">
        <v>18</v>
      </c>
      <c r="K288" s="728"/>
      <c r="L288" s="754" t="s">
        <v>822</v>
      </c>
      <c r="M288" s="753" t="s">
        <v>521</v>
      </c>
      <c r="N288" s="753">
        <v>1</v>
      </c>
      <c r="O288" s="688"/>
      <c r="P288" s="729" t="str">
        <f t="shared" si="27"/>
        <v>INCLUDED</v>
      </c>
      <c r="Q288" s="467">
        <f t="shared" si="28"/>
        <v>0</v>
      </c>
      <c r="R288" s="411">
        <f t="shared" si="29"/>
        <v>0</v>
      </c>
      <c r="S288" s="567">
        <f>Discount!$J$36</f>
        <v>0</v>
      </c>
      <c r="T288" s="411">
        <f t="shared" si="30"/>
        <v>0</v>
      </c>
      <c r="U288" s="412">
        <f t="shared" si="31"/>
        <v>0</v>
      </c>
      <c r="V288" s="675"/>
      <c r="W288" s="685"/>
      <c r="X288" s="240"/>
      <c r="Y288" s="240"/>
      <c r="Z288" s="240"/>
      <c r="AA288" s="240"/>
    </row>
    <row r="289" spans="1:27" ht="65.099999999999994" customHeight="1">
      <c r="A289" s="755">
        <v>266</v>
      </c>
      <c r="B289" s="753">
        <v>7000028365</v>
      </c>
      <c r="C289" s="753">
        <v>870</v>
      </c>
      <c r="D289" s="753">
        <v>1820</v>
      </c>
      <c r="E289" s="753">
        <v>60</v>
      </c>
      <c r="F289" s="754" t="s">
        <v>690</v>
      </c>
      <c r="G289" s="753">
        <v>170003449</v>
      </c>
      <c r="H289" s="753">
        <v>998316</v>
      </c>
      <c r="I289" s="727"/>
      <c r="J289" s="753">
        <v>18</v>
      </c>
      <c r="K289" s="728"/>
      <c r="L289" s="754" t="s">
        <v>823</v>
      </c>
      <c r="M289" s="753" t="s">
        <v>300</v>
      </c>
      <c r="N289" s="753">
        <v>3</v>
      </c>
      <c r="O289" s="688"/>
      <c r="P289" s="729" t="str">
        <f t="shared" si="27"/>
        <v>INCLUDED</v>
      </c>
      <c r="Q289" s="467">
        <f t="shared" si="28"/>
        <v>0</v>
      </c>
      <c r="R289" s="411">
        <f t="shared" si="29"/>
        <v>0</v>
      </c>
      <c r="S289" s="567">
        <f>Discount!$J$36</f>
        <v>0</v>
      </c>
      <c r="T289" s="411">
        <f t="shared" si="30"/>
        <v>0</v>
      </c>
      <c r="U289" s="412">
        <f t="shared" si="31"/>
        <v>0</v>
      </c>
      <c r="V289" s="675"/>
      <c r="W289" s="685"/>
      <c r="X289" s="240"/>
      <c r="Y289" s="240"/>
      <c r="Z289" s="240"/>
      <c r="AA289" s="240"/>
    </row>
    <row r="290" spans="1:27" ht="65.099999999999994" customHeight="1">
      <c r="A290" s="755">
        <v>267</v>
      </c>
      <c r="B290" s="753">
        <v>7000028365</v>
      </c>
      <c r="C290" s="753">
        <v>870</v>
      </c>
      <c r="D290" s="753">
        <v>1820</v>
      </c>
      <c r="E290" s="753">
        <v>70</v>
      </c>
      <c r="F290" s="754" t="s">
        <v>690</v>
      </c>
      <c r="G290" s="753">
        <v>170000501</v>
      </c>
      <c r="H290" s="753">
        <v>998734</v>
      </c>
      <c r="I290" s="727"/>
      <c r="J290" s="753">
        <v>18</v>
      </c>
      <c r="K290" s="728"/>
      <c r="L290" s="754" t="s">
        <v>824</v>
      </c>
      <c r="M290" s="753" t="s">
        <v>521</v>
      </c>
      <c r="N290" s="753">
        <v>1</v>
      </c>
      <c r="O290" s="688"/>
      <c r="P290" s="729" t="str">
        <f t="shared" si="27"/>
        <v>INCLUDED</v>
      </c>
      <c r="Q290" s="467">
        <f t="shared" si="28"/>
        <v>0</v>
      </c>
      <c r="R290" s="411">
        <f t="shared" si="29"/>
        <v>0</v>
      </c>
      <c r="S290" s="567">
        <f>Discount!$J$36</f>
        <v>0</v>
      </c>
      <c r="T290" s="411">
        <f t="shared" si="30"/>
        <v>0</v>
      </c>
      <c r="U290" s="412">
        <f t="shared" si="31"/>
        <v>0</v>
      </c>
      <c r="V290" s="675"/>
      <c r="W290" s="685"/>
      <c r="X290" s="240"/>
      <c r="Y290" s="240"/>
      <c r="Z290" s="240"/>
      <c r="AA290" s="240"/>
    </row>
    <row r="291" spans="1:27" ht="82.5" customHeight="1">
      <c r="A291" s="755">
        <v>268</v>
      </c>
      <c r="B291" s="753">
        <v>7000028365</v>
      </c>
      <c r="C291" s="753">
        <v>980</v>
      </c>
      <c r="D291" s="753">
        <v>1860</v>
      </c>
      <c r="E291" s="753">
        <v>10</v>
      </c>
      <c r="F291" s="754" t="s">
        <v>691</v>
      </c>
      <c r="G291" s="753">
        <v>100007220</v>
      </c>
      <c r="H291" s="753">
        <v>998734</v>
      </c>
      <c r="I291" s="727"/>
      <c r="J291" s="753">
        <v>18</v>
      </c>
      <c r="K291" s="728"/>
      <c r="L291" s="754" t="s">
        <v>858</v>
      </c>
      <c r="M291" s="753" t="s">
        <v>300</v>
      </c>
      <c r="N291" s="753">
        <v>1</v>
      </c>
      <c r="O291" s="688"/>
      <c r="P291" s="729" t="str">
        <f t="shared" si="27"/>
        <v>INCLUDED</v>
      </c>
      <c r="Q291" s="467">
        <f t="shared" si="28"/>
        <v>0</v>
      </c>
      <c r="R291" s="411">
        <f t="shared" si="29"/>
        <v>0</v>
      </c>
      <c r="S291" s="567">
        <f>Discount!$J$36</f>
        <v>0</v>
      </c>
      <c r="T291" s="411">
        <f t="shared" si="30"/>
        <v>0</v>
      </c>
      <c r="U291" s="412">
        <f t="shared" si="31"/>
        <v>0</v>
      </c>
      <c r="V291" s="675"/>
      <c r="W291" s="685"/>
      <c r="X291" s="240"/>
      <c r="Y291" s="240"/>
      <c r="Z291" s="240"/>
      <c r="AA291" s="240"/>
    </row>
    <row r="292" spans="1:27" ht="39.950000000000003" customHeight="1">
      <c r="A292" s="755">
        <v>269</v>
      </c>
      <c r="B292" s="753">
        <v>7000028365</v>
      </c>
      <c r="C292" s="753">
        <v>980</v>
      </c>
      <c r="D292" s="753">
        <v>1860</v>
      </c>
      <c r="E292" s="753">
        <v>20</v>
      </c>
      <c r="F292" s="754" t="s">
        <v>691</v>
      </c>
      <c r="G292" s="753">
        <v>170002934</v>
      </c>
      <c r="H292" s="753">
        <v>998732</v>
      </c>
      <c r="I292" s="727"/>
      <c r="J292" s="753">
        <v>18</v>
      </c>
      <c r="K292" s="728"/>
      <c r="L292" s="754" t="s">
        <v>859</v>
      </c>
      <c r="M292" s="753" t="s">
        <v>300</v>
      </c>
      <c r="N292" s="753">
        <v>2</v>
      </c>
      <c r="O292" s="688"/>
      <c r="P292" s="729" t="str">
        <f t="shared" si="27"/>
        <v>INCLUDED</v>
      </c>
      <c r="Q292" s="467">
        <f t="shared" si="28"/>
        <v>0</v>
      </c>
      <c r="R292" s="411">
        <f t="shared" si="29"/>
        <v>0</v>
      </c>
      <c r="S292" s="567">
        <f>Discount!$J$36</f>
        <v>0</v>
      </c>
      <c r="T292" s="411">
        <f t="shared" si="30"/>
        <v>0</v>
      </c>
      <c r="U292" s="412">
        <f t="shared" si="31"/>
        <v>0</v>
      </c>
      <c r="V292" s="675"/>
      <c r="W292" s="685"/>
      <c r="X292" s="240"/>
      <c r="Y292" s="240"/>
      <c r="Z292" s="240"/>
      <c r="AA292" s="240"/>
    </row>
    <row r="293" spans="1:27" ht="39.950000000000003" customHeight="1">
      <c r="A293" s="755">
        <v>270</v>
      </c>
      <c r="B293" s="753">
        <v>7000028365</v>
      </c>
      <c r="C293" s="753">
        <v>980</v>
      </c>
      <c r="D293" s="753">
        <v>1860</v>
      </c>
      <c r="E293" s="753">
        <v>30</v>
      </c>
      <c r="F293" s="754" t="s">
        <v>691</v>
      </c>
      <c r="G293" s="753">
        <v>170002935</v>
      </c>
      <c r="H293" s="753">
        <v>998732</v>
      </c>
      <c r="I293" s="727"/>
      <c r="J293" s="753">
        <v>18</v>
      </c>
      <c r="K293" s="728"/>
      <c r="L293" s="754" t="s">
        <v>860</v>
      </c>
      <c r="M293" s="753" t="s">
        <v>300</v>
      </c>
      <c r="N293" s="753">
        <v>3</v>
      </c>
      <c r="O293" s="688"/>
      <c r="P293" s="729" t="str">
        <f t="shared" si="27"/>
        <v>INCLUDED</v>
      </c>
      <c r="Q293" s="467">
        <f t="shared" si="28"/>
        <v>0</v>
      </c>
      <c r="R293" s="411">
        <f t="shared" si="29"/>
        <v>0</v>
      </c>
      <c r="S293" s="567">
        <f>Discount!$J$36</f>
        <v>0</v>
      </c>
      <c r="T293" s="411">
        <f t="shared" si="30"/>
        <v>0</v>
      </c>
      <c r="U293" s="412">
        <f t="shared" si="31"/>
        <v>0</v>
      </c>
      <c r="V293" s="675"/>
      <c r="W293" s="685"/>
      <c r="X293" s="240"/>
      <c r="Y293" s="240"/>
      <c r="Z293" s="240"/>
      <c r="AA293" s="240"/>
    </row>
    <row r="294" spans="1:27" ht="39.950000000000003" customHeight="1">
      <c r="A294" s="755">
        <v>271</v>
      </c>
      <c r="B294" s="753">
        <v>7000028365</v>
      </c>
      <c r="C294" s="753">
        <v>980</v>
      </c>
      <c r="D294" s="753">
        <v>1860</v>
      </c>
      <c r="E294" s="753">
        <v>40</v>
      </c>
      <c r="F294" s="754" t="s">
        <v>691</v>
      </c>
      <c r="G294" s="753">
        <v>170002937</v>
      </c>
      <c r="H294" s="753">
        <v>998732</v>
      </c>
      <c r="I294" s="727"/>
      <c r="J294" s="753">
        <v>18</v>
      </c>
      <c r="K294" s="728"/>
      <c r="L294" s="754" t="s">
        <v>861</v>
      </c>
      <c r="M294" s="753" t="s">
        <v>300</v>
      </c>
      <c r="N294" s="753">
        <v>1</v>
      </c>
      <c r="O294" s="688"/>
      <c r="P294" s="729" t="str">
        <f t="shared" si="27"/>
        <v>INCLUDED</v>
      </c>
      <c r="Q294" s="467">
        <f t="shared" si="28"/>
        <v>0</v>
      </c>
      <c r="R294" s="411">
        <f t="shared" si="29"/>
        <v>0</v>
      </c>
      <c r="S294" s="567">
        <f>Discount!$J$36</f>
        <v>0</v>
      </c>
      <c r="T294" s="411">
        <f t="shared" si="30"/>
        <v>0</v>
      </c>
      <c r="U294" s="412">
        <f t="shared" si="31"/>
        <v>0</v>
      </c>
      <c r="V294" s="675"/>
      <c r="W294" s="685"/>
      <c r="X294" s="240"/>
      <c r="Y294" s="240"/>
      <c r="Z294" s="240"/>
      <c r="AA294" s="240"/>
    </row>
    <row r="295" spans="1:27" ht="39.950000000000003" customHeight="1">
      <c r="A295" s="755">
        <v>272</v>
      </c>
      <c r="B295" s="753">
        <v>7000028365</v>
      </c>
      <c r="C295" s="753">
        <v>980</v>
      </c>
      <c r="D295" s="753">
        <v>1860</v>
      </c>
      <c r="E295" s="753">
        <v>50</v>
      </c>
      <c r="F295" s="754" t="s">
        <v>691</v>
      </c>
      <c r="G295" s="753">
        <v>170002938</v>
      </c>
      <c r="H295" s="753">
        <v>998732</v>
      </c>
      <c r="I295" s="727"/>
      <c r="J295" s="753">
        <v>18</v>
      </c>
      <c r="K295" s="728"/>
      <c r="L295" s="754" t="s">
        <v>862</v>
      </c>
      <c r="M295" s="753" t="s">
        <v>300</v>
      </c>
      <c r="N295" s="753">
        <v>2</v>
      </c>
      <c r="O295" s="688"/>
      <c r="P295" s="729" t="str">
        <f t="shared" si="27"/>
        <v>INCLUDED</v>
      </c>
      <c r="Q295" s="467">
        <f t="shared" si="28"/>
        <v>0</v>
      </c>
      <c r="R295" s="411">
        <f t="shared" si="29"/>
        <v>0</v>
      </c>
      <c r="S295" s="567">
        <f>Discount!$J$36</f>
        <v>0</v>
      </c>
      <c r="T295" s="411">
        <f t="shared" si="30"/>
        <v>0</v>
      </c>
      <c r="U295" s="412">
        <f t="shared" si="31"/>
        <v>0</v>
      </c>
      <c r="V295" s="675"/>
      <c r="W295" s="685"/>
      <c r="X295" s="240"/>
      <c r="Y295" s="240"/>
      <c r="Z295" s="240"/>
      <c r="AA295" s="240"/>
    </row>
    <row r="296" spans="1:27" ht="39.950000000000003" customHeight="1">
      <c r="A296" s="755">
        <v>273</v>
      </c>
      <c r="B296" s="753">
        <v>7000028365</v>
      </c>
      <c r="C296" s="753">
        <v>980</v>
      </c>
      <c r="D296" s="753">
        <v>1860</v>
      </c>
      <c r="E296" s="753">
        <v>60</v>
      </c>
      <c r="F296" s="754" t="s">
        <v>691</v>
      </c>
      <c r="G296" s="753">
        <v>170003021</v>
      </c>
      <c r="H296" s="753">
        <v>998732</v>
      </c>
      <c r="I296" s="727"/>
      <c r="J296" s="753">
        <v>18</v>
      </c>
      <c r="K296" s="728"/>
      <c r="L296" s="754" t="s">
        <v>863</v>
      </c>
      <c r="M296" s="753" t="s">
        <v>300</v>
      </c>
      <c r="N296" s="753">
        <v>1</v>
      </c>
      <c r="O296" s="688"/>
      <c r="P296" s="729" t="str">
        <f t="shared" si="27"/>
        <v>INCLUDED</v>
      </c>
      <c r="Q296" s="467">
        <f t="shared" si="28"/>
        <v>0</v>
      </c>
      <c r="R296" s="411">
        <f t="shared" si="29"/>
        <v>0</v>
      </c>
      <c r="S296" s="567">
        <f>Discount!$J$36</f>
        <v>0</v>
      </c>
      <c r="T296" s="411">
        <f t="shared" si="30"/>
        <v>0</v>
      </c>
      <c r="U296" s="412">
        <f t="shared" si="31"/>
        <v>0</v>
      </c>
      <c r="V296" s="675"/>
      <c r="W296" s="685"/>
      <c r="X296" s="240"/>
      <c r="Y296" s="240"/>
      <c r="Z296" s="240"/>
      <c r="AA296" s="240"/>
    </row>
    <row r="297" spans="1:27" ht="39.950000000000003" customHeight="1">
      <c r="A297" s="755">
        <v>274</v>
      </c>
      <c r="B297" s="753">
        <v>7000028365</v>
      </c>
      <c r="C297" s="753">
        <v>980</v>
      </c>
      <c r="D297" s="753">
        <v>1860</v>
      </c>
      <c r="E297" s="753">
        <v>70</v>
      </c>
      <c r="F297" s="754" t="s">
        <v>691</v>
      </c>
      <c r="G297" s="753">
        <v>170003022</v>
      </c>
      <c r="H297" s="753">
        <v>998732</v>
      </c>
      <c r="I297" s="727"/>
      <c r="J297" s="753">
        <v>18</v>
      </c>
      <c r="K297" s="728"/>
      <c r="L297" s="754" t="s">
        <v>864</v>
      </c>
      <c r="M297" s="753" t="s">
        <v>300</v>
      </c>
      <c r="N297" s="753">
        <v>39</v>
      </c>
      <c r="O297" s="688"/>
      <c r="P297" s="729" t="str">
        <f t="shared" si="27"/>
        <v>INCLUDED</v>
      </c>
      <c r="Q297" s="467">
        <f t="shared" si="28"/>
        <v>0</v>
      </c>
      <c r="R297" s="411">
        <f t="shared" si="29"/>
        <v>0</v>
      </c>
      <c r="S297" s="567">
        <f>Discount!$J$36</f>
        <v>0</v>
      </c>
      <c r="T297" s="411">
        <f t="shared" si="30"/>
        <v>0</v>
      </c>
      <c r="U297" s="412">
        <f t="shared" si="31"/>
        <v>0</v>
      </c>
      <c r="V297" s="675"/>
      <c r="W297" s="685"/>
      <c r="X297" s="240"/>
      <c r="Y297" s="240"/>
      <c r="Z297" s="240"/>
      <c r="AA297" s="240"/>
    </row>
    <row r="298" spans="1:27" ht="39.950000000000003" customHeight="1">
      <c r="A298" s="755">
        <v>275</v>
      </c>
      <c r="B298" s="753">
        <v>7000028365</v>
      </c>
      <c r="C298" s="753">
        <v>980</v>
      </c>
      <c r="D298" s="753">
        <v>1860</v>
      </c>
      <c r="E298" s="753">
        <v>80</v>
      </c>
      <c r="F298" s="754" t="s">
        <v>691</v>
      </c>
      <c r="G298" s="753">
        <v>170003023</v>
      </c>
      <c r="H298" s="753">
        <v>998732</v>
      </c>
      <c r="I298" s="727"/>
      <c r="J298" s="753">
        <v>18</v>
      </c>
      <c r="K298" s="728"/>
      <c r="L298" s="754" t="s">
        <v>865</v>
      </c>
      <c r="M298" s="753" t="s">
        <v>301</v>
      </c>
      <c r="N298" s="753">
        <v>1</v>
      </c>
      <c r="O298" s="688"/>
      <c r="P298" s="729" t="str">
        <f t="shared" si="27"/>
        <v>INCLUDED</v>
      </c>
      <c r="Q298" s="467">
        <f t="shared" si="28"/>
        <v>0</v>
      </c>
      <c r="R298" s="411">
        <f t="shared" si="29"/>
        <v>0</v>
      </c>
      <c r="S298" s="567">
        <f>Discount!$J$36</f>
        <v>0</v>
      </c>
      <c r="T298" s="411">
        <f t="shared" si="30"/>
        <v>0</v>
      </c>
      <c r="U298" s="412">
        <f t="shared" si="31"/>
        <v>0</v>
      </c>
      <c r="V298" s="675"/>
      <c r="W298" s="685"/>
      <c r="X298" s="240"/>
      <c r="Y298" s="240"/>
      <c r="Z298" s="240"/>
      <c r="AA298" s="240"/>
    </row>
    <row r="299" spans="1:27" ht="39.950000000000003" customHeight="1">
      <c r="A299" s="755">
        <v>276</v>
      </c>
      <c r="B299" s="753">
        <v>7000028365</v>
      </c>
      <c r="C299" s="753">
        <v>980</v>
      </c>
      <c r="D299" s="753">
        <v>1860</v>
      </c>
      <c r="E299" s="753">
        <v>90</v>
      </c>
      <c r="F299" s="754" t="s">
        <v>691</v>
      </c>
      <c r="G299" s="753">
        <v>170003025</v>
      </c>
      <c r="H299" s="753">
        <v>998732</v>
      </c>
      <c r="I299" s="727"/>
      <c r="J299" s="753">
        <v>18</v>
      </c>
      <c r="K299" s="728"/>
      <c r="L299" s="754" t="s">
        <v>866</v>
      </c>
      <c r="M299" s="753" t="s">
        <v>301</v>
      </c>
      <c r="N299" s="753">
        <v>1</v>
      </c>
      <c r="O299" s="688"/>
      <c r="P299" s="729" t="str">
        <f t="shared" si="27"/>
        <v>INCLUDED</v>
      </c>
      <c r="Q299" s="467">
        <f t="shared" si="28"/>
        <v>0</v>
      </c>
      <c r="R299" s="411">
        <f t="shared" si="29"/>
        <v>0</v>
      </c>
      <c r="S299" s="567">
        <f>Discount!$J$36</f>
        <v>0</v>
      </c>
      <c r="T299" s="411">
        <f t="shared" si="30"/>
        <v>0</v>
      </c>
      <c r="U299" s="412">
        <f t="shared" si="31"/>
        <v>0</v>
      </c>
      <c r="V299" s="675"/>
      <c r="W299" s="685"/>
      <c r="X299" s="240"/>
      <c r="Y299" s="240"/>
      <c r="Z299" s="240"/>
      <c r="AA299" s="240"/>
    </row>
    <row r="300" spans="1:27" ht="39.950000000000003" customHeight="1">
      <c r="A300" s="755">
        <v>277</v>
      </c>
      <c r="B300" s="753">
        <v>7000028365</v>
      </c>
      <c r="C300" s="753">
        <v>980</v>
      </c>
      <c r="D300" s="753">
        <v>1860</v>
      </c>
      <c r="E300" s="753">
        <v>100</v>
      </c>
      <c r="F300" s="754" t="s">
        <v>691</v>
      </c>
      <c r="G300" s="753">
        <v>170003029</v>
      </c>
      <c r="H300" s="753">
        <v>998732</v>
      </c>
      <c r="I300" s="727"/>
      <c r="J300" s="753">
        <v>18</v>
      </c>
      <c r="K300" s="728"/>
      <c r="L300" s="754" t="s">
        <v>867</v>
      </c>
      <c r="M300" s="753" t="s">
        <v>521</v>
      </c>
      <c r="N300" s="753">
        <v>1</v>
      </c>
      <c r="O300" s="688"/>
      <c r="P300" s="729" t="str">
        <f t="shared" si="27"/>
        <v>INCLUDED</v>
      </c>
      <c r="Q300" s="467">
        <f t="shared" si="28"/>
        <v>0</v>
      </c>
      <c r="R300" s="411">
        <f t="shared" si="29"/>
        <v>0</v>
      </c>
      <c r="S300" s="567">
        <f>Discount!$J$36</f>
        <v>0</v>
      </c>
      <c r="T300" s="411">
        <f t="shared" si="30"/>
        <v>0</v>
      </c>
      <c r="U300" s="412">
        <f t="shared" si="31"/>
        <v>0</v>
      </c>
      <c r="V300" s="675"/>
      <c r="W300" s="685"/>
      <c r="X300" s="240"/>
      <c r="Y300" s="240"/>
      <c r="Z300" s="240"/>
      <c r="AA300" s="240"/>
    </row>
    <row r="301" spans="1:27" ht="65.099999999999994" customHeight="1">
      <c r="A301" s="755">
        <v>278</v>
      </c>
      <c r="B301" s="753">
        <v>7000028365</v>
      </c>
      <c r="C301" s="753">
        <v>980</v>
      </c>
      <c r="D301" s="753">
        <v>1860</v>
      </c>
      <c r="E301" s="753">
        <v>110</v>
      </c>
      <c r="F301" s="754" t="s">
        <v>691</v>
      </c>
      <c r="G301" s="753">
        <v>170003016</v>
      </c>
      <c r="H301" s="753">
        <v>998734</v>
      </c>
      <c r="I301" s="727"/>
      <c r="J301" s="753">
        <v>18</v>
      </c>
      <c r="K301" s="728"/>
      <c r="L301" s="754" t="s">
        <v>868</v>
      </c>
      <c r="M301" s="753" t="s">
        <v>521</v>
      </c>
      <c r="N301" s="753">
        <v>1</v>
      </c>
      <c r="O301" s="688"/>
      <c r="P301" s="729" t="str">
        <f t="shared" si="27"/>
        <v>INCLUDED</v>
      </c>
      <c r="Q301" s="467">
        <f t="shared" si="28"/>
        <v>0</v>
      </c>
      <c r="R301" s="411">
        <f t="shared" si="29"/>
        <v>0</v>
      </c>
      <c r="S301" s="567">
        <f>Discount!$J$36</f>
        <v>0</v>
      </c>
      <c r="T301" s="411">
        <f t="shared" si="30"/>
        <v>0</v>
      </c>
      <c r="U301" s="412">
        <f t="shared" si="31"/>
        <v>0</v>
      </c>
      <c r="V301" s="675"/>
      <c r="W301" s="685"/>
      <c r="X301" s="240"/>
      <c r="Y301" s="240"/>
      <c r="Z301" s="240"/>
      <c r="AA301" s="240"/>
    </row>
    <row r="302" spans="1:27" ht="106.5" customHeight="1">
      <c r="A302" s="755">
        <v>279</v>
      </c>
      <c r="B302" s="753">
        <v>7000028365</v>
      </c>
      <c r="C302" s="753">
        <v>1040</v>
      </c>
      <c r="D302" s="753">
        <v>1890</v>
      </c>
      <c r="E302" s="753">
        <v>10</v>
      </c>
      <c r="F302" s="754" t="s">
        <v>693</v>
      </c>
      <c r="G302" s="753">
        <v>100001210</v>
      </c>
      <c r="H302" s="753">
        <v>995455</v>
      </c>
      <c r="I302" s="727"/>
      <c r="J302" s="753">
        <v>18</v>
      </c>
      <c r="K302" s="728"/>
      <c r="L302" s="754" t="s">
        <v>654</v>
      </c>
      <c r="M302" s="753" t="s">
        <v>299</v>
      </c>
      <c r="N302" s="753">
        <v>108</v>
      </c>
      <c r="O302" s="688"/>
      <c r="P302" s="729" t="str">
        <f t="shared" si="27"/>
        <v>INCLUDED</v>
      </c>
      <c r="Q302" s="467">
        <f t="shared" si="28"/>
        <v>0</v>
      </c>
      <c r="R302" s="411">
        <f t="shared" si="29"/>
        <v>0</v>
      </c>
      <c r="S302" s="567">
        <f>Discount!$J$36</f>
        <v>0</v>
      </c>
      <c r="T302" s="411">
        <f t="shared" si="30"/>
        <v>0</v>
      </c>
      <c r="U302" s="412">
        <f t="shared" si="31"/>
        <v>0</v>
      </c>
      <c r="V302" s="675"/>
      <c r="W302" s="685"/>
      <c r="X302" s="240"/>
      <c r="Y302" s="240"/>
      <c r="Z302" s="240"/>
      <c r="AA302" s="240"/>
    </row>
    <row r="303" spans="1:27" ht="65.099999999999994" customHeight="1">
      <c r="A303" s="755">
        <v>280</v>
      </c>
      <c r="B303" s="753">
        <v>7000028365</v>
      </c>
      <c r="C303" s="753">
        <v>1040</v>
      </c>
      <c r="D303" s="753">
        <v>1890</v>
      </c>
      <c r="E303" s="753">
        <v>20</v>
      </c>
      <c r="F303" s="754" t="s">
        <v>693</v>
      </c>
      <c r="G303" s="753">
        <v>100001680</v>
      </c>
      <c r="H303" s="753">
        <v>995455</v>
      </c>
      <c r="I303" s="727"/>
      <c r="J303" s="753">
        <v>18</v>
      </c>
      <c r="K303" s="728"/>
      <c r="L303" s="754" t="s">
        <v>655</v>
      </c>
      <c r="M303" s="753" t="s">
        <v>299</v>
      </c>
      <c r="N303" s="753">
        <v>5</v>
      </c>
      <c r="O303" s="688"/>
      <c r="P303" s="729" t="str">
        <f t="shared" si="27"/>
        <v>INCLUDED</v>
      </c>
      <c r="Q303" s="467">
        <f t="shared" si="28"/>
        <v>0</v>
      </c>
      <c r="R303" s="411">
        <f t="shared" si="29"/>
        <v>0</v>
      </c>
      <c r="S303" s="567">
        <f>Discount!$J$36</f>
        <v>0</v>
      </c>
      <c r="T303" s="411">
        <f t="shared" si="30"/>
        <v>0</v>
      </c>
      <c r="U303" s="412">
        <f t="shared" si="31"/>
        <v>0</v>
      </c>
      <c r="V303" s="675"/>
      <c r="W303" s="685"/>
      <c r="X303" s="240"/>
      <c r="Y303" s="240"/>
      <c r="Z303" s="240"/>
      <c r="AA303" s="240"/>
    </row>
    <row r="304" spans="1:27" ht="65.099999999999994" customHeight="1">
      <c r="A304" s="755">
        <v>281</v>
      </c>
      <c r="B304" s="753">
        <v>7000028365</v>
      </c>
      <c r="C304" s="753">
        <v>1040</v>
      </c>
      <c r="D304" s="753">
        <v>1890</v>
      </c>
      <c r="E304" s="753">
        <v>30</v>
      </c>
      <c r="F304" s="754" t="s">
        <v>693</v>
      </c>
      <c r="G304" s="753">
        <v>100001681</v>
      </c>
      <c r="H304" s="753">
        <v>995455</v>
      </c>
      <c r="I304" s="727"/>
      <c r="J304" s="753">
        <v>18</v>
      </c>
      <c r="K304" s="728"/>
      <c r="L304" s="754" t="s">
        <v>656</v>
      </c>
      <c r="M304" s="753" t="s">
        <v>299</v>
      </c>
      <c r="N304" s="753">
        <v>10</v>
      </c>
      <c r="O304" s="688"/>
      <c r="P304" s="729" t="str">
        <f t="shared" si="27"/>
        <v>INCLUDED</v>
      </c>
      <c r="Q304" s="467">
        <f t="shared" si="28"/>
        <v>0</v>
      </c>
      <c r="R304" s="411">
        <f t="shared" si="29"/>
        <v>0</v>
      </c>
      <c r="S304" s="567">
        <f>Discount!$J$36</f>
        <v>0</v>
      </c>
      <c r="T304" s="411">
        <f t="shared" si="30"/>
        <v>0</v>
      </c>
      <c r="U304" s="412">
        <f t="shared" si="31"/>
        <v>0</v>
      </c>
      <c r="V304" s="675"/>
      <c r="W304" s="685"/>
      <c r="X304" s="240"/>
      <c r="Y304" s="240"/>
      <c r="Z304" s="240"/>
      <c r="AA304" s="240"/>
    </row>
    <row r="305" spans="1:27" ht="65.099999999999994" customHeight="1">
      <c r="A305" s="755">
        <v>282</v>
      </c>
      <c r="B305" s="753">
        <v>7000028365</v>
      </c>
      <c r="C305" s="753">
        <v>1090</v>
      </c>
      <c r="D305" s="753">
        <v>1910</v>
      </c>
      <c r="E305" s="753">
        <v>10</v>
      </c>
      <c r="F305" s="754" t="s">
        <v>524</v>
      </c>
      <c r="G305" s="753">
        <v>100004518</v>
      </c>
      <c r="H305" s="753">
        <v>995433</v>
      </c>
      <c r="I305" s="727"/>
      <c r="J305" s="753">
        <v>18</v>
      </c>
      <c r="K305" s="728"/>
      <c r="L305" s="754" t="s">
        <v>483</v>
      </c>
      <c r="M305" s="753" t="s">
        <v>303</v>
      </c>
      <c r="N305" s="753">
        <v>4187</v>
      </c>
      <c r="O305" s="688"/>
      <c r="P305" s="729" t="str">
        <f t="shared" si="27"/>
        <v>INCLUDED</v>
      </c>
      <c r="Q305" s="467">
        <f t="shared" si="28"/>
        <v>0</v>
      </c>
      <c r="R305" s="411">
        <f t="shared" si="29"/>
        <v>0</v>
      </c>
      <c r="S305" s="567">
        <f>Discount!$J$36</f>
        <v>0</v>
      </c>
      <c r="T305" s="411">
        <f t="shared" si="30"/>
        <v>0</v>
      </c>
      <c r="U305" s="412">
        <f t="shared" si="31"/>
        <v>0</v>
      </c>
      <c r="V305" s="675"/>
      <c r="W305" s="685"/>
      <c r="X305" s="240"/>
      <c r="Y305" s="240"/>
      <c r="Z305" s="240"/>
      <c r="AA305" s="240"/>
    </row>
    <row r="306" spans="1:27" ht="65.099999999999994" customHeight="1">
      <c r="A306" s="755">
        <v>283</v>
      </c>
      <c r="B306" s="753">
        <v>7000028365</v>
      </c>
      <c r="C306" s="753">
        <v>1090</v>
      </c>
      <c r="D306" s="753">
        <v>1910</v>
      </c>
      <c r="E306" s="753">
        <v>20</v>
      </c>
      <c r="F306" s="754" t="s">
        <v>524</v>
      </c>
      <c r="G306" s="753">
        <v>100001325</v>
      </c>
      <c r="H306" s="753">
        <v>995454</v>
      </c>
      <c r="I306" s="727"/>
      <c r="J306" s="753">
        <v>18</v>
      </c>
      <c r="K306" s="728"/>
      <c r="L306" s="754" t="s">
        <v>484</v>
      </c>
      <c r="M306" s="753" t="s">
        <v>303</v>
      </c>
      <c r="N306" s="753">
        <v>134</v>
      </c>
      <c r="O306" s="688"/>
      <c r="P306" s="729" t="str">
        <f t="shared" si="27"/>
        <v>INCLUDED</v>
      </c>
      <c r="Q306" s="467">
        <f t="shared" si="28"/>
        <v>0</v>
      </c>
      <c r="R306" s="411">
        <f t="shared" si="29"/>
        <v>0</v>
      </c>
      <c r="S306" s="567">
        <f>Discount!$J$36</f>
        <v>0</v>
      </c>
      <c r="T306" s="411">
        <f t="shared" si="30"/>
        <v>0</v>
      </c>
      <c r="U306" s="412">
        <f t="shared" si="31"/>
        <v>0</v>
      </c>
      <c r="V306" s="675"/>
      <c r="W306" s="685"/>
      <c r="X306" s="240"/>
      <c r="Y306" s="240"/>
      <c r="Z306" s="240"/>
      <c r="AA306" s="240"/>
    </row>
    <row r="307" spans="1:27" ht="65.099999999999994" customHeight="1">
      <c r="A307" s="755">
        <v>284</v>
      </c>
      <c r="B307" s="753">
        <v>7000028365</v>
      </c>
      <c r="C307" s="753">
        <v>1090</v>
      </c>
      <c r="D307" s="753">
        <v>1910</v>
      </c>
      <c r="E307" s="753">
        <v>30</v>
      </c>
      <c r="F307" s="754" t="s">
        <v>524</v>
      </c>
      <c r="G307" s="753">
        <v>100001326</v>
      </c>
      <c r="H307" s="753">
        <v>995454</v>
      </c>
      <c r="I307" s="727"/>
      <c r="J307" s="753">
        <v>18</v>
      </c>
      <c r="K307" s="728"/>
      <c r="L307" s="754" t="s">
        <v>485</v>
      </c>
      <c r="M307" s="753" t="s">
        <v>303</v>
      </c>
      <c r="N307" s="753">
        <v>60</v>
      </c>
      <c r="O307" s="688"/>
      <c r="P307" s="729" t="str">
        <f t="shared" si="27"/>
        <v>INCLUDED</v>
      </c>
      <c r="Q307" s="467">
        <f t="shared" si="28"/>
        <v>0</v>
      </c>
      <c r="R307" s="411">
        <f t="shared" si="29"/>
        <v>0</v>
      </c>
      <c r="S307" s="567">
        <f>Discount!$J$36</f>
        <v>0</v>
      </c>
      <c r="T307" s="411">
        <f t="shared" si="30"/>
        <v>0</v>
      </c>
      <c r="U307" s="412">
        <f t="shared" si="31"/>
        <v>0</v>
      </c>
      <c r="V307" s="675"/>
      <c r="W307" s="685"/>
      <c r="X307" s="240"/>
      <c r="Y307" s="240"/>
      <c r="Z307" s="240"/>
      <c r="AA307" s="240"/>
    </row>
    <row r="308" spans="1:27" ht="65.099999999999994" customHeight="1">
      <c r="A308" s="755">
        <v>285</v>
      </c>
      <c r="B308" s="753">
        <v>7000028365</v>
      </c>
      <c r="C308" s="753">
        <v>1090</v>
      </c>
      <c r="D308" s="753">
        <v>1910</v>
      </c>
      <c r="E308" s="753">
        <v>40</v>
      </c>
      <c r="F308" s="754" t="s">
        <v>524</v>
      </c>
      <c r="G308" s="753">
        <v>100001327</v>
      </c>
      <c r="H308" s="753">
        <v>995454</v>
      </c>
      <c r="I308" s="727"/>
      <c r="J308" s="753">
        <v>18</v>
      </c>
      <c r="K308" s="728"/>
      <c r="L308" s="754" t="s">
        <v>486</v>
      </c>
      <c r="M308" s="753" t="s">
        <v>303</v>
      </c>
      <c r="N308" s="753">
        <v>861</v>
      </c>
      <c r="O308" s="688"/>
      <c r="P308" s="729" t="str">
        <f t="shared" si="27"/>
        <v>INCLUDED</v>
      </c>
      <c r="Q308" s="467">
        <f t="shared" si="28"/>
        <v>0</v>
      </c>
      <c r="R308" s="411">
        <f t="shared" si="29"/>
        <v>0</v>
      </c>
      <c r="S308" s="567">
        <f>Discount!$J$36</f>
        <v>0</v>
      </c>
      <c r="T308" s="411">
        <f t="shared" si="30"/>
        <v>0</v>
      </c>
      <c r="U308" s="412">
        <f t="shared" si="31"/>
        <v>0</v>
      </c>
      <c r="V308" s="675"/>
      <c r="W308" s="685"/>
      <c r="X308" s="240"/>
      <c r="Y308" s="240"/>
      <c r="Z308" s="240"/>
      <c r="AA308" s="240"/>
    </row>
    <row r="309" spans="1:27" ht="65.099999999999994" customHeight="1">
      <c r="A309" s="755">
        <v>286</v>
      </c>
      <c r="B309" s="753">
        <v>7000028365</v>
      </c>
      <c r="C309" s="753">
        <v>1090</v>
      </c>
      <c r="D309" s="753">
        <v>1910</v>
      </c>
      <c r="E309" s="753">
        <v>50</v>
      </c>
      <c r="F309" s="754" t="s">
        <v>524</v>
      </c>
      <c r="G309" s="753">
        <v>100001329</v>
      </c>
      <c r="H309" s="753">
        <v>995454</v>
      </c>
      <c r="I309" s="727"/>
      <c r="J309" s="753">
        <v>18</v>
      </c>
      <c r="K309" s="728"/>
      <c r="L309" s="754" t="s">
        <v>487</v>
      </c>
      <c r="M309" s="753" t="s">
        <v>299</v>
      </c>
      <c r="N309" s="753">
        <v>75</v>
      </c>
      <c r="O309" s="688"/>
      <c r="P309" s="729" t="str">
        <f t="shared" si="27"/>
        <v>INCLUDED</v>
      </c>
      <c r="Q309" s="467">
        <f t="shared" si="28"/>
        <v>0</v>
      </c>
      <c r="R309" s="411">
        <f t="shared" si="29"/>
        <v>0</v>
      </c>
      <c r="S309" s="567">
        <f>Discount!$J$36</f>
        <v>0</v>
      </c>
      <c r="T309" s="411">
        <f t="shared" si="30"/>
        <v>0</v>
      </c>
      <c r="U309" s="412">
        <f t="shared" si="31"/>
        <v>0</v>
      </c>
      <c r="V309" s="675"/>
      <c r="W309" s="685"/>
      <c r="X309" s="240"/>
      <c r="Y309" s="240"/>
      <c r="Z309" s="240"/>
      <c r="AA309" s="240"/>
    </row>
    <row r="310" spans="1:27" ht="65.099999999999994" customHeight="1">
      <c r="A310" s="755">
        <v>287</v>
      </c>
      <c r="B310" s="753">
        <v>7000028365</v>
      </c>
      <c r="C310" s="753">
        <v>1090</v>
      </c>
      <c r="D310" s="753">
        <v>1910</v>
      </c>
      <c r="E310" s="753">
        <v>60</v>
      </c>
      <c r="F310" s="754" t="s">
        <v>524</v>
      </c>
      <c r="G310" s="753">
        <v>100001330</v>
      </c>
      <c r="H310" s="753">
        <v>995428</v>
      </c>
      <c r="I310" s="727"/>
      <c r="J310" s="753">
        <v>18</v>
      </c>
      <c r="K310" s="728"/>
      <c r="L310" s="754" t="s">
        <v>488</v>
      </c>
      <c r="M310" s="753" t="s">
        <v>303</v>
      </c>
      <c r="N310" s="753">
        <v>21</v>
      </c>
      <c r="O310" s="688"/>
      <c r="P310" s="729" t="str">
        <f t="shared" ref="P310:P338" si="32">IF(O310=0, "INCLUDED", IF(ISERROR(N310*O310), O310, N310*O310))</f>
        <v>INCLUDED</v>
      </c>
      <c r="Q310" s="467">
        <f t="shared" si="28"/>
        <v>0</v>
      </c>
      <c r="R310" s="411">
        <f t="shared" si="29"/>
        <v>0</v>
      </c>
      <c r="S310" s="567">
        <f>Discount!$J$36</f>
        <v>0</v>
      </c>
      <c r="T310" s="411">
        <f t="shared" si="30"/>
        <v>0</v>
      </c>
      <c r="U310" s="412">
        <f t="shared" si="31"/>
        <v>0</v>
      </c>
      <c r="V310" s="675"/>
      <c r="W310" s="685"/>
      <c r="X310" s="240"/>
      <c r="Y310" s="240"/>
      <c r="Z310" s="240"/>
      <c r="AA310" s="240"/>
    </row>
    <row r="311" spans="1:27" ht="65.099999999999994" customHeight="1">
      <c r="A311" s="755">
        <v>288</v>
      </c>
      <c r="B311" s="753">
        <v>7000028365</v>
      </c>
      <c r="C311" s="753">
        <v>1090</v>
      </c>
      <c r="D311" s="753">
        <v>1910</v>
      </c>
      <c r="E311" s="753">
        <v>70</v>
      </c>
      <c r="F311" s="754" t="s">
        <v>524</v>
      </c>
      <c r="G311" s="753">
        <v>100001331</v>
      </c>
      <c r="H311" s="753">
        <v>995455</v>
      </c>
      <c r="I311" s="727"/>
      <c r="J311" s="753">
        <v>18</v>
      </c>
      <c r="K311" s="728"/>
      <c r="L311" s="754" t="s">
        <v>489</v>
      </c>
      <c r="M311" s="753" t="s">
        <v>299</v>
      </c>
      <c r="N311" s="753">
        <v>24</v>
      </c>
      <c r="O311" s="688"/>
      <c r="P311" s="729" t="str">
        <f t="shared" si="32"/>
        <v>INCLUDED</v>
      </c>
      <c r="Q311" s="467">
        <f t="shared" si="28"/>
        <v>0</v>
      </c>
      <c r="R311" s="411">
        <f t="shared" si="29"/>
        <v>0</v>
      </c>
      <c r="S311" s="567">
        <f>Discount!$J$36</f>
        <v>0</v>
      </c>
      <c r="T311" s="411">
        <f t="shared" si="30"/>
        <v>0</v>
      </c>
      <c r="U311" s="412">
        <f t="shared" si="31"/>
        <v>0</v>
      </c>
      <c r="V311" s="675"/>
      <c r="W311" s="685"/>
      <c r="X311" s="240"/>
      <c r="Y311" s="240"/>
      <c r="Z311" s="240"/>
      <c r="AA311" s="240"/>
    </row>
    <row r="312" spans="1:27" ht="65.099999999999994" customHeight="1">
      <c r="A312" s="755">
        <v>289</v>
      </c>
      <c r="B312" s="753">
        <v>7000028365</v>
      </c>
      <c r="C312" s="753">
        <v>1090</v>
      </c>
      <c r="D312" s="753">
        <v>1910</v>
      </c>
      <c r="E312" s="753">
        <v>80</v>
      </c>
      <c r="F312" s="754" t="s">
        <v>524</v>
      </c>
      <c r="G312" s="753">
        <v>100001714</v>
      </c>
      <c r="H312" s="753">
        <v>995428</v>
      </c>
      <c r="I312" s="727"/>
      <c r="J312" s="753">
        <v>18</v>
      </c>
      <c r="K312" s="728"/>
      <c r="L312" s="754" t="s">
        <v>490</v>
      </c>
      <c r="M312" s="753" t="s">
        <v>477</v>
      </c>
      <c r="N312" s="753">
        <v>6500</v>
      </c>
      <c r="O312" s="688"/>
      <c r="P312" s="729" t="str">
        <f t="shared" si="32"/>
        <v>INCLUDED</v>
      </c>
      <c r="Q312" s="467">
        <f t="shared" si="28"/>
        <v>0</v>
      </c>
      <c r="R312" s="411">
        <f t="shared" si="29"/>
        <v>0</v>
      </c>
      <c r="S312" s="567">
        <f>Discount!$J$36</f>
        <v>0</v>
      </c>
      <c r="T312" s="411">
        <f t="shared" si="30"/>
        <v>0</v>
      </c>
      <c r="U312" s="412">
        <f t="shared" si="31"/>
        <v>0</v>
      </c>
      <c r="V312" s="675"/>
      <c r="W312" s="685"/>
      <c r="X312" s="240"/>
      <c r="Y312" s="240"/>
      <c r="Z312" s="240"/>
      <c r="AA312" s="240"/>
    </row>
    <row r="313" spans="1:27" ht="65.099999999999994" customHeight="1">
      <c r="A313" s="755">
        <v>290</v>
      </c>
      <c r="B313" s="753">
        <v>7000028365</v>
      </c>
      <c r="C313" s="753">
        <v>1090</v>
      </c>
      <c r="D313" s="753">
        <v>1910</v>
      </c>
      <c r="E313" s="753">
        <v>90</v>
      </c>
      <c r="F313" s="754" t="s">
        <v>524</v>
      </c>
      <c r="G313" s="753">
        <v>100001712</v>
      </c>
      <c r="H313" s="753">
        <v>995428</v>
      </c>
      <c r="I313" s="727"/>
      <c r="J313" s="753">
        <v>18</v>
      </c>
      <c r="K313" s="728"/>
      <c r="L313" s="754" t="s">
        <v>554</v>
      </c>
      <c r="M313" s="753" t="s">
        <v>477</v>
      </c>
      <c r="N313" s="753">
        <v>2000</v>
      </c>
      <c r="O313" s="688"/>
      <c r="P313" s="729" t="str">
        <f t="shared" si="32"/>
        <v>INCLUDED</v>
      </c>
      <c r="Q313" s="467">
        <f t="shared" si="28"/>
        <v>0</v>
      </c>
      <c r="R313" s="411">
        <f t="shared" si="29"/>
        <v>0</v>
      </c>
      <c r="S313" s="567">
        <f>Discount!$J$36</f>
        <v>0</v>
      </c>
      <c r="T313" s="411">
        <f t="shared" si="30"/>
        <v>0</v>
      </c>
      <c r="U313" s="412">
        <f t="shared" si="31"/>
        <v>0</v>
      </c>
      <c r="V313" s="675"/>
      <c r="W313" s="685"/>
      <c r="X313" s="240"/>
      <c r="Y313" s="240"/>
      <c r="Z313" s="240"/>
      <c r="AA313" s="240"/>
    </row>
    <row r="314" spans="1:27" ht="65.099999999999994" customHeight="1">
      <c r="A314" s="755">
        <v>291</v>
      </c>
      <c r="B314" s="753">
        <v>7000028365</v>
      </c>
      <c r="C314" s="753">
        <v>1090</v>
      </c>
      <c r="D314" s="753">
        <v>1910</v>
      </c>
      <c r="E314" s="753">
        <v>100</v>
      </c>
      <c r="F314" s="754" t="s">
        <v>524</v>
      </c>
      <c r="G314" s="753">
        <v>100001713</v>
      </c>
      <c r="H314" s="753">
        <v>995424</v>
      </c>
      <c r="I314" s="727"/>
      <c r="J314" s="753">
        <v>18</v>
      </c>
      <c r="K314" s="728"/>
      <c r="L314" s="754" t="s">
        <v>491</v>
      </c>
      <c r="M314" s="753" t="s">
        <v>477</v>
      </c>
      <c r="N314" s="753">
        <v>8500</v>
      </c>
      <c r="O314" s="688"/>
      <c r="P314" s="729" t="str">
        <f t="shared" si="32"/>
        <v>INCLUDED</v>
      </c>
      <c r="Q314" s="467">
        <f t="shared" si="28"/>
        <v>0</v>
      </c>
      <c r="R314" s="411">
        <f t="shared" si="29"/>
        <v>0</v>
      </c>
      <c r="S314" s="567">
        <f>Discount!$J$36</f>
        <v>0</v>
      </c>
      <c r="T314" s="411">
        <f t="shared" si="30"/>
        <v>0</v>
      </c>
      <c r="U314" s="412">
        <f t="shared" si="31"/>
        <v>0</v>
      </c>
      <c r="V314" s="675"/>
      <c r="W314" s="685"/>
      <c r="X314" s="240"/>
      <c r="Y314" s="240"/>
      <c r="Z314" s="240"/>
      <c r="AA314" s="240"/>
    </row>
    <row r="315" spans="1:27" ht="79.5" customHeight="1">
      <c r="A315" s="755">
        <v>292</v>
      </c>
      <c r="B315" s="753">
        <v>7000028365</v>
      </c>
      <c r="C315" s="753">
        <v>1090</v>
      </c>
      <c r="D315" s="753">
        <v>1910</v>
      </c>
      <c r="E315" s="753">
        <v>110</v>
      </c>
      <c r="F315" s="754" t="s">
        <v>524</v>
      </c>
      <c r="G315" s="753">
        <v>100048595</v>
      </c>
      <c r="H315" s="753">
        <v>995423</v>
      </c>
      <c r="I315" s="727"/>
      <c r="J315" s="753">
        <v>18</v>
      </c>
      <c r="K315" s="728"/>
      <c r="L315" s="754" t="s">
        <v>825</v>
      </c>
      <c r="M315" s="753" t="s">
        <v>477</v>
      </c>
      <c r="N315" s="753">
        <v>8500</v>
      </c>
      <c r="O315" s="688"/>
      <c r="P315" s="729" t="str">
        <f t="shared" si="32"/>
        <v>INCLUDED</v>
      </c>
      <c r="Q315" s="467">
        <f t="shared" si="28"/>
        <v>0</v>
      </c>
      <c r="R315" s="411">
        <f t="shared" si="29"/>
        <v>0</v>
      </c>
      <c r="S315" s="567">
        <f>Discount!$J$36</f>
        <v>0</v>
      </c>
      <c r="T315" s="411">
        <f t="shared" si="30"/>
        <v>0</v>
      </c>
      <c r="U315" s="412">
        <f t="shared" si="31"/>
        <v>0</v>
      </c>
      <c r="V315" s="675"/>
      <c r="W315" s="685"/>
      <c r="X315" s="240"/>
      <c r="Y315" s="240"/>
      <c r="Z315" s="240"/>
      <c r="AA315" s="240"/>
    </row>
    <row r="316" spans="1:27" ht="65.099999999999994" customHeight="1">
      <c r="A316" s="755">
        <v>293</v>
      </c>
      <c r="B316" s="753">
        <v>7000028365</v>
      </c>
      <c r="C316" s="753">
        <v>1090</v>
      </c>
      <c r="D316" s="753">
        <v>1910</v>
      </c>
      <c r="E316" s="753">
        <v>120</v>
      </c>
      <c r="F316" s="754" t="s">
        <v>524</v>
      </c>
      <c r="G316" s="753">
        <v>100054773</v>
      </c>
      <c r="H316" s="753">
        <v>995454</v>
      </c>
      <c r="I316" s="727"/>
      <c r="J316" s="753">
        <v>18</v>
      </c>
      <c r="K316" s="728"/>
      <c r="L316" s="754" t="s">
        <v>869</v>
      </c>
      <c r="M316" s="753" t="s">
        <v>477</v>
      </c>
      <c r="N316" s="753">
        <v>240</v>
      </c>
      <c r="O316" s="688"/>
      <c r="P316" s="729" t="str">
        <f t="shared" si="32"/>
        <v>INCLUDED</v>
      </c>
      <c r="Q316" s="467">
        <f t="shared" si="28"/>
        <v>0</v>
      </c>
      <c r="R316" s="411">
        <f t="shared" si="29"/>
        <v>0</v>
      </c>
      <c r="S316" s="567">
        <f>Discount!$J$36</f>
        <v>0</v>
      </c>
      <c r="T316" s="411">
        <f t="shared" si="30"/>
        <v>0</v>
      </c>
      <c r="U316" s="412">
        <f t="shared" si="31"/>
        <v>0</v>
      </c>
      <c r="V316" s="675"/>
      <c r="W316" s="685"/>
      <c r="X316" s="240"/>
      <c r="Y316" s="240"/>
      <c r="Z316" s="240"/>
      <c r="AA316" s="240"/>
    </row>
    <row r="317" spans="1:27" ht="114" customHeight="1">
      <c r="A317" s="755">
        <v>294</v>
      </c>
      <c r="B317" s="753">
        <v>7000028365</v>
      </c>
      <c r="C317" s="753">
        <v>1090</v>
      </c>
      <c r="D317" s="753">
        <v>1910</v>
      </c>
      <c r="E317" s="753">
        <v>130</v>
      </c>
      <c r="F317" s="754" t="s">
        <v>524</v>
      </c>
      <c r="G317" s="753">
        <v>100008110</v>
      </c>
      <c r="H317" s="753">
        <v>995421</v>
      </c>
      <c r="I317" s="727"/>
      <c r="J317" s="753">
        <v>18</v>
      </c>
      <c r="K317" s="728"/>
      <c r="L317" s="754" t="s">
        <v>560</v>
      </c>
      <c r="M317" s="753" t="s">
        <v>477</v>
      </c>
      <c r="N317" s="753">
        <v>188</v>
      </c>
      <c r="O317" s="688"/>
      <c r="P317" s="729" t="str">
        <f t="shared" si="32"/>
        <v>INCLUDED</v>
      </c>
      <c r="Q317" s="467">
        <f t="shared" si="28"/>
        <v>0</v>
      </c>
      <c r="R317" s="411">
        <f t="shared" si="29"/>
        <v>0</v>
      </c>
      <c r="S317" s="567">
        <f>Discount!$J$36</f>
        <v>0</v>
      </c>
      <c r="T317" s="411">
        <f t="shared" si="30"/>
        <v>0</v>
      </c>
      <c r="U317" s="412">
        <f t="shared" si="31"/>
        <v>0</v>
      </c>
      <c r="V317" s="675"/>
      <c r="W317" s="685"/>
      <c r="X317" s="240"/>
      <c r="Y317" s="240"/>
      <c r="Z317" s="240"/>
      <c r="AA317" s="240"/>
    </row>
    <row r="318" spans="1:27" ht="101.25" customHeight="1">
      <c r="A318" s="755">
        <v>295</v>
      </c>
      <c r="B318" s="753">
        <v>7000028365</v>
      </c>
      <c r="C318" s="753">
        <v>1090</v>
      </c>
      <c r="D318" s="753">
        <v>1910</v>
      </c>
      <c r="E318" s="753">
        <v>140</v>
      </c>
      <c r="F318" s="754" t="s">
        <v>524</v>
      </c>
      <c r="G318" s="753">
        <v>100001457</v>
      </c>
      <c r="H318" s="753">
        <v>995421</v>
      </c>
      <c r="I318" s="727"/>
      <c r="J318" s="753">
        <v>18</v>
      </c>
      <c r="K318" s="728"/>
      <c r="L318" s="754" t="s">
        <v>555</v>
      </c>
      <c r="M318" s="753" t="s">
        <v>477</v>
      </c>
      <c r="N318" s="753">
        <v>92</v>
      </c>
      <c r="O318" s="688"/>
      <c r="P318" s="729" t="str">
        <f t="shared" si="32"/>
        <v>INCLUDED</v>
      </c>
      <c r="Q318" s="467">
        <f t="shared" si="28"/>
        <v>0</v>
      </c>
      <c r="R318" s="411">
        <f t="shared" si="29"/>
        <v>0</v>
      </c>
      <c r="S318" s="567">
        <f>Discount!$J$36</f>
        <v>0</v>
      </c>
      <c r="T318" s="411">
        <f t="shared" si="30"/>
        <v>0</v>
      </c>
      <c r="U318" s="412">
        <f t="shared" si="31"/>
        <v>0</v>
      </c>
      <c r="V318" s="675"/>
      <c r="W318" s="685"/>
      <c r="X318" s="240"/>
      <c r="Y318" s="240"/>
      <c r="Z318" s="240"/>
      <c r="AA318" s="240"/>
    </row>
    <row r="319" spans="1:27" ht="106.5" customHeight="1">
      <c r="A319" s="755">
        <v>296</v>
      </c>
      <c r="B319" s="753">
        <v>7000028365</v>
      </c>
      <c r="C319" s="753">
        <v>1090</v>
      </c>
      <c r="D319" s="753">
        <v>1910</v>
      </c>
      <c r="E319" s="753">
        <v>150</v>
      </c>
      <c r="F319" s="754" t="s">
        <v>524</v>
      </c>
      <c r="G319" s="753">
        <v>100008611</v>
      </c>
      <c r="H319" s="753">
        <v>995477</v>
      </c>
      <c r="I319" s="727"/>
      <c r="J319" s="753">
        <v>18</v>
      </c>
      <c r="K319" s="728"/>
      <c r="L319" s="754" t="s">
        <v>870</v>
      </c>
      <c r="M319" s="753" t="s">
        <v>476</v>
      </c>
      <c r="N319" s="753">
        <v>250</v>
      </c>
      <c r="O319" s="688"/>
      <c r="P319" s="729" t="str">
        <f t="shared" si="32"/>
        <v>INCLUDED</v>
      </c>
      <c r="Q319" s="467">
        <f t="shared" si="28"/>
        <v>0</v>
      </c>
      <c r="R319" s="411">
        <f t="shared" si="29"/>
        <v>0</v>
      </c>
      <c r="S319" s="567">
        <f>Discount!$J$36</f>
        <v>0</v>
      </c>
      <c r="T319" s="411">
        <f t="shared" si="30"/>
        <v>0</v>
      </c>
      <c r="U319" s="412">
        <f t="shared" si="31"/>
        <v>0</v>
      </c>
      <c r="V319" s="675"/>
      <c r="W319" s="685"/>
      <c r="X319" s="240"/>
      <c r="Y319" s="240"/>
      <c r="Z319" s="240"/>
      <c r="AA319" s="240"/>
    </row>
    <row r="320" spans="1:27" ht="65.099999999999994" customHeight="1">
      <c r="A320" s="755">
        <v>297</v>
      </c>
      <c r="B320" s="753">
        <v>7000028365</v>
      </c>
      <c r="C320" s="753">
        <v>1090</v>
      </c>
      <c r="D320" s="753">
        <v>1910</v>
      </c>
      <c r="E320" s="753">
        <v>160</v>
      </c>
      <c r="F320" s="754" t="s">
        <v>524</v>
      </c>
      <c r="G320" s="753">
        <v>100001392</v>
      </c>
      <c r="H320" s="753">
        <v>995455</v>
      </c>
      <c r="I320" s="727"/>
      <c r="J320" s="753">
        <v>18</v>
      </c>
      <c r="K320" s="728"/>
      <c r="L320" s="754" t="s">
        <v>561</v>
      </c>
      <c r="M320" s="753" t="s">
        <v>300</v>
      </c>
      <c r="N320" s="753">
        <v>1</v>
      </c>
      <c r="O320" s="688"/>
      <c r="P320" s="729" t="str">
        <f t="shared" si="32"/>
        <v>INCLUDED</v>
      </c>
      <c r="Q320" s="467">
        <f t="shared" si="28"/>
        <v>0</v>
      </c>
      <c r="R320" s="411">
        <f t="shared" si="29"/>
        <v>0</v>
      </c>
      <c r="S320" s="567">
        <f>Discount!$J$36</f>
        <v>0</v>
      </c>
      <c r="T320" s="411">
        <f t="shared" si="30"/>
        <v>0</v>
      </c>
      <c r="U320" s="412">
        <f t="shared" si="31"/>
        <v>0</v>
      </c>
      <c r="V320" s="675"/>
      <c r="W320" s="685"/>
      <c r="X320" s="240"/>
      <c r="Y320" s="240"/>
      <c r="Z320" s="240"/>
      <c r="AA320" s="240"/>
    </row>
    <row r="321" spans="1:27" ht="65.099999999999994" customHeight="1">
      <c r="A321" s="755">
        <v>298</v>
      </c>
      <c r="B321" s="753">
        <v>7000028365</v>
      </c>
      <c r="C321" s="753">
        <v>1090</v>
      </c>
      <c r="D321" s="753">
        <v>1910</v>
      </c>
      <c r="E321" s="753">
        <v>170</v>
      </c>
      <c r="F321" s="754" t="s">
        <v>524</v>
      </c>
      <c r="G321" s="753">
        <v>100020960</v>
      </c>
      <c r="H321" s="753">
        <v>995461</v>
      </c>
      <c r="I321" s="727"/>
      <c r="J321" s="753">
        <v>18</v>
      </c>
      <c r="K321" s="728"/>
      <c r="L321" s="754" t="s">
        <v>827</v>
      </c>
      <c r="M321" s="753" t="s">
        <v>476</v>
      </c>
      <c r="N321" s="753">
        <v>20</v>
      </c>
      <c r="O321" s="688"/>
      <c r="P321" s="729" t="str">
        <f t="shared" si="32"/>
        <v>INCLUDED</v>
      </c>
      <c r="Q321" s="467">
        <f t="shared" si="28"/>
        <v>0</v>
      </c>
      <c r="R321" s="411">
        <f t="shared" si="29"/>
        <v>0</v>
      </c>
      <c r="S321" s="567">
        <f>Discount!$J$36</f>
        <v>0</v>
      </c>
      <c r="T321" s="411">
        <f t="shared" si="30"/>
        <v>0</v>
      </c>
      <c r="U321" s="412">
        <f t="shared" si="31"/>
        <v>0</v>
      </c>
      <c r="V321" s="675"/>
      <c r="W321" s="685"/>
      <c r="X321" s="240"/>
      <c r="Y321" s="240"/>
      <c r="Z321" s="240"/>
      <c r="AA321" s="240"/>
    </row>
    <row r="322" spans="1:27" ht="65.099999999999994" customHeight="1">
      <c r="A322" s="755">
        <v>299</v>
      </c>
      <c r="B322" s="753">
        <v>7000028365</v>
      </c>
      <c r="C322" s="753">
        <v>1090</v>
      </c>
      <c r="D322" s="753">
        <v>1910</v>
      </c>
      <c r="E322" s="753">
        <v>180</v>
      </c>
      <c r="F322" s="754" t="s">
        <v>524</v>
      </c>
      <c r="G322" s="753">
        <v>100020961</v>
      </c>
      <c r="H322" s="753">
        <v>995461</v>
      </c>
      <c r="I322" s="727"/>
      <c r="J322" s="753">
        <v>18</v>
      </c>
      <c r="K322" s="728"/>
      <c r="L322" s="754" t="s">
        <v>828</v>
      </c>
      <c r="M322" s="753" t="s">
        <v>476</v>
      </c>
      <c r="N322" s="753">
        <v>20</v>
      </c>
      <c r="O322" s="688"/>
      <c r="P322" s="729" t="str">
        <f t="shared" si="32"/>
        <v>INCLUDED</v>
      </c>
      <c r="Q322" s="467">
        <f t="shared" si="28"/>
        <v>0</v>
      </c>
      <c r="R322" s="411">
        <f t="shared" si="29"/>
        <v>0</v>
      </c>
      <c r="S322" s="567">
        <f>Discount!$J$36</f>
        <v>0</v>
      </c>
      <c r="T322" s="411">
        <f t="shared" si="30"/>
        <v>0</v>
      </c>
      <c r="U322" s="412">
        <f t="shared" si="31"/>
        <v>0</v>
      </c>
      <c r="V322" s="675"/>
      <c r="W322" s="685"/>
      <c r="X322" s="240"/>
      <c r="Y322" s="240"/>
      <c r="Z322" s="240"/>
      <c r="AA322" s="240"/>
    </row>
    <row r="323" spans="1:27" ht="65.099999999999994" customHeight="1">
      <c r="A323" s="755">
        <v>300</v>
      </c>
      <c r="B323" s="753">
        <v>7000028365</v>
      </c>
      <c r="C323" s="753">
        <v>1090</v>
      </c>
      <c r="D323" s="753">
        <v>1910</v>
      </c>
      <c r="E323" s="753">
        <v>190</v>
      </c>
      <c r="F323" s="754" t="s">
        <v>524</v>
      </c>
      <c r="G323" s="753">
        <v>100020962</v>
      </c>
      <c r="H323" s="753">
        <v>995461</v>
      </c>
      <c r="I323" s="727"/>
      <c r="J323" s="753">
        <v>18</v>
      </c>
      <c r="K323" s="728"/>
      <c r="L323" s="754" t="s">
        <v>829</v>
      </c>
      <c r="M323" s="753" t="s">
        <v>476</v>
      </c>
      <c r="N323" s="753">
        <v>20</v>
      </c>
      <c r="O323" s="688"/>
      <c r="P323" s="729" t="str">
        <f t="shared" si="32"/>
        <v>INCLUDED</v>
      </c>
      <c r="Q323" s="467">
        <f t="shared" si="28"/>
        <v>0</v>
      </c>
      <c r="R323" s="411">
        <f t="shared" si="29"/>
        <v>0</v>
      </c>
      <c r="S323" s="567">
        <f>Discount!$J$36</f>
        <v>0</v>
      </c>
      <c r="T323" s="411">
        <f t="shared" si="30"/>
        <v>0</v>
      </c>
      <c r="U323" s="412">
        <f t="shared" si="31"/>
        <v>0</v>
      </c>
      <c r="V323" s="675"/>
      <c r="W323" s="685"/>
      <c r="X323" s="240"/>
      <c r="Y323" s="240"/>
      <c r="Z323" s="240"/>
      <c r="AA323" s="240"/>
    </row>
    <row r="324" spans="1:27" ht="32.25" customHeight="1">
      <c r="A324" s="755">
        <v>301</v>
      </c>
      <c r="B324" s="753">
        <v>7000028365</v>
      </c>
      <c r="C324" s="753">
        <v>1090</v>
      </c>
      <c r="D324" s="753">
        <v>1910</v>
      </c>
      <c r="E324" s="753">
        <v>200</v>
      </c>
      <c r="F324" s="754" t="s">
        <v>524</v>
      </c>
      <c r="G324" s="753">
        <v>100001409</v>
      </c>
      <c r="H324" s="753">
        <v>995462</v>
      </c>
      <c r="I324" s="727"/>
      <c r="J324" s="753">
        <v>18</v>
      </c>
      <c r="K324" s="728"/>
      <c r="L324" s="754" t="s">
        <v>532</v>
      </c>
      <c r="M324" s="753" t="s">
        <v>300</v>
      </c>
      <c r="N324" s="753">
        <v>3</v>
      </c>
      <c r="O324" s="688"/>
      <c r="P324" s="729" t="str">
        <f t="shared" si="32"/>
        <v>INCLUDED</v>
      </c>
      <c r="Q324" s="467">
        <f t="shared" si="28"/>
        <v>0</v>
      </c>
      <c r="R324" s="411">
        <f t="shared" si="29"/>
        <v>0</v>
      </c>
      <c r="S324" s="567">
        <f>Discount!$J$36</f>
        <v>0</v>
      </c>
      <c r="T324" s="411">
        <f t="shared" si="30"/>
        <v>0</v>
      </c>
      <c r="U324" s="412">
        <f t="shared" si="31"/>
        <v>0</v>
      </c>
      <c r="V324" s="675"/>
      <c r="W324" s="685"/>
      <c r="X324" s="240"/>
      <c r="Y324" s="240"/>
      <c r="Z324" s="240"/>
      <c r="AA324" s="240"/>
    </row>
    <row r="325" spans="1:27" ht="65.099999999999994" customHeight="1">
      <c r="A325" s="755">
        <v>302</v>
      </c>
      <c r="B325" s="753">
        <v>7000028365</v>
      </c>
      <c r="C325" s="753">
        <v>1090</v>
      </c>
      <c r="D325" s="753">
        <v>1910</v>
      </c>
      <c r="E325" s="753">
        <v>210</v>
      </c>
      <c r="F325" s="754" t="s">
        <v>524</v>
      </c>
      <c r="G325" s="753">
        <v>100015791</v>
      </c>
      <c r="H325" s="753">
        <v>995454</v>
      </c>
      <c r="I325" s="727"/>
      <c r="J325" s="753">
        <v>18</v>
      </c>
      <c r="K325" s="728"/>
      <c r="L325" s="754" t="s">
        <v>830</v>
      </c>
      <c r="M325" s="753" t="s">
        <v>476</v>
      </c>
      <c r="N325" s="753">
        <v>200</v>
      </c>
      <c r="O325" s="688"/>
      <c r="P325" s="729" t="str">
        <f t="shared" si="32"/>
        <v>INCLUDED</v>
      </c>
      <c r="Q325" s="467">
        <f t="shared" si="28"/>
        <v>0</v>
      </c>
      <c r="R325" s="411">
        <f t="shared" si="29"/>
        <v>0</v>
      </c>
      <c r="S325" s="567">
        <f>Discount!$J$36</f>
        <v>0</v>
      </c>
      <c r="T325" s="411">
        <f t="shared" si="30"/>
        <v>0</v>
      </c>
      <c r="U325" s="412">
        <f t="shared" si="31"/>
        <v>0</v>
      </c>
      <c r="V325" s="675"/>
      <c r="W325" s="685"/>
      <c r="X325" s="240"/>
      <c r="Y325" s="240"/>
      <c r="Z325" s="240"/>
      <c r="AA325" s="240"/>
    </row>
    <row r="326" spans="1:27" ht="65.099999999999994" customHeight="1">
      <c r="A326" s="755">
        <v>303</v>
      </c>
      <c r="B326" s="753">
        <v>7000028365</v>
      </c>
      <c r="C326" s="753">
        <v>1090</v>
      </c>
      <c r="D326" s="753">
        <v>1910</v>
      </c>
      <c r="E326" s="753">
        <v>220</v>
      </c>
      <c r="F326" s="754" t="s">
        <v>524</v>
      </c>
      <c r="G326" s="753">
        <v>100015792</v>
      </c>
      <c r="H326" s="753">
        <v>995454</v>
      </c>
      <c r="I326" s="727"/>
      <c r="J326" s="753">
        <v>18</v>
      </c>
      <c r="K326" s="728"/>
      <c r="L326" s="754" t="s">
        <v>831</v>
      </c>
      <c r="M326" s="753" t="s">
        <v>476</v>
      </c>
      <c r="N326" s="753">
        <v>170</v>
      </c>
      <c r="O326" s="688"/>
      <c r="P326" s="729" t="str">
        <f t="shared" si="32"/>
        <v>INCLUDED</v>
      </c>
      <c r="Q326" s="467">
        <f t="shared" si="28"/>
        <v>0</v>
      </c>
      <c r="R326" s="411">
        <f t="shared" si="29"/>
        <v>0</v>
      </c>
      <c r="S326" s="567">
        <f>Discount!$J$36</f>
        <v>0</v>
      </c>
      <c r="T326" s="411">
        <f t="shared" si="30"/>
        <v>0</v>
      </c>
      <c r="U326" s="412">
        <f t="shared" si="31"/>
        <v>0</v>
      </c>
      <c r="V326" s="675"/>
      <c r="W326" s="685"/>
      <c r="X326" s="240"/>
      <c r="Y326" s="240"/>
      <c r="Z326" s="240"/>
      <c r="AA326" s="240"/>
    </row>
    <row r="327" spans="1:27" ht="65.099999999999994" customHeight="1">
      <c r="A327" s="755">
        <v>304</v>
      </c>
      <c r="B327" s="753">
        <v>7000028365</v>
      </c>
      <c r="C327" s="753">
        <v>1090</v>
      </c>
      <c r="D327" s="753">
        <v>1910</v>
      </c>
      <c r="E327" s="753">
        <v>230</v>
      </c>
      <c r="F327" s="754" t="s">
        <v>524</v>
      </c>
      <c r="G327" s="753">
        <v>100015793</v>
      </c>
      <c r="H327" s="753">
        <v>995454</v>
      </c>
      <c r="I327" s="727"/>
      <c r="J327" s="753">
        <v>18</v>
      </c>
      <c r="K327" s="728"/>
      <c r="L327" s="754" t="s">
        <v>832</v>
      </c>
      <c r="M327" s="753" t="s">
        <v>476</v>
      </c>
      <c r="N327" s="753">
        <v>170</v>
      </c>
      <c r="O327" s="688"/>
      <c r="P327" s="729" t="str">
        <f t="shared" si="32"/>
        <v>INCLUDED</v>
      </c>
      <c r="Q327" s="467">
        <f t="shared" si="28"/>
        <v>0</v>
      </c>
      <c r="R327" s="411">
        <f t="shared" si="29"/>
        <v>0</v>
      </c>
      <c r="S327" s="567">
        <f>Discount!$J$36</f>
        <v>0</v>
      </c>
      <c r="T327" s="411">
        <f t="shared" si="30"/>
        <v>0</v>
      </c>
      <c r="U327" s="412">
        <f t="shared" si="31"/>
        <v>0</v>
      </c>
      <c r="V327" s="675"/>
      <c r="W327" s="685"/>
      <c r="X327" s="240"/>
      <c r="Y327" s="240"/>
      <c r="Z327" s="240"/>
      <c r="AA327" s="240"/>
    </row>
    <row r="328" spans="1:27" ht="65.099999999999994" customHeight="1">
      <c r="A328" s="755">
        <v>305</v>
      </c>
      <c r="B328" s="753">
        <v>7000028365</v>
      </c>
      <c r="C328" s="753">
        <v>1090</v>
      </c>
      <c r="D328" s="753">
        <v>1910</v>
      </c>
      <c r="E328" s="753">
        <v>240</v>
      </c>
      <c r="F328" s="754" t="s">
        <v>524</v>
      </c>
      <c r="G328" s="753">
        <v>100015794</v>
      </c>
      <c r="H328" s="753">
        <v>995454</v>
      </c>
      <c r="I328" s="727"/>
      <c r="J328" s="753">
        <v>18</v>
      </c>
      <c r="K328" s="728"/>
      <c r="L328" s="754" t="s">
        <v>833</v>
      </c>
      <c r="M328" s="753" t="s">
        <v>476</v>
      </c>
      <c r="N328" s="753">
        <v>160</v>
      </c>
      <c r="O328" s="688"/>
      <c r="P328" s="729" t="str">
        <f t="shared" si="32"/>
        <v>INCLUDED</v>
      </c>
      <c r="Q328" s="467">
        <f t="shared" si="28"/>
        <v>0</v>
      </c>
      <c r="R328" s="411">
        <f t="shared" si="29"/>
        <v>0</v>
      </c>
      <c r="S328" s="567">
        <f>Discount!$J$36</f>
        <v>0</v>
      </c>
      <c r="T328" s="411">
        <f t="shared" si="30"/>
        <v>0</v>
      </c>
      <c r="U328" s="412">
        <f t="shared" si="31"/>
        <v>0</v>
      </c>
      <c r="V328" s="675"/>
      <c r="W328" s="685"/>
      <c r="X328" s="240"/>
      <c r="Y328" s="240"/>
      <c r="Z328" s="240"/>
      <c r="AA328" s="240"/>
    </row>
    <row r="329" spans="1:27" ht="93.75" customHeight="1">
      <c r="A329" s="755">
        <v>306</v>
      </c>
      <c r="B329" s="753">
        <v>7000028365</v>
      </c>
      <c r="C329" s="753">
        <v>1090</v>
      </c>
      <c r="D329" s="753">
        <v>1910</v>
      </c>
      <c r="E329" s="753">
        <v>250</v>
      </c>
      <c r="F329" s="754" t="s">
        <v>524</v>
      </c>
      <c r="G329" s="753">
        <v>100003437</v>
      </c>
      <c r="H329" s="753">
        <v>995454</v>
      </c>
      <c r="I329" s="727"/>
      <c r="J329" s="753">
        <v>18</v>
      </c>
      <c r="K329" s="728"/>
      <c r="L329" s="754" t="s">
        <v>843</v>
      </c>
      <c r="M329" s="753" t="s">
        <v>477</v>
      </c>
      <c r="N329" s="753">
        <v>30</v>
      </c>
      <c r="O329" s="688"/>
      <c r="P329" s="729" t="str">
        <f t="shared" si="32"/>
        <v>INCLUDED</v>
      </c>
      <c r="Q329" s="467">
        <f t="shared" si="28"/>
        <v>0</v>
      </c>
      <c r="R329" s="411">
        <f t="shared" si="29"/>
        <v>0</v>
      </c>
      <c r="S329" s="567">
        <f>Discount!$J$36</f>
        <v>0</v>
      </c>
      <c r="T329" s="411">
        <f t="shared" si="30"/>
        <v>0</v>
      </c>
      <c r="U329" s="412">
        <f t="shared" si="31"/>
        <v>0</v>
      </c>
      <c r="V329" s="675"/>
      <c r="W329" s="685"/>
      <c r="X329" s="240"/>
      <c r="Y329" s="240"/>
      <c r="Z329" s="240"/>
      <c r="AA329" s="240"/>
    </row>
    <row r="330" spans="1:27" ht="339" customHeight="1">
      <c r="A330" s="755">
        <v>307</v>
      </c>
      <c r="B330" s="753">
        <v>7000028365</v>
      </c>
      <c r="C330" s="753">
        <v>1090</v>
      </c>
      <c r="D330" s="753">
        <v>1910</v>
      </c>
      <c r="E330" s="753">
        <v>260</v>
      </c>
      <c r="F330" s="754" t="s">
        <v>524</v>
      </c>
      <c r="G330" s="753">
        <v>100002911</v>
      </c>
      <c r="H330" s="753">
        <v>995432</v>
      </c>
      <c r="I330" s="727"/>
      <c r="J330" s="753">
        <v>18</v>
      </c>
      <c r="K330" s="728"/>
      <c r="L330" s="754" t="s">
        <v>557</v>
      </c>
      <c r="M330" s="753" t="s">
        <v>303</v>
      </c>
      <c r="N330" s="753">
        <v>9375</v>
      </c>
      <c r="O330" s="688"/>
      <c r="P330" s="729" t="str">
        <f t="shared" si="32"/>
        <v>INCLUDED</v>
      </c>
      <c r="Q330" s="467">
        <f t="shared" si="28"/>
        <v>0</v>
      </c>
      <c r="R330" s="411">
        <f t="shared" si="29"/>
        <v>0</v>
      </c>
      <c r="S330" s="567">
        <f>Discount!$J$36</f>
        <v>0</v>
      </c>
      <c r="T330" s="411">
        <f t="shared" si="30"/>
        <v>0</v>
      </c>
      <c r="U330" s="412">
        <f t="shared" si="31"/>
        <v>0</v>
      </c>
      <c r="V330" s="675"/>
      <c r="W330" s="685"/>
      <c r="X330" s="240"/>
      <c r="Y330" s="240"/>
      <c r="Z330" s="240"/>
      <c r="AA330" s="240"/>
    </row>
    <row r="331" spans="1:27" ht="145.5" customHeight="1">
      <c r="A331" s="755">
        <v>308</v>
      </c>
      <c r="B331" s="753">
        <v>7000028365</v>
      </c>
      <c r="C331" s="753">
        <v>1090</v>
      </c>
      <c r="D331" s="753">
        <v>1910</v>
      </c>
      <c r="E331" s="753">
        <v>270</v>
      </c>
      <c r="F331" s="754" t="s">
        <v>524</v>
      </c>
      <c r="G331" s="753">
        <v>100002583</v>
      </c>
      <c r="H331" s="753">
        <v>995432</v>
      </c>
      <c r="I331" s="727"/>
      <c r="J331" s="753">
        <v>18</v>
      </c>
      <c r="K331" s="728"/>
      <c r="L331" s="754" t="s">
        <v>558</v>
      </c>
      <c r="M331" s="753" t="s">
        <v>303</v>
      </c>
      <c r="N331" s="753">
        <v>2344</v>
      </c>
      <c r="O331" s="688"/>
      <c r="P331" s="729" t="str">
        <f t="shared" si="32"/>
        <v>INCLUDED</v>
      </c>
      <c r="Q331" s="467">
        <f t="shared" si="28"/>
        <v>0</v>
      </c>
      <c r="R331" s="411">
        <f t="shared" si="29"/>
        <v>0</v>
      </c>
      <c r="S331" s="567">
        <f>Discount!$J$36</f>
        <v>0</v>
      </c>
      <c r="T331" s="411">
        <f t="shared" si="30"/>
        <v>0</v>
      </c>
      <c r="U331" s="412">
        <f t="shared" si="31"/>
        <v>0</v>
      </c>
      <c r="V331" s="675"/>
      <c r="W331" s="685"/>
      <c r="X331" s="240"/>
      <c r="Y331" s="240"/>
      <c r="Z331" s="240"/>
      <c r="AA331" s="240"/>
    </row>
    <row r="332" spans="1:27" ht="65.099999999999994" customHeight="1">
      <c r="A332" s="755">
        <v>309</v>
      </c>
      <c r="B332" s="753">
        <v>7000028365</v>
      </c>
      <c r="C332" s="753">
        <v>1090</v>
      </c>
      <c r="D332" s="753">
        <v>1910</v>
      </c>
      <c r="E332" s="753">
        <v>280</v>
      </c>
      <c r="F332" s="754" t="s">
        <v>524</v>
      </c>
      <c r="G332" s="753">
        <v>100001478</v>
      </c>
      <c r="H332" s="753">
        <v>995454</v>
      </c>
      <c r="I332" s="727"/>
      <c r="J332" s="753">
        <v>18</v>
      </c>
      <c r="K332" s="728"/>
      <c r="L332" s="754" t="s">
        <v>562</v>
      </c>
      <c r="M332" s="753" t="s">
        <v>476</v>
      </c>
      <c r="N332" s="753">
        <v>50</v>
      </c>
      <c r="O332" s="688"/>
      <c r="P332" s="729" t="str">
        <f t="shared" si="32"/>
        <v>INCLUDED</v>
      </c>
      <c r="Q332" s="467">
        <f t="shared" si="28"/>
        <v>0</v>
      </c>
      <c r="R332" s="411">
        <f t="shared" si="29"/>
        <v>0</v>
      </c>
      <c r="S332" s="567">
        <f>Discount!$J$36</f>
        <v>0</v>
      </c>
      <c r="T332" s="411">
        <f t="shared" si="30"/>
        <v>0</v>
      </c>
      <c r="U332" s="412">
        <f t="shared" si="31"/>
        <v>0</v>
      </c>
      <c r="V332" s="675"/>
      <c r="W332" s="685"/>
      <c r="X332" s="240"/>
      <c r="Y332" s="240"/>
      <c r="Z332" s="240"/>
      <c r="AA332" s="240"/>
    </row>
    <row r="333" spans="1:27" ht="65.099999999999994" customHeight="1">
      <c r="A333" s="755">
        <v>310</v>
      </c>
      <c r="B333" s="753">
        <v>7000028365</v>
      </c>
      <c r="C333" s="753">
        <v>1090</v>
      </c>
      <c r="D333" s="753">
        <v>1910</v>
      </c>
      <c r="E333" s="753">
        <v>290</v>
      </c>
      <c r="F333" s="754" t="s">
        <v>524</v>
      </c>
      <c r="G333" s="753">
        <v>100016667</v>
      </c>
      <c r="H333" s="753">
        <v>995451</v>
      </c>
      <c r="I333" s="727"/>
      <c r="J333" s="753">
        <v>18</v>
      </c>
      <c r="K333" s="728"/>
      <c r="L333" s="754" t="s">
        <v>871</v>
      </c>
      <c r="M333" s="753" t="s">
        <v>476</v>
      </c>
      <c r="N333" s="753">
        <v>30</v>
      </c>
      <c r="O333" s="688"/>
      <c r="P333" s="729" t="str">
        <f t="shared" si="32"/>
        <v>INCLUDED</v>
      </c>
      <c r="Q333" s="467">
        <f t="shared" si="28"/>
        <v>0</v>
      </c>
      <c r="R333" s="411">
        <f t="shared" si="29"/>
        <v>0</v>
      </c>
      <c r="S333" s="567">
        <f>Discount!$J$36</f>
        <v>0</v>
      </c>
      <c r="T333" s="411">
        <f t="shared" si="30"/>
        <v>0</v>
      </c>
      <c r="U333" s="412">
        <f t="shared" si="31"/>
        <v>0</v>
      </c>
      <c r="V333" s="675"/>
      <c r="W333" s="685"/>
      <c r="X333" s="240"/>
      <c r="Y333" s="240"/>
      <c r="Z333" s="240"/>
      <c r="AA333" s="240"/>
    </row>
    <row r="334" spans="1:27" ht="65.099999999999994" customHeight="1">
      <c r="A334" s="755">
        <v>311</v>
      </c>
      <c r="B334" s="753">
        <v>7000028365</v>
      </c>
      <c r="C334" s="753">
        <v>1090</v>
      </c>
      <c r="D334" s="753">
        <v>1910</v>
      </c>
      <c r="E334" s="753">
        <v>300</v>
      </c>
      <c r="F334" s="754" t="s">
        <v>524</v>
      </c>
      <c r="G334" s="753">
        <v>100001479</v>
      </c>
      <c r="H334" s="753">
        <v>995454</v>
      </c>
      <c r="I334" s="727"/>
      <c r="J334" s="753">
        <v>18</v>
      </c>
      <c r="K334" s="728"/>
      <c r="L334" s="754" t="s">
        <v>563</v>
      </c>
      <c r="M334" s="753" t="s">
        <v>476</v>
      </c>
      <c r="N334" s="753">
        <v>75</v>
      </c>
      <c r="O334" s="688"/>
      <c r="P334" s="729" t="str">
        <f t="shared" si="32"/>
        <v>INCLUDED</v>
      </c>
      <c r="Q334" s="467">
        <f t="shared" ref="Q334:Q340" si="33">IF(P334="Included",0,P334)</f>
        <v>0</v>
      </c>
      <c r="R334" s="411">
        <f t="shared" ref="R334:R340" si="34">IF( K334="",J334*(IF(P334="Included",0,P334))/100,K334*(IF(P334="Included",0,P334)))</f>
        <v>0</v>
      </c>
      <c r="S334" s="567">
        <f>Discount!$J$36</f>
        <v>0</v>
      </c>
      <c r="T334" s="411">
        <f t="shared" ref="T334:T340" si="35">S334*Q334</f>
        <v>0</v>
      </c>
      <c r="U334" s="412">
        <f t="shared" ref="U334:U340" si="36">IF(K334="",J334*T334/100,K334*T334)</f>
        <v>0</v>
      </c>
      <c r="V334" s="675"/>
      <c r="W334" s="685"/>
      <c r="X334" s="240"/>
      <c r="Y334" s="240"/>
      <c r="Z334" s="240"/>
      <c r="AA334" s="240"/>
    </row>
    <row r="335" spans="1:27" ht="65.099999999999994" customHeight="1">
      <c r="A335" s="755">
        <v>312</v>
      </c>
      <c r="B335" s="753">
        <v>7000028365</v>
      </c>
      <c r="C335" s="753">
        <v>1090</v>
      </c>
      <c r="D335" s="753">
        <v>1910</v>
      </c>
      <c r="E335" s="753">
        <v>310</v>
      </c>
      <c r="F335" s="754" t="s">
        <v>524</v>
      </c>
      <c r="G335" s="753">
        <v>100001480</v>
      </c>
      <c r="H335" s="753">
        <v>995454</v>
      </c>
      <c r="I335" s="727"/>
      <c r="J335" s="753">
        <v>18</v>
      </c>
      <c r="K335" s="728"/>
      <c r="L335" s="754" t="s">
        <v>564</v>
      </c>
      <c r="M335" s="753" t="s">
        <v>476</v>
      </c>
      <c r="N335" s="753">
        <v>30</v>
      </c>
      <c r="O335" s="688"/>
      <c r="P335" s="729" t="str">
        <f t="shared" si="32"/>
        <v>INCLUDED</v>
      </c>
      <c r="Q335" s="467">
        <f t="shared" si="33"/>
        <v>0</v>
      </c>
      <c r="R335" s="411">
        <f t="shared" si="34"/>
        <v>0</v>
      </c>
      <c r="S335" s="567">
        <f>Discount!$J$36</f>
        <v>0</v>
      </c>
      <c r="T335" s="411">
        <f t="shared" si="35"/>
        <v>0</v>
      </c>
      <c r="U335" s="412">
        <f t="shared" si="36"/>
        <v>0</v>
      </c>
      <c r="V335" s="675"/>
      <c r="W335" s="685"/>
      <c r="X335" s="240"/>
      <c r="Y335" s="240"/>
      <c r="Z335" s="240"/>
      <c r="AA335" s="240"/>
    </row>
    <row r="336" spans="1:27" ht="80.25" customHeight="1">
      <c r="A336" s="755">
        <v>313</v>
      </c>
      <c r="B336" s="753">
        <v>7000028365</v>
      </c>
      <c r="C336" s="753">
        <v>1090</v>
      </c>
      <c r="D336" s="753">
        <v>1910</v>
      </c>
      <c r="E336" s="753">
        <v>320</v>
      </c>
      <c r="F336" s="754" t="s">
        <v>524</v>
      </c>
      <c r="G336" s="753">
        <v>100001721</v>
      </c>
      <c r="H336" s="753">
        <v>995428</v>
      </c>
      <c r="I336" s="727"/>
      <c r="J336" s="753">
        <v>18</v>
      </c>
      <c r="K336" s="728"/>
      <c r="L336" s="754" t="s">
        <v>496</v>
      </c>
      <c r="M336" s="753" t="s">
        <v>303</v>
      </c>
      <c r="N336" s="753">
        <v>241</v>
      </c>
      <c r="O336" s="688"/>
      <c r="P336" s="729" t="str">
        <f t="shared" si="32"/>
        <v>INCLUDED</v>
      </c>
      <c r="Q336" s="467">
        <f t="shared" si="33"/>
        <v>0</v>
      </c>
      <c r="R336" s="411">
        <f t="shared" si="34"/>
        <v>0</v>
      </c>
      <c r="S336" s="567">
        <f>Discount!$J$36</f>
        <v>0</v>
      </c>
      <c r="T336" s="411">
        <f t="shared" si="35"/>
        <v>0</v>
      </c>
      <c r="U336" s="412">
        <f t="shared" si="36"/>
        <v>0</v>
      </c>
      <c r="V336" s="675"/>
      <c r="W336" s="685"/>
      <c r="X336" s="240"/>
      <c r="Y336" s="240"/>
      <c r="Z336" s="240"/>
      <c r="AA336" s="240"/>
    </row>
    <row r="337" spans="1:27" ht="111.75" customHeight="1">
      <c r="A337" s="755">
        <v>314</v>
      </c>
      <c r="B337" s="753">
        <v>7000028365</v>
      </c>
      <c r="C337" s="753">
        <v>1090</v>
      </c>
      <c r="D337" s="753">
        <v>1910</v>
      </c>
      <c r="E337" s="753">
        <v>330</v>
      </c>
      <c r="F337" s="754" t="s">
        <v>524</v>
      </c>
      <c r="G337" s="753">
        <v>100007097</v>
      </c>
      <c r="H337" s="753">
        <v>995454</v>
      </c>
      <c r="I337" s="727"/>
      <c r="J337" s="753">
        <v>18</v>
      </c>
      <c r="K337" s="728"/>
      <c r="L337" s="754" t="s">
        <v>845</v>
      </c>
      <c r="M337" s="753" t="s">
        <v>477</v>
      </c>
      <c r="N337" s="753">
        <v>1260</v>
      </c>
      <c r="O337" s="688"/>
      <c r="P337" s="729" t="str">
        <f t="shared" si="32"/>
        <v>INCLUDED</v>
      </c>
      <c r="Q337" s="467">
        <f t="shared" si="33"/>
        <v>0</v>
      </c>
      <c r="R337" s="411">
        <f t="shared" si="34"/>
        <v>0</v>
      </c>
      <c r="S337" s="567">
        <f>Discount!$J$36</f>
        <v>0</v>
      </c>
      <c r="T337" s="411">
        <f t="shared" si="35"/>
        <v>0</v>
      </c>
      <c r="U337" s="412">
        <f t="shared" si="36"/>
        <v>0</v>
      </c>
      <c r="V337" s="675"/>
      <c r="W337" s="685"/>
      <c r="X337" s="240"/>
      <c r="Y337" s="240"/>
      <c r="Z337" s="240"/>
      <c r="AA337" s="240"/>
    </row>
    <row r="338" spans="1:27" ht="65.099999999999994" customHeight="1">
      <c r="A338" s="755">
        <v>315</v>
      </c>
      <c r="B338" s="753">
        <v>7000028365</v>
      </c>
      <c r="C338" s="753">
        <v>1090</v>
      </c>
      <c r="D338" s="753">
        <v>1910</v>
      </c>
      <c r="E338" s="753">
        <v>340</v>
      </c>
      <c r="F338" s="754" t="s">
        <v>524</v>
      </c>
      <c r="G338" s="753">
        <v>100003295</v>
      </c>
      <c r="H338" s="753">
        <v>995429</v>
      </c>
      <c r="I338" s="727"/>
      <c r="J338" s="753">
        <v>18</v>
      </c>
      <c r="K338" s="728"/>
      <c r="L338" s="754" t="s">
        <v>668</v>
      </c>
      <c r="M338" s="753" t="s">
        <v>303</v>
      </c>
      <c r="N338" s="753">
        <v>50</v>
      </c>
      <c r="O338" s="688"/>
      <c r="P338" s="729" t="str">
        <f t="shared" si="32"/>
        <v>INCLUDED</v>
      </c>
      <c r="Q338" s="467">
        <f t="shared" si="33"/>
        <v>0</v>
      </c>
      <c r="R338" s="411">
        <f t="shared" si="34"/>
        <v>0</v>
      </c>
      <c r="S338" s="567">
        <f>Discount!$J$36</f>
        <v>0</v>
      </c>
      <c r="T338" s="411">
        <f t="shared" si="35"/>
        <v>0</v>
      </c>
      <c r="U338" s="412">
        <f t="shared" si="36"/>
        <v>0</v>
      </c>
      <c r="V338" s="675"/>
      <c r="W338" s="685"/>
      <c r="X338" s="240"/>
      <c r="Y338" s="240"/>
      <c r="Z338" s="240"/>
      <c r="AA338" s="240"/>
    </row>
    <row r="339" spans="1:27" ht="65.099999999999994" customHeight="1">
      <c r="A339" s="755">
        <v>316</v>
      </c>
      <c r="B339" s="753">
        <v>7000028365</v>
      </c>
      <c r="C339" s="753">
        <v>1090</v>
      </c>
      <c r="D339" s="753">
        <v>1910</v>
      </c>
      <c r="E339" s="753">
        <v>350</v>
      </c>
      <c r="F339" s="754" t="s">
        <v>524</v>
      </c>
      <c r="G339" s="753">
        <v>100003121</v>
      </c>
      <c r="H339" s="753">
        <v>995429</v>
      </c>
      <c r="I339" s="727"/>
      <c r="J339" s="753">
        <v>18</v>
      </c>
      <c r="K339" s="728"/>
      <c r="L339" s="754" t="s">
        <v>872</v>
      </c>
      <c r="M339" s="753" t="s">
        <v>476</v>
      </c>
      <c r="N339" s="753">
        <v>100</v>
      </c>
      <c r="O339" s="688"/>
      <c r="P339" s="729" t="str">
        <f t="shared" si="12"/>
        <v>INCLUDED</v>
      </c>
      <c r="Q339" s="467">
        <f t="shared" si="33"/>
        <v>0</v>
      </c>
      <c r="R339" s="411">
        <f t="shared" si="34"/>
        <v>0</v>
      </c>
      <c r="S339" s="567">
        <f>Discount!$J$36</f>
        <v>0</v>
      </c>
      <c r="T339" s="411">
        <f t="shared" si="35"/>
        <v>0</v>
      </c>
      <c r="U339" s="412">
        <f t="shared" si="36"/>
        <v>0</v>
      </c>
      <c r="V339" s="675"/>
      <c r="W339" s="685"/>
      <c r="X339" s="240"/>
      <c r="Y339" s="240"/>
      <c r="Z339" s="240"/>
      <c r="AA339" s="240"/>
    </row>
    <row r="340" spans="1:27" ht="65.099999999999994" customHeight="1">
      <c r="A340" s="755">
        <v>317</v>
      </c>
      <c r="B340" s="753">
        <v>7000028365</v>
      </c>
      <c r="C340" s="753">
        <v>1090</v>
      </c>
      <c r="D340" s="753">
        <v>1910</v>
      </c>
      <c r="E340" s="753">
        <v>360</v>
      </c>
      <c r="F340" s="754" t="s">
        <v>524</v>
      </c>
      <c r="G340" s="753">
        <v>100001575</v>
      </c>
      <c r="H340" s="753">
        <v>995429</v>
      </c>
      <c r="I340" s="727"/>
      <c r="J340" s="753">
        <v>18</v>
      </c>
      <c r="K340" s="728"/>
      <c r="L340" s="754" t="s">
        <v>873</v>
      </c>
      <c r="M340" s="753" t="s">
        <v>300</v>
      </c>
      <c r="N340" s="753">
        <v>2</v>
      </c>
      <c r="O340" s="688"/>
      <c r="P340" s="729" t="str">
        <f t="shared" si="12"/>
        <v>INCLUDED</v>
      </c>
      <c r="Q340" s="467">
        <f t="shared" si="33"/>
        <v>0</v>
      </c>
      <c r="R340" s="411">
        <f t="shared" si="34"/>
        <v>0</v>
      </c>
      <c r="S340" s="567">
        <f>Discount!$J$36</f>
        <v>0</v>
      </c>
      <c r="T340" s="411">
        <f t="shared" si="35"/>
        <v>0</v>
      </c>
      <c r="U340" s="412">
        <f t="shared" si="36"/>
        <v>0</v>
      </c>
      <c r="V340" s="675"/>
      <c r="W340" s="685"/>
      <c r="X340" s="240"/>
      <c r="Y340" s="240"/>
      <c r="Z340" s="240"/>
      <c r="AA340" s="240"/>
    </row>
    <row r="341" spans="1:27" ht="28.5" customHeight="1">
      <c r="A341" s="545"/>
      <c r="B341" s="549" t="s">
        <v>196</v>
      </c>
      <c r="C341" s="547"/>
      <c r="D341" s="547"/>
      <c r="E341" s="547"/>
      <c r="F341" s="549"/>
      <c r="G341" s="546"/>
      <c r="H341" s="546"/>
      <c r="I341" s="546"/>
      <c r="J341" s="546"/>
      <c r="K341" s="546"/>
      <c r="L341" s="549"/>
      <c r="M341" s="546"/>
      <c r="N341" s="548"/>
      <c r="O341" s="546"/>
      <c r="P341" s="653">
        <f>SUM(P18:P340)</f>
        <v>0</v>
      </c>
      <c r="Q341" s="488"/>
      <c r="R341" s="569">
        <f>SUM(R18:R340)</f>
        <v>0</v>
      </c>
      <c r="S341" s="239"/>
      <c r="T341" s="413"/>
      <c r="U341" s="569">
        <f>SUM(U18:U340)</f>
        <v>0</v>
      </c>
      <c r="V341" s="675"/>
      <c r="W341" s="240"/>
      <c r="X341" s="240"/>
      <c r="Y341" s="240"/>
      <c r="Z341" s="240"/>
      <c r="AA341" s="240"/>
    </row>
    <row r="342" spans="1:27" ht="21.75" customHeight="1">
      <c r="B342" s="661"/>
      <c r="C342" s="662"/>
      <c r="D342" s="662"/>
      <c r="E342" s="662"/>
      <c r="F342" s="724"/>
      <c r="G342" s="662"/>
      <c r="H342" s="662"/>
      <c r="I342" s="662"/>
      <c r="J342" s="662"/>
      <c r="K342" s="662"/>
      <c r="L342" s="724"/>
      <c r="M342" s="432"/>
      <c r="N342" s="425"/>
      <c r="O342" s="432"/>
      <c r="P342" s="432"/>
      <c r="Q342" s="432"/>
      <c r="R342" s="239"/>
      <c r="S342" s="239"/>
      <c r="T342" s="413"/>
      <c r="U342" s="239"/>
      <c r="V342" s="240"/>
      <c r="W342" s="240"/>
      <c r="X342" s="240"/>
      <c r="Y342" s="240"/>
      <c r="Z342" s="240"/>
      <c r="AA342" s="240"/>
    </row>
    <row r="343" spans="1:27" ht="30" customHeight="1">
      <c r="A343" s="539" t="s">
        <v>359</v>
      </c>
      <c r="B343" s="847" t="s">
        <v>360</v>
      </c>
      <c r="C343" s="847"/>
      <c r="D343" s="847"/>
      <c r="E343" s="847"/>
      <c r="F343" s="847"/>
      <c r="G343" s="847"/>
      <c r="H343" s="847"/>
      <c r="I343" s="847"/>
      <c r="J343" s="847"/>
      <c r="K343" s="847"/>
      <c r="L343" s="847"/>
      <c r="M343" s="847"/>
      <c r="N343" s="847"/>
      <c r="O343" s="847"/>
      <c r="P343" s="847"/>
      <c r="Q343" s="432"/>
      <c r="R343" s="239"/>
      <c r="S343" s="239"/>
      <c r="T343" s="413"/>
      <c r="U343" s="239"/>
      <c r="V343" s="240"/>
      <c r="W343" s="240"/>
      <c r="X343" s="240"/>
      <c r="Y343" s="240"/>
      <c r="Z343" s="240"/>
      <c r="AA343" s="240"/>
    </row>
    <row r="344" spans="1:27" ht="21.75" customHeight="1">
      <c r="A344" s="663"/>
      <c r="B344" s="397"/>
      <c r="C344" s="303"/>
      <c r="D344" s="304"/>
      <c r="E344" s="305"/>
      <c r="F344" s="384"/>
      <c r="G344" s="389"/>
      <c r="H344" s="389"/>
      <c r="I344" s="389"/>
      <c r="J344" s="389"/>
      <c r="K344" s="389"/>
      <c r="L344" s="390"/>
      <c r="M344" s="432"/>
      <c r="N344" s="425"/>
      <c r="O344" s="432"/>
      <c r="P344" s="432"/>
      <c r="Q344" s="432"/>
      <c r="R344" s="239"/>
      <c r="S344" s="239"/>
      <c r="T344" s="413"/>
      <c r="U344" s="239"/>
      <c r="V344" s="240"/>
      <c r="W344" s="240"/>
      <c r="X344" s="240"/>
      <c r="Y344" s="240"/>
      <c r="Z344" s="240"/>
      <c r="AA344" s="240"/>
    </row>
    <row r="345" spans="1:27" ht="21.75" customHeight="1">
      <c r="A345" s="663"/>
      <c r="B345" s="397"/>
      <c r="C345" s="303"/>
      <c r="D345" s="304"/>
      <c r="E345" s="305"/>
      <c r="F345" s="384"/>
      <c r="G345" s="389"/>
      <c r="H345" s="389"/>
      <c r="I345" s="389"/>
      <c r="J345" s="389"/>
      <c r="K345" s="389"/>
      <c r="L345" s="390"/>
      <c r="M345" s="432"/>
      <c r="N345" s="425"/>
      <c r="O345" s="432"/>
      <c r="P345" s="432"/>
      <c r="Q345" s="432"/>
      <c r="R345" s="239"/>
      <c r="S345" s="239"/>
      <c r="T345" s="413"/>
      <c r="U345" s="239"/>
      <c r="V345" s="240"/>
      <c r="W345" s="240"/>
      <c r="X345" s="240"/>
      <c r="Y345" s="240"/>
      <c r="Z345" s="240"/>
      <c r="AA345" s="240"/>
    </row>
    <row r="346" spans="1:27" s="425" customFormat="1" ht="16.5">
      <c r="A346" s="539"/>
      <c r="B346" s="540" t="s">
        <v>317</v>
      </c>
      <c r="C346" s="850" t="str">
        <f>'Sch-1'!C344:D344</f>
        <v xml:space="preserve">  </v>
      </c>
      <c r="D346" s="850"/>
      <c r="E346" s="850"/>
      <c r="F346" s="725"/>
      <c r="G346" s="539"/>
      <c r="H346" s="539"/>
      <c r="I346" s="539"/>
      <c r="J346" s="539"/>
      <c r="K346" s="539"/>
      <c r="L346" s="725"/>
      <c r="M346" s="848" t="s">
        <v>319</v>
      </c>
      <c r="N346" s="848"/>
      <c r="O346" s="851" t="str">
        <f>'Sch-1'!K344</f>
        <v/>
      </c>
      <c r="P346" s="851"/>
      <c r="R346" s="279"/>
      <c r="S346" s="279"/>
      <c r="T346" s="279"/>
      <c r="U346" s="279"/>
    </row>
    <row r="347" spans="1:27" s="425" customFormat="1" ht="16.5">
      <c r="A347" s="539"/>
      <c r="B347" s="540" t="s">
        <v>318</v>
      </c>
      <c r="C347" s="849" t="str">
        <f>'Sch-1'!C345:D345</f>
        <v/>
      </c>
      <c r="D347" s="849"/>
      <c r="E347" s="849"/>
      <c r="F347" s="725"/>
      <c r="G347" s="539"/>
      <c r="H347" s="539"/>
      <c r="I347" s="539"/>
      <c r="J347" s="539"/>
      <c r="K347" s="539"/>
      <c r="L347" s="725"/>
      <c r="M347" s="848" t="s">
        <v>124</v>
      </c>
      <c r="N347" s="848"/>
      <c r="O347" s="851" t="str">
        <f>'Sch-1'!K345</f>
        <v/>
      </c>
      <c r="P347" s="851"/>
      <c r="R347" s="279"/>
      <c r="S347" s="279"/>
      <c r="T347" s="279"/>
      <c r="U347" s="279"/>
    </row>
    <row r="348" spans="1:27" ht="16.5">
      <c r="B348" s="397"/>
      <c r="C348" s="303"/>
      <c r="D348" s="3"/>
      <c r="E348" s="305"/>
      <c r="F348" s="493"/>
      <c r="G348" s="389"/>
      <c r="H348" s="389"/>
      <c r="I348" s="389"/>
      <c r="J348" s="389"/>
      <c r="K348" s="389"/>
      <c r="L348" s="390"/>
      <c r="M348" s="432"/>
      <c r="N348" s="425"/>
      <c r="O348" s="432"/>
      <c r="P348" s="432"/>
      <c r="Q348" s="432"/>
    </row>
    <row r="349" spans="1:27" ht="16.5">
      <c r="B349" s="399"/>
      <c r="C349" s="308"/>
      <c r="D349" s="7"/>
      <c r="E349" s="305"/>
      <c r="F349" s="493"/>
      <c r="G349" s="382"/>
      <c r="H349" s="382"/>
      <c r="I349" s="382"/>
      <c r="J349" s="382"/>
      <c r="K349" s="382"/>
      <c r="L349" s="390"/>
      <c r="M349" s="432"/>
      <c r="N349" s="425"/>
      <c r="O349" s="432"/>
      <c r="P349" s="432"/>
      <c r="Q349" s="432"/>
    </row>
    <row r="351" spans="1:27">
      <c r="P351" s="648">
        <f>P341*0.18</f>
        <v>0</v>
      </c>
    </row>
  </sheetData>
  <sheetProtection formatColumns="0" formatRows="0" selectLockedCells="1"/>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343:P343"/>
    <mergeCell ref="M347:N347"/>
    <mergeCell ref="M346:N346"/>
    <mergeCell ref="C347:E347"/>
    <mergeCell ref="C346:E346"/>
    <mergeCell ref="O347:P347"/>
    <mergeCell ref="O346:P346"/>
  </mergeCells>
  <conditionalFormatting sqref="K18:K32 K34:K42 K44:K52 K54:K69 K71:K154 K156:K229 K231:K340">
    <cfRule type="expression" dxfId="5" priority="1" stopIfTrue="1">
      <formula>J18&gt;0</formula>
    </cfRule>
  </conditionalFormatting>
  <dataValidations count="5">
    <dataValidation type="list" allowBlank="1" showInputMessage="1" showErrorMessage="1" sqref="IJ64776 A64776:K64776" xr:uid="{00000000-0002-0000-0600-000000000000}">
      <formula1>#REF!</formula1>
    </dataValidation>
    <dataValidation type="decimal" operator="greaterThan" allowBlank="1" showInputMessage="1" showErrorMessage="1" error="Enter only Numeric Value greater than zero or leave the cell blank !" sqref="O64746:O64792" xr:uid="{00000000-0002-0000-0600-000001000000}">
      <formula1>0</formula1>
    </dataValidation>
    <dataValidation type="list" operator="greaterThan" allowBlank="1" showInputMessage="1" showErrorMessage="1" sqref="K18:K32 K34:K42 K44:K52 K54:K69 K71:K154 K156:K229 K231:K340" xr:uid="{00000000-0002-0000-0600-000002000000}">
      <formula1>"0%,5%,12%,18%,28%"</formula1>
    </dataValidation>
    <dataValidation type="whole" operator="greaterThan" allowBlank="1" showInputMessage="1" showErrorMessage="1" sqref="I18:I32 I34:I42 I44:I52 I54:I69 I71:I154 I156:I229 I231:I340" xr:uid="{00000000-0002-0000-0600-000003000000}">
      <formula1>0</formula1>
    </dataValidation>
    <dataValidation type="decimal" operator="greaterThanOrEqual" allowBlank="1" showInputMessage="1" showErrorMessage="1" sqref="O18:O32 O34:O42 O44:O52 O54:O69 O71:O154 O156:O229 O231:O340" xr:uid="{00000000-0002-0000-0600-000004000000}">
      <formula1>0</formula1>
    </dataValidation>
  </dataValidations>
  <printOptions horizontalCentered="1"/>
  <pageMargins left="0.2" right="0.2" top="0.75" bottom="0.5" header="0.3" footer="0.3"/>
  <pageSetup paperSize="9" scale="40"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7" zoomScaleNormal="100" zoomScaleSheetLayoutView="100" workbookViewId="0">
      <selection activeCell="A17" sqref="A17"/>
    </sheetView>
  </sheetViews>
  <sheetFormatPr defaultColWidth="9.140625" defaultRowHeight="15.75"/>
  <cols>
    <col min="1" max="1" width="7.5703125" style="458" customWidth="1"/>
    <col min="2" max="2" width="9" style="458" customWidth="1"/>
    <col min="3" max="3" width="10.28515625" style="458" customWidth="1"/>
    <col min="4" max="4" width="10.85546875" style="458" customWidth="1"/>
    <col min="5" max="5" width="11.140625" style="458" customWidth="1"/>
    <col min="6" max="6" width="13.7109375" style="458" customWidth="1"/>
    <col min="7" max="7" width="15.42578125" style="458" customWidth="1"/>
    <col min="8" max="11" width="16.85546875" style="458" customWidth="1"/>
    <col min="12" max="12" width="14.42578125" style="459" customWidth="1"/>
    <col min="13" max="13" width="9" style="458" customWidth="1"/>
    <col min="14" max="14" width="11.42578125" style="458" customWidth="1"/>
    <col min="15" max="15" width="13.28515625" style="458" customWidth="1"/>
    <col min="16" max="16" width="15.7109375" style="463" customWidth="1"/>
    <col min="17" max="16384" width="9.140625" style="463"/>
  </cols>
  <sheetData>
    <row r="1" spans="1:16" s="460" customFormat="1" ht="24.75" customHeight="1">
      <c r="A1" s="443" t="str">
        <f>Cover!B3</f>
        <v>Spec. No.:CC/NT/W-AIS/DOM/A00/24/11485</v>
      </c>
      <c r="B1" s="443"/>
      <c r="C1" s="443"/>
      <c r="D1" s="443"/>
      <c r="E1" s="443"/>
      <c r="F1" s="443"/>
      <c r="G1" s="444"/>
      <c r="H1" s="444"/>
      <c r="I1" s="444"/>
      <c r="J1" s="444"/>
      <c r="K1" s="444"/>
      <c r="L1" s="445"/>
      <c r="M1" s="446"/>
      <c r="N1" s="447"/>
      <c r="O1" s="447"/>
      <c r="P1" s="448" t="s">
        <v>25</v>
      </c>
    </row>
    <row r="2" spans="1:16" s="460" customFormat="1">
      <c r="A2" s="10"/>
      <c r="B2" s="10"/>
      <c r="C2" s="10"/>
      <c r="D2" s="10"/>
      <c r="E2" s="10"/>
      <c r="F2" s="10"/>
      <c r="G2" s="449"/>
      <c r="H2" s="449"/>
      <c r="I2" s="449"/>
      <c r="J2" s="449"/>
      <c r="K2" s="449"/>
      <c r="L2" s="450"/>
      <c r="M2" s="451"/>
      <c r="N2" s="452"/>
      <c r="O2" s="452"/>
    </row>
    <row r="3" spans="1:16" s="460" customFormat="1" ht="90.75" customHeight="1">
      <c r="A3" s="86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63"/>
      <c r="C3" s="863"/>
      <c r="D3" s="863"/>
      <c r="E3" s="863"/>
      <c r="F3" s="863"/>
      <c r="G3" s="863"/>
      <c r="H3" s="863"/>
      <c r="I3" s="863"/>
      <c r="J3" s="863"/>
      <c r="K3" s="863"/>
      <c r="L3" s="863"/>
      <c r="M3" s="863"/>
      <c r="N3" s="863"/>
      <c r="O3" s="863"/>
      <c r="P3" s="863"/>
    </row>
    <row r="4" spans="1:16" s="460" customFormat="1" ht="16.5">
      <c r="A4" s="864" t="s">
        <v>18</v>
      </c>
      <c r="B4" s="864"/>
      <c r="C4" s="864"/>
      <c r="D4" s="864"/>
      <c r="E4" s="864"/>
      <c r="F4" s="864"/>
      <c r="G4" s="864"/>
      <c r="H4" s="864"/>
      <c r="I4" s="864"/>
      <c r="J4" s="864"/>
      <c r="K4" s="864"/>
      <c r="L4" s="864"/>
      <c r="M4" s="864"/>
      <c r="N4" s="864"/>
      <c r="O4" s="864"/>
      <c r="P4" s="864"/>
    </row>
    <row r="5" spans="1:16" s="460" customFormat="1">
      <c r="A5" s="453"/>
      <c r="B5" s="453"/>
      <c r="C5" s="453"/>
      <c r="D5" s="453"/>
      <c r="E5" s="453"/>
      <c r="F5" s="453"/>
      <c r="G5" s="454"/>
      <c r="H5" s="454"/>
      <c r="I5" s="454"/>
      <c r="J5" s="454"/>
      <c r="K5" s="454"/>
      <c r="L5" s="454"/>
      <c r="M5" s="453"/>
      <c r="N5" s="453"/>
      <c r="O5" s="453"/>
    </row>
    <row r="6" spans="1:16" s="460" customFormat="1" ht="20.25" customHeight="1">
      <c r="A6" s="828" t="s">
        <v>352</v>
      </c>
      <c r="B6" s="828"/>
      <c r="C6" s="4"/>
      <c r="D6" s="324"/>
      <c r="E6" s="4"/>
      <c r="F6" s="4"/>
      <c r="G6" s="4"/>
      <c r="H6" s="4"/>
      <c r="I6" s="4"/>
      <c r="J6" s="454"/>
      <c r="K6" s="454"/>
      <c r="L6" s="454"/>
      <c r="M6" s="453"/>
      <c r="N6" s="453"/>
      <c r="O6" s="453"/>
    </row>
    <row r="7" spans="1:16" s="460" customFormat="1" ht="21" customHeight="1">
      <c r="A7" s="832" t="str">
        <f>'Sch-1'!A7</f>
        <v>JOINT VENTURE OF 0 &amp; 0</v>
      </c>
      <c r="B7" s="832"/>
      <c r="C7" s="832"/>
      <c r="D7" s="832"/>
      <c r="E7" s="832"/>
      <c r="F7" s="832"/>
      <c r="G7" s="832"/>
      <c r="H7" s="832"/>
      <c r="I7" s="832"/>
      <c r="J7" s="5"/>
      <c r="K7" s="5"/>
      <c r="L7" s="362"/>
      <c r="M7" s="5"/>
      <c r="N7" s="455" t="s">
        <v>1</v>
      </c>
      <c r="O7" s="452"/>
    </row>
    <row r="8" spans="1:16" s="460" customFormat="1" ht="21" customHeight="1">
      <c r="A8" s="829" t="str">
        <f>"Bidder’s Name and Address  (" &amp; MID('Names of Bidder'!B9,9, 20) &amp; ") :"</f>
        <v>Bidder’s Name and Address  (Lead Partner) :</v>
      </c>
      <c r="B8" s="829"/>
      <c r="C8" s="829"/>
      <c r="D8" s="829"/>
      <c r="E8" s="829"/>
      <c r="F8" s="829"/>
      <c r="G8" s="829"/>
      <c r="H8" s="398"/>
      <c r="I8" s="398"/>
      <c r="J8" s="469"/>
      <c r="K8" s="469"/>
      <c r="L8" s="469"/>
      <c r="M8" s="469"/>
      <c r="N8" s="11" t="str">
        <f>'Sch-1'!K8</f>
        <v>Contract Services</v>
      </c>
      <c r="O8" s="452"/>
    </row>
    <row r="9" spans="1:16" s="460" customFormat="1" ht="24" customHeight="1">
      <c r="A9" s="418" t="s">
        <v>12</v>
      </c>
      <c r="B9" s="374"/>
      <c r="C9" s="832" t="str">
        <f>IF('Names of Bidder'!D9=0, "", 'Names of Bidder'!D9)</f>
        <v/>
      </c>
      <c r="D9" s="832"/>
      <c r="E9" s="832"/>
      <c r="F9" s="832"/>
      <c r="G9" s="832"/>
      <c r="H9" s="376"/>
      <c r="I9" s="376"/>
      <c r="J9" s="238"/>
      <c r="K9" s="238"/>
      <c r="L9" s="461"/>
      <c r="N9" s="11" t="str">
        <f>'Sch-1'!K9</f>
        <v>Power Grid Corporation of India Ltd.,</v>
      </c>
      <c r="O9" s="452"/>
    </row>
    <row r="10" spans="1:16" s="460" customFormat="1" ht="16.5">
      <c r="A10" s="418" t="s">
        <v>11</v>
      </c>
      <c r="B10" s="374"/>
      <c r="C10" s="831" t="str">
        <f>IF('Names of Bidder'!D10=0, "", 'Names of Bidder'!D10)</f>
        <v/>
      </c>
      <c r="D10" s="831"/>
      <c r="E10" s="831"/>
      <c r="F10" s="831"/>
      <c r="G10" s="831"/>
      <c r="H10" s="376"/>
      <c r="I10" s="376"/>
      <c r="J10" s="238"/>
      <c r="K10" s="238"/>
      <c r="L10" s="461"/>
      <c r="N10" s="11" t="str">
        <f>'Sch-1'!K10</f>
        <v>"Saudamini", Plot No.-2</v>
      </c>
      <c r="O10" s="452"/>
    </row>
    <row r="11" spans="1:16" s="460" customFormat="1">
      <c r="A11" s="376"/>
      <c r="B11" s="376"/>
      <c r="C11" s="831" t="str">
        <f>IF('Names of Bidder'!D11=0, "", 'Names of Bidder'!D11)</f>
        <v/>
      </c>
      <c r="D11" s="831"/>
      <c r="E11" s="831"/>
      <c r="F11" s="831"/>
      <c r="G11" s="831"/>
      <c r="H11" s="376"/>
      <c r="I11" s="376"/>
      <c r="J11" s="238"/>
      <c r="K11" s="238"/>
      <c r="L11" s="461"/>
      <c r="N11" s="11" t="str">
        <f>'Sch-1'!K11</f>
        <v xml:space="preserve">Sector-29, </v>
      </c>
      <c r="O11" s="452"/>
    </row>
    <row r="12" spans="1:16" s="460" customFormat="1">
      <c r="A12" s="376"/>
      <c r="B12" s="376"/>
      <c r="C12" s="831" t="str">
        <f>IF('Names of Bidder'!D12=0, "", 'Names of Bidder'!D12)</f>
        <v/>
      </c>
      <c r="D12" s="831"/>
      <c r="E12" s="831"/>
      <c r="F12" s="831"/>
      <c r="G12" s="831"/>
      <c r="H12" s="376"/>
      <c r="I12" s="376"/>
      <c r="J12" s="238"/>
      <c r="K12" s="238"/>
      <c r="L12" s="461"/>
      <c r="N12" s="11" t="str">
        <f>'Sch-1'!K12</f>
        <v>Gurgaon (Haryana) - 122001</v>
      </c>
      <c r="O12" s="452"/>
    </row>
    <row r="13" spans="1:16" s="460" customFormat="1">
      <c r="A13" s="376"/>
      <c r="B13" s="376"/>
      <c r="C13" s="238"/>
      <c r="D13" s="238"/>
      <c r="E13" s="238"/>
      <c r="F13" s="238"/>
      <c r="G13" s="238"/>
      <c r="H13" s="376"/>
      <c r="I13" s="376"/>
      <c r="J13" s="238"/>
      <c r="K13" s="238"/>
      <c r="L13" s="461"/>
      <c r="N13" s="11"/>
      <c r="O13" s="452"/>
    </row>
    <row r="14" spans="1:16" s="460" customFormat="1" ht="21" customHeight="1">
      <c r="A14" s="852" t="s">
        <v>26</v>
      </c>
      <c r="B14" s="852"/>
      <c r="C14" s="852"/>
      <c r="D14" s="852"/>
      <c r="E14" s="852"/>
      <c r="F14" s="852"/>
      <c r="G14" s="852"/>
      <c r="H14" s="852"/>
      <c r="I14" s="852"/>
      <c r="J14" s="852"/>
      <c r="K14" s="852"/>
      <c r="L14" s="852"/>
      <c r="M14" s="852"/>
      <c r="N14" s="852"/>
      <c r="O14" s="852"/>
      <c r="P14" s="852"/>
    </row>
    <row r="15" spans="1:16" s="460" customFormat="1" ht="63.75" customHeight="1">
      <c r="A15" s="439" t="s">
        <v>7</v>
      </c>
      <c r="B15" s="440" t="s">
        <v>266</v>
      </c>
      <c r="C15" s="440" t="s">
        <v>267</v>
      </c>
      <c r="D15" s="440" t="s">
        <v>277</v>
      </c>
      <c r="E15" s="440" t="s">
        <v>279</v>
      </c>
      <c r="F15" s="440" t="s">
        <v>280</v>
      </c>
      <c r="G15" s="439" t="s">
        <v>24</v>
      </c>
      <c r="H15" s="470" t="s">
        <v>324</v>
      </c>
      <c r="I15" s="471" t="s">
        <v>323</v>
      </c>
      <c r="J15" s="471" t="s">
        <v>312</v>
      </c>
      <c r="K15" s="471" t="s">
        <v>320</v>
      </c>
      <c r="L15" s="440" t="s">
        <v>14</v>
      </c>
      <c r="M15" s="441" t="s">
        <v>9</v>
      </c>
      <c r="N15" s="441" t="s">
        <v>15</v>
      </c>
      <c r="O15" s="442" t="s">
        <v>27</v>
      </c>
      <c r="P15" s="442" t="s">
        <v>28</v>
      </c>
    </row>
    <row r="16" spans="1:16" s="544" customFormat="1" ht="15">
      <c r="A16" s="541">
        <v>1</v>
      </c>
      <c r="B16" s="541">
        <v>2</v>
      </c>
      <c r="C16" s="541">
        <v>3</v>
      </c>
      <c r="D16" s="541">
        <v>4</v>
      </c>
      <c r="E16" s="541">
        <v>5</v>
      </c>
      <c r="F16" s="541">
        <v>6</v>
      </c>
      <c r="G16" s="541">
        <v>7</v>
      </c>
      <c r="H16" s="542">
        <v>8</v>
      </c>
      <c r="I16" s="542">
        <v>9</v>
      </c>
      <c r="J16" s="542">
        <v>10</v>
      </c>
      <c r="K16" s="542">
        <v>11</v>
      </c>
      <c r="L16" s="543">
        <v>12</v>
      </c>
      <c r="M16" s="541">
        <v>13</v>
      </c>
      <c r="N16" s="541">
        <v>14</v>
      </c>
      <c r="O16" s="541">
        <v>15</v>
      </c>
      <c r="P16" s="541" t="s">
        <v>322</v>
      </c>
    </row>
    <row r="17" spans="1:17">
      <c r="A17" s="456"/>
      <c r="B17" s="456"/>
      <c r="C17" s="456"/>
      <c r="D17" s="456"/>
      <c r="E17" s="456"/>
      <c r="F17" s="456"/>
      <c r="G17" s="456"/>
      <c r="H17" s="456"/>
      <c r="I17" s="456"/>
      <c r="J17" s="456"/>
      <c r="K17" s="456"/>
      <c r="L17" s="457"/>
      <c r="M17" s="456"/>
      <c r="N17" s="456"/>
      <c r="O17" s="456"/>
      <c r="P17" s="462"/>
    </row>
    <row r="18" spans="1:17" s="458" customFormat="1" ht="45" customHeight="1">
      <c r="A18" s="456"/>
      <c r="B18" s="464"/>
      <c r="C18" s="464"/>
      <c r="D18" s="464"/>
      <c r="F18" s="464"/>
      <c r="G18" s="464"/>
      <c r="H18" s="464"/>
      <c r="I18" s="531" t="s">
        <v>340</v>
      </c>
      <c r="J18" s="464"/>
      <c r="K18" s="464"/>
      <c r="L18" s="464"/>
      <c r="M18" s="464"/>
      <c r="N18" s="464"/>
      <c r="O18" s="464"/>
      <c r="P18" s="464"/>
    </row>
    <row r="19" spans="1:17" ht="26.25" customHeight="1">
      <c r="A19" s="456"/>
      <c r="B19" s="860"/>
      <c r="C19" s="861"/>
      <c r="D19" s="861"/>
      <c r="E19" s="861"/>
      <c r="F19" s="861"/>
      <c r="G19" s="861"/>
      <c r="H19" s="861"/>
      <c r="I19" s="861"/>
      <c r="J19" s="861"/>
      <c r="K19" s="862"/>
      <c r="L19" s="465"/>
      <c r="M19" s="465"/>
      <c r="N19" s="465"/>
      <c r="O19" s="465"/>
      <c r="P19" s="466"/>
      <c r="Q19" s="406"/>
    </row>
    <row r="20" spans="1:17" ht="27.75" customHeight="1">
      <c r="A20" s="857" t="s">
        <v>325</v>
      </c>
      <c r="B20" s="857"/>
      <c r="C20" s="857"/>
      <c r="D20" s="857"/>
      <c r="E20" s="857"/>
      <c r="F20" s="857"/>
      <c r="G20" s="857"/>
      <c r="H20" s="857"/>
      <c r="I20" s="857"/>
      <c r="J20" s="857"/>
      <c r="K20" s="857"/>
      <c r="L20" s="857"/>
      <c r="M20" s="857"/>
      <c r="N20" s="857"/>
      <c r="O20" s="857"/>
      <c r="P20" s="857"/>
      <c r="Q20" s="406"/>
    </row>
    <row r="21" spans="1:17" ht="39" customHeight="1">
      <c r="A21" s="858" t="s">
        <v>326</v>
      </c>
      <c r="B21" s="858"/>
      <c r="C21" s="858"/>
      <c r="D21" s="858"/>
      <c r="E21" s="858"/>
      <c r="F21" s="858"/>
      <c r="G21" s="858"/>
      <c r="H21" s="858"/>
      <c r="I21" s="858"/>
      <c r="J21" s="858"/>
      <c r="K21" s="858"/>
      <c r="L21" s="858"/>
      <c r="M21" s="858"/>
      <c r="N21" s="858"/>
      <c r="O21" s="858"/>
      <c r="P21" s="858"/>
      <c r="Q21" s="406"/>
    </row>
    <row r="23" spans="1:17" s="467" customFormat="1">
      <c r="B23" s="468" t="s">
        <v>317</v>
      </c>
      <c r="C23" s="856" t="str">
        <f>'Sch-3'!C346:D346</f>
        <v xml:space="preserve">  </v>
      </c>
      <c r="D23" s="855"/>
    </row>
    <row r="24" spans="1:17" s="467" customFormat="1">
      <c r="B24" s="468" t="s">
        <v>318</v>
      </c>
      <c r="C24" s="854" t="str">
        <f>'Sch-3'!C347:D347</f>
        <v/>
      </c>
      <c r="D24" s="855"/>
      <c r="L24" s="853" t="s">
        <v>319</v>
      </c>
      <c r="M24" s="853"/>
      <c r="N24" s="859" t="str">
        <f>'Sch-3'!O346</f>
        <v/>
      </c>
      <c r="O24" s="859"/>
      <c r="P24" s="859"/>
    </row>
    <row r="25" spans="1:17">
      <c r="L25" s="853" t="s">
        <v>124</v>
      </c>
      <c r="M25" s="853"/>
      <c r="N25" s="859" t="str">
        <f>'Sch-3'!O347</f>
        <v/>
      </c>
      <c r="O25" s="859"/>
      <c r="P25" s="859"/>
    </row>
  </sheetData>
  <sheetProtection algorithmName="SHA-512" hashValue="AjtnvQPOiIG8L2jfL0wcFdpnIq1R8C/fW23vJDYHKAmTgWkaFaKAQ4hWgpOGySuFT4aJPrLMVWhDMN9wVkzN0g==" saltValue="PT38e6UKqqGF1BJ+iR14Aw==" spinCount="100000" sheet="1" formatColumns="0" formatRows="0" selectLockedCell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Normal="100" zoomScaleSheetLayoutView="100" workbookViewId="0">
      <selection activeCell="D20" sqref="D20"/>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hidden="1" customWidth="1"/>
    <col min="7" max="7" width="34.140625" style="79" hidden="1" customWidth="1"/>
    <col min="8" max="8" width="11.42578125" style="79" hidden="1" customWidth="1"/>
    <col min="9" max="9" width="14" style="357" hidden="1" customWidth="1"/>
    <col min="10" max="10" width="14.42578125" style="357" hidden="1" customWidth="1"/>
    <col min="11" max="11" width="17.140625" style="357" hidden="1" customWidth="1"/>
    <col min="12" max="13" width="11.42578125" style="357" hidden="1" customWidth="1"/>
    <col min="14" max="14" width="21.28515625" style="357" hidden="1" customWidth="1"/>
    <col min="15" max="15" width="18.28515625" style="79" hidden="1" customWidth="1"/>
    <col min="16" max="17" width="11.42578125" style="79" hidden="1" customWidth="1"/>
    <col min="18" max="18" width="11.42578125" style="105" hidden="1" customWidth="1"/>
    <col min="19" max="20" width="11.42578125" style="79" hidden="1" customWidth="1"/>
    <col min="21" max="24" width="11.42578125" style="79" customWidth="1"/>
    <col min="25" max="16384" width="11.42578125" style="105"/>
  </cols>
  <sheetData>
    <row r="1" spans="1:15" ht="18" customHeight="1">
      <c r="A1" s="75" t="str">
        <f>Cover!B3</f>
        <v>Spec. No.:CC/NT/W-AIS/DOM/A00/24/11485</v>
      </c>
      <c r="B1" s="76"/>
      <c r="C1" s="77"/>
      <c r="D1" s="77"/>
      <c r="E1" s="78" t="s">
        <v>127</v>
      </c>
    </row>
    <row r="2" spans="1:15" ht="8.1" customHeight="1">
      <c r="A2" s="80"/>
      <c r="B2" s="81"/>
      <c r="C2" s="82"/>
      <c r="D2" s="82"/>
      <c r="E2" s="83"/>
      <c r="F2" s="84"/>
    </row>
    <row r="3" spans="1:15" ht="114.75" customHeight="1">
      <c r="A3" s="87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73"/>
      <c r="C3" s="873"/>
      <c r="D3" s="873"/>
      <c r="E3" s="873"/>
    </row>
    <row r="4" spans="1:15" ht="21.95" customHeight="1">
      <c r="A4" s="874" t="s">
        <v>128</v>
      </c>
      <c r="B4" s="874"/>
      <c r="C4" s="874"/>
      <c r="D4" s="874"/>
      <c r="E4" s="874"/>
    </row>
    <row r="5" spans="1:15" ht="12" customHeight="1">
      <c r="A5" s="85"/>
      <c r="B5" s="86"/>
      <c r="C5" s="86"/>
      <c r="D5" s="86"/>
      <c r="E5" s="86"/>
    </row>
    <row r="6" spans="1:15" ht="24" customHeight="1">
      <c r="A6" s="828" t="s">
        <v>352</v>
      </c>
      <c r="B6" s="828"/>
      <c r="C6" s="4"/>
      <c r="D6" s="324"/>
      <c r="E6" s="4"/>
      <c r="F6" s="4"/>
      <c r="G6" s="4"/>
      <c r="H6" s="4"/>
      <c r="I6" s="4"/>
    </row>
    <row r="7" spans="1:15" ht="18" customHeight="1">
      <c r="A7" s="832" t="str">
        <f>'Sch-1'!A7</f>
        <v>JOINT VENTURE OF 0 &amp; 0</v>
      </c>
      <c r="B7" s="832"/>
      <c r="C7" s="832"/>
      <c r="D7" s="455" t="s">
        <v>1</v>
      </c>
      <c r="E7" s="525"/>
      <c r="F7" s="525"/>
      <c r="G7" s="525"/>
      <c r="H7" s="525"/>
      <c r="I7" s="525"/>
    </row>
    <row r="8" spans="1:15" ht="18" customHeight="1">
      <c r="A8" s="829" t="str">
        <f>"Bidder’s Name and Address  (" &amp; MID('Names of Bidder'!B9,9, 20) &amp; ") :"</f>
        <v>Bidder’s Name and Address  (Lead Partner) :</v>
      </c>
      <c r="B8" s="829"/>
      <c r="C8" s="829"/>
      <c r="D8" s="11" t="s">
        <v>2</v>
      </c>
      <c r="E8" s="527"/>
      <c r="F8" s="527"/>
      <c r="G8" s="527"/>
      <c r="H8" s="398"/>
      <c r="I8" s="398"/>
    </row>
    <row r="9" spans="1:15" ht="18" customHeight="1">
      <c r="A9" s="418" t="s">
        <v>12</v>
      </c>
      <c r="B9" s="418" t="str">
        <f>IF('Names of Bidder'!D9=0, "", 'Names of Bidder'!D9)</f>
        <v/>
      </c>
      <c r="C9" s="105"/>
      <c r="D9" s="11" t="s">
        <v>3</v>
      </c>
      <c r="E9" s="526"/>
      <c r="F9" s="526"/>
      <c r="G9" s="526"/>
      <c r="H9" s="376"/>
      <c r="I9" s="376"/>
    </row>
    <row r="10" spans="1:15" ht="18" customHeight="1">
      <c r="A10" s="418" t="s">
        <v>11</v>
      </c>
      <c r="B10" s="238" t="str">
        <f>IF('Names of Bidder'!D10=0, "", 'Names of Bidder'!D10)</f>
        <v/>
      </c>
      <c r="C10" s="105"/>
      <c r="D10" s="11" t="s">
        <v>4</v>
      </c>
      <c r="E10" s="526"/>
      <c r="F10" s="526"/>
      <c r="G10" s="526"/>
      <c r="H10" s="376"/>
      <c r="I10" s="376"/>
    </row>
    <row r="11" spans="1:15" ht="18" customHeight="1">
      <c r="A11" s="376"/>
      <c r="B11" s="238" t="str">
        <f>IF('Names of Bidder'!D11=0, "", 'Names of Bidder'!D11)</f>
        <v/>
      </c>
      <c r="C11" s="105"/>
      <c r="D11" s="11" t="s">
        <v>5</v>
      </c>
      <c r="E11" s="526"/>
      <c r="F11" s="526"/>
      <c r="G11" s="526"/>
      <c r="H11" s="376"/>
      <c r="I11" s="376"/>
    </row>
    <row r="12" spans="1:15" ht="18" customHeight="1">
      <c r="A12" s="376"/>
      <c r="B12" s="238" t="str">
        <f>IF('Names of Bidder'!D12=0, "", 'Names of Bidder'!D12)</f>
        <v/>
      </c>
      <c r="C12" s="105"/>
      <c r="D12" s="11" t="s">
        <v>6</v>
      </c>
      <c r="E12" s="526"/>
      <c r="F12" s="526"/>
      <c r="G12" s="526"/>
      <c r="H12" s="376"/>
      <c r="I12" s="376"/>
    </row>
    <row r="13" spans="1:15" ht="8.1" customHeight="1" thickBot="1">
      <c r="B13" s="132"/>
    </row>
    <row r="14" spans="1:15" ht="21.95" customHeight="1">
      <c r="A14" s="588" t="s">
        <v>129</v>
      </c>
      <c r="B14" s="875" t="s">
        <v>130</v>
      </c>
      <c r="C14" s="875"/>
      <c r="D14" s="876" t="s">
        <v>131</v>
      </c>
      <c r="E14" s="877"/>
      <c r="I14" s="872" t="s">
        <v>132</v>
      </c>
      <c r="J14" s="872"/>
      <c r="K14" s="872"/>
      <c r="M14" s="865" t="s">
        <v>133</v>
      </c>
      <c r="N14" s="865"/>
      <c r="O14" s="865"/>
    </row>
    <row r="15" spans="1:15" ht="29.25" customHeight="1">
      <c r="A15" s="589" t="s">
        <v>134</v>
      </c>
      <c r="B15" s="866" t="s">
        <v>327</v>
      </c>
      <c r="C15" s="866"/>
      <c r="D15" s="867">
        <f>'Sch-1'!P339</f>
        <v>0</v>
      </c>
      <c r="E15" s="868"/>
      <c r="I15" s="358" t="s">
        <v>135</v>
      </c>
      <c r="K15" s="358" t="e">
        <f>ROUND('[6]Sch-1'!U3*#REF!,0)</f>
        <v>#REF!</v>
      </c>
      <c r="M15" s="358" t="s">
        <v>135</v>
      </c>
      <c r="O15" s="90" t="e">
        <f>ROUND('[6]Sch-1'!U5*#REF!,0)</f>
        <v>#REF!</v>
      </c>
    </row>
    <row r="16" spans="1:15" ht="87.75" customHeight="1">
      <c r="A16" s="590"/>
      <c r="B16" s="869" t="s">
        <v>328</v>
      </c>
      <c r="C16" s="869"/>
      <c r="D16" s="870"/>
      <c r="E16" s="871"/>
      <c r="G16" s="91"/>
    </row>
    <row r="17" spans="1:15" ht="25.5" customHeight="1">
      <c r="A17" s="589" t="s">
        <v>136</v>
      </c>
      <c r="B17" s="866" t="s">
        <v>329</v>
      </c>
      <c r="C17" s="866"/>
      <c r="D17" s="867">
        <f>'Sch-3'!R341</f>
        <v>0</v>
      </c>
      <c r="E17" s="868"/>
      <c r="I17" s="358" t="s">
        <v>137</v>
      </c>
      <c r="K17" s="359">
        <f>IF(ISERROR(ROUND((#REF!+#REF!)*#REF!,0)),0, ROUND((#REF!+#REF!)*#REF!,0))</f>
        <v>0</v>
      </c>
      <c r="M17" s="358" t="s">
        <v>137</v>
      </c>
      <c r="O17" s="93">
        <f>IF(ISERROR(ROUND((#REF!+#REF!)*#REF!,0)),0, ROUND((#REF!+#REF!)*#REF!,0))</f>
        <v>0</v>
      </c>
    </row>
    <row r="18" spans="1:15" ht="84" customHeight="1">
      <c r="A18" s="590"/>
      <c r="B18" s="869" t="s">
        <v>330</v>
      </c>
      <c r="C18" s="869"/>
      <c r="D18" s="882"/>
      <c r="E18" s="883"/>
      <c r="G18" s="94"/>
      <c r="I18" s="360" t="e">
        <f>#REF!/'Sch-1'!Y1</f>
        <v>#REF!</v>
      </c>
      <c r="K18" s="357">
        <f>'[6]Sch-1'!U3</f>
        <v>0</v>
      </c>
      <c r="M18" s="360" t="e">
        <f>I18</f>
        <v>#REF!</v>
      </c>
      <c r="O18" s="79">
        <f>'[6]Sch-1'!U5</f>
        <v>0</v>
      </c>
    </row>
    <row r="19" spans="1:15" ht="33" customHeight="1" thickBot="1">
      <c r="A19" s="591"/>
      <c r="B19" s="592" t="s">
        <v>333</v>
      </c>
      <c r="C19" s="593"/>
      <c r="D19" s="880">
        <f>D15+D17</f>
        <v>0</v>
      </c>
      <c r="E19" s="881"/>
    </row>
    <row r="20" spans="1:15" ht="30" customHeight="1">
      <c r="A20" s="95"/>
      <c r="B20" s="95"/>
      <c r="C20" s="96"/>
      <c r="D20" s="95"/>
      <c r="E20" s="95"/>
    </row>
    <row r="21" spans="1:15" ht="30" customHeight="1">
      <c r="A21" s="97" t="s">
        <v>142</v>
      </c>
      <c r="B21" s="596" t="str">
        <f>'Names of Bidder'!D27&amp;" "&amp;'Names of Bidder'!E27&amp;" "&amp;'Names of Bidder'!F27</f>
        <v xml:space="preserve">  </v>
      </c>
      <c r="C21" s="96" t="s">
        <v>143</v>
      </c>
      <c r="D21" s="878" t="str">
        <f>IF('Names of Bidder'!D24="","",'Names of Bidder'!D24)</f>
        <v/>
      </c>
      <c r="E21" s="879"/>
      <c r="F21" s="98"/>
    </row>
    <row r="22" spans="1:15" ht="30" customHeight="1">
      <c r="A22" s="97" t="s">
        <v>144</v>
      </c>
      <c r="B22" s="664" t="str">
        <f>IF('Names of Bidder'!D28="","",'Names of Bidder'!D28)</f>
        <v/>
      </c>
      <c r="C22" s="96" t="s">
        <v>145</v>
      </c>
      <c r="D22" s="878" t="str">
        <f>IF('Names of Bidder'!D25="","",'Names of Bidder'!D25)</f>
        <v/>
      </c>
      <c r="E22" s="879"/>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bpDYBh1caYi6T1ixLniLLdEqqQFoylfH1fqgpaY27SQalhr9v0MMYSrfLJgvJx6DWZkI40+iYGLxB7OOV99EiQ==" saltValue="d+b7IUYipTZLzr9mT0u0Hw==" spinCount="100000" sheet="1" formatColumns="0" formatRows="0" selectLockedCell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4" zoomScaleNormal="100" zoomScaleSheetLayoutView="100" workbookViewId="0">
      <selection activeCell="D17" sqref="D17:E17"/>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customWidth="1"/>
    <col min="7" max="7" width="34.140625" style="79" customWidth="1"/>
    <col min="8" max="8" width="11.42578125" style="79" customWidth="1"/>
    <col min="9" max="9" width="14" style="357" customWidth="1"/>
    <col min="10" max="10" width="14.42578125" style="357" customWidth="1"/>
    <col min="11" max="11" width="17.140625" style="357" customWidth="1"/>
    <col min="12" max="13" width="11.42578125" style="357" customWidth="1"/>
    <col min="14" max="14" width="21.28515625" style="357" customWidth="1"/>
    <col min="15" max="15" width="18.28515625" style="79" customWidth="1"/>
    <col min="16" max="17" width="11.42578125" style="79" customWidth="1"/>
    <col min="18" max="18" width="11.42578125" style="105" customWidth="1"/>
    <col min="19" max="24" width="11.42578125" style="79" customWidth="1"/>
    <col min="25" max="16384" width="11.42578125" style="105"/>
  </cols>
  <sheetData>
    <row r="1" spans="1:15" ht="18" customHeight="1">
      <c r="A1" s="75" t="str">
        <f>Cover!B3</f>
        <v>Spec. No.:CC/NT/W-AIS/DOM/A00/24/11485</v>
      </c>
      <c r="B1" s="76"/>
      <c r="C1" s="77"/>
      <c r="D1" s="77"/>
      <c r="E1" s="78" t="s">
        <v>498</v>
      </c>
    </row>
    <row r="2" spans="1:15" ht="8.1" customHeight="1">
      <c r="A2" s="80"/>
      <c r="B2" s="81"/>
      <c r="C2" s="82"/>
      <c r="D2" s="82"/>
      <c r="E2" s="83"/>
      <c r="F2" s="84"/>
    </row>
    <row r="3" spans="1:15" ht="120.75" customHeight="1">
      <c r="A3" s="87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73"/>
      <c r="C3" s="873"/>
      <c r="D3" s="873"/>
      <c r="E3" s="873"/>
    </row>
    <row r="4" spans="1:15" ht="21.95" customHeight="1">
      <c r="A4" s="874" t="s">
        <v>128</v>
      </c>
      <c r="B4" s="874"/>
      <c r="C4" s="874"/>
      <c r="D4" s="874"/>
      <c r="E4" s="874"/>
    </row>
    <row r="5" spans="1:15" ht="12" customHeight="1">
      <c r="A5" s="85"/>
      <c r="B5" s="86"/>
      <c r="C5" s="86"/>
      <c r="D5" s="86"/>
      <c r="E5" s="86"/>
    </row>
    <row r="6" spans="1:15" ht="20.25" customHeight="1">
      <c r="A6" s="828" t="s">
        <v>352</v>
      </c>
      <c r="B6" s="828"/>
      <c r="C6" s="4"/>
      <c r="D6" s="86"/>
      <c r="E6" s="86"/>
    </row>
    <row r="7" spans="1:15" ht="18" customHeight="1">
      <c r="A7" s="832" t="str">
        <f>'Sch-1'!A7</f>
        <v>JOINT VENTURE OF 0 &amp; 0</v>
      </c>
      <c r="B7" s="832"/>
      <c r="C7" s="832"/>
      <c r="D7" s="87" t="s">
        <v>1</v>
      </c>
    </row>
    <row r="8" spans="1:15" ht="18" customHeight="1">
      <c r="A8" s="829" t="str">
        <f>"Bidder’s Name and Address  (" &amp; MID('Names of Bidder'!B9,9, 20) &amp; ") :"</f>
        <v>Bidder’s Name and Address  (Lead Partner) :</v>
      </c>
      <c r="B8" s="829"/>
      <c r="C8" s="829"/>
      <c r="D8" s="88" t="str">
        <f>'Sch-1'!K8</f>
        <v>Contract Services</v>
      </c>
    </row>
    <row r="9" spans="1:15" ht="18" customHeight="1">
      <c r="A9" s="418" t="s">
        <v>12</v>
      </c>
      <c r="B9" s="418" t="str">
        <f>IF('Names of Bidder'!D9=0, "", 'Names of Bidder'!D9)</f>
        <v/>
      </c>
      <c r="C9" s="105"/>
      <c r="D9" s="88" t="str">
        <f>'Sch-1'!K9</f>
        <v>Power Grid Corporation of India Ltd.,</v>
      </c>
    </row>
    <row r="10" spans="1:15" ht="18" customHeight="1">
      <c r="A10" s="418" t="s">
        <v>11</v>
      </c>
      <c r="B10" s="238" t="str">
        <f>IF('Names of Bidder'!D10=0, "", 'Names of Bidder'!D10)</f>
        <v/>
      </c>
      <c r="C10" s="105"/>
      <c r="D10" s="88" t="str">
        <f>'Sch-1'!K10</f>
        <v>"Saudamini", Plot No.-2</v>
      </c>
    </row>
    <row r="11" spans="1:15" ht="18" customHeight="1">
      <c r="A11" s="376"/>
      <c r="B11" s="238" t="str">
        <f>IF('Names of Bidder'!D11=0, "", 'Names of Bidder'!D11)</f>
        <v/>
      </c>
      <c r="C11" s="105"/>
      <c r="D11" s="88" t="str">
        <f>'Sch-1'!K11</f>
        <v xml:space="preserve">Sector-29, </v>
      </c>
    </row>
    <row r="12" spans="1:15" ht="18" customHeight="1">
      <c r="A12" s="376"/>
      <c r="B12" s="238" t="str">
        <f>IF('Names of Bidder'!D12=0, "", 'Names of Bidder'!D12)</f>
        <v/>
      </c>
      <c r="C12" s="105"/>
      <c r="D12" s="88" t="str">
        <f>'Sch-1'!K12</f>
        <v>Gurgaon (Haryana) - 122001</v>
      </c>
    </row>
    <row r="13" spans="1:15" ht="8.1" customHeight="1" thickBot="1"/>
    <row r="14" spans="1:15" ht="21.95" customHeight="1">
      <c r="A14" s="588" t="s">
        <v>129</v>
      </c>
      <c r="B14" s="875" t="s">
        <v>130</v>
      </c>
      <c r="C14" s="875"/>
      <c r="D14" s="876" t="s">
        <v>131</v>
      </c>
      <c r="E14" s="877"/>
      <c r="I14" s="872"/>
      <c r="J14" s="872"/>
      <c r="K14" s="872"/>
      <c r="M14" s="865"/>
      <c r="N14" s="865"/>
      <c r="O14" s="865"/>
    </row>
    <row r="15" spans="1:15" ht="24.75" customHeight="1">
      <c r="A15" s="589" t="s">
        <v>134</v>
      </c>
      <c r="B15" s="866" t="s">
        <v>327</v>
      </c>
      <c r="C15" s="866"/>
      <c r="D15" s="884">
        <f>'Sch-1'!S339</f>
        <v>0</v>
      </c>
      <c r="E15" s="885"/>
      <c r="I15" s="358"/>
      <c r="K15" s="358"/>
      <c r="M15" s="358"/>
      <c r="O15" s="90"/>
    </row>
    <row r="16" spans="1:15" ht="81" customHeight="1">
      <c r="A16" s="590"/>
      <c r="B16" s="869" t="s">
        <v>328</v>
      </c>
      <c r="C16" s="869"/>
      <c r="D16" s="886"/>
      <c r="E16" s="887"/>
      <c r="G16" s="91"/>
    </row>
    <row r="17" spans="1:15" ht="24.75" customHeight="1">
      <c r="A17" s="589" t="s">
        <v>136</v>
      </c>
      <c r="B17" s="866" t="s">
        <v>329</v>
      </c>
      <c r="C17" s="866"/>
      <c r="D17" s="867">
        <f>'Sch-3'!U341</f>
        <v>0</v>
      </c>
      <c r="E17" s="868"/>
      <c r="I17" s="358"/>
      <c r="K17" s="359"/>
      <c r="M17" s="358"/>
      <c r="O17" s="93"/>
    </row>
    <row r="18" spans="1:15" ht="81.75" customHeight="1">
      <c r="A18" s="590"/>
      <c r="B18" s="869" t="s">
        <v>330</v>
      </c>
      <c r="C18" s="869"/>
      <c r="D18" s="888"/>
      <c r="E18" s="889"/>
      <c r="G18" s="94"/>
      <c r="I18" s="360"/>
      <c r="M18" s="360"/>
    </row>
    <row r="19" spans="1:15" ht="33" customHeight="1" thickBot="1">
      <c r="A19" s="591"/>
      <c r="B19" s="592" t="s">
        <v>333</v>
      </c>
      <c r="C19" s="593"/>
      <c r="D19" s="880">
        <f>D15+D17</f>
        <v>0</v>
      </c>
      <c r="E19" s="881"/>
    </row>
    <row r="20" spans="1:15" ht="30" customHeight="1">
      <c r="A20" s="95"/>
      <c r="B20" s="95"/>
      <c r="C20" s="96"/>
      <c r="D20" s="95"/>
      <c r="E20" s="95"/>
    </row>
    <row r="21" spans="1:15" ht="30" customHeight="1">
      <c r="A21" s="97" t="s">
        <v>142</v>
      </c>
      <c r="B21" s="596" t="str">
        <f>'Sch-5'!B21</f>
        <v xml:space="preserve">  </v>
      </c>
      <c r="C21" s="96" t="s">
        <v>143</v>
      </c>
      <c r="D21" s="890" t="str">
        <f>'Sch-5'!D21</f>
        <v/>
      </c>
      <c r="E21" s="890"/>
      <c r="F21" s="98"/>
    </row>
    <row r="22" spans="1:15" ht="30" customHeight="1">
      <c r="A22" s="97" t="s">
        <v>144</v>
      </c>
      <c r="B22" s="597" t="str">
        <f>'Sch-5'!B22</f>
        <v/>
      </c>
      <c r="C22" s="96" t="s">
        <v>145</v>
      </c>
      <c r="D22" s="890" t="str">
        <f>'Sch-5'!D22</f>
        <v/>
      </c>
      <c r="E22" s="890"/>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QuBL/yiC0RAmz6qG+c12hmXHsDFfZ/NvQ4G/iGfqSQeZaZUNJ+DjckAeKWSY7SxsXYx/tS6t7i4tFDKTMFG9mg==" saltValue="2J2mkBTiRMTAkIUmd6Kwxw==" spinCount="100000" sheet="1" formatColumns="0" formatRows="0" selectLockedCell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4" zoomScaleNormal="100" zoomScaleSheetLayoutView="100" workbookViewId="0">
      <selection activeCell="D28" sqref="D28"/>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No.:CC/NT/W-AIS/DOM/A00/24/11485</v>
      </c>
      <c r="B1" s="107"/>
      <c r="C1" s="108"/>
      <c r="D1" s="109" t="s">
        <v>146</v>
      </c>
    </row>
    <row r="2" spans="1:6" ht="18" customHeight="1">
      <c r="A2" s="110"/>
      <c r="B2" s="111"/>
      <c r="C2" s="112"/>
      <c r="D2" s="112"/>
    </row>
    <row r="3" spans="1:6" ht="112.5" customHeight="1">
      <c r="A3" s="87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73"/>
      <c r="C3" s="873"/>
      <c r="D3" s="873"/>
      <c r="E3" s="113"/>
      <c r="F3" s="113"/>
    </row>
    <row r="4" spans="1:6" ht="21.95" customHeight="1">
      <c r="A4" s="874" t="s">
        <v>147</v>
      </c>
      <c r="B4" s="874"/>
      <c r="C4" s="874"/>
      <c r="D4" s="874"/>
    </row>
    <row r="5" spans="1:6" ht="18" customHeight="1">
      <c r="A5" s="114"/>
    </row>
    <row r="6" spans="1:6" ht="18" customHeight="1">
      <c r="A6" s="828" t="s">
        <v>352</v>
      </c>
      <c r="B6" s="828"/>
      <c r="C6" s="4"/>
    </row>
    <row r="7" spans="1:6" ht="18" customHeight="1">
      <c r="A7" s="832" t="str">
        <f>'Sch-1'!A7</f>
        <v>JOINT VENTURE OF 0 &amp; 0</v>
      </c>
      <c r="B7" s="832"/>
      <c r="C7" s="832"/>
      <c r="D7" s="87" t="s">
        <v>1</v>
      </c>
    </row>
    <row r="8" spans="1:6" ht="21.75" customHeight="1">
      <c r="A8" s="829" t="str">
        <f>"Bidder’s Name and Address  (" &amp; MID('Names of Bidder'!B9,9, 20) &amp; ") :"</f>
        <v>Bidder’s Name and Address  (Lead Partner) :</v>
      </c>
      <c r="B8" s="829"/>
      <c r="C8" s="829"/>
      <c r="D8" s="88" t="str">
        <f>'Sch-1'!K8</f>
        <v>Contract Services</v>
      </c>
    </row>
    <row r="9" spans="1:6" ht="18" customHeight="1">
      <c r="A9" s="418" t="s">
        <v>12</v>
      </c>
      <c r="B9" s="418" t="str">
        <f>IF('Names of Bidder'!D9=0, "", 'Names of Bidder'!D9)</f>
        <v/>
      </c>
      <c r="C9" s="105"/>
      <c r="D9" s="88" t="str">
        <f>'Sch-1'!K9</f>
        <v>Power Grid Corporation of India Ltd.,</v>
      </c>
    </row>
    <row r="10" spans="1:6" ht="18" customHeight="1">
      <c r="A10" s="418"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76"/>
      <c r="B13" s="576"/>
      <c r="C13" s="576"/>
      <c r="D13" s="87"/>
    </row>
    <row r="14" spans="1:6" ht="21.95" customHeight="1">
      <c r="A14" s="577" t="s">
        <v>129</v>
      </c>
      <c r="B14" s="891" t="s">
        <v>14</v>
      </c>
      <c r="C14" s="892"/>
      <c r="D14" s="578" t="s">
        <v>131</v>
      </c>
    </row>
    <row r="15" spans="1:6" ht="21.95" customHeight="1">
      <c r="A15" s="579" t="s">
        <v>134</v>
      </c>
      <c r="B15" s="893" t="s">
        <v>148</v>
      </c>
      <c r="C15" s="893"/>
      <c r="D15" s="580">
        <f>'Sch-1'!N339</f>
        <v>0</v>
      </c>
    </row>
    <row r="16" spans="1:6" ht="35.1" customHeight="1">
      <c r="A16" s="581"/>
      <c r="B16" s="894" t="s">
        <v>149</v>
      </c>
      <c r="C16" s="895"/>
      <c r="D16" s="582"/>
    </row>
    <row r="17" spans="1:6" ht="21.95" customHeight="1">
      <c r="A17" s="579" t="s">
        <v>136</v>
      </c>
      <c r="B17" s="893" t="s">
        <v>150</v>
      </c>
      <c r="C17" s="893"/>
      <c r="D17" s="580">
        <f>'Sch-2'!J339</f>
        <v>0</v>
      </c>
    </row>
    <row r="18" spans="1:6" ht="35.1" customHeight="1">
      <c r="A18" s="581"/>
      <c r="B18" s="894" t="s">
        <v>314</v>
      </c>
      <c r="C18" s="895"/>
      <c r="D18" s="582"/>
    </row>
    <row r="19" spans="1:6" ht="21.95" customHeight="1">
      <c r="A19" s="579" t="s">
        <v>138</v>
      </c>
      <c r="B19" s="893" t="s">
        <v>152</v>
      </c>
      <c r="C19" s="893"/>
      <c r="D19" s="580">
        <f>'Sch-3'!P341</f>
        <v>0</v>
      </c>
    </row>
    <row r="20" spans="1:6" ht="30" customHeight="1">
      <c r="A20" s="581"/>
      <c r="B20" s="894" t="s">
        <v>153</v>
      </c>
      <c r="C20" s="895"/>
      <c r="D20" s="582"/>
    </row>
    <row r="21" spans="1:6" ht="21.95" customHeight="1">
      <c r="A21" s="579" t="s">
        <v>139</v>
      </c>
      <c r="B21" s="893" t="s">
        <v>154</v>
      </c>
      <c r="C21" s="893"/>
      <c r="D21" s="583" t="s">
        <v>341</v>
      </c>
    </row>
    <row r="22" spans="1:6" ht="30" customHeight="1">
      <c r="A22" s="581"/>
      <c r="B22" s="894" t="s">
        <v>155</v>
      </c>
      <c r="C22" s="895"/>
      <c r="D22" s="582"/>
    </row>
    <row r="23" spans="1:6" ht="30" customHeight="1">
      <c r="A23" s="579">
        <v>5</v>
      </c>
      <c r="B23" s="893" t="s">
        <v>156</v>
      </c>
      <c r="C23" s="893"/>
      <c r="D23" s="580">
        <f>'Sch-5'!D19:E19</f>
        <v>0</v>
      </c>
    </row>
    <row r="24" spans="1:6" ht="23.25" customHeight="1">
      <c r="A24" s="581"/>
      <c r="B24" s="894" t="s">
        <v>157</v>
      </c>
      <c r="C24" s="895"/>
      <c r="D24" s="584"/>
    </row>
    <row r="25" spans="1:6" ht="21.95" customHeight="1">
      <c r="A25" s="579" t="s">
        <v>141</v>
      </c>
      <c r="B25" s="893" t="s">
        <v>158</v>
      </c>
      <c r="C25" s="893"/>
      <c r="D25" s="583" t="s">
        <v>341</v>
      </c>
    </row>
    <row r="26" spans="1:6" ht="35.1" customHeight="1">
      <c r="A26" s="581"/>
      <c r="B26" s="894" t="s">
        <v>159</v>
      </c>
      <c r="C26" s="895"/>
      <c r="D26" s="582"/>
    </row>
    <row r="27" spans="1:6" ht="18.75" customHeight="1">
      <c r="A27" s="896"/>
      <c r="B27" s="898" t="s">
        <v>349</v>
      </c>
      <c r="C27" s="898"/>
      <c r="D27" s="585"/>
    </row>
    <row r="28" spans="1:6" ht="18.75" customHeight="1" thickBot="1">
      <c r="A28" s="897"/>
      <c r="B28" s="899"/>
      <c r="C28" s="899"/>
      <c r="D28" s="586">
        <f>D15+D17+D19+D23</f>
        <v>0</v>
      </c>
    </row>
    <row r="29" spans="1:6" ht="18.75" customHeight="1">
      <c r="A29" s="124"/>
      <c r="B29" s="125"/>
      <c r="C29" s="125"/>
      <c r="D29" s="126"/>
    </row>
    <row r="30" spans="1:6" ht="27.95" customHeight="1">
      <c r="A30" s="124"/>
      <c r="B30" s="127"/>
      <c r="C30" s="127"/>
      <c r="D30" s="126"/>
    </row>
    <row r="31" spans="1:6" ht="27.95" customHeight="1">
      <c r="A31" s="128" t="s">
        <v>161</v>
      </c>
      <c r="B31" s="596" t="str">
        <f>'Sch-5 after discount'!B21</f>
        <v xml:space="preserve">  </v>
      </c>
      <c r="C31" s="127" t="s">
        <v>143</v>
      </c>
      <c r="D31" s="649" t="str">
        <f>'Sch-5 after discount'!D21</f>
        <v/>
      </c>
      <c r="F31" s="129"/>
    </row>
    <row r="32" spans="1:6" ht="27.95" customHeight="1">
      <c r="A32" s="128" t="s">
        <v>162</v>
      </c>
      <c r="B32" s="597" t="str">
        <f>'Sch-5 after discount'!B22</f>
        <v/>
      </c>
      <c r="C32" s="127" t="s">
        <v>145</v>
      </c>
      <c r="D32" s="649" t="str">
        <f>'Sch-5 after discount'!D22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CQzuBcB57ir/E8LcFBae6ZJXXaw1U3s+ADtBnE5tTE3yh0i6lcrLt5+OK0HRFrKToRKwhfGZtWo+mlL5GyjyfA==" saltValue="R0zBmjbrJASu7lEqg+vICQ==" spinCount="100000" sheet="1" formatColumns="0" formatRows="0" selectLockedCell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No.:CC/NT/W-AIS/DOM/A00/24/11485</v>
      </c>
      <c r="B1" s="107"/>
      <c r="C1" s="108"/>
      <c r="D1" s="109" t="s">
        <v>163</v>
      </c>
    </row>
    <row r="2" spans="1:6" ht="18" customHeight="1">
      <c r="A2" s="110"/>
      <c r="B2" s="111"/>
      <c r="C2" s="112"/>
      <c r="D2" s="112"/>
    </row>
    <row r="3" spans="1:6" ht="73.5" customHeight="1">
      <c r="A3" s="905"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905"/>
      <c r="C3" s="905"/>
      <c r="D3" s="905"/>
      <c r="E3" s="113"/>
      <c r="F3" s="113"/>
    </row>
    <row r="4" spans="1:6" ht="21.95" customHeight="1">
      <c r="A4" s="874" t="s">
        <v>147</v>
      </c>
      <c r="B4" s="874"/>
      <c r="C4" s="874"/>
      <c r="D4" s="874"/>
    </row>
    <row r="5" spans="1:6" ht="18" customHeight="1">
      <c r="A5" s="114"/>
    </row>
    <row r="6" spans="1:6" ht="18" customHeight="1">
      <c r="A6" s="24" t="e">
        <f>'Sch-1'!#REF!</f>
        <v>#REF!</v>
      </c>
      <c r="D6" s="87" t="s">
        <v>1</v>
      </c>
    </row>
    <row r="7" spans="1:6" ht="36" customHeight="1">
      <c r="A7" s="906" t="str">
        <f>'Sch-1'!A8</f>
        <v>Bidder’s Name and Address  (Lead Partner) :</v>
      </c>
      <c r="B7" s="906"/>
      <c r="C7" s="906"/>
      <c r="D7" s="88" t="str">
        <f>'Sch-1'!K8</f>
        <v>Contract Services</v>
      </c>
    </row>
    <row r="8" spans="1:6" ht="18" customHeight="1">
      <c r="A8" s="28" t="s">
        <v>30</v>
      </c>
      <c r="B8" s="904" t="str">
        <f>IF('Sch-1'!C9=0, "", 'Sch-1'!C9)</f>
        <v/>
      </c>
      <c r="C8" s="904"/>
      <c r="D8" s="88" t="str">
        <f>'Sch-1'!K9</f>
        <v>Power Grid Corporation of India Ltd.,</v>
      </c>
    </row>
    <row r="9" spans="1:6" ht="18" customHeight="1">
      <c r="A9" s="28" t="s">
        <v>31</v>
      </c>
      <c r="B9" s="904" t="str">
        <f>IF('Sch-1'!C10=0, "", 'Sch-1'!C10)</f>
        <v/>
      </c>
      <c r="C9" s="904"/>
      <c r="D9" s="88" t="str">
        <f>'Sch-1'!K10</f>
        <v>"Saudamini", Plot No.-2</v>
      </c>
    </row>
    <row r="10" spans="1:6" ht="18" customHeight="1">
      <c r="A10" s="29"/>
      <c r="B10" s="904" t="str">
        <f>IF('Sch-1'!C11=0, "", 'Sch-1'!C11)</f>
        <v/>
      </c>
      <c r="C10" s="904"/>
      <c r="D10" s="88" t="str">
        <f>'Sch-1'!K11</f>
        <v xml:space="preserve">Sector-29, </v>
      </c>
    </row>
    <row r="11" spans="1:6" ht="18" customHeight="1">
      <c r="A11" s="29"/>
      <c r="B11" s="904" t="str">
        <f>IF('Sch-1'!C12=0, "", 'Sch-1'!C12)</f>
        <v/>
      </c>
      <c r="C11" s="904"/>
      <c r="D11" s="88" t="str">
        <f>'Sch-1'!K12</f>
        <v>Gurgaon (Haryana) - 122001</v>
      </c>
    </row>
    <row r="12" spans="1:6" ht="18" customHeight="1">
      <c r="A12" s="115"/>
      <c r="B12" s="115"/>
      <c r="C12" s="115"/>
      <c r="D12" s="87"/>
    </row>
    <row r="13" spans="1:6" ht="21.95" customHeight="1">
      <c r="A13" s="116" t="s">
        <v>129</v>
      </c>
      <c r="B13" s="900" t="s">
        <v>14</v>
      </c>
      <c r="C13" s="901"/>
      <c r="D13" s="117" t="s">
        <v>131</v>
      </c>
    </row>
    <row r="14" spans="1:6" ht="21.95" customHeight="1">
      <c r="A14" s="89" t="s">
        <v>134</v>
      </c>
      <c r="B14" s="893" t="s">
        <v>148</v>
      </c>
      <c r="C14" s="893"/>
      <c r="D14" s="118"/>
    </row>
    <row r="15" spans="1:6" ht="35.1" customHeight="1">
      <c r="A15" s="119"/>
      <c r="B15" s="894" t="s">
        <v>149</v>
      </c>
      <c r="C15" s="895"/>
      <c r="D15" s="120"/>
    </row>
    <row r="16" spans="1:6" ht="21.95" customHeight="1">
      <c r="A16" s="89" t="s">
        <v>136</v>
      </c>
      <c r="B16" s="893" t="s">
        <v>150</v>
      </c>
      <c r="C16" s="893"/>
      <c r="D16" s="118"/>
    </row>
    <row r="17" spans="1:6" ht="35.1" customHeight="1">
      <c r="A17" s="119"/>
      <c r="B17" s="894" t="s">
        <v>151</v>
      </c>
      <c r="C17" s="895"/>
      <c r="D17" s="120"/>
    </row>
    <row r="18" spans="1:6" ht="21.95" customHeight="1">
      <c r="A18" s="89" t="s">
        <v>138</v>
      </c>
      <c r="B18" s="893" t="s">
        <v>152</v>
      </c>
      <c r="C18" s="893"/>
      <c r="D18" s="118"/>
    </row>
    <row r="19" spans="1:6" ht="30" customHeight="1">
      <c r="A19" s="119"/>
      <c r="B19" s="894" t="s">
        <v>153</v>
      </c>
      <c r="C19" s="895"/>
      <c r="D19" s="120"/>
    </row>
    <row r="20" spans="1:6" ht="21.95" customHeight="1">
      <c r="A20" s="89" t="s">
        <v>139</v>
      </c>
      <c r="B20" s="893" t="s">
        <v>154</v>
      </c>
      <c r="C20" s="893"/>
      <c r="D20" s="121"/>
    </row>
    <row r="21" spans="1:6" ht="30" customHeight="1">
      <c r="A21" s="119"/>
      <c r="B21" s="894" t="s">
        <v>155</v>
      </c>
      <c r="C21" s="895"/>
      <c r="D21" s="120"/>
    </row>
    <row r="22" spans="1:6" ht="30" customHeight="1">
      <c r="A22" s="89">
        <v>5</v>
      </c>
      <c r="B22" s="893" t="s">
        <v>156</v>
      </c>
      <c r="C22" s="893"/>
      <c r="D22" s="118"/>
    </row>
    <row r="23" spans="1:6" ht="33" customHeight="1">
      <c r="A23" s="119"/>
      <c r="B23" s="894" t="s">
        <v>157</v>
      </c>
      <c r="C23" s="895"/>
      <c r="D23" s="134"/>
    </row>
    <row r="24" spans="1:6" ht="21.95" customHeight="1">
      <c r="A24" s="89" t="s">
        <v>141</v>
      </c>
      <c r="B24" s="893" t="s">
        <v>158</v>
      </c>
      <c r="C24" s="893"/>
      <c r="D24" s="121"/>
    </row>
    <row r="25" spans="1:6" ht="35.1" customHeight="1">
      <c r="A25" s="119"/>
      <c r="B25" s="894" t="s">
        <v>159</v>
      </c>
      <c r="C25" s="895"/>
      <c r="D25" s="120"/>
    </row>
    <row r="26" spans="1:6" ht="24" customHeight="1">
      <c r="A26" s="902"/>
      <c r="B26" s="903" t="s">
        <v>160</v>
      </c>
      <c r="C26" s="903"/>
      <c r="D26" s="122"/>
    </row>
    <row r="27" spans="1:6" ht="25.5" customHeight="1">
      <c r="A27" s="902"/>
      <c r="B27" s="903"/>
      <c r="C27" s="903"/>
      <c r="D27" s="123"/>
    </row>
    <row r="28" spans="1:6" ht="18.75" customHeight="1">
      <c r="A28" s="124"/>
      <c r="B28" s="125"/>
      <c r="C28" s="125"/>
      <c r="D28" s="126"/>
    </row>
    <row r="29" spans="1:6" ht="27.95" customHeight="1">
      <c r="A29" s="124"/>
      <c r="B29" s="125"/>
      <c r="C29" s="127"/>
      <c r="D29" s="126"/>
    </row>
    <row r="30" spans="1:6" ht="27.95" customHeight="1">
      <c r="A30" s="128" t="s">
        <v>161</v>
      </c>
      <c r="B30" s="92"/>
      <c r="C30" s="127" t="s">
        <v>143</v>
      </c>
      <c r="D30" s="92"/>
      <c r="F30" s="129"/>
    </row>
    <row r="31" spans="1:6" ht="27.95" customHeight="1">
      <c r="A31" s="128" t="s">
        <v>162</v>
      </c>
      <c r="B31" s="92"/>
      <c r="C31" s="127" t="s">
        <v>145</v>
      </c>
      <c r="D31" s="92"/>
      <c r="F31" s="110"/>
    </row>
    <row r="32" spans="1:6" ht="27.95"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Normal="100" zoomScaleSheetLayoutView="100" workbookViewId="0">
      <selection activeCell="L12" sqref="L12"/>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5" width="18.42578125" style="105" hidden="1" customWidth="1"/>
    <col min="6" max="6" width="18.7109375" style="105" hidden="1" customWidth="1"/>
    <col min="7" max="16384" width="11.42578125" style="105"/>
  </cols>
  <sheetData>
    <row r="1" spans="1:6" ht="18" customHeight="1">
      <c r="A1" s="106" t="str">
        <f>Cover!B3</f>
        <v>Spec. No.:CC/NT/W-AIS/DOM/A00/24/11485</v>
      </c>
      <c r="B1" s="107"/>
      <c r="C1" s="108"/>
      <c r="D1" s="109" t="s">
        <v>497</v>
      </c>
    </row>
    <row r="2" spans="1:6" ht="18" customHeight="1">
      <c r="A2" s="110"/>
      <c r="B2" s="111"/>
      <c r="C2" s="112"/>
      <c r="D2" s="112"/>
    </row>
    <row r="3" spans="1:6" ht="132" customHeight="1">
      <c r="A3" s="873"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873"/>
      <c r="C3" s="873"/>
      <c r="D3" s="873"/>
      <c r="E3" s="113"/>
      <c r="F3" s="113"/>
    </row>
    <row r="4" spans="1:6" ht="21.95" customHeight="1">
      <c r="A4" s="874" t="s">
        <v>147</v>
      </c>
      <c r="B4" s="874"/>
      <c r="C4" s="874"/>
      <c r="D4" s="874"/>
    </row>
    <row r="5" spans="1:6" ht="18" customHeight="1">
      <c r="A5" s="114"/>
    </row>
    <row r="6" spans="1:6" ht="18" customHeight="1">
      <c r="A6" s="828" t="s">
        <v>352</v>
      </c>
      <c r="B6" s="828"/>
      <c r="C6" s="4"/>
    </row>
    <row r="7" spans="1:6" ht="18" customHeight="1">
      <c r="A7" s="832" t="str">
        <f>'Sch-1'!A7</f>
        <v>JOINT VENTURE OF 0 &amp; 0</v>
      </c>
      <c r="B7" s="832"/>
      <c r="C7" s="832"/>
      <c r="D7" s="87" t="s">
        <v>1</v>
      </c>
    </row>
    <row r="8" spans="1:6" ht="22.5" customHeight="1">
      <c r="A8" s="829" t="str">
        <f>"Bidder’s Name and Address  (" &amp; MID('Names of Bidder'!B9,9, 20) &amp; ") :"</f>
        <v>Bidder’s Name and Address  (Lead Partner) :</v>
      </c>
      <c r="B8" s="829"/>
      <c r="C8" s="829"/>
      <c r="D8" s="88" t="str">
        <f>'Sch-1'!K8</f>
        <v>Contract Services</v>
      </c>
    </row>
    <row r="9" spans="1:6" ht="18" customHeight="1">
      <c r="A9" s="418" t="s">
        <v>12</v>
      </c>
      <c r="B9" s="418" t="str">
        <f>IF('Names of Bidder'!D9=0, "", 'Names of Bidder'!D9)</f>
        <v/>
      </c>
      <c r="C9" s="105"/>
      <c r="D9" s="88" t="str">
        <f>'Sch-1'!K9</f>
        <v>Power Grid Corporation of India Ltd.,</v>
      </c>
    </row>
    <row r="10" spans="1:6" ht="18" customHeight="1">
      <c r="A10" s="418"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76"/>
      <c r="B13" s="576"/>
      <c r="C13" s="576"/>
      <c r="D13" s="87"/>
    </row>
    <row r="14" spans="1:6" ht="21.95" customHeight="1">
      <c r="A14" s="577" t="s">
        <v>129</v>
      </c>
      <c r="B14" s="891" t="s">
        <v>14</v>
      </c>
      <c r="C14" s="892"/>
      <c r="D14" s="578" t="s">
        <v>131</v>
      </c>
      <c r="E14" s="551" t="s">
        <v>363</v>
      </c>
      <c r="F14" s="552" t="s">
        <v>362</v>
      </c>
    </row>
    <row r="15" spans="1:6" ht="21.95" customHeight="1">
      <c r="A15" s="579" t="s">
        <v>134</v>
      </c>
      <c r="B15" s="893" t="s">
        <v>148</v>
      </c>
      <c r="C15" s="893"/>
      <c r="D15" s="580">
        <f>E15*F15</f>
        <v>0</v>
      </c>
      <c r="E15" s="553">
        <f>'Sch-6'!D15</f>
        <v>0</v>
      </c>
      <c r="F15" s="573">
        <f>IF(Discount!H36&lt;0,0,Discount!H36)</f>
        <v>0</v>
      </c>
    </row>
    <row r="16" spans="1:6" ht="35.1" customHeight="1">
      <c r="A16" s="581"/>
      <c r="B16" s="894" t="s">
        <v>149</v>
      </c>
      <c r="C16" s="895"/>
      <c r="D16" s="582"/>
      <c r="E16" s="555"/>
      <c r="F16" s="573"/>
    </row>
    <row r="17" spans="1:6" ht="21.95" customHeight="1">
      <c r="A17" s="579" t="s">
        <v>136</v>
      </c>
      <c r="B17" s="893" t="s">
        <v>150</v>
      </c>
      <c r="C17" s="893"/>
      <c r="D17" s="580">
        <f>E17*F17</f>
        <v>0</v>
      </c>
      <c r="E17" s="553">
        <f>'Sch-6'!D17</f>
        <v>0</v>
      </c>
      <c r="F17" s="573">
        <f>IF(Discount!I36&lt;0,0,Discount!I36)</f>
        <v>0</v>
      </c>
    </row>
    <row r="18" spans="1:6" ht="35.1" customHeight="1">
      <c r="A18" s="581"/>
      <c r="B18" s="894" t="s">
        <v>314</v>
      </c>
      <c r="C18" s="895"/>
      <c r="D18" s="582"/>
      <c r="E18" s="555"/>
      <c r="F18" s="573"/>
    </row>
    <row r="19" spans="1:6" ht="21.95" customHeight="1">
      <c r="A19" s="579" t="s">
        <v>138</v>
      </c>
      <c r="B19" s="893" t="s">
        <v>152</v>
      </c>
      <c r="C19" s="893"/>
      <c r="D19" s="580">
        <f>E19*F19</f>
        <v>0</v>
      </c>
      <c r="E19" s="553">
        <f>'Sch-6'!D19</f>
        <v>0</v>
      </c>
      <c r="F19" s="573">
        <f>IF(Discount!J36&lt;0,0,Discount!J36)</f>
        <v>0</v>
      </c>
    </row>
    <row r="20" spans="1:6" ht="30" customHeight="1">
      <c r="A20" s="581"/>
      <c r="B20" s="894" t="s">
        <v>153</v>
      </c>
      <c r="C20" s="895"/>
      <c r="D20" s="582"/>
      <c r="E20" s="555"/>
      <c r="F20" s="554"/>
    </row>
    <row r="21" spans="1:6" ht="21.95" customHeight="1">
      <c r="A21" s="579" t="s">
        <v>139</v>
      </c>
      <c r="B21" s="893" t="s">
        <v>154</v>
      </c>
      <c r="C21" s="893"/>
      <c r="D21" s="583" t="s">
        <v>341</v>
      </c>
      <c r="E21" s="555"/>
      <c r="F21" s="554"/>
    </row>
    <row r="22" spans="1:6" ht="30" customHeight="1">
      <c r="A22" s="581"/>
      <c r="B22" s="894" t="s">
        <v>155</v>
      </c>
      <c r="C22" s="895"/>
      <c r="D22" s="582"/>
      <c r="E22" s="555"/>
      <c r="F22" s="554"/>
    </row>
    <row r="23" spans="1:6" ht="30" customHeight="1">
      <c r="A23" s="579">
        <v>5</v>
      </c>
      <c r="B23" s="893" t="s">
        <v>156</v>
      </c>
      <c r="C23" s="893"/>
      <c r="D23" s="580">
        <f>IF('Sch-5 after discount'!D19&lt;0,0,'Sch-5 after discount'!D19)</f>
        <v>0</v>
      </c>
      <c r="E23" s="555"/>
      <c r="F23" s="554"/>
    </row>
    <row r="24" spans="1:6" ht="25.5" customHeight="1">
      <c r="A24" s="581"/>
      <c r="B24" s="894" t="s">
        <v>157</v>
      </c>
      <c r="C24" s="895"/>
      <c r="D24" s="584"/>
      <c r="E24" s="555"/>
      <c r="F24" s="554"/>
    </row>
    <row r="25" spans="1:6" ht="21.95" customHeight="1">
      <c r="A25" s="579" t="s">
        <v>141</v>
      </c>
      <c r="B25" s="893" t="s">
        <v>158</v>
      </c>
      <c r="C25" s="893"/>
      <c r="D25" s="583" t="s">
        <v>341</v>
      </c>
      <c r="E25" s="555"/>
      <c r="F25" s="554"/>
    </row>
    <row r="26" spans="1:6" ht="35.1" customHeight="1">
      <c r="A26" s="581"/>
      <c r="B26" s="894" t="s">
        <v>159</v>
      </c>
      <c r="C26" s="895"/>
      <c r="D26" s="582"/>
      <c r="E26" s="555"/>
      <c r="F26" s="554"/>
    </row>
    <row r="27" spans="1:6" ht="18.75" customHeight="1">
      <c r="A27" s="896"/>
      <c r="B27" s="898" t="s">
        <v>349</v>
      </c>
      <c r="C27" s="898"/>
      <c r="D27" s="587"/>
      <c r="E27" s="555"/>
      <c r="F27" s="554"/>
    </row>
    <row r="28" spans="1:6" ht="18.75" customHeight="1" thickBot="1">
      <c r="A28" s="897"/>
      <c r="B28" s="899"/>
      <c r="C28" s="899"/>
      <c r="D28" s="586">
        <f>SUM(D15:D26)</f>
        <v>0</v>
      </c>
      <c r="E28" s="556"/>
      <c r="F28" s="557"/>
    </row>
    <row r="29" spans="1:6" ht="18.75" customHeight="1">
      <c r="A29" s="124"/>
      <c r="B29" s="125"/>
      <c r="C29" s="125"/>
      <c r="D29" s="126"/>
    </row>
    <row r="30" spans="1:6" ht="27.95" customHeight="1">
      <c r="A30" s="124"/>
      <c r="B30" s="127"/>
      <c r="C30" s="127"/>
      <c r="D30" s="126"/>
    </row>
    <row r="31" spans="1:6" ht="27.95" customHeight="1">
      <c r="A31" s="128" t="s">
        <v>161</v>
      </c>
      <c r="B31" s="596" t="str">
        <f>'Sch-6'!B31</f>
        <v xml:space="preserve">  </v>
      </c>
      <c r="C31" s="127" t="s">
        <v>143</v>
      </c>
      <c r="D31" s="650" t="str">
        <f>'Sch-6'!D31</f>
        <v/>
      </c>
      <c r="F31" s="129"/>
    </row>
    <row r="32" spans="1:6" ht="27.95" customHeight="1">
      <c r="A32" s="128" t="s">
        <v>162</v>
      </c>
      <c r="B32" s="597" t="str">
        <f>'Sch-6'!B32</f>
        <v/>
      </c>
      <c r="C32" s="127" t="s">
        <v>145</v>
      </c>
      <c r="D32" s="650" t="str">
        <f>'Sch-6'!D32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ltsCu4tRqcicoIx+rX4wYD42n98txiMyJP+hZEnAAQFKHqd5X4YlGGF5zwYGMcfzmTST2vrgyvwLxWbZll6drw==" saltValue="uZyQ+Jw1ptKXsI2PugShWw==" spinCount="100000" sheet="1" formatColumns="0" formatRows="0" selectLockedCell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55" customWidth="1"/>
    <col min="2" max="2" width="11.42578125" style="255" customWidth="1"/>
    <col min="3" max="3" width="15" style="255" customWidth="1"/>
    <col min="4" max="4" width="10.28515625" style="255" customWidth="1"/>
    <col min="5" max="8" width="15.140625" style="255" customWidth="1"/>
    <col min="9" max="9" width="22.85546875" style="372" customWidth="1"/>
    <col min="10" max="10" width="8.7109375" style="245" customWidth="1"/>
    <col min="11" max="11" width="10.28515625" style="245" customWidth="1"/>
    <col min="12" max="12" width="13.5703125" style="245" customWidth="1"/>
    <col min="13" max="13" width="14.28515625" style="245" customWidth="1"/>
    <col min="14" max="26" width="9.140625" style="277" customWidth="1"/>
    <col min="27" max="27" width="0" style="277" hidden="1" customWidth="1"/>
    <col min="28" max="28" width="15.85546875" style="277" hidden="1" customWidth="1"/>
    <col min="29" max="29" width="15.5703125" style="277" hidden="1" customWidth="1"/>
    <col min="30" max="30" width="24.42578125" style="277" hidden="1" customWidth="1"/>
    <col min="31" max="31" width="13.7109375" style="277" hidden="1" customWidth="1"/>
    <col min="32" max="33" width="0" style="277" hidden="1" customWidth="1"/>
    <col min="34" max="100" width="9.140625" style="277" customWidth="1"/>
    <col min="101" max="253" width="9.140625" style="242" customWidth="1"/>
    <col min="254" max="254" width="13" style="242" customWidth="1"/>
    <col min="255" max="255" width="35.85546875" style="242" customWidth="1"/>
    <col min="256" max="16384" width="8.7109375" style="242"/>
  </cols>
  <sheetData>
    <row r="1" spans="1:100" s="277" customFormat="1" ht="18" customHeight="1">
      <c r="A1" s="273" t="str">
        <f>Cover!B3</f>
        <v>Spec. No.:CC/NT/W-AIS/DOM/A00/24/11485</v>
      </c>
      <c r="B1" s="273"/>
      <c r="C1" s="273"/>
      <c r="D1" s="273"/>
      <c r="E1" s="273"/>
      <c r="F1" s="273"/>
      <c r="G1" s="273"/>
      <c r="H1" s="273"/>
      <c r="I1" s="364"/>
      <c r="J1" s="274"/>
      <c r="K1" s="274"/>
      <c r="L1" s="274"/>
      <c r="M1" s="275" t="s">
        <v>29</v>
      </c>
    </row>
    <row r="2" spans="1:100" s="277" customFormat="1" ht="12.75" customHeight="1">
      <c r="A2" s="278"/>
      <c r="B2" s="278"/>
      <c r="C2" s="278"/>
      <c r="D2" s="278"/>
      <c r="E2" s="278"/>
      <c r="F2" s="278"/>
      <c r="G2" s="278"/>
      <c r="H2" s="278"/>
      <c r="I2" s="365"/>
      <c r="J2" s="279"/>
      <c r="K2" s="279"/>
      <c r="L2" s="279"/>
      <c r="M2" s="279"/>
    </row>
    <row r="3" spans="1:100" s="277" customFormat="1" ht="80.25" customHeight="1">
      <c r="A3" s="922"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3" s="922"/>
      <c r="C3" s="922"/>
      <c r="D3" s="922"/>
      <c r="E3" s="922"/>
      <c r="F3" s="922"/>
      <c r="G3" s="922"/>
      <c r="H3" s="922"/>
      <c r="I3" s="922"/>
      <c r="J3" s="922"/>
      <c r="K3" s="922"/>
      <c r="L3" s="922"/>
      <c r="M3" s="922"/>
      <c r="AA3" s="277" t="s">
        <v>17</v>
      </c>
      <c r="AC3" s="277">
        <f>IF(ISERROR(#REF!/('[6]Sch-6'!D14+'[6]Sch-6'!D16+'[6]Sch-6'!D18)),0,#REF!/( '[6]Sch-6'!D14+'[6]Sch-6'!D16+'[6]Sch-6'!D18))</f>
        <v>0</v>
      </c>
    </row>
    <row r="4" spans="1:100" s="277" customFormat="1" ht="21.95" customHeight="1">
      <c r="A4" s="923" t="s">
        <v>18</v>
      </c>
      <c r="B4" s="923"/>
      <c r="C4" s="923"/>
      <c r="D4" s="923"/>
      <c r="E4" s="923"/>
      <c r="F4" s="923"/>
      <c r="G4" s="923"/>
      <c r="H4" s="923"/>
      <c r="I4" s="923"/>
      <c r="J4" s="923"/>
      <c r="K4" s="923"/>
      <c r="L4" s="923"/>
      <c r="M4" s="923"/>
      <c r="AA4" s="277" t="s">
        <v>19</v>
      </c>
      <c r="AC4" s="277" t="e">
        <f>#REF!</f>
        <v>#REF!</v>
      </c>
    </row>
    <row r="5" spans="1:100" s="277" customFormat="1" ht="27.95" customHeight="1">
      <c r="A5" s="282"/>
      <c r="B5" s="282"/>
      <c r="C5" s="282"/>
      <c r="D5" s="282"/>
      <c r="E5" s="422"/>
      <c r="F5" s="422"/>
      <c r="G5" s="422"/>
      <c r="H5" s="422"/>
      <c r="I5" s="366"/>
      <c r="K5" s="281"/>
      <c r="L5" s="280"/>
      <c r="M5" s="422"/>
    </row>
    <row r="6" spans="1:100" s="277" customFormat="1" ht="27.95" customHeight="1">
      <c r="A6" s="528"/>
      <c r="B6" s="828" t="s">
        <v>352</v>
      </c>
      <c r="C6" s="828"/>
      <c r="D6" s="4"/>
      <c r="E6" s="422"/>
      <c r="F6" s="422"/>
      <c r="G6" s="422"/>
      <c r="H6" s="422"/>
      <c r="I6" s="366"/>
      <c r="K6" s="281"/>
      <c r="L6" s="280"/>
      <c r="M6" s="422"/>
    </row>
    <row r="7" spans="1:100" s="277" customFormat="1" ht="27.95" customHeight="1">
      <c r="A7" s="525"/>
      <c r="B7" s="832" t="str">
        <f>'Sch-1'!A7</f>
        <v>JOINT VENTURE OF 0 &amp; 0</v>
      </c>
      <c r="C7" s="832"/>
      <c r="D7" s="832"/>
      <c r="E7" s="832"/>
      <c r="F7" s="832"/>
      <c r="G7" s="832"/>
      <c r="H7" s="832"/>
      <c r="I7" s="366"/>
      <c r="K7" s="281"/>
      <c r="L7" s="280"/>
      <c r="M7" s="422"/>
    </row>
    <row r="8" spans="1:100" s="475" customFormat="1" ht="16.5" customHeight="1">
      <c r="A8" s="527"/>
      <c r="B8" s="829" t="str">
        <f>'Sch-1'!A8</f>
        <v>Bidder’s Name and Address  (Lead Partner) :</v>
      </c>
      <c r="C8" s="829"/>
      <c r="D8" s="829"/>
      <c r="E8" s="829"/>
      <c r="F8" s="829"/>
      <c r="G8" s="829"/>
      <c r="H8" s="829"/>
      <c r="I8" s="25"/>
      <c r="J8" s="25"/>
      <c r="K8" s="87"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75" customFormat="1">
      <c r="A9" s="418"/>
      <c r="B9" s="418" t="s">
        <v>12</v>
      </c>
      <c r="C9" s="832" t="str">
        <f>'Sch-1'!C9</f>
        <v/>
      </c>
      <c r="D9" s="832"/>
      <c r="E9" s="832"/>
      <c r="F9" s="832"/>
      <c r="G9" s="238"/>
      <c r="H9" s="238"/>
      <c r="I9" s="238"/>
      <c r="J9" s="238"/>
      <c r="K9" s="88"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75" customFormat="1">
      <c r="A10" s="418"/>
      <c r="B10" s="418" t="s">
        <v>11</v>
      </c>
      <c r="C10" s="831" t="str">
        <f>'Sch-1'!C10</f>
        <v/>
      </c>
      <c r="D10" s="831"/>
      <c r="E10" s="831"/>
      <c r="F10" s="831"/>
      <c r="G10" s="238"/>
      <c r="H10" s="238"/>
      <c r="I10" s="238"/>
      <c r="J10" s="238"/>
      <c r="K10" s="88"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75" customFormat="1">
      <c r="A11" s="376"/>
      <c r="B11" s="376"/>
      <c r="C11" s="831" t="str">
        <f>'Sch-1'!C11</f>
        <v/>
      </c>
      <c r="D11" s="831"/>
      <c r="E11" s="831"/>
      <c r="F11" s="831"/>
      <c r="G11" s="238"/>
      <c r="H11" s="238"/>
      <c r="I11" s="238"/>
      <c r="J11" s="238"/>
      <c r="K11" s="88"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75" customFormat="1">
      <c r="A12" s="376"/>
      <c r="B12" s="376"/>
      <c r="C12" s="831" t="str">
        <f>'Sch-1'!C12</f>
        <v/>
      </c>
      <c r="D12" s="831"/>
      <c r="E12" s="831"/>
      <c r="F12" s="831"/>
      <c r="G12" s="238"/>
      <c r="H12" s="238"/>
      <c r="I12" s="238"/>
      <c r="J12" s="238"/>
      <c r="K12" s="88"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7"/>
      <c r="J13" s="422"/>
      <c r="K13" s="88" t="s">
        <v>6</v>
      </c>
      <c r="L13" s="276"/>
      <c r="M13" s="276"/>
    </row>
    <row r="14" spans="1:100" s="277" customFormat="1" ht="27.95" customHeight="1">
      <c r="A14" s="914" t="s">
        <v>32</v>
      </c>
      <c r="B14" s="914"/>
      <c r="C14" s="914"/>
      <c r="D14" s="914"/>
      <c r="E14" s="914"/>
      <c r="F14" s="914"/>
      <c r="G14" s="914"/>
      <c r="H14" s="914"/>
      <c r="I14" s="914"/>
      <c r="J14" s="914"/>
      <c r="K14" s="914"/>
      <c r="L14" s="914"/>
      <c r="M14" s="914"/>
    </row>
    <row r="15" spans="1:100" s="277" customFormat="1" ht="115.5" customHeight="1">
      <c r="A15" s="472" t="s">
        <v>33</v>
      </c>
      <c r="B15" s="361" t="s">
        <v>266</v>
      </c>
      <c r="C15" s="361" t="s">
        <v>267</v>
      </c>
      <c r="D15" s="472" t="s">
        <v>39</v>
      </c>
      <c r="E15" s="476" t="s">
        <v>331</v>
      </c>
      <c r="F15" s="477" t="s">
        <v>332</v>
      </c>
      <c r="G15" s="477" t="s">
        <v>312</v>
      </c>
      <c r="H15" s="477" t="s">
        <v>320</v>
      </c>
      <c r="I15" s="473" t="s">
        <v>34</v>
      </c>
      <c r="J15" s="473" t="s">
        <v>9</v>
      </c>
      <c r="K15" s="473" t="s">
        <v>15</v>
      </c>
      <c r="L15" s="473" t="s">
        <v>35</v>
      </c>
      <c r="M15" s="474" t="s">
        <v>36</v>
      </c>
      <c r="AB15" s="277" t="s">
        <v>37</v>
      </c>
      <c r="AD15" s="277" t="s">
        <v>21</v>
      </c>
      <c r="AE15" s="277" t="s">
        <v>38</v>
      </c>
    </row>
    <row r="16" spans="1:100">
      <c r="A16" s="479"/>
      <c r="B16" s="479"/>
      <c r="C16" s="479"/>
      <c r="D16" s="479"/>
      <c r="E16" s="479"/>
      <c r="F16" s="479"/>
      <c r="G16" s="479"/>
      <c r="H16" s="479"/>
      <c r="I16" s="480"/>
      <c r="J16" s="481"/>
      <c r="K16" s="481"/>
      <c r="L16" s="481"/>
      <c r="M16" s="481"/>
    </row>
    <row r="17" spans="1:100" s="383" customFormat="1" ht="23.25" customHeight="1">
      <c r="A17" s="424"/>
      <c r="B17" s="424"/>
      <c r="C17" s="424"/>
      <c r="D17" s="424"/>
      <c r="F17" s="424"/>
      <c r="G17" s="482" t="s">
        <v>340</v>
      </c>
      <c r="H17" s="424"/>
      <c r="I17" s="424"/>
      <c r="J17" s="424"/>
      <c r="K17" s="424"/>
      <c r="L17" s="424"/>
      <c r="M17" s="424"/>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915"/>
      <c r="B18" s="915"/>
      <c r="C18" s="915"/>
      <c r="D18" s="915"/>
      <c r="E18" s="915"/>
      <c r="F18" s="915"/>
      <c r="G18" s="915"/>
      <c r="H18" s="915"/>
      <c r="I18" s="915"/>
      <c r="J18" s="483"/>
      <c r="K18" s="483"/>
      <c r="L18" s="483"/>
      <c r="M18" s="483"/>
    </row>
    <row r="19" spans="1:100" ht="26.25" customHeight="1">
      <c r="B19" s="345"/>
      <c r="C19" s="346"/>
      <c r="D19" s="346"/>
      <c r="E19" s="346"/>
      <c r="F19" s="346"/>
      <c r="G19" s="346"/>
      <c r="H19" s="346"/>
      <c r="I19" s="346"/>
      <c r="J19" s="346"/>
      <c r="K19" s="346"/>
      <c r="L19" s="347"/>
      <c r="M19" s="478"/>
    </row>
    <row r="20" spans="1:100">
      <c r="B20" s="346"/>
      <c r="C20" s="346"/>
      <c r="D20" s="346"/>
      <c r="E20" s="346"/>
      <c r="F20" s="346"/>
      <c r="G20" s="346"/>
      <c r="H20" s="346"/>
      <c r="I20" s="346"/>
      <c r="J20" s="346"/>
      <c r="K20" s="346"/>
      <c r="L20" s="348"/>
      <c r="M20" s="478"/>
    </row>
    <row r="21" spans="1:100" s="431" customFormat="1">
      <c r="B21" s="431" t="s">
        <v>317</v>
      </c>
      <c r="C21" s="916" t="str">
        <f>'Sch-6 (After Discount)'!B31</f>
        <v xml:space="preserve">  </v>
      </c>
      <c r="D21" s="917"/>
      <c r="H21" s="919" t="s">
        <v>319</v>
      </c>
      <c r="I21" s="919"/>
      <c r="J21" s="924" t="str">
        <f>'Sch-6 (After Discount)'!D31</f>
        <v/>
      </c>
      <c r="K21" s="924"/>
      <c r="L21" s="924"/>
      <c r="M21" s="924"/>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31" customFormat="1" ht="16.5" customHeight="1">
      <c r="B22" s="431" t="s">
        <v>318</v>
      </c>
      <c r="C22" s="925" t="str">
        <f>'Sch-6'!B32</f>
        <v/>
      </c>
      <c r="D22" s="917"/>
      <c r="H22" s="919" t="s">
        <v>124</v>
      </c>
      <c r="I22" s="919"/>
      <c r="J22" s="924" t="str">
        <f>'Sch-6 (After Discount)'!D32</f>
        <v/>
      </c>
      <c r="K22" s="924"/>
      <c r="L22" s="924"/>
      <c r="M22" s="924"/>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918"/>
      <c r="C23" s="918"/>
      <c r="D23" s="918"/>
      <c r="E23" s="918"/>
      <c r="F23" s="918"/>
      <c r="G23" s="918"/>
      <c r="H23" s="918"/>
      <c r="I23" s="918"/>
      <c r="J23" s="918"/>
      <c r="K23" s="918"/>
      <c r="L23" s="918"/>
      <c r="M23" s="478"/>
    </row>
    <row r="24" spans="1:100">
      <c r="B24" s="349"/>
      <c r="C24" s="349"/>
      <c r="D24" s="863"/>
      <c r="E24" s="863"/>
      <c r="F24" s="863"/>
      <c r="G24" s="863"/>
      <c r="H24" s="863"/>
      <c r="I24" s="863"/>
      <c r="J24" s="863"/>
      <c r="K24" s="863"/>
      <c r="L24" s="863"/>
      <c r="M24" s="478"/>
    </row>
    <row r="25" spans="1:100">
      <c r="B25" s="350"/>
      <c r="C25" s="351"/>
      <c r="D25" s="863"/>
      <c r="E25" s="863"/>
      <c r="F25" s="863"/>
      <c r="G25" s="863"/>
      <c r="H25" s="863"/>
      <c r="I25" s="863"/>
      <c r="J25" s="863"/>
      <c r="K25" s="863"/>
      <c r="L25" s="863"/>
      <c r="M25" s="478"/>
    </row>
    <row r="26" spans="1:100">
      <c r="B26" s="350"/>
      <c r="C26" s="352"/>
      <c r="D26" s="863"/>
      <c r="E26" s="863"/>
      <c r="F26" s="863"/>
      <c r="G26" s="863"/>
      <c r="H26" s="863"/>
      <c r="I26" s="863"/>
      <c r="J26" s="863"/>
      <c r="K26" s="863"/>
      <c r="L26" s="863"/>
      <c r="M26" s="478"/>
    </row>
    <row r="27" spans="1:100">
      <c r="B27" s="22"/>
      <c r="C27" s="21"/>
      <c r="D27" s="863"/>
      <c r="E27" s="863"/>
      <c r="F27" s="863"/>
      <c r="G27" s="863"/>
      <c r="H27" s="863"/>
      <c r="I27" s="863"/>
      <c r="J27" s="863"/>
      <c r="K27" s="863"/>
      <c r="L27" s="863"/>
      <c r="M27" s="478"/>
    </row>
    <row r="28" spans="1:100">
      <c r="B28" s="22"/>
      <c r="C28" s="21"/>
      <c r="D28" s="346"/>
      <c r="E28" s="346"/>
      <c r="F28" s="346"/>
      <c r="G28" s="346"/>
      <c r="H28" s="346"/>
      <c r="I28" s="346"/>
      <c r="J28" s="346"/>
      <c r="K28" s="346"/>
      <c r="L28" s="346"/>
      <c r="M28" s="478"/>
    </row>
    <row r="29" spans="1:100">
      <c r="B29" s="353"/>
      <c r="C29" s="920"/>
      <c r="D29" s="920"/>
      <c r="E29" s="920"/>
      <c r="F29" s="920"/>
      <c r="G29" s="920"/>
      <c r="H29" s="920"/>
      <c r="I29" s="920"/>
      <c r="J29" s="920"/>
      <c r="K29" s="920"/>
      <c r="L29" s="354"/>
      <c r="M29" s="478"/>
    </row>
    <row r="59" spans="1:100" s="241" customFormat="1">
      <c r="A59" s="246"/>
      <c r="B59" s="246"/>
      <c r="C59" s="246"/>
      <c r="D59" s="246"/>
      <c r="E59" s="246"/>
      <c r="F59" s="246"/>
      <c r="G59" s="246"/>
      <c r="H59" s="246"/>
      <c r="I59" s="368"/>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68"/>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68"/>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Spec. No.:CC/NT/W-AIS/DOM/A00/24/11485</v>
      </c>
      <c r="B62" s="248"/>
      <c r="C62" s="248"/>
      <c r="D62" s="248"/>
      <c r="E62" s="248"/>
      <c r="F62" s="248"/>
      <c r="G62" s="248"/>
      <c r="H62" s="248"/>
      <c r="I62" s="369"/>
      <c r="J62" s="249"/>
      <c r="K62" s="249"/>
      <c r="L62" s="249"/>
      <c r="M62" s="249"/>
    </row>
    <row r="63" spans="1:100" ht="16.5" hidden="1" customHeight="1">
      <c r="A63" s="243"/>
      <c r="B63" s="243"/>
      <c r="C63" s="243"/>
      <c r="D63" s="243"/>
      <c r="E63" s="243"/>
      <c r="F63" s="243"/>
      <c r="G63" s="243"/>
      <c r="H63" s="243"/>
      <c r="I63" s="370"/>
      <c r="J63" s="244"/>
      <c r="K63" s="244"/>
      <c r="L63" s="244"/>
      <c r="M63" s="244"/>
    </row>
    <row r="64" spans="1:100" ht="35.25" hidden="1" customHeight="1">
      <c r="A64" s="921" t="str">
        <f>A3</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B64" s="921"/>
      <c r="C64" s="921"/>
      <c r="D64" s="921"/>
      <c r="E64" s="921"/>
      <c r="F64" s="921"/>
      <c r="G64" s="921"/>
      <c r="H64" s="921"/>
      <c r="I64" s="921">
        <f>I3</f>
        <v>0</v>
      </c>
      <c r="J64" s="921">
        <f>J3</f>
        <v>0</v>
      </c>
      <c r="K64" s="921"/>
      <c r="L64" s="921"/>
      <c r="M64" s="921"/>
    </row>
    <row r="65" spans="1:13" ht="16.5" hidden="1" customHeight="1">
      <c r="A65" s="913" t="str">
        <f>A4</f>
        <v>(SCHEDULE OF RATES AND PRICES )</v>
      </c>
      <c r="B65" s="913"/>
      <c r="C65" s="913"/>
      <c r="D65" s="913"/>
      <c r="E65" s="913"/>
      <c r="F65" s="913"/>
      <c r="G65" s="913"/>
      <c r="H65" s="913"/>
      <c r="I65" s="913">
        <f>I4</f>
        <v>0</v>
      </c>
      <c r="J65" s="913">
        <f>J4</f>
        <v>0</v>
      </c>
      <c r="K65" s="913"/>
      <c r="L65" s="913"/>
      <c r="M65" s="913"/>
    </row>
    <row r="66" spans="1:13" ht="16.5" hidden="1" customHeight="1">
      <c r="A66" s="250"/>
      <c r="B66" s="250"/>
      <c r="C66" s="250"/>
      <c r="D66" s="250"/>
      <c r="E66" s="250"/>
      <c r="F66" s="250"/>
      <c r="G66" s="250"/>
      <c r="H66" s="250"/>
      <c r="I66" s="421"/>
      <c r="J66" s="423"/>
      <c r="K66" s="423"/>
      <c r="L66" s="423"/>
      <c r="M66" s="423"/>
    </row>
    <row r="67" spans="1:13" ht="16.5" hidden="1" customHeight="1">
      <c r="A67" s="251" t="e">
        <f>#REF!</f>
        <v>#REF!</v>
      </c>
      <c r="B67" s="251"/>
      <c r="C67" s="251"/>
      <c r="D67" s="251"/>
      <c r="E67" s="251"/>
      <c r="F67" s="251"/>
      <c r="G67" s="251"/>
      <c r="H67" s="251"/>
      <c r="I67" s="371"/>
      <c r="J67" s="252"/>
      <c r="K67" s="252"/>
      <c r="L67" s="252"/>
      <c r="M67" s="252"/>
    </row>
    <row r="68" spans="1:13" ht="16.5" hidden="1" customHeight="1">
      <c r="A68" s="910" t="e">
        <f>#REF!</f>
        <v>#REF!</v>
      </c>
      <c r="B68" s="910"/>
      <c r="C68" s="910"/>
      <c r="D68" s="910"/>
      <c r="E68" s="910"/>
      <c r="F68" s="910"/>
      <c r="G68" s="910"/>
      <c r="H68" s="910"/>
      <c r="I68" s="910" t="e">
        <f>#REF!</f>
        <v>#REF!</v>
      </c>
      <c r="J68" s="910" t="e">
        <f>#REF!</f>
        <v>#REF!</v>
      </c>
      <c r="K68" s="419"/>
      <c r="L68" s="419"/>
      <c r="M68" s="419"/>
    </row>
    <row r="69" spans="1:13" ht="16.5" hidden="1" customHeight="1">
      <c r="A69" s="253" t="e">
        <f>#REF!</f>
        <v>#REF!</v>
      </c>
      <c r="B69" s="253"/>
      <c r="C69" s="253"/>
      <c r="D69" s="253"/>
      <c r="E69" s="253"/>
      <c r="F69" s="253"/>
      <c r="G69" s="253"/>
      <c r="H69" s="253"/>
      <c r="I69" s="909" t="e">
        <f>#REF!</f>
        <v>#REF!</v>
      </c>
      <c r="J69" s="909" t="e">
        <f>#REF!</f>
        <v>#REF!</v>
      </c>
      <c r="K69" s="420"/>
      <c r="L69" s="420"/>
      <c r="M69" s="420"/>
    </row>
    <row r="70" spans="1:13" ht="16.5" hidden="1" customHeight="1">
      <c r="A70" s="253" t="e">
        <f>#REF!</f>
        <v>#REF!</v>
      </c>
      <c r="B70" s="253"/>
      <c r="C70" s="253"/>
      <c r="D70" s="253"/>
      <c r="E70" s="253"/>
      <c r="F70" s="253"/>
      <c r="G70" s="253"/>
      <c r="H70" s="253"/>
      <c r="I70" s="909" t="e">
        <f>#REF!</f>
        <v>#REF!</v>
      </c>
      <c r="J70" s="909" t="e">
        <f>#REF!</f>
        <v>#REF!</v>
      </c>
      <c r="K70" s="420"/>
      <c r="L70" s="420"/>
      <c r="M70" s="420"/>
    </row>
    <row r="71" spans="1:13" ht="16.5" hidden="1" customHeight="1">
      <c r="A71" s="254"/>
      <c r="B71" s="254"/>
      <c r="C71" s="254"/>
      <c r="D71" s="254"/>
      <c r="E71" s="254"/>
      <c r="F71" s="254"/>
      <c r="G71" s="254"/>
      <c r="H71" s="254"/>
      <c r="I71" s="909" t="e">
        <f>#REF!</f>
        <v>#REF!</v>
      </c>
      <c r="J71" s="909" t="e">
        <f>#REF!</f>
        <v>#REF!</v>
      </c>
      <c r="K71" s="420"/>
      <c r="L71" s="420"/>
      <c r="M71" s="420"/>
    </row>
    <row r="72" spans="1:13" ht="16.5" hidden="1" customHeight="1">
      <c r="A72" s="254"/>
      <c r="B72" s="254"/>
      <c r="C72" s="254"/>
      <c r="D72" s="254"/>
      <c r="E72" s="254"/>
      <c r="F72" s="254"/>
      <c r="G72" s="254"/>
      <c r="H72" s="254"/>
      <c r="I72" s="909">
        <f>C5</f>
        <v>0</v>
      </c>
      <c r="J72" s="909">
        <f>D5</f>
        <v>0</v>
      </c>
      <c r="K72" s="420"/>
      <c r="L72" s="420"/>
      <c r="M72" s="420"/>
    </row>
    <row r="73" spans="1:13" ht="16.5" hidden="1" customHeight="1"/>
    <row r="74" spans="1:13" ht="33.75" hidden="1" customHeight="1">
      <c r="A74" s="256" t="str">
        <f>A15</f>
        <v>SL. NO.</v>
      </c>
      <c r="B74" s="256"/>
      <c r="C74" s="256"/>
      <c r="D74" s="256"/>
      <c r="E74" s="256"/>
      <c r="F74" s="256"/>
      <c r="G74" s="256"/>
      <c r="H74" s="256"/>
      <c r="I74" s="257" t="str">
        <f>I15</f>
        <v>Description of Test</v>
      </c>
      <c r="J74" s="911" t="e">
        <f>#REF!</f>
        <v>#REF!</v>
      </c>
      <c r="K74" s="911"/>
      <c r="L74" s="911"/>
      <c r="M74" s="911"/>
    </row>
    <row r="75" spans="1:13" ht="16.5" hidden="1" customHeight="1">
      <c r="A75" s="423" t="e">
        <f>#REF!</f>
        <v>#REF!</v>
      </c>
      <c r="B75" s="423"/>
      <c r="C75" s="423"/>
      <c r="D75" s="423"/>
      <c r="E75" s="423"/>
      <c r="F75" s="423"/>
      <c r="G75" s="423"/>
      <c r="H75" s="423"/>
      <c r="I75" s="421" t="e">
        <f>#REF!</f>
        <v>#REF!</v>
      </c>
      <c r="J75" s="912" t="e">
        <f>#REF!</f>
        <v>#REF!</v>
      </c>
      <c r="K75" s="912"/>
      <c r="L75" s="912"/>
      <c r="M75" s="912"/>
    </row>
    <row r="76" spans="1:13" ht="16.5" hidden="1" customHeight="1">
      <c r="A76" s="258" t="e">
        <f>#REF!</f>
        <v>#REF!</v>
      </c>
      <c r="B76" s="258"/>
      <c r="C76" s="258"/>
      <c r="D76" s="258"/>
      <c r="E76" s="258"/>
      <c r="F76" s="258"/>
      <c r="G76" s="258"/>
      <c r="H76" s="258"/>
      <c r="I76" s="259" t="e">
        <f>#REF!</f>
        <v>#REF!</v>
      </c>
      <c r="J76" s="912"/>
      <c r="K76" s="912"/>
      <c r="L76" s="912"/>
      <c r="M76" s="912"/>
    </row>
    <row r="77" spans="1:13" ht="16.5" hidden="1" customHeight="1">
      <c r="A77" s="260" t="e">
        <f>#REF!</f>
        <v>#REF!</v>
      </c>
      <c r="B77" s="260"/>
      <c r="C77" s="260"/>
      <c r="D77" s="260"/>
      <c r="E77" s="260"/>
      <c r="F77" s="260"/>
      <c r="G77" s="260"/>
      <c r="H77" s="260"/>
      <c r="I77" s="261" t="e">
        <f>#REF!</f>
        <v>#REF!</v>
      </c>
      <c r="J77" s="907" t="e">
        <f>#REF!</f>
        <v>#REF!</v>
      </c>
      <c r="K77" s="907"/>
      <c r="L77" s="907"/>
      <c r="M77" s="907"/>
    </row>
    <row r="78" spans="1:13" ht="16.5" hidden="1" customHeight="1">
      <c r="A78" s="260" t="e">
        <f>#REF!</f>
        <v>#REF!</v>
      </c>
      <c r="B78" s="260"/>
      <c r="C78" s="260"/>
      <c r="D78" s="260"/>
      <c r="E78" s="260"/>
      <c r="F78" s="260"/>
      <c r="G78" s="260"/>
      <c r="H78" s="260"/>
      <c r="I78" s="261" t="e">
        <f>#REF!</f>
        <v>#REF!</v>
      </c>
      <c r="J78" s="907" t="e">
        <f>#REF!</f>
        <v>#REF!</v>
      </c>
      <c r="K78" s="907"/>
      <c r="L78" s="907"/>
      <c r="M78" s="907"/>
    </row>
    <row r="79" spans="1:13" ht="20.100000000000001" hidden="1" customHeight="1">
      <c r="A79" s="262"/>
      <c r="B79" s="262"/>
      <c r="C79" s="262"/>
      <c r="D79" s="262"/>
      <c r="E79" s="262"/>
      <c r="F79" s="262"/>
      <c r="G79" s="262"/>
      <c r="H79" s="262"/>
      <c r="I79" s="259" t="e">
        <f>#REF!</f>
        <v>#REF!</v>
      </c>
      <c r="J79" s="907" t="e">
        <f>#REF!</f>
        <v>#REF!</v>
      </c>
      <c r="K79" s="907"/>
      <c r="L79" s="907"/>
      <c r="M79" s="907"/>
    </row>
    <row r="80" spans="1:13" ht="16.5" hidden="1" customHeight="1">
      <c r="A80" s="258" t="e">
        <f>#REF!</f>
        <v>#REF!</v>
      </c>
      <c r="B80" s="258"/>
      <c r="C80" s="258"/>
      <c r="D80" s="258"/>
      <c r="E80" s="258"/>
      <c r="F80" s="258"/>
      <c r="G80" s="258"/>
      <c r="H80" s="258"/>
      <c r="I80" s="259" t="e">
        <f>#REF!</f>
        <v>#REF!</v>
      </c>
      <c r="J80" s="907"/>
      <c r="K80" s="907"/>
      <c r="L80" s="907"/>
      <c r="M80" s="907"/>
    </row>
    <row r="81" spans="1:100" ht="16.5" hidden="1" customHeight="1">
      <c r="A81" s="263" t="e">
        <f>#REF!</f>
        <v>#REF!</v>
      </c>
      <c r="B81" s="263"/>
      <c r="C81" s="263"/>
      <c r="D81" s="263"/>
      <c r="E81" s="263"/>
      <c r="F81" s="263"/>
      <c r="G81" s="263"/>
      <c r="H81" s="263"/>
      <c r="I81" s="259" t="e">
        <f>#REF!</f>
        <v>#REF!</v>
      </c>
      <c r="J81" s="907"/>
      <c r="K81" s="907"/>
      <c r="L81" s="907"/>
      <c r="M81" s="907"/>
    </row>
    <row r="82" spans="1:100" ht="16.5" hidden="1" customHeight="1">
      <c r="A82" s="264" t="e">
        <f>#REF!</f>
        <v>#REF!</v>
      </c>
      <c r="B82" s="264"/>
      <c r="C82" s="264"/>
      <c r="D82" s="264"/>
      <c r="E82" s="264"/>
      <c r="F82" s="264"/>
      <c r="G82" s="264"/>
      <c r="H82" s="264"/>
      <c r="I82" s="259" t="e">
        <f>#REF!</f>
        <v>#REF!</v>
      </c>
      <c r="J82" s="907"/>
      <c r="K82" s="907"/>
      <c r="L82" s="907"/>
      <c r="M82" s="907"/>
    </row>
    <row r="83" spans="1:100" ht="16.5" hidden="1" customHeight="1">
      <c r="A83" s="260" t="e">
        <f>#REF!</f>
        <v>#REF!</v>
      </c>
      <c r="B83" s="260"/>
      <c r="C83" s="260"/>
      <c r="D83" s="260"/>
      <c r="E83" s="260"/>
      <c r="F83" s="260"/>
      <c r="G83" s="260"/>
      <c r="H83" s="260"/>
      <c r="I83" s="261" t="e">
        <f>#REF!</f>
        <v>#REF!</v>
      </c>
      <c r="J83" s="907" t="e">
        <f>#REF!</f>
        <v>#REF!</v>
      </c>
      <c r="K83" s="907"/>
      <c r="L83" s="907"/>
      <c r="M83" s="907"/>
    </row>
    <row r="84" spans="1:100" ht="16.5" hidden="1" customHeight="1">
      <c r="A84" s="260" t="e">
        <f>#REF!</f>
        <v>#REF!</v>
      </c>
      <c r="B84" s="260"/>
      <c r="C84" s="260"/>
      <c r="D84" s="260"/>
      <c r="E84" s="260"/>
      <c r="F84" s="260"/>
      <c r="G84" s="260"/>
      <c r="H84" s="260"/>
      <c r="I84" s="261" t="e">
        <f>#REF!</f>
        <v>#REF!</v>
      </c>
      <c r="J84" s="907" t="e">
        <f>#REF!</f>
        <v>#REF!</v>
      </c>
      <c r="K84" s="907"/>
      <c r="L84" s="907"/>
      <c r="M84" s="907"/>
    </row>
    <row r="85" spans="1:100" ht="16.5" hidden="1" customHeight="1">
      <c r="A85" s="260" t="e">
        <f>#REF!</f>
        <v>#REF!</v>
      </c>
      <c r="B85" s="260"/>
      <c r="C85" s="260"/>
      <c r="D85" s="260"/>
      <c r="E85" s="260"/>
      <c r="F85" s="260"/>
      <c r="G85" s="260"/>
      <c r="H85" s="260"/>
      <c r="I85" s="261" t="e">
        <f>#REF!</f>
        <v>#REF!</v>
      </c>
      <c r="J85" s="907" t="e">
        <f>#REF!</f>
        <v>#REF!</v>
      </c>
      <c r="K85" s="907"/>
      <c r="L85" s="907"/>
      <c r="M85" s="907"/>
    </row>
    <row r="86" spans="1:100" ht="16.5" hidden="1" customHeight="1">
      <c r="A86" s="260" t="e">
        <f>#REF!</f>
        <v>#REF!</v>
      </c>
      <c r="B86" s="260"/>
      <c r="C86" s="260"/>
      <c r="D86" s="260"/>
      <c r="E86" s="260"/>
      <c r="F86" s="260"/>
      <c r="G86" s="260"/>
      <c r="H86" s="260"/>
      <c r="I86" s="261" t="e">
        <f>#REF!</f>
        <v>#REF!</v>
      </c>
      <c r="J86" s="907" t="e">
        <f>#REF!</f>
        <v>#REF!</v>
      </c>
      <c r="K86" s="907"/>
      <c r="L86" s="907"/>
      <c r="M86" s="907"/>
    </row>
    <row r="87" spans="1:100" ht="16.5" hidden="1" customHeight="1">
      <c r="A87" s="260"/>
      <c r="B87" s="260"/>
      <c r="C87" s="260"/>
      <c r="D87" s="260"/>
      <c r="E87" s="260"/>
      <c r="F87" s="260"/>
      <c r="G87" s="260"/>
      <c r="H87" s="260"/>
      <c r="I87" s="259" t="e">
        <f>#REF!</f>
        <v>#REF!</v>
      </c>
      <c r="J87" s="907" t="e">
        <f>#REF!</f>
        <v>#REF!</v>
      </c>
      <c r="K87" s="907"/>
      <c r="L87" s="907"/>
      <c r="M87" s="907"/>
    </row>
    <row r="88" spans="1:100" ht="20.100000000000001" hidden="1" customHeight="1">
      <c r="A88" s="264" t="e">
        <f>#REF!</f>
        <v>#REF!</v>
      </c>
      <c r="B88" s="264"/>
      <c r="C88" s="264"/>
      <c r="D88" s="264"/>
      <c r="E88" s="264"/>
      <c r="F88" s="264"/>
      <c r="G88" s="264"/>
      <c r="H88" s="264"/>
      <c r="I88" s="259" t="e">
        <f>#REF!</f>
        <v>#REF!</v>
      </c>
      <c r="J88" s="907"/>
      <c r="K88" s="907"/>
      <c r="L88" s="907"/>
      <c r="M88" s="907"/>
    </row>
    <row r="89" spans="1:100" ht="16.5" hidden="1" customHeight="1">
      <c r="A89" s="260" t="e">
        <f>#REF!</f>
        <v>#REF!</v>
      </c>
      <c r="B89" s="260"/>
      <c r="C89" s="260"/>
      <c r="D89" s="260"/>
      <c r="E89" s="260"/>
      <c r="F89" s="260"/>
      <c r="G89" s="260"/>
      <c r="H89" s="260"/>
      <c r="I89" s="261" t="e">
        <f>#REF!</f>
        <v>#REF!</v>
      </c>
      <c r="J89" s="907" t="e">
        <f>#REF!</f>
        <v>#REF!</v>
      </c>
      <c r="K89" s="907"/>
      <c r="L89" s="907"/>
      <c r="M89" s="907"/>
    </row>
    <row r="90" spans="1:100" ht="16.5" hidden="1" customHeight="1">
      <c r="A90" s="260" t="e">
        <f>#REF!</f>
        <v>#REF!</v>
      </c>
      <c r="B90" s="260"/>
      <c r="C90" s="260"/>
      <c r="D90" s="260"/>
      <c r="E90" s="260"/>
      <c r="F90" s="260"/>
      <c r="G90" s="260"/>
      <c r="H90" s="260"/>
      <c r="I90" s="261" t="e">
        <f>#REF!</f>
        <v>#REF!</v>
      </c>
      <c r="J90" s="907" t="e">
        <f>#REF!</f>
        <v>#REF!</v>
      </c>
      <c r="K90" s="907"/>
      <c r="L90" s="907"/>
      <c r="M90" s="907"/>
    </row>
    <row r="91" spans="1:100" ht="20.100000000000001" hidden="1" customHeight="1">
      <c r="A91" s="260" t="e">
        <f>#REF!</f>
        <v>#REF!</v>
      </c>
      <c r="B91" s="260"/>
      <c r="C91" s="260"/>
      <c r="D91" s="260"/>
      <c r="E91" s="260"/>
      <c r="F91" s="260"/>
      <c r="G91" s="260"/>
      <c r="H91" s="260"/>
      <c r="I91" s="261" t="e">
        <f>#REF!</f>
        <v>#REF!</v>
      </c>
      <c r="J91" s="907" t="e">
        <f>#REF!</f>
        <v>#REF!</v>
      </c>
      <c r="K91" s="907"/>
      <c r="L91" s="907"/>
      <c r="M91" s="907"/>
    </row>
    <row r="92" spans="1:100" ht="16.5" hidden="1" customHeight="1">
      <c r="A92" s="260" t="e">
        <f>#REF!</f>
        <v>#REF!</v>
      </c>
      <c r="B92" s="260"/>
      <c r="C92" s="260"/>
      <c r="D92" s="260"/>
      <c r="E92" s="260"/>
      <c r="F92" s="260"/>
      <c r="G92" s="260"/>
      <c r="H92" s="260"/>
      <c r="I92" s="261" t="e">
        <f>#REF!</f>
        <v>#REF!</v>
      </c>
      <c r="J92" s="907" t="e">
        <f>#REF!</f>
        <v>#REF!</v>
      </c>
      <c r="K92" s="907"/>
      <c r="L92" s="907"/>
      <c r="M92" s="907"/>
    </row>
    <row r="93" spans="1:100" s="266" customFormat="1" ht="20.100000000000001" hidden="1" customHeight="1">
      <c r="A93" s="265"/>
      <c r="B93" s="265"/>
      <c r="C93" s="265"/>
      <c r="D93" s="265"/>
      <c r="E93" s="265"/>
      <c r="F93" s="265"/>
      <c r="G93" s="265"/>
      <c r="H93" s="265"/>
      <c r="I93" s="259" t="e">
        <f>#REF!</f>
        <v>#REF!</v>
      </c>
      <c r="J93" s="907" t="e">
        <f>#REF!</f>
        <v>#REF!</v>
      </c>
      <c r="K93" s="907"/>
      <c r="L93" s="907"/>
      <c r="M93" s="90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907"/>
      <c r="K94" s="907"/>
      <c r="L94" s="907"/>
      <c r="M94" s="907"/>
    </row>
    <row r="95" spans="1:100" ht="16.5" hidden="1" customHeight="1">
      <c r="A95" s="260" t="e">
        <f>#REF!</f>
        <v>#REF!</v>
      </c>
      <c r="B95" s="260"/>
      <c r="C95" s="260"/>
      <c r="D95" s="260"/>
      <c r="E95" s="260"/>
      <c r="F95" s="260"/>
      <c r="G95" s="260"/>
      <c r="H95" s="260"/>
      <c r="I95" s="261" t="e">
        <f>#REF!</f>
        <v>#REF!</v>
      </c>
      <c r="J95" s="907" t="e">
        <f>#REF!</f>
        <v>#REF!</v>
      </c>
      <c r="K95" s="907"/>
      <c r="L95" s="907"/>
      <c r="M95" s="907"/>
    </row>
    <row r="96" spans="1:100" ht="16.5" hidden="1" customHeight="1">
      <c r="A96" s="260" t="e">
        <f>#REF!</f>
        <v>#REF!</v>
      </c>
      <c r="B96" s="260"/>
      <c r="C96" s="260"/>
      <c r="D96" s="260"/>
      <c r="E96" s="260"/>
      <c r="F96" s="260"/>
      <c r="G96" s="260"/>
      <c r="H96" s="260"/>
      <c r="I96" s="261" t="e">
        <f>#REF!</f>
        <v>#REF!</v>
      </c>
      <c r="J96" s="907" t="e">
        <f>#REF!</f>
        <v>#REF!</v>
      </c>
      <c r="K96" s="907"/>
      <c r="L96" s="907"/>
      <c r="M96" s="907"/>
    </row>
    <row r="97" spans="1:100" ht="33" hidden="1" customHeight="1">
      <c r="A97" s="260" t="e">
        <f>#REF!</f>
        <v>#REF!</v>
      </c>
      <c r="B97" s="260"/>
      <c r="C97" s="260"/>
      <c r="D97" s="260"/>
      <c r="E97" s="260"/>
      <c r="F97" s="260"/>
      <c r="G97" s="260"/>
      <c r="H97" s="260"/>
      <c r="I97" s="261" t="e">
        <f>#REF!</f>
        <v>#REF!</v>
      </c>
      <c r="J97" s="907" t="e">
        <f>#REF!</f>
        <v>#REF!</v>
      </c>
      <c r="K97" s="907"/>
      <c r="L97" s="907"/>
      <c r="M97" s="907"/>
    </row>
    <row r="98" spans="1:100" s="266" customFormat="1" ht="20.100000000000001" hidden="1" customHeight="1">
      <c r="A98" s="260"/>
      <c r="B98" s="260"/>
      <c r="C98" s="260"/>
      <c r="D98" s="260"/>
      <c r="E98" s="260"/>
      <c r="F98" s="260"/>
      <c r="G98" s="260"/>
      <c r="H98" s="260"/>
      <c r="I98" s="259" t="e">
        <f>#REF!</f>
        <v>#REF!</v>
      </c>
      <c r="J98" s="907" t="e">
        <f>#REF!</f>
        <v>#REF!</v>
      </c>
      <c r="K98" s="907"/>
      <c r="L98" s="907"/>
      <c r="M98" s="907"/>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907"/>
      <c r="K99" s="907"/>
      <c r="L99" s="907"/>
      <c r="M99" s="907"/>
    </row>
    <row r="100" spans="1:100" ht="16.5" hidden="1" customHeight="1">
      <c r="A100" s="260" t="e">
        <f>#REF!</f>
        <v>#REF!</v>
      </c>
      <c r="B100" s="260"/>
      <c r="C100" s="260"/>
      <c r="D100" s="260"/>
      <c r="E100" s="260"/>
      <c r="F100" s="260"/>
      <c r="G100" s="260"/>
      <c r="H100" s="260"/>
      <c r="I100" s="261" t="e">
        <f>#REF!</f>
        <v>#REF!</v>
      </c>
      <c r="J100" s="907" t="e">
        <f>#REF!</f>
        <v>#REF!</v>
      </c>
      <c r="K100" s="907"/>
      <c r="L100" s="907"/>
      <c r="M100" s="907"/>
    </row>
    <row r="101" spans="1:100" ht="16.5" hidden="1" customHeight="1">
      <c r="A101" s="260" t="e">
        <f>#REF!</f>
        <v>#REF!</v>
      </c>
      <c r="B101" s="260"/>
      <c r="C101" s="260"/>
      <c r="D101" s="260"/>
      <c r="E101" s="260"/>
      <c r="F101" s="260"/>
      <c r="G101" s="260"/>
      <c r="H101" s="260"/>
      <c r="I101" s="261" t="e">
        <f>#REF!</f>
        <v>#REF!</v>
      </c>
      <c r="J101" s="907" t="e">
        <f>#REF!</f>
        <v>#REF!</v>
      </c>
      <c r="K101" s="907"/>
      <c r="L101" s="907"/>
      <c r="M101" s="907"/>
    </row>
    <row r="102" spans="1:100" ht="16.5" hidden="1" customHeight="1">
      <c r="A102" s="260" t="e">
        <f>#REF!</f>
        <v>#REF!</v>
      </c>
      <c r="B102" s="260"/>
      <c r="C102" s="260"/>
      <c r="D102" s="260"/>
      <c r="E102" s="260"/>
      <c r="F102" s="260"/>
      <c r="G102" s="260"/>
      <c r="H102" s="260"/>
      <c r="I102" s="261" t="e">
        <f>#REF!</f>
        <v>#REF!</v>
      </c>
      <c r="J102" s="907" t="e">
        <f>#REF!</f>
        <v>#REF!</v>
      </c>
      <c r="K102" s="907"/>
      <c r="L102" s="907"/>
      <c r="M102" s="907"/>
    </row>
    <row r="103" spans="1:100" ht="16.5" hidden="1" customHeight="1">
      <c r="A103" s="260"/>
      <c r="B103" s="260"/>
      <c r="C103" s="260"/>
      <c r="D103" s="260"/>
      <c r="E103" s="260"/>
      <c r="F103" s="260"/>
      <c r="G103" s="260"/>
      <c r="H103" s="260"/>
      <c r="I103" s="259" t="e">
        <f>#REF!</f>
        <v>#REF!</v>
      </c>
      <c r="J103" s="907" t="e">
        <f>#REF!</f>
        <v>#REF!</v>
      </c>
      <c r="K103" s="907"/>
      <c r="L103" s="907"/>
      <c r="M103" s="907"/>
    </row>
    <row r="104" spans="1:100" ht="20.100000000000001" hidden="1" customHeight="1">
      <c r="A104" s="264" t="e">
        <f>#REF!</f>
        <v>#REF!</v>
      </c>
      <c r="B104" s="264"/>
      <c r="C104" s="264"/>
      <c r="D104" s="264"/>
      <c r="E104" s="264"/>
      <c r="F104" s="264"/>
      <c r="G104" s="264"/>
      <c r="H104" s="264"/>
      <c r="I104" s="259" t="e">
        <f>#REF!</f>
        <v>#REF!</v>
      </c>
      <c r="J104" s="907"/>
      <c r="K104" s="907"/>
      <c r="L104" s="907"/>
      <c r="M104" s="907"/>
    </row>
    <row r="105" spans="1:100" ht="16.5" hidden="1" customHeight="1">
      <c r="A105" s="260" t="e">
        <f>#REF!</f>
        <v>#REF!</v>
      </c>
      <c r="B105" s="260"/>
      <c r="C105" s="260"/>
      <c r="D105" s="260"/>
      <c r="E105" s="260"/>
      <c r="F105" s="260"/>
      <c r="G105" s="260"/>
      <c r="H105" s="260"/>
      <c r="I105" s="261" t="e">
        <f>#REF!</f>
        <v>#REF!</v>
      </c>
      <c r="J105" s="907" t="e">
        <f>#REF!</f>
        <v>#REF!</v>
      </c>
      <c r="K105" s="907"/>
      <c r="L105" s="907"/>
      <c r="M105" s="907"/>
    </row>
    <row r="106" spans="1:100" ht="16.5" hidden="1" customHeight="1">
      <c r="A106" s="260" t="e">
        <f>#REF!</f>
        <v>#REF!</v>
      </c>
      <c r="B106" s="260"/>
      <c r="C106" s="260"/>
      <c r="D106" s="260"/>
      <c r="E106" s="260"/>
      <c r="F106" s="260"/>
      <c r="G106" s="260"/>
      <c r="H106" s="260"/>
      <c r="I106" s="261" t="e">
        <f>#REF!</f>
        <v>#REF!</v>
      </c>
      <c r="J106" s="907" t="e">
        <f>#REF!</f>
        <v>#REF!</v>
      </c>
      <c r="K106" s="907"/>
      <c r="L106" s="907"/>
      <c r="M106" s="907"/>
    </row>
    <row r="107" spans="1:100" ht="16.5" hidden="1" customHeight="1">
      <c r="A107" s="260" t="e">
        <f>#REF!</f>
        <v>#REF!</v>
      </c>
      <c r="B107" s="260"/>
      <c r="C107" s="260"/>
      <c r="D107" s="260"/>
      <c r="E107" s="260"/>
      <c r="F107" s="260"/>
      <c r="G107" s="260"/>
      <c r="H107" s="260"/>
      <c r="I107" s="261" t="e">
        <f>#REF!</f>
        <v>#REF!</v>
      </c>
      <c r="J107" s="907" t="e">
        <f>#REF!</f>
        <v>#REF!</v>
      </c>
      <c r="K107" s="907"/>
      <c r="L107" s="907"/>
      <c r="M107" s="907"/>
    </row>
    <row r="108" spans="1:100" ht="16.5" hidden="1" customHeight="1">
      <c r="A108" s="260" t="e">
        <f>#REF!</f>
        <v>#REF!</v>
      </c>
      <c r="B108" s="260"/>
      <c r="C108" s="260"/>
      <c r="D108" s="260"/>
      <c r="E108" s="260"/>
      <c r="F108" s="260"/>
      <c r="G108" s="260"/>
      <c r="H108" s="260"/>
      <c r="I108" s="261" t="e">
        <f>#REF!</f>
        <v>#REF!</v>
      </c>
      <c r="J108" s="907" t="e">
        <f>#REF!</f>
        <v>#REF!</v>
      </c>
      <c r="K108" s="907"/>
      <c r="L108" s="907"/>
      <c r="M108" s="907"/>
    </row>
    <row r="109" spans="1:100" s="266" customFormat="1" ht="20.100000000000001" hidden="1" customHeight="1">
      <c r="A109" s="260"/>
      <c r="B109" s="260"/>
      <c r="C109" s="260"/>
      <c r="D109" s="260"/>
      <c r="E109" s="260"/>
      <c r="F109" s="260"/>
      <c r="G109" s="260"/>
      <c r="H109" s="260"/>
      <c r="I109" s="259" t="e">
        <f>#REF!</f>
        <v>#REF!</v>
      </c>
      <c r="J109" s="907" t="e">
        <f>#REF!</f>
        <v>#REF!</v>
      </c>
      <c r="K109" s="907"/>
      <c r="L109" s="907"/>
      <c r="M109" s="907"/>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907" t="e">
        <f>#REF!</f>
        <v>#REF!</v>
      </c>
      <c r="K110" s="907"/>
      <c r="L110" s="907"/>
      <c r="M110" s="907"/>
    </row>
    <row r="111" spans="1:100" ht="16.5" hidden="1" customHeight="1">
      <c r="A111" s="267"/>
      <c r="B111" s="267"/>
      <c r="C111" s="267"/>
      <c r="D111" s="267"/>
      <c r="E111" s="267"/>
      <c r="F111" s="267"/>
      <c r="G111" s="267"/>
      <c r="H111" s="267"/>
      <c r="I111" s="259"/>
      <c r="J111" s="907"/>
      <c r="K111" s="907"/>
      <c r="L111" s="907"/>
      <c r="M111" s="907"/>
    </row>
    <row r="112" spans="1:100" ht="20.100000000000001" hidden="1" customHeight="1">
      <c r="A112" s="263" t="e">
        <f>#REF!</f>
        <v>#REF!</v>
      </c>
      <c r="B112" s="263"/>
      <c r="C112" s="263"/>
      <c r="D112" s="263"/>
      <c r="E112" s="263"/>
      <c r="F112" s="263"/>
      <c r="G112" s="263"/>
      <c r="H112" s="263"/>
      <c r="I112" s="259" t="e">
        <f>#REF!</f>
        <v>#REF!</v>
      </c>
      <c r="J112" s="907"/>
      <c r="K112" s="907"/>
      <c r="L112" s="907"/>
      <c r="M112" s="907"/>
    </row>
    <row r="113" spans="1:13" ht="30" hidden="1" customHeight="1">
      <c r="A113" s="264" t="e">
        <f>#REF!</f>
        <v>#REF!</v>
      </c>
      <c r="B113" s="264"/>
      <c r="C113" s="264"/>
      <c r="D113" s="264"/>
      <c r="E113" s="264"/>
      <c r="F113" s="264"/>
      <c r="G113" s="264"/>
      <c r="H113" s="264"/>
      <c r="I113" s="259" t="e">
        <f>#REF!</f>
        <v>#REF!</v>
      </c>
      <c r="J113" s="907"/>
      <c r="K113" s="907"/>
      <c r="L113" s="907"/>
      <c r="M113" s="907"/>
    </row>
    <row r="114" spans="1:13" ht="16.5" hidden="1" customHeight="1">
      <c r="A114" s="260" t="e">
        <f>#REF!</f>
        <v>#REF!</v>
      </c>
      <c r="B114" s="260"/>
      <c r="C114" s="260"/>
      <c r="D114" s="260"/>
      <c r="E114" s="260"/>
      <c r="F114" s="260"/>
      <c r="G114" s="260"/>
      <c r="H114" s="260"/>
      <c r="I114" s="261" t="e">
        <f>#REF!</f>
        <v>#REF!</v>
      </c>
      <c r="J114" s="907" t="e">
        <f>#REF!</f>
        <v>#REF!</v>
      </c>
      <c r="K114" s="907"/>
      <c r="L114" s="907"/>
      <c r="M114" s="907"/>
    </row>
    <row r="115" spans="1:13" ht="16.5" hidden="1" customHeight="1">
      <c r="A115" s="260" t="e">
        <f>#REF!</f>
        <v>#REF!</v>
      </c>
      <c r="B115" s="260"/>
      <c r="C115" s="260"/>
      <c r="D115" s="260"/>
      <c r="E115" s="260"/>
      <c r="F115" s="260"/>
      <c r="G115" s="260"/>
      <c r="H115" s="260"/>
      <c r="I115" s="261" t="e">
        <f>#REF!</f>
        <v>#REF!</v>
      </c>
      <c r="J115" s="907" t="e">
        <f>#REF!</f>
        <v>#REF!</v>
      </c>
      <c r="K115" s="907"/>
      <c r="L115" s="907"/>
      <c r="M115" s="907"/>
    </row>
    <row r="116" spans="1:13" ht="16.5" hidden="1" customHeight="1">
      <c r="A116" s="260" t="e">
        <f>#REF!</f>
        <v>#REF!</v>
      </c>
      <c r="B116" s="260"/>
      <c r="C116" s="260"/>
      <c r="D116" s="260"/>
      <c r="E116" s="260"/>
      <c r="F116" s="260"/>
      <c r="G116" s="260"/>
      <c r="H116" s="260"/>
      <c r="I116" s="261" t="e">
        <f>#REF!</f>
        <v>#REF!</v>
      </c>
      <c r="J116" s="907" t="e">
        <f>#REF!</f>
        <v>#REF!</v>
      </c>
      <c r="K116" s="907"/>
      <c r="L116" s="907"/>
      <c r="M116" s="907"/>
    </row>
    <row r="117" spans="1:13" ht="20.100000000000001" hidden="1" customHeight="1">
      <c r="A117" s="268"/>
      <c r="B117" s="268"/>
      <c r="C117" s="268"/>
      <c r="D117" s="268"/>
      <c r="E117" s="268"/>
      <c r="F117" s="268"/>
      <c r="G117" s="268"/>
      <c r="H117" s="268"/>
      <c r="I117" s="259" t="e">
        <f>#REF!</f>
        <v>#REF!</v>
      </c>
      <c r="J117" s="907" t="e">
        <f>#REF!</f>
        <v>#REF!</v>
      </c>
      <c r="K117" s="907"/>
      <c r="L117" s="907"/>
      <c r="M117" s="907"/>
    </row>
    <row r="118" spans="1:13" ht="20.100000000000001" hidden="1" customHeight="1">
      <c r="A118" s="267"/>
      <c r="B118" s="267"/>
      <c r="C118" s="267"/>
      <c r="D118" s="267"/>
      <c r="E118" s="267"/>
      <c r="F118" s="267"/>
      <c r="G118" s="267"/>
      <c r="H118" s="267"/>
      <c r="I118" s="259" t="e">
        <f>#REF!</f>
        <v>#REF!</v>
      </c>
      <c r="J118" s="907" t="e">
        <f>#REF!</f>
        <v>#REF!</v>
      </c>
      <c r="K118" s="907"/>
      <c r="L118" s="907"/>
      <c r="M118" s="907"/>
    </row>
    <row r="119" spans="1:13" ht="20.100000000000001" hidden="1" customHeight="1">
      <c r="A119" s="258" t="e">
        <f>#REF!</f>
        <v>#REF!</v>
      </c>
      <c r="B119" s="258"/>
      <c r="C119" s="258"/>
      <c r="D119" s="258"/>
      <c r="E119" s="258"/>
      <c r="F119" s="258"/>
      <c r="G119" s="258"/>
      <c r="H119" s="258"/>
      <c r="I119" s="259" t="e">
        <f>#REF!</f>
        <v>#REF!</v>
      </c>
      <c r="J119" s="907"/>
      <c r="K119" s="907"/>
      <c r="L119" s="907"/>
      <c r="M119" s="907"/>
    </row>
    <row r="120" spans="1:13" ht="30" hidden="1" customHeight="1">
      <c r="A120" s="263" t="e">
        <f>#REF!</f>
        <v>#REF!</v>
      </c>
      <c r="B120" s="263"/>
      <c r="C120" s="263"/>
      <c r="D120" s="263"/>
      <c r="E120" s="263"/>
      <c r="F120" s="263"/>
      <c r="G120" s="263"/>
      <c r="H120" s="263"/>
      <c r="I120" s="259" t="e">
        <f>#REF!</f>
        <v>#REF!</v>
      </c>
      <c r="J120" s="907"/>
      <c r="K120" s="907"/>
      <c r="L120" s="907"/>
      <c r="M120" s="907"/>
    </row>
    <row r="121" spans="1:13" ht="20.100000000000001" hidden="1" customHeight="1">
      <c r="A121" s="260" t="e">
        <f>#REF!</f>
        <v>#REF!</v>
      </c>
      <c r="B121" s="260"/>
      <c r="C121" s="260"/>
      <c r="D121" s="260"/>
      <c r="E121" s="260"/>
      <c r="F121" s="260"/>
      <c r="G121" s="260"/>
      <c r="H121" s="260"/>
      <c r="I121" s="261" t="e">
        <f>#REF!</f>
        <v>#REF!</v>
      </c>
      <c r="J121" s="907" t="e">
        <f>#REF!</f>
        <v>#REF!</v>
      </c>
      <c r="K121" s="907"/>
      <c r="L121" s="907"/>
      <c r="M121" s="907"/>
    </row>
    <row r="122" spans="1:13" ht="20.100000000000001" hidden="1" customHeight="1">
      <c r="A122" s="260" t="e">
        <f>#REF!</f>
        <v>#REF!</v>
      </c>
      <c r="B122" s="260"/>
      <c r="C122" s="260"/>
      <c r="D122" s="260"/>
      <c r="E122" s="260"/>
      <c r="F122" s="260"/>
      <c r="G122" s="260"/>
      <c r="H122" s="260"/>
      <c r="I122" s="261" t="e">
        <f>#REF!</f>
        <v>#REF!</v>
      </c>
      <c r="J122" s="907" t="e">
        <f>#REF!</f>
        <v>#REF!</v>
      </c>
      <c r="K122" s="907"/>
      <c r="L122" s="907"/>
      <c r="M122" s="907"/>
    </row>
    <row r="123" spans="1:13" ht="20.100000000000001" hidden="1" customHeight="1">
      <c r="A123" s="260" t="e">
        <f>#REF!</f>
        <v>#REF!</v>
      </c>
      <c r="B123" s="260"/>
      <c r="C123" s="260"/>
      <c r="D123" s="260"/>
      <c r="E123" s="260"/>
      <c r="F123" s="260"/>
      <c r="G123" s="260"/>
      <c r="H123" s="260"/>
      <c r="I123" s="261" t="e">
        <f>#REF!</f>
        <v>#REF!</v>
      </c>
      <c r="J123" s="907" t="e">
        <f>#REF!</f>
        <v>#REF!</v>
      </c>
      <c r="K123" s="907"/>
      <c r="L123" s="907"/>
      <c r="M123" s="907"/>
    </row>
    <row r="124" spans="1:13" ht="20.100000000000001" hidden="1" customHeight="1">
      <c r="A124" s="260" t="e">
        <f>#REF!</f>
        <v>#REF!</v>
      </c>
      <c r="B124" s="260"/>
      <c r="C124" s="260"/>
      <c r="D124" s="260"/>
      <c r="E124" s="260"/>
      <c r="F124" s="260"/>
      <c r="G124" s="260"/>
      <c r="H124" s="260"/>
      <c r="I124" s="261" t="e">
        <f>#REF!</f>
        <v>#REF!</v>
      </c>
      <c r="J124" s="907" t="e">
        <f>#REF!</f>
        <v>#REF!</v>
      </c>
      <c r="K124" s="907"/>
      <c r="L124" s="907"/>
      <c r="M124" s="907"/>
    </row>
    <row r="125" spans="1:13" ht="20.100000000000001" hidden="1" customHeight="1">
      <c r="A125" s="260" t="e">
        <f>#REF!</f>
        <v>#REF!</v>
      </c>
      <c r="B125" s="260"/>
      <c r="C125" s="260"/>
      <c r="D125" s="260"/>
      <c r="E125" s="260"/>
      <c r="F125" s="260"/>
      <c r="G125" s="260"/>
      <c r="H125" s="260"/>
      <c r="I125" s="261" t="e">
        <f>#REF!</f>
        <v>#REF!</v>
      </c>
      <c r="J125" s="907" t="e">
        <f>#REF!</f>
        <v>#REF!</v>
      </c>
      <c r="K125" s="907"/>
      <c r="L125" s="907"/>
      <c r="M125" s="907"/>
    </row>
    <row r="126" spans="1:13" ht="20.100000000000001" hidden="1" customHeight="1">
      <c r="A126" s="262"/>
      <c r="B126" s="262"/>
      <c r="C126" s="262"/>
      <c r="D126" s="262"/>
      <c r="E126" s="262"/>
      <c r="F126" s="262"/>
      <c r="G126" s="262"/>
      <c r="H126" s="262"/>
      <c r="I126" s="259" t="e">
        <f>#REF!</f>
        <v>#REF!</v>
      </c>
      <c r="J126" s="907" t="e">
        <f>#REF!</f>
        <v>#REF!</v>
      </c>
      <c r="K126" s="907"/>
      <c r="L126" s="907"/>
      <c r="M126" s="907"/>
    </row>
    <row r="127" spans="1:13" ht="20.100000000000001" hidden="1" customHeight="1">
      <c r="A127" s="263" t="e">
        <f>#REF!</f>
        <v>#REF!</v>
      </c>
      <c r="B127" s="263"/>
      <c r="C127" s="263"/>
      <c r="D127" s="263"/>
      <c r="E127" s="263"/>
      <c r="F127" s="263"/>
      <c r="G127" s="263"/>
      <c r="H127" s="263"/>
      <c r="I127" s="259" t="e">
        <f>#REF!</f>
        <v>#REF!</v>
      </c>
      <c r="J127" s="907"/>
      <c r="K127" s="907"/>
      <c r="L127" s="907"/>
      <c r="M127" s="907"/>
    </row>
    <row r="128" spans="1:13" ht="20.100000000000001" hidden="1" customHeight="1">
      <c r="A128" s="260" t="e">
        <f>#REF!</f>
        <v>#REF!</v>
      </c>
      <c r="B128" s="260"/>
      <c r="C128" s="260"/>
      <c r="D128" s="260"/>
      <c r="E128" s="260"/>
      <c r="F128" s="260"/>
      <c r="G128" s="260"/>
      <c r="H128" s="260"/>
      <c r="I128" s="269" t="e">
        <f>#REF!</f>
        <v>#REF!</v>
      </c>
      <c r="J128" s="907" t="e">
        <f>#REF!</f>
        <v>#REF!</v>
      </c>
      <c r="K128" s="907"/>
      <c r="L128" s="907"/>
      <c r="M128" s="907"/>
    </row>
    <row r="129" spans="1:13" ht="20.100000000000001" hidden="1" customHeight="1">
      <c r="A129" s="260" t="e">
        <f>#REF!</f>
        <v>#REF!</v>
      </c>
      <c r="B129" s="260"/>
      <c r="C129" s="260"/>
      <c r="D129" s="260"/>
      <c r="E129" s="260"/>
      <c r="F129" s="260"/>
      <c r="G129" s="260"/>
      <c r="H129" s="260"/>
      <c r="I129" s="269" t="e">
        <f>#REF!</f>
        <v>#REF!</v>
      </c>
      <c r="J129" s="907" t="e">
        <f>#REF!</f>
        <v>#REF!</v>
      </c>
      <c r="K129" s="907"/>
      <c r="L129" s="907"/>
      <c r="M129" s="907"/>
    </row>
    <row r="130" spans="1:13" ht="20.100000000000001" hidden="1" customHeight="1">
      <c r="A130" s="260" t="e">
        <f>#REF!</f>
        <v>#REF!</v>
      </c>
      <c r="B130" s="260"/>
      <c r="C130" s="260"/>
      <c r="D130" s="260"/>
      <c r="E130" s="260"/>
      <c r="F130" s="260"/>
      <c r="G130" s="260"/>
      <c r="H130" s="260"/>
      <c r="I130" s="269" t="e">
        <f>#REF!</f>
        <v>#REF!</v>
      </c>
      <c r="J130" s="907" t="e">
        <f>#REF!</f>
        <v>#REF!</v>
      </c>
      <c r="K130" s="907"/>
      <c r="L130" s="907"/>
      <c r="M130" s="907"/>
    </row>
    <row r="131" spans="1:13" ht="20.100000000000001" hidden="1" customHeight="1">
      <c r="A131" s="260" t="e">
        <f>#REF!</f>
        <v>#REF!</v>
      </c>
      <c r="B131" s="260"/>
      <c r="C131" s="260"/>
      <c r="D131" s="260"/>
      <c r="E131" s="260"/>
      <c r="F131" s="260"/>
      <c r="G131" s="260"/>
      <c r="H131" s="260"/>
      <c r="I131" s="269" t="e">
        <f>#REF!</f>
        <v>#REF!</v>
      </c>
      <c r="J131" s="907" t="e">
        <f>#REF!</f>
        <v>#REF!</v>
      </c>
      <c r="K131" s="907"/>
      <c r="L131" s="907"/>
      <c r="M131" s="907"/>
    </row>
    <row r="132" spans="1:13" ht="20.100000000000001" hidden="1" customHeight="1">
      <c r="A132" s="260" t="e">
        <f>#REF!</f>
        <v>#REF!</v>
      </c>
      <c r="B132" s="260"/>
      <c r="C132" s="260"/>
      <c r="D132" s="260"/>
      <c r="E132" s="260"/>
      <c r="F132" s="260"/>
      <c r="G132" s="260"/>
      <c r="H132" s="260"/>
      <c r="I132" s="269" t="e">
        <f>#REF!</f>
        <v>#REF!</v>
      </c>
      <c r="J132" s="907" t="e">
        <f>#REF!</f>
        <v>#REF!</v>
      </c>
      <c r="K132" s="907"/>
      <c r="L132" s="907"/>
      <c r="M132" s="907"/>
    </row>
    <row r="133" spans="1:13" ht="20.100000000000001" hidden="1" customHeight="1">
      <c r="A133" s="260" t="e">
        <f>#REF!</f>
        <v>#REF!</v>
      </c>
      <c r="B133" s="260"/>
      <c r="C133" s="260"/>
      <c r="D133" s="260"/>
      <c r="E133" s="260"/>
      <c r="F133" s="260"/>
      <c r="G133" s="260"/>
      <c r="H133" s="260"/>
      <c r="I133" s="269" t="e">
        <f>#REF!</f>
        <v>#REF!</v>
      </c>
      <c r="J133" s="907" t="e">
        <f>#REF!</f>
        <v>#REF!</v>
      </c>
      <c r="K133" s="907"/>
      <c r="L133" s="907"/>
      <c r="M133" s="907"/>
    </row>
    <row r="134" spans="1:13" ht="20.100000000000001" hidden="1" customHeight="1">
      <c r="A134" s="270"/>
      <c r="B134" s="270"/>
      <c r="C134" s="270"/>
      <c r="D134" s="270"/>
      <c r="E134" s="270"/>
      <c r="F134" s="270"/>
      <c r="G134" s="270"/>
      <c r="H134" s="270"/>
      <c r="I134" s="259" t="e">
        <f>#REF!</f>
        <v>#REF!</v>
      </c>
      <c r="J134" s="907" t="e">
        <f>#REF!</f>
        <v>#REF!</v>
      </c>
      <c r="K134" s="907"/>
      <c r="L134" s="907"/>
      <c r="M134" s="907"/>
    </row>
    <row r="135" spans="1:13" ht="35.25" hidden="1" customHeight="1">
      <c r="A135" s="263" t="e">
        <f>#REF!</f>
        <v>#REF!</v>
      </c>
      <c r="B135" s="263"/>
      <c r="C135" s="263"/>
      <c r="D135" s="263"/>
      <c r="E135" s="263"/>
      <c r="F135" s="263"/>
      <c r="G135" s="263"/>
      <c r="H135" s="263"/>
      <c r="I135" s="259" t="e">
        <f>#REF!</f>
        <v>#REF!</v>
      </c>
      <c r="J135" s="907"/>
      <c r="K135" s="907"/>
      <c r="L135" s="907"/>
      <c r="M135" s="907"/>
    </row>
    <row r="136" spans="1:13" ht="19.5" hidden="1" customHeight="1">
      <c r="A136" s="260" t="e">
        <f>#REF!</f>
        <v>#REF!</v>
      </c>
      <c r="B136" s="260"/>
      <c r="C136" s="260"/>
      <c r="D136" s="260"/>
      <c r="E136" s="260"/>
      <c r="F136" s="260"/>
      <c r="G136" s="260"/>
      <c r="H136" s="260"/>
      <c r="I136" s="269" t="e">
        <f>#REF!</f>
        <v>#REF!</v>
      </c>
      <c r="J136" s="907" t="e">
        <f>#REF!</f>
        <v>#REF!</v>
      </c>
      <c r="K136" s="907"/>
      <c r="L136" s="907"/>
      <c r="M136" s="907"/>
    </row>
    <row r="137" spans="1:13" ht="19.5" hidden="1" customHeight="1">
      <c r="A137" s="260" t="e">
        <f>#REF!</f>
        <v>#REF!</v>
      </c>
      <c r="B137" s="260"/>
      <c r="C137" s="260"/>
      <c r="D137" s="260"/>
      <c r="E137" s="260"/>
      <c r="F137" s="260"/>
      <c r="G137" s="260"/>
      <c r="H137" s="260"/>
      <c r="I137" s="269" t="e">
        <f>#REF!</f>
        <v>#REF!</v>
      </c>
      <c r="J137" s="907" t="e">
        <f>#REF!</f>
        <v>#REF!</v>
      </c>
      <c r="K137" s="907"/>
      <c r="L137" s="907"/>
      <c r="M137" s="907"/>
    </row>
    <row r="138" spans="1:13" ht="19.5" hidden="1" customHeight="1">
      <c r="A138" s="260" t="e">
        <f>#REF!</f>
        <v>#REF!</v>
      </c>
      <c r="B138" s="260"/>
      <c r="C138" s="260"/>
      <c r="D138" s="260"/>
      <c r="E138" s="260"/>
      <c r="F138" s="260"/>
      <c r="G138" s="260"/>
      <c r="H138" s="260"/>
      <c r="I138" s="269" t="e">
        <f>#REF!</f>
        <v>#REF!</v>
      </c>
      <c r="J138" s="907" t="e">
        <f>#REF!</f>
        <v>#REF!</v>
      </c>
      <c r="K138" s="907"/>
      <c r="L138" s="907"/>
      <c r="M138" s="907"/>
    </row>
    <row r="139" spans="1:13" ht="19.5" hidden="1" customHeight="1">
      <c r="A139" s="260" t="e">
        <f>#REF!</f>
        <v>#REF!</v>
      </c>
      <c r="B139" s="260"/>
      <c r="C139" s="260"/>
      <c r="D139" s="260"/>
      <c r="E139" s="260"/>
      <c r="F139" s="260"/>
      <c r="G139" s="260"/>
      <c r="H139" s="260"/>
      <c r="I139" s="269" t="e">
        <f>#REF!</f>
        <v>#REF!</v>
      </c>
      <c r="J139" s="907" t="e">
        <f>#REF!</f>
        <v>#REF!</v>
      </c>
      <c r="K139" s="907"/>
      <c r="L139" s="907"/>
      <c r="M139" s="907"/>
    </row>
    <row r="140" spans="1:13" ht="33" hidden="1" customHeight="1">
      <c r="A140" s="260" t="e">
        <f>#REF!</f>
        <v>#REF!</v>
      </c>
      <c r="B140" s="260"/>
      <c r="C140" s="260"/>
      <c r="D140" s="260"/>
      <c r="E140" s="260"/>
      <c r="F140" s="260"/>
      <c r="G140" s="260"/>
      <c r="H140" s="260"/>
      <c r="I140" s="269" t="e">
        <f>#REF!</f>
        <v>#REF!</v>
      </c>
      <c r="J140" s="907" t="e">
        <f>#REF!</f>
        <v>#REF!</v>
      </c>
      <c r="K140" s="907"/>
      <c r="L140" s="907"/>
      <c r="M140" s="907"/>
    </row>
    <row r="141" spans="1:13" ht="19.5" hidden="1" customHeight="1">
      <c r="A141" s="260" t="e">
        <f>#REF!</f>
        <v>#REF!</v>
      </c>
      <c r="B141" s="260"/>
      <c r="C141" s="260"/>
      <c r="D141" s="260"/>
      <c r="E141" s="260"/>
      <c r="F141" s="260"/>
      <c r="G141" s="260"/>
      <c r="H141" s="260"/>
      <c r="I141" s="269" t="e">
        <f>#REF!</f>
        <v>#REF!</v>
      </c>
      <c r="J141" s="907" t="e">
        <f>#REF!</f>
        <v>#REF!</v>
      </c>
      <c r="K141" s="907"/>
      <c r="L141" s="907"/>
      <c r="M141" s="907"/>
    </row>
    <row r="142" spans="1:13" ht="19.5" hidden="1" customHeight="1">
      <c r="A142" s="260" t="e">
        <f>#REF!</f>
        <v>#REF!</v>
      </c>
      <c r="B142" s="260"/>
      <c r="C142" s="260"/>
      <c r="D142" s="260"/>
      <c r="E142" s="260"/>
      <c r="F142" s="260"/>
      <c r="G142" s="260"/>
      <c r="H142" s="260"/>
      <c r="I142" s="269" t="e">
        <f>#REF!</f>
        <v>#REF!</v>
      </c>
      <c r="J142" s="907" t="e">
        <f>#REF!</f>
        <v>#REF!</v>
      </c>
      <c r="K142" s="907"/>
      <c r="L142" s="907"/>
      <c r="M142" s="907"/>
    </row>
    <row r="143" spans="1:13" ht="19.5" hidden="1" customHeight="1">
      <c r="A143" s="260" t="e">
        <f>#REF!</f>
        <v>#REF!</v>
      </c>
      <c r="B143" s="260"/>
      <c r="C143" s="260"/>
      <c r="D143" s="260"/>
      <c r="E143" s="260"/>
      <c r="F143" s="260"/>
      <c r="G143" s="260"/>
      <c r="H143" s="260"/>
      <c r="I143" s="269" t="e">
        <f>#REF!</f>
        <v>#REF!</v>
      </c>
      <c r="J143" s="907" t="e">
        <f>#REF!</f>
        <v>#REF!</v>
      </c>
      <c r="K143" s="907"/>
      <c r="L143" s="907"/>
      <c r="M143" s="907"/>
    </row>
    <row r="144" spans="1:13" ht="19.5" hidden="1" customHeight="1">
      <c r="A144" s="260" t="e">
        <f>#REF!</f>
        <v>#REF!</v>
      </c>
      <c r="B144" s="260"/>
      <c r="C144" s="260"/>
      <c r="D144" s="260"/>
      <c r="E144" s="260"/>
      <c r="F144" s="260"/>
      <c r="G144" s="260"/>
      <c r="H144" s="260"/>
      <c r="I144" s="269" t="e">
        <f>#REF!</f>
        <v>#REF!</v>
      </c>
      <c r="J144" s="907" t="e">
        <f>#REF!</f>
        <v>#REF!</v>
      </c>
      <c r="K144" s="907"/>
      <c r="L144" s="907"/>
      <c r="M144" s="907"/>
    </row>
    <row r="145" spans="1:13" ht="19.5" hidden="1" customHeight="1">
      <c r="A145" s="270"/>
      <c r="B145" s="270"/>
      <c r="C145" s="270"/>
      <c r="D145" s="270"/>
      <c r="E145" s="270"/>
      <c r="F145" s="270"/>
      <c r="G145" s="270"/>
      <c r="H145" s="270"/>
      <c r="I145" s="259" t="e">
        <f>#REF!</f>
        <v>#REF!</v>
      </c>
      <c r="J145" s="907" t="e">
        <f>#REF!</f>
        <v>#REF!</v>
      </c>
      <c r="K145" s="907"/>
      <c r="L145" s="907"/>
      <c r="M145" s="907"/>
    </row>
    <row r="146" spans="1:13" ht="19.5" hidden="1" customHeight="1">
      <c r="A146" s="263" t="e">
        <f>#REF!</f>
        <v>#REF!</v>
      </c>
      <c r="B146" s="263"/>
      <c r="C146" s="263"/>
      <c r="D146" s="263"/>
      <c r="E146" s="263"/>
      <c r="F146" s="263"/>
      <c r="G146" s="263"/>
      <c r="H146" s="263"/>
      <c r="I146" s="259" t="e">
        <f>#REF!</f>
        <v>#REF!</v>
      </c>
      <c r="J146" s="907"/>
      <c r="K146" s="907"/>
      <c r="L146" s="907"/>
      <c r="M146" s="907"/>
    </row>
    <row r="147" spans="1:13" ht="19.5" hidden="1" customHeight="1">
      <c r="A147" s="260" t="e">
        <f>#REF!</f>
        <v>#REF!</v>
      </c>
      <c r="B147" s="260"/>
      <c r="C147" s="260"/>
      <c r="D147" s="260"/>
      <c r="E147" s="260"/>
      <c r="F147" s="260"/>
      <c r="G147" s="260"/>
      <c r="H147" s="260"/>
      <c r="I147" s="261" t="e">
        <f>#REF!</f>
        <v>#REF!</v>
      </c>
      <c r="J147" s="907" t="e">
        <f>#REF!</f>
        <v>#REF!</v>
      </c>
      <c r="K147" s="907"/>
      <c r="L147" s="907"/>
      <c r="M147" s="907"/>
    </row>
    <row r="148" spans="1:13" ht="19.5" hidden="1" customHeight="1">
      <c r="A148" s="260" t="e">
        <f>#REF!</f>
        <v>#REF!</v>
      </c>
      <c r="B148" s="260"/>
      <c r="C148" s="260"/>
      <c r="D148" s="260"/>
      <c r="E148" s="260"/>
      <c r="F148" s="260"/>
      <c r="G148" s="260"/>
      <c r="H148" s="260"/>
      <c r="I148" s="261" t="e">
        <f>#REF!</f>
        <v>#REF!</v>
      </c>
      <c r="J148" s="907" t="e">
        <f>#REF!</f>
        <v>#REF!</v>
      </c>
      <c r="K148" s="907"/>
      <c r="L148" s="907"/>
      <c r="M148" s="907"/>
    </row>
    <row r="149" spans="1:13" ht="19.5" hidden="1" customHeight="1">
      <c r="A149" s="260" t="e">
        <f>#REF!</f>
        <v>#REF!</v>
      </c>
      <c r="B149" s="260"/>
      <c r="C149" s="260"/>
      <c r="D149" s="260"/>
      <c r="E149" s="260"/>
      <c r="F149" s="260"/>
      <c r="G149" s="260"/>
      <c r="H149" s="260"/>
      <c r="I149" s="261" t="e">
        <f>#REF!</f>
        <v>#REF!</v>
      </c>
      <c r="J149" s="907" t="e">
        <f>#REF!</f>
        <v>#REF!</v>
      </c>
      <c r="K149" s="907"/>
      <c r="L149" s="907"/>
      <c r="M149" s="907"/>
    </row>
    <row r="150" spans="1:13" ht="19.5" hidden="1" customHeight="1">
      <c r="A150" s="270"/>
      <c r="B150" s="270"/>
      <c r="C150" s="270"/>
      <c r="D150" s="270"/>
      <c r="E150" s="270"/>
      <c r="F150" s="270"/>
      <c r="G150" s="270"/>
      <c r="H150" s="270"/>
      <c r="I150" s="259" t="e">
        <f>#REF!</f>
        <v>#REF!</v>
      </c>
      <c r="J150" s="907" t="e">
        <f>#REF!</f>
        <v>#REF!</v>
      </c>
      <c r="K150" s="907"/>
      <c r="L150" s="907"/>
      <c r="M150" s="907"/>
    </row>
    <row r="151" spans="1:13" ht="33" hidden="1" customHeight="1">
      <c r="A151" s="263" t="e">
        <f>#REF!</f>
        <v>#REF!</v>
      </c>
      <c r="B151" s="263"/>
      <c r="C151" s="263"/>
      <c r="D151" s="263"/>
      <c r="E151" s="263"/>
      <c r="F151" s="263"/>
      <c r="G151" s="263"/>
      <c r="H151" s="263"/>
      <c r="I151" s="259" t="e">
        <f>#REF!</f>
        <v>#REF!</v>
      </c>
      <c r="J151" s="907"/>
      <c r="K151" s="907"/>
      <c r="L151" s="907"/>
      <c r="M151" s="907"/>
    </row>
    <row r="152" spans="1:13" ht="19.5" hidden="1" customHeight="1">
      <c r="A152" s="270" t="e">
        <f>#REF!</f>
        <v>#REF!</v>
      </c>
      <c r="B152" s="270"/>
      <c r="C152" s="270"/>
      <c r="D152" s="270"/>
      <c r="E152" s="270"/>
      <c r="F152" s="270"/>
      <c r="G152" s="270"/>
      <c r="H152" s="270"/>
      <c r="I152" s="261" t="e">
        <f>#REF!</f>
        <v>#REF!</v>
      </c>
      <c r="J152" s="907" t="e">
        <f>#REF!</f>
        <v>#REF!</v>
      </c>
      <c r="K152" s="907"/>
      <c r="L152" s="907"/>
      <c r="M152" s="907"/>
    </row>
    <row r="153" spans="1:13" ht="19.5" hidden="1" customHeight="1">
      <c r="A153" s="270" t="e">
        <f>#REF!</f>
        <v>#REF!</v>
      </c>
      <c r="B153" s="270"/>
      <c r="C153" s="270"/>
      <c r="D153" s="270"/>
      <c r="E153" s="270"/>
      <c r="F153" s="270"/>
      <c r="G153" s="270"/>
      <c r="H153" s="270"/>
      <c r="I153" s="261" t="e">
        <f>#REF!</f>
        <v>#REF!</v>
      </c>
      <c r="J153" s="907" t="e">
        <f>#REF!</f>
        <v>#REF!</v>
      </c>
      <c r="K153" s="907"/>
      <c r="L153" s="907"/>
      <c r="M153" s="907"/>
    </row>
    <row r="154" spans="1:13" ht="19.5" hidden="1" customHeight="1">
      <c r="A154" s="270" t="e">
        <f>#REF!</f>
        <v>#REF!</v>
      </c>
      <c r="B154" s="270"/>
      <c r="C154" s="270"/>
      <c r="D154" s="270"/>
      <c r="E154" s="270"/>
      <c r="F154" s="270"/>
      <c r="G154" s="270"/>
      <c r="H154" s="270"/>
      <c r="I154" s="261" t="e">
        <f>#REF!</f>
        <v>#REF!</v>
      </c>
      <c r="J154" s="907" t="e">
        <f>#REF!</f>
        <v>#REF!</v>
      </c>
      <c r="K154" s="907"/>
      <c r="L154" s="907"/>
      <c r="M154" s="907"/>
    </row>
    <row r="155" spans="1:13" ht="19.5" hidden="1" customHeight="1">
      <c r="A155" s="270"/>
      <c r="B155" s="270"/>
      <c r="C155" s="270"/>
      <c r="D155" s="270"/>
      <c r="E155" s="270"/>
      <c r="F155" s="270"/>
      <c r="G155" s="270"/>
      <c r="H155" s="270"/>
      <c r="I155" s="259" t="e">
        <f>#REF!</f>
        <v>#REF!</v>
      </c>
      <c r="J155" s="907" t="e">
        <f>#REF!</f>
        <v>#REF!</v>
      </c>
      <c r="K155" s="907"/>
      <c r="L155" s="907"/>
      <c r="M155" s="907"/>
    </row>
    <row r="156" spans="1:13" ht="19.5" hidden="1" customHeight="1">
      <c r="A156" s="263" t="e">
        <f>#REF!</f>
        <v>#REF!</v>
      </c>
      <c r="B156" s="263"/>
      <c r="C156" s="263"/>
      <c r="D156" s="263"/>
      <c r="E156" s="263"/>
      <c r="F156" s="263"/>
      <c r="G156" s="263"/>
      <c r="H156" s="263"/>
      <c r="I156" s="259" t="e">
        <f>#REF!</f>
        <v>#REF!</v>
      </c>
      <c r="J156" s="907"/>
      <c r="K156" s="907"/>
      <c r="L156" s="907"/>
      <c r="M156" s="907"/>
    </row>
    <row r="157" spans="1:13" ht="19.5" hidden="1" customHeight="1">
      <c r="A157" s="260" t="e">
        <f>#REF!</f>
        <v>#REF!</v>
      </c>
      <c r="B157" s="260"/>
      <c r="C157" s="260"/>
      <c r="D157" s="260"/>
      <c r="E157" s="260"/>
      <c r="F157" s="260"/>
      <c r="G157" s="260"/>
      <c r="H157" s="260"/>
      <c r="I157" s="261" t="e">
        <f>#REF!</f>
        <v>#REF!</v>
      </c>
      <c r="J157" s="907" t="e">
        <f>#REF!</f>
        <v>#REF!</v>
      </c>
      <c r="K157" s="907"/>
      <c r="L157" s="907"/>
      <c r="M157" s="907"/>
    </row>
    <row r="158" spans="1:13" ht="19.5" hidden="1" customHeight="1">
      <c r="A158" s="260" t="e">
        <f>#REF!</f>
        <v>#REF!</v>
      </c>
      <c r="B158" s="260"/>
      <c r="C158" s="260"/>
      <c r="D158" s="260"/>
      <c r="E158" s="260"/>
      <c r="F158" s="260"/>
      <c r="G158" s="260"/>
      <c r="H158" s="260"/>
      <c r="I158" s="261" t="e">
        <f>#REF!</f>
        <v>#REF!</v>
      </c>
      <c r="J158" s="907" t="e">
        <f>#REF!</f>
        <v>#REF!</v>
      </c>
      <c r="K158" s="907"/>
      <c r="L158" s="907"/>
      <c r="M158" s="907"/>
    </row>
    <row r="159" spans="1:13" ht="19.5" hidden="1" customHeight="1">
      <c r="A159" s="270"/>
      <c r="B159" s="270"/>
      <c r="C159" s="270"/>
      <c r="D159" s="270"/>
      <c r="E159" s="270"/>
      <c r="F159" s="270"/>
      <c r="G159" s="270"/>
      <c r="H159" s="270"/>
      <c r="I159" s="259" t="e">
        <f>#REF!</f>
        <v>#REF!</v>
      </c>
      <c r="J159" s="907" t="e">
        <f>#REF!</f>
        <v>#REF!</v>
      </c>
      <c r="K159" s="907"/>
      <c r="L159" s="907"/>
      <c r="M159" s="907"/>
    </row>
    <row r="160" spans="1:13" ht="33" hidden="1" customHeight="1">
      <c r="A160" s="263" t="e">
        <f>#REF!</f>
        <v>#REF!</v>
      </c>
      <c r="B160" s="263"/>
      <c r="C160" s="263"/>
      <c r="D160" s="263"/>
      <c r="E160" s="263"/>
      <c r="F160" s="263"/>
      <c r="G160" s="263"/>
      <c r="H160" s="263"/>
      <c r="I160" s="259" t="e">
        <f>#REF!</f>
        <v>#REF!</v>
      </c>
      <c r="J160" s="907"/>
      <c r="K160" s="907"/>
      <c r="L160" s="907"/>
      <c r="M160" s="907"/>
    </row>
    <row r="161" spans="1:13" ht="19.5" hidden="1" customHeight="1">
      <c r="A161" s="260" t="e">
        <f>#REF!</f>
        <v>#REF!</v>
      </c>
      <c r="B161" s="260"/>
      <c r="C161" s="260"/>
      <c r="D161" s="260"/>
      <c r="E161" s="260"/>
      <c r="F161" s="260"/>
      <c r="G161" s="260"/>
      <c r="H161" s="260"/>
      <c r="I161" s="261" t="e">
        <f>#REF!</f>
        <v>#REF!</v>
      </c>
      <c r="J161" s="907" t="e">
        <f>#REF!</f>
        <v>#REF!</v>
      </c>
      <c r="K161" s="907"/>
      <c r="L161" s="907"/>
      <c r="M161" s="907"/>
    </row>
    <row r="162" spans="1:13" ht="19.5" hidden="1" customHeight="1">
      <c r="A162" s="260" t="e">
        <f>#REF!</f>
        <v>#REF!</v>
      </c>
      <c r="B162" s="260"/>
      <c r="C162" s="260"/>
      <c r="D162" s="260"/>
      <c r="E162" s="260"/>
      <c r="F162" s="260"/>
      <c r="G162" s="260"/>
      <c r="H162" s="260"/>
      <c r="I162" s="261" t="e">
        <f>#REF!</f>
        <v>#REF!</v>
      </c>
      <c r="J162" s="907" t="e">
        <f>#REF!</f>
        <v>#REF!</v>
      </c>
      <c r="K162" s="907"/>
      <c r="L162" s="907"/>
      <c r="M162" s="907"/>
    </row>
    <row r="163" spans="1:13" ht="19.5" hidden="1" customHeight="1">
      <c r="A163" s="260" t="e">
        <f>#REF!</f>
        <v>#REF!</v>
      </c>
      <c r="B163" s="260"/>
      <c r="C163" s="260"/>
      <c r="D163" s="260"/>
      <c r="E163" s="260"/>
      <c r="F163" s="260"/>
      <c r="G163" s="260"/>
      <c r="H163" s="260"/>
      <c r="I163" s="261" t="e">
        <f>#REF!</f>
        <v>#REF!</v>
      </c>
      <c r="J163" s="907" t="e">
        <f>#REF!</f>
        <v>#REF!</v>
      </c>
      <c r="K163" s="907"/>
      <c r="L163" s="907"/>
      <c r="M163" s="907"/>
    </row>
    <row r="164" spans="1:13" ht="19.5" hidden="1" customHeight="1">
      <c r="A164" s="260" t="e">
        <f>#REF!</f>
        <v>#REF!</v>
      </c>
      <c r="B164" s="260"/>
      <c r="C164" s="260"/>
      <c r="D164" s="260"/>
      <c r="E164" s="260"/>
      <c r="F164" s="260"/>
      <c r="G164" s="260"/>
      <c r="H164" s="260"/>
      <c r="I164" s="261" t="e">
        <f>#REF!</f>
        <v>#REF!</v>
      </c>
      <c r="J164" s="907" t="e">
        <f>#REF!</f>
        <v>#REF!</v>
      </c>
      <c r="K164" s="907"/>
      <c r="L164" s="907"/>
      <c r="M164" s="907"/>
    </row>
    <row r="165" spans="1:13" ht="19.5" hidden="1" customHeight="1">
      <c r="A165" s="260" t="e">
        <f>#REF!</f>
        <v>#REF!</v>
      </c>
      <c r="B165" s="260"/>
      <c r="C165" s="260"/>
      <c r="D165" s="260"/>
      <c r="E165" s="260"/>
      <c r="F165" s="260"/>
      <c r="G165" s="260"/>
      <c r="H165" s="260"/>
      <c r="I165" s="261" t="e">
        <f>#REF!</f>
        <v>#REF!</v>
      </c>
      <c r="J165" s="907" t="e">
        <f>#REF!</f>
        <v>#REF!</v>
      </c>
      <c r="K165" s="907"/>
      <c r="L165" s="907"/>
      <c r="M165" s="907"/>
    </row>
    <row r="166" spans="1:13" ht="19.5" hidden="1" customHeight="1">
      <c r="A166" s="260" t="e">
        <f>#REF!</f>
        <v>#REF!</v>
      </c>
      <c r="B166" s="260"/>
      <c r="C166" s="260"/>
      <c r="D166" s="260"/>
      <c r="E166" s="260"/>
      <c r="F166" s="260"/>
      <c r="G166" s="260"/>
      <c r="H166" s="260"/>
      <c r="I166" s="261" t="e">
        <f>#REF!</f>
        <v>#REF!</v>
      </c>
      <c r="J166" s="907" t="e">
        <f>#REF!</f>
        <v>#REF!</v>
      </c>
      <c r="K166" s="907"/>
      <c r="L166" s="907"/>
      <c r="M166" s="907"/>
    </row>
    <row r="167" spans="1:13" ht="19.5" hidden="1" customHeight="1">
      <c r="A167" s="270"/>
      <c r="B167" s="270"/>
      <c r="C167" s="270"/>
      <c r="D167" s="270"/>
      <c r="E167" s="270"/>
      <c r="F167" s="270"/>
      <c r="G167" s="270"/>
      <c r="H167" s="270"/>
      <c r="I167" s="259" t="e">
        <f>#REF!</f>
        <v>#REF!</v>
      </c>
      <c r="J167" s="907" t="e">
        <f>#REF!</f>
        <v>#REF!</v>
      </c>
      <c r="K167" s="907"/>
      <c r="L167" s="907"/>
      <c r="M167" s="907"/>
    </row>
    <row r="168" spans="1:13" ht="33" hidden="1" customHeight="1">
      <c r="A168" s="263" t="e">
        <f>#REF!</f>
        <v>#REF!</v>
      </c>
      <c r="B168" s="263"/>
      <c r="C168" s="263"/>
      <c r="D168" s="263"/>
      <c r="E168" s="263"/>
      <c r="F168" s="263"/>
      <c r="G168" s="263"/>
      <c r="H168" s="263"/>
      <c r="I168" s="259" t="e">
        <f>#REF!</f>
        <v>#REF!</v>
      </c>
      <c r="J168" s="907"/>
      <c r="K168" s="907"/>
      <c r="L168" s="907"/>
      <c r="M168" s="907"/>
    </row>
    <row r="169" spans="1:13" ht="33" hidden="1" customHeight="1">
      <c r="A169" s="260" t="e">
        <f>#REF!</f>
        <v>#REF!</v>
      </c>
      <c r="B169" s="260"/>
      <c r="C169" s="260"/>
      <c r="D169" s="260"/>
      <c r="E169" s="260"/>
      <c r="F169" s="260"/>
      <c r="G169" s="260"/>
      <c r="H169" s="260"/>
      <c r="I169" s="261" t="e">
        <f>#REF!</f>
        <v>#REF!</v>
      </c>
      <c r="J169" s="907" t="e">
        <f>#REF!</f>
        <v>#REF!</v>
      </c>
      <c r="K169" s="907"/>
      <c r="L169" s="907"/>
      <c r="M169" s="907"/>
    </row>
    <row r="170" spans="1:13" ht="19.5" hidden="1" customHeight="1">
      <c r="A170" s="260" t="e">
        <f>#REF!</f>
        <v>#REF!</v>
      </c>
      <c r="B170" s="260"/>
      <c r="C170" s="260"/>
      <c r="D170" s="260"/>
      <c r="E170" s="260"/>
      <c r="F170" s="260"/>
      <c r="G170" s="260"/>
      <c r="H170" s="260"/>
      <c r="I170" s="261" t="e">
        <f>#REF!</f>
        <v>#REF!</v>
      </c>
      <c r="J170" s="907" t="e">
        <f>#REF!</f>
        <v>#REF!</v>
      </c>
      <c r="K170" s="907"/>
      <c r="L170" s="907"/>
      <c r="M170" s="907"/>
    </row>
    <row r="171" spans="1:13" ht="19.5" hidden="1" customHeight="1">
      <c r="A171" s="260" t="e">
        <f>#REF!</f>
        <v>#REF!</v>
      </c>
      <c r="B171" s="260"/>
      <c r="C171" s="260"/>
      <c r="D171" s="260"/>
      <c r="E171" s="260"/>
      <c r="F171" s="260"/>
      <c r="G171" s="260"/>
      <c r="H171" s="260"/>
      <c r="I171" s="261" t="e">
        <f>#REF!</f>
        <v>#REF!</v>
      </c>
      <c r="J171" s="907" t="e">
        <f>#REF!</f>
        <v>#REF!</v>
      </c>
      <c r="K171" s="907"/>
      <c r="L171" s="907"/>
      <c r="M171" s="907"/>
    </row>
    <row r="172" spans="1:13" ht="19.5" hidden="1" customHeight="1">
      <c r="A172" s="270" t="e">
        <f>#REF!</f>
        <v>#REF!</v>
      </c>
      <c r="B172" s="270"/>
      <c r="C172" s="270"/>
      <c r="D172" s="270"/>
      <c r="E172" s="270"/>
      <c r="F172" s="270"/>
      <c r="G172" s="270"/>
      <c r="H172" s="270"/>
      <c r="I172" s="259" t="e">
        <f>#REF!</f>
        <v>#REF!</v>
      </c>
      <c r="J172" s="907" t="e">
        <f>#REF!</f>
        <v>#REF!</v>
      </c>
      <c r="K172" s="907"/>
      <c r="L172" s="907"/>
      <c r="M172" s="907"/>
    </row>
    <row r="173" spans="1:13" ht="33" hidden="1" customHeight="1">
      <c r="A173" s="263" t="e">
        <f>#REF!</f>
        <v>#REF!</v>
      </c>
      <c r="B173" s="263"/>
      <c r="C173" s="263"/>
      <c r="D173" s="263"/>
      <c r="E173" s="263"/>
      <c r="F173" s="263"/>
      <c r="G173" s="263"/>
      <c r="H173" s="263"/>
      <c r="I173" s="259" t="e">
        <f>#REF!</f>
        <v>#REF!</v>
      </c>
      <c r="J173" s="907"/>
      <c r="K173" s="907"/>
      <c r="L173" s="907"/>
      <c r="M173" s="907"/>
    </row>
    <row r="174" spans="1:13" ht="19.5" hidden="1" customHeight="1">
      <c r="A174" s="260" t="e">
        <f>#REF!</f>
        <v>#REF!</v>
      </c>
      <c r="B174" s="260"/>
      <c r="C174" s="260"/>
      <c r="D174" s="260"/>
      <c r="E174" s="260"/>
      <c r="F174" s="260"/>
      <c r="G174" s="260"/>
      <c r="H174" s="260"/>
      <c r="I174" s="261" t="e">
        <f>#REF!</f>
        <v>#REF!</v>
      </c>
      <c r="J174" s="907" t="e">
        <f>#REF!</f>
        <v>#REF!</v>
      </c>
      <c r="K174" s="907"/>
      <c r="L174" s="907"/>
      <c r="M174" s="907"/>
    </row>
    <row r="175" spans="1:13" ht="19.5" hidden="1" customHeight="1">
      <c r="A175" s="260" t="e">
        <f>#REF!</f>
        <v>#REF!</v>
      </c>
      <c r="B175" s="260"/>
      <c r="C175" s="260"/>
      <c r="D175" s="260"/>
      <c r="E175" s="260"/>
      <c r="F175" s="260"/>
      <c r="G175" s="260"/>
      <c r="H175" s="260"/>
      <c r="I175" s="261" t="e">
        <f>#REF!</f>
        <v>#REF!</v>
      </c>
      <c r="J175" s="907" t="e">
        <f>#REF!</f>
        <v>#REF!</v>
      </c>
      <c r="K175" s="907"/>
      <c r="L175" s="907"/>
      <c r="M175" s="907"/>
    </row>
    <row r="176" spans="1:13" ht="32.25" hidden="1" customHeight="1">
      <c r="A176" s="260" t="e">
        <f>#REF!</f>
        <v>#REF!</v>
      </c>
      <c r="B176" s="260"/>
      <c r="C176" s="260"/>
      <c r="D176" s="260"/>
      <c r="E176" s="260"/>
      <c r="F176" s="260"/>
      <c r="G176" s="260"/>
      <c r="H176" s="260"/>
      <c r="I176" s="261" t="e">
        <f>#REF!</f>
        <v>#REF!</v>
      </c>
      <c r="J176" s="907" t="e">
        <f>#REF!</f>
        <v>#REF!</v>
      </c>
      <c r="K176" s="907"/>
      <c r="L176" s="907"/>
      <c r="M176" s="907"/>
    </row>
    <row r="177" spans="1:100" ht="19.5" hidden="1" customHeight="1">
      <c r="A177" s="260" t="e">
        <f>#REF!</f>
        <v>#REF!</v>
      </c>
      <c r="B177" s="260"/>
      <c r="C177" s="260"/>
      <c r="D177" s="260"/>
      <c r="E177" s="260"/>
      <c r="F177" s="260"/>
      <c r="G177" s="260"/>
      <c r="H177" s="260"/>
      <c r="I177" s="261" t="e">
        <f>#REF!</f>
        <v>#REF!</v>
      </c>
      <c r="J177" s="907" t="e">
        <f>#REF!</f>
        <v>#REF!</v>
      </c>
      <c r="K177" s="907"/>
      <c r="L177" s="907"/>
      <c r="M177" s="907"/>
    </row>
    <row r="178" spans="1:100" ht="19.5" hidden="1" customHeight="1">
      <c r="A178" s="262"/>
      <c r="B178" s="262"/>
      <c r="C178" s="262"/>
      <c r="D178" s="262"/>
      <c r="E178" s="262"/>
      <c r="F178" s="262"/>
      <c r="G178" s="262"/>
      <c r="H178" s="262"/>
      <c r="I178" s="259" t="e">
        <f>#REF!</f>
        <v>#REF!</v>
      </c>
      <c r="J178" s="907" t="e">
        <f>#REF!</f>
        <v>#REF!</v>
      </c>
      <c r="K178" s="907"/>
      <c r="L178" s="907"/>
      <c r="M178" s="907"/>
    </row>
    <row r="179" spans="1:100" ht="16.5" hidden="1" customHeight="1">
      <c r="A179" s="265"/>
      <c r="B179" s="265"/>
      <c r="C179" s="265"/>
      <c r="D179" s="265"/>
      <c r="E179" s="265"/>
      <c r="F179" s="265"/>
      <c r="G179" s="265"/>
      <c r="H179" s="265"/>
      <c r="I179" s="259" t="e">
        <f>#REF!</f>
        <v>#REF!</v>
      </c>
      <c r="J179" s="907" t="e">
        <f>#REF!</f>
        <v>#REF!</v>
      </c>
      <c r="K179" s="907"/>
      <c r="L179" s="907"/>
      <c r="M179" s="907"/>
    </row>
    <row r="180" spans="1:100" ht="19.5" hidden="1" customHeight="1">
      <c r="A180" s="267"/>
      <c r="B180" s="267"/>
      <c r="C180" s="267"/>
      <c r="D180" s="267"/>
      <c r="E180" s="267"/>
      <c r="F180" s="267"/>
      <c r="G180" s="267"/>
      <c r="H180" s="267"/>
      <c r="I180" s="259" t="e">
        <f>#REF!</f>
        <v>#REF!</v>
      </c>
      <c r="J180" s="907" t="e">
        <f>#REF!</f>
        <v>#REF!</v>
      </c>
      <c r="K180" s="907"/>
      <c r="L180" s="907"/>
      <c r="M180" s="907"/>
    </row>
    <row r="181" spans="1:100" s="241" customFormat="1">
      <c r="A181" s="271"/>
      <c r="B181" s="271"/>
      <c r="C181" s="271"/>
      <c r="D181" s="271"/>
      <c r="E181" s="271"/>
      <c r="F181" s="271"/>
      <c r="G181" s="271"/>
      <c r="H181" s="271"/>
      <c r="I181" s="272"/>
      <c r="J181" s="908"/>
      <c r="K181" s="908"/>
      <c r="L181" s="908"/>
      <c r="M181" s="908"/>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68"/>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68"/>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algorithmName="SHA-512" hashValue="NulTIMAdxz//E3c867N3P1Txf+iAm/xB61tCaV50EtdbYphc/qeTLozsHhty2mVQYKGm/wzmFbeJx6YrK+PSAw==" saltValue="dsQmiWxB7CI17t5BOBkwgw==" spinCount="100000" sheet="1" formatColumns="0" formatRows="0" selectLockedCell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8" zoomScaleNormal="70" zoomScaleSheetLayoutView="100" workbookViewId="0">
      <selection activeCell="G15" sqref="G15"/>
    </sheetView>
  </sheetViews>
  <sheetFormatPr defaultColWidth="9.140625" defaultRowHeight="16.5"/>
  <cols>
    <col min="1" max="2" width="5.7109375" style="155" customWidth="1"/>
    <col min="3" max="3" width="24.7109375" style="155" customWidth="1"/>
    <col min="4" max="4" width="15.28515625" style="155" customWidth="1"/>
    <col min="5" max="5" width="28.7109375" style="155" customWidth="1"/>
    <col min="6" max="6" width="14.7109375" style="155" customWidth="1"/>
    <col min="7" max="7" width="19.5703125" style="155" customWidth="1"/>
    <col min="8" max="8" width="23.7109375" style="142" hidden="1" customWidth="1"/>
    <col min="9" max="9" width="18" style="143" hidden="1" customWidth="1"/>
    <col min="10" max="10" width="16.85546875" style="144" hidden="1" customWidth="1"/>
    <col min="11" max="11" width="14.5703125" style="144" hidden="1" customWidth="1"/>
    <col min="12" max="12" width="18.5703125" style="144" hidden="1" customWidth="1"/>
    <col min="13" max="13" width="16.28515625" style="144" customWidth="1"/>
    <col min="14" max="14" width="39.7109375" style="144" customWidth="1"/>
    <col min="15" max="15" width="24.28515625" style="144" customWidth="1"/>
    <col min="16" max="17" width="16.28515625" style="144" customWidth="1"/>
    <col min="18" max="19" width="10.28515625" style="145" customWidth="1"/>
    <col min="20" max="20" width="9.140625" style="145" customWidth="1"/>
    <col min="21" max="21" width="9.140625" style="146" customWidth="1"/>
    <col min="22" max="23" width="9.140625" style="146"/>
    <col min="24" max="25" width="9.140625" style="147"/>
    <col min="26" max="16384" width="9.140625" style="148"/>
  </cols>
  <sheetData>
    <row r="1" spans="1:25" s="140" customFormat="1" ht="39.950000000000003" customHeight="1">
      <c r="A1" s="946" t="s">
        <v>164</v>
      </c>
      <c r="B1" s="946"/>
      <c r="C1" s="946"/>
      <c r="D1" s="946"/>
      <c r="E1" s="946"/>
      <c r="F1" s="946"/>
      <c r="G1" s="946"/>
      <c r="H1" s="135"/>
      <c r="I1" s="136"/>
      <c r="J1" s="137"/>
      <c r="K1" s="137"/>
      <c r="L1" s="137"/>
      <c r="M1" s="137"/>
      <c r="N1" s="137"/>
      <c r="O1" s="137"/>
      <c r="P1" s="137"/>
      <c r="Q1" s="137"/>
      <c r="R1" s="137"/>
      <c r="S1" s="137"/>
      <c r="T1" s="137"/>
      <c r="U1" s="138"/>
      <c r="V1" s="138"/>
      <c r="W1" s="138"/>
      <c r="X1" s="139"/>
      <c r="Y1" s="139"/>
    </row>
    <row r="2" spans="1:25" ht="18" customHeight="1">
      <c r="A2" s="106" t="str">
        <f>Cover!B3</f>
        <v>Spec. No.:CC/NT/W-AIS/DOM/A00/24/11485</v>
      </c>
      <c r="B2" s="106"/>
      <c r="C2" s="107"/>
      <c r="D2" s="141"/>
      <c r="E2" s="141"/>
      <c r="F2" s="141"/>
      <c r="G2" s="109" t="s">
        <v>165</v>
      </c>
    </row>
    <row r="3" spans="1:25" ht="12.75" customHeight="1">
      <c r="A3" s="110"/>
      <c r="B3" s="110"/>
      <c r="C3" s="111"/>
      <c r="D3" s="130"/>
      <c r="E3" s="130"/>
      <c r="F3" s="130"/>
      <c r="G3" s="112"/>
    </row>
    <row r="4" spans="1:25" ht="18.95" customHeight="1">
      <c r="A4" s="947" t="s">
        <v>166</v>
      </c>
      <c r="B4" s="947"/>
      <c r="C4" s="947"/>
      <c r="D4" s="947"/>
      <c r="E4" s="947"/>
      <c r="F4" s="947"/>
      <c r="G4" s="947"/>
    </row>
    <row r="5" spans="1:25" ht="21" customHeight="1">
      <c r="A5" s="149" t="s">
        <v>1</v>
      </c>
      <c r="B5" s="149"/>
      <c r="C5" s="150"/>
      <c r="D5" s="150"/>
      <c r="E5" s="150"/>
      <c r="F5" s="150"/>
      <c r="G5" s="150"/>
    </row>
    <row r="6" spans="1:25" ht="21" customHeight="1">
      <c r="A6" s="26" t="s">
        <v>2</v>
      </c>
      <c r="B6" s="26"/>
      <c r="C6" s="150"/>
      <c r="D6" s="150"/>
      <c r="E6" s="150"/>
      <c r="F6" s="150"/>
      <c r="G6" s="150"/>
      <c r="I6" s="559" t="s">
        <v>233</v>
      </c>
      <c r="J6" s="655">
        <f>'Sch-1'!N339</f>
        <v>0</v>
      </c>
      <c r="K6" s="558"/>
      <c r="L6" s="408"/>
    </row>
    <row r="7" spans="1:25" ht="21" customHeight="1">
      <c r="A7" s="26" t="s">
        <v>3</v>
      </c>
      <c r="B7" s="26"/>
      <c r="C7" s="150"/>
      <c r="D7" s="150"/>
      <c r="E7" s="150"/>
      <c r="F7" s="150"/>
      <c r="G7" s="150"/>
      <c r="I7" s="559" t="s">
        <v>235</v>
      </c>
      <c r="J7" s="655">
        <f>'Sch-2'!J339</f>
        <v>0</v>
      </c>
      <c r="K7" s="558"/>
    </row>
    <row r="8" spans="1:25" ht="21" customHeight="1">
      <c r="A8" s="26" t="s">
        <v>4</v>
      </c>
      <c r="B8" s="26"/>
      <c r="C8" s="150"/>
      <c r="D8" s="150"/>
      <c r="E8" s="150"/>
      <c r="F8" s="150"/>
      <c r="G8" s="150"/>
      <c r="I8" s="559" t="s">
        <v>236</v>
      </c>
      <c r="J8" s="655">
        <f>'Sch-3'!P341</f>
        <v>0</v>
      </c>
      <c r="K8" s="558"/>
    </row>
    <row r="9" spans="1:25" ht="21" customHeight="1">
      <c r="A9" s="26" t="s">
        <v>167</v>
      </c>
      <c r="B9" s="26"/>
      <c r="C9" s="150"/>
      <c r="D9" s="150"/>
      <c r="E9" s="150"/>
      <c r="F9" s="150"/>
      <c r="G9" s="150"/>
      <c r="I9" s="560" t="s">
        <v>196</v>
      </c>
      <c r="J9" s="656">
        <f>J6+J7+J8</f>
        <v>0</v>
      </c>
      <c r="K9" s="558"/>
    </row>
    <row r="10" spans="1:25" ht="21" customHeight="1">
      <c r="A10" s="26" t="s">
        <v>6</v>
      </c>
      <c r="B10" s="26"/>
      <c r="C10" s="150"/>
      <c r="D10" s="150"/>
      <c r="E10" s="150"/>
      <c r="F10" s="150"/>
      <c r="G10" s="150"/>
      <c r="J10" s="407"/>
    </row>
    <row r="11" spans="1:25" ht="14.25" customHeight="1">
      <c r="A11" s="150"/>
      <c r="B11" s="150"/>
      <c r="C11" s="150"/>
      <c r="D11" s="150"/>
      <c r="E11" s="150"/>
      <c r="F11" s="150"/>
      <c r="G11" s="150"/>
    </row>
    <row r="12" spans="1:25" ht="100.5" customHeight="1">
      <c r="A12" s="151" t="s">
        <v>168</v>
      </c>
      <c r="B12" s="484"/>
      <c r="C12" s="948"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D12" s="948"/>
      <c r="E12" s="948"/>
      <c r="F12" s="948"/>
      <c r="G12" s="948"/>
      <c r="J12" s="408"/>
    </row>
    <row r="13" spans="1:25" ht="21" customHeight="1" thickBot="1">
      <c r="A13" s="152" t="s">
        <v>169</v>
      </c>
      <c r="B13" s="152"/>
      <c r="C13" s="153"/>
      <c r="D13" s="152"/>
      <c r="E13" s="152"/>
      <c r="F13" s="152"/>
      <c r="G13" s="152"/>
      <c r="H13" s="403"/>
      <c r="K13" s="161"/>
      <c r="L13" s="161"/>
      <c r="M13" s="161"/>
    </row>
    <row r="14" spans="1:25" ht="41.25" customHeight="1" thickBot="1">
      <c r="A14" s="949" t="s">
        <v>170</v>
      </c>
      <c r="B14" s="949"/>
      <c r="C14" s="949"/>
      <c r="D14" s="949"/>
      <c r="E14" s="949"/>
      <c r="F14" s="949"/>
      <c r="G14" s="949"/>
      <c r="H14" s="571" t="s">
        <v>342</v>
      </c>
      <c r="I14" s="571" t="s">
        <v>343</v>
      </c>
      <c r="J14" s="572" t="s">
        <v>344</v>
      </c>
      <c r="K14" s="161"/>
      <c r="L14" s="161"/>
      <c r="M14" s="161"/>
      <c r="N14" s="154"/>
    </row>
    <row r="15" spans="1:25" ht="56.25" customHeight="1">
      <c r="B15" s="156">
        <v>1</v>
      </c>
      <c r="C15" s="953" t="s">
        <v>334</v>
      </c>
      <c r="D15" s="951"/>
      <c r="E15" s="951"/>
      <c r="F15" s="952"/>
      <c r="G15" s="157"/>
      <c r="H15" s="628">
        <f>IF(J6=0,0,(G15/J9)*J6)</f>
        <v>0</v>
      </c>
      <c r="I15" s="629">
        <f>IF(J7=0,0,(G15/J9)*J7)</f>
        <v>0</v>
      </c>
      <c r="J15" s="628">
        <f>IF(J8,(G15/J9)*J8,0)</f>
        <v>0</v>
      </c>
      <c r="K15" s="161"/>
      <c r="L15" s="161"/>
      <c r="M15" s="161"/>
    </row>
    <row r="16" spans="1:25" ht="55.5" customHeight="1">
      <c r="B16" s="156">
        <v>2</v>
      </c>
      <c r="C16" s="950" t="s">
        <v>335</v>
      </c>
      <c r="D16" s="951"/>
      <c r="E16" s="951"/>
      <c r="F16" s="952"/>
      <c r="G16" s="158"/>
      <c r="H16" s="630">
        <f>G16*J6</f>
        <v>0</v>
      </c>
      <c r="I16" s="631">
        <f>G16*J7</f>
        <v>0</v>
      </c>
      <c r="J16" s="630">
        <f>G16*J8</f>
        <v>0</v>
      </c>
      <c r="K16" s="161"/>
      <c r="L16" s="161"/>
      <c r="M16" s="161"/>
    </row>
    <row r="17" spans="1:25" s="159" customFormat="1" ht="39.75" customHeight="1" thickBot="1">
      <c r="B17" s="160">
        <v>3</v>
      </c>
      <c r="C17" s="943" t="s">
        <v>171</v>
      </c>
      <c r="D17" s="944"/>
      <c r="E17" s="944"/>
      <c r="F17" s="945"/>
      <c r="G17" s="400"/>
      <c r="H17" s="630"/>
      <c r="I17" s="630"/>
      <c r="J17" s="630"/>
      <c r="K17" s="161"/>
      <c r="L17" s="161"/>
      <c r="M17" s="161"/>
      <c r="N17" s="161"/>
      <c r="O17" s="161"/>
      <c r="P17" s="161"/>
      <c r="Q17" s="161"/>
      <c r="R17" s="162"/>
      <c r="S17" s="162"/>
      <c r="T17" s="162"/>
      <c r="U17" s="163"/>
      <c r="V17" s="163"/>
      <c r="W17" s="163"/>
      <c r="X17" s="164"/>
      <c r="Y17" s="164"/>
    </row>
    <row r="18" spans="1:25" s="159" customFormat="1" ht="21" customHeight="1" thickBot="1">
      <c r="B18" s="165"/>
      <c r="C18" s="939" t="s">
        <v>336</v>
      </c>
      <c r="D18" s="940"/>
      <c r="E18" s="940"/>
      <c r="F18" s="166" t="s">
        <v>172</v>
      </c>
      <c r="G18" s="401"/>
      <c r="H18" s="632">
        <f>G18</f>
        <v>0</v>
      </c>
      <c r="I18" s="633"/>
      <c r="J18" s="630"/>
      <c r="K18" s="161"/>
      <c r="L18" s="161"/>
      <c r="M18" s="161"/>
      <c r="N18" s="168"/>
      <c r="O18" s="167"/>
      <c r="P18" s="161"/>
      <c r="Q18" s="161"/>
      <c r="R18" s="162"/>
      <c r="S18" s="162"/>
      <c r="T18" s="162"/>
      <c r="U18" s="163"/>
      <c r="V18" s="163"/>
      <c r="W18" s="163"/>
      <c r="X18" s="164"/>
      <c r="Y18" s="164"/>
    </row>
    <row r="19" spans="1:25" s="159" customFormat="1" ht="33" customHeight="1" thickBot="1">
      <c r="B19" s="165"/>
      <c r="C19" s="932" t="s">
        <v>361</v>
      </c>
      <c r="D19" s="933"/>
      <c r="E19" s="933"/>
      <c r="F19" s="166" t="s">
        <v>172</v>
      </c>
      <c r="G19" s="401"/>
      <c r="H19" s="634"/>
      <c r="I19" s="632">
        <f>G19</f>
        <v>0</v>
      </c>
      <c r="J19" s="635"/>
      <c r="K19" s="161"/>
      <c r="L19" s="161"/>
      <c r="M19" s="161"/>
      <c r="N19" s="168"/>
      <c r="O19" s="167"/>
      <c r="P19" s="161"/>
      <c r="Q19" s="161"/>
      <c r="R19" s="162"/>
      <c r="S19" s="162"/>
      <c r="T19" s="162"/>
      <c r="U19" s="163"/>
      <c r="V19" s="163"/>
      <c r="W19" s="163"/>
      <c r="X19" s="164"/>
      <c r="Y19" s="164"/>
    </row>
    <row r="20" spans="1:25" s="159" customFormat="1" ht="21" customHeight="1" thickBot="1">
      <c r="B20" s="165"/>
      <c r="C20" s="939" t="s">
        <v>337</v>
      </c>
      <c r="D20" s="940"/>
      <c r="E20" s="940"/>
      <c r="F20" s="166" t="s">
        <v>172</v>
      </c>
      <c r="G20" s="401"/>
      <c r="H20" s="630"/>
      <c r="I20" s="629"/>
      <c r="J20" s="632">
        <f>G20</f>
        <v>0</v>
      </c>
      <c r="K20" s="161"/>
      <c r="L20" s="161"/>
      <c r="M20" s="161"/>
      <c r="N20" s="168"/>
      <c r="O20" s="167"/>
      <c r="P20" s="161"/>
      <c r="Q20" s="161"/>
      <c r="R20" s="162"/>
      <c r="S20" s="162"/>
      <c r="T20" s="162"/>
      <c r="U20" s="163"/>
      <c r="V20" s="163"/>
      <c r="W20" s="163"/>
      <c r="X20" s="164"/>
      <c r="Y20" s="164"/>
    </row>
    <row r="21" spans="1:25" s="159" customFormat="1" ht="21" customHeight="1">
      <c r="B21" s="165"/>
      <c r="C21" s="939" t="s">
        <v>338</v>
      </c>
      <c r="D21" s="940"/>
      <c r="E21" s="940"/>
      <c r="F21" s="166" t="s">
        <v>172</v>
      </c>
      <c r="G21" s="409"/>
      <c r="H21" s="630"/>
      <c r="I21" s="631"/>
      <c r="J21" s="628"/>
      <c r="K21" s="161"/>
      <c r="L21" s="161"/>
      <c r="M21" s="161"/>
      <c r="N21" s="168"/>
      <c r="O21" s="167"/>
      <c r="P21" s="161"/>
      <c r="Q21" s="161"/>
      <c r="R21" s="162"/>
      <c r="S21" s="162"/>
      <c r="T21" s="162"/>
      <c r="U21" s="163"/>
      <c r="V21" s="163"/>
      <c r="W21" s="163"/>
      <c r="X21" s="164"/>
      <c r="Y21" s="164"/>
    </row>
    <row r="22" spans="1:25" s="159" customFormat="1" ht="21" customHeight="1">
      <c r="B22" s="169"/>
      <c r="C22" s="939" t="s">
        <v>173</v>
      </c>
      <c r="D22" s="940"/>
      <c r="E22" s="940"/>
      <c r="F22" s="170" t="s">
        <v>172</v>
      </c>
      <c r="G22" s="409"/>
      <c r="H22" s="630"/>
      <c r="I22" s="631"/>
      <c r="J22" s="630"/>
      <c r="K22" s="161"/>
      <c r="L22" s="161"/>
      <c r="M22" s="161"/>
      <c r="N22" s="168"/>
      <c r="O22" s="167"/>
      <c r="P22" s="161"/>
      <c r="Q22" s="161"/>
      <c r="R22" s="162"/>
      <c r="S22" s="162"/>
      <c r="T22" s="162"/>
      <c r="U22" s="163"/>
      <c r="V22" s="163"/>
      <c r="W22" s="163"/>
      <c r="X22" s="164"/>
      <c r="Y22" s="164"/>
    </row>
    <row r="23" spans="1:25" s="159" customFormat="1" ht="54.95" customHeight="1" thickBot="1">
      <c r="B23" s="160">
        <v>4</v>
      </c>
      <c r="C23" s="928" t="s">
        <v>174</v>
      </c>
      <c r="D23" s="929"/>
      <c r="E23" s="929"/>
      <c r="F23" s="930"/>
      <c r="G23" s="400"/>
      <c r="H23" s="636"/>
      <c r="I23" s="631"/>
      <c r="J23" s="630"/>
      <c r="K23" s="161"/>
      <c r="L23" s="161"/>
      <c r="M23" s="161"/>
      <c r="N23" s="161"/>
      <c r="O23" s="161"/>
      <c r="P23" s="161"/>
      <c r="Q23" s="161"/>
      <c r="R23" s="162"/>
      <c r="S23" s="162"/>
      <c r="T23" s="162"/>
      <c r="U23" s="163"/>
      <c r="V23" s="163"/>
      <c r="W23" s="163"/>
      <c r="X23" s="164"/>
      <c r="Y23" s="164"/>
    </row>
    <row r="24" spans="1:25" s="159" customFormat="1" ht="21" customHeight="1" thickBot="1">
      <c r="A24" s="171"/>
      <c r="B24" s="165"/>
      <c r="C24" s="939" t="s">
        <v>336</v>
      </c>
      <c r="D24" s="940"/>
      <c r="E24" s="940"/>
      <c r="F24" s="166" t="s">
        <v>175</v>
      </c>
      <c r="G24" s="402"/>
      <c r="H24" s="637">
        <f>G24*J6</f>
        <v>0</v>
      </c>
      <c r="I24" s="633"/>
      <c r="J24" s="630"/>
      <c r="K24" s="161"/>
      <c r="L24" s="161"/>
      <c r="M24" s="161"/>
      <c r="N24" s="161"/>
      <c r="O24" s="161"/>
      <c r="P24" s="161"/>
      <c r="Q24" s="161"/>
      <c r="R24" s="162"/>
      <c r="S24" s="162"/>
      <c r="T24" s="162"/>
      <c r="U24" s="163"/>
      <c r="V24" s="163"/>
      <c r="W24" s="163"/>
      <c r="X24" s="164"/>
      <c r="Y24" s="164"/>
    </row>
    <row r="25" spans="1:25" s="159" customFormat="1" ht="33.75" customHeight="1" thickBot="1">
      <c r="A25" s="171"/>
      <c r="B25" s="165"/>
      <c r="C25" s="934" t="s">
        <v>361</v>
      </c>
      <c r="D25" s="935"/>
      <c r="E25" s="935"/>
      <c r="F25" s="166" t="s">
        <v>175</v>
      </c>
      <c r="G25" s="402"/>
      <c r="H25" s="638"/>
      <c r="I25" s="632">
        <f>G25*J7</f>
        <v>0</v>
      </c>
      <c r="J25" s="635"/>
      <c r="K25" s="161"/>
      <c r="L25" s="161"/>
      <c r="M25" s="161"/>
      <c r="N25" s="161"/>
      <c r="O25" s="161"/>
      <c r="P25" s="161"/>
      <c r="Q25" s="161"/>
      <c r="R25" s="162"/>
      <c r="S25" s="162"/>
      <c r="T25" s="162"/>
      <c r="U25" s="163"/>
      <c r="V25" s="163"/>
      <c r="W25" s="163"/>
      <c r="X25" s="164"/>
      <c r="Y25" s="164"/>
    </row>
    <row r="26" spans="1:25" s="159" customFormat="1" ht="21" customHeight="1" thickBot="1">
      <c r="A26" s="171"/>
      <c r="B26" s="165"/>
      <c r="C26" s="939" t="s">
        <v>337</v>
      </c>
      <c r="D26" s="940"/>
      <c r="E26" s="940"/>
      <c r="F26" s="166" t="s">
        <v>175</v>
      </c>
      <c r="G26" s="402"/>
      <c r="H26" s="636"/>
      <c r="I26" s="629"/>
      <c r="J26" s="632">
        <f>G26*J8</f>
        <v>0</v>
      </c>
      <c r="K26" s="161"/>
      <c r="L26" s="161"/>
      <c r="M26" s="161"/>
      <c r="N26" s="161"/>
      <c r="O26" s="161"/>
      <c r="P26" s="161"/>
      <c r="Q26" s="161"/>
      <c r="R26" s="162"/>
      <c r="S26" s="162"/>
      <c r="T26" s="162"/>
      <c r="U26" s="163"/>
      <c r="V26" s="163"/>
      <c r="W26" s="163"/>
      <c r="X26" s="164"/>
      <c r="Y26" s="164"/>
    </row>
    <row r="27" spans="1:25" s="159" customFormat="1" ht="21" customHeight="1">
      <c r="A27" s="171"/>
      <c r="B27" s="165"/>
      <c r="C27" s="939" t="s">
        <v>338</v>
      </c>
      <c r="D27" s="940"/>
      <c r="E27" s="940"/>
      <c r="F27" s="166" t="s">
        <v>175</v>
      </c>
      <c r="G27" s="410"/>
      <c r="H27" s="636"/>
      <c r="I27" s="631"/>
      <c r="J27" s="628"/>
      <c r="K27" s="161"/>
      <c r="L27" s="161"/>
      <c r="M27" s="161"/>
      <c r="N27" s="161"/>
      <c r="O27" s="161"/>
      <c r="P27" s="161"/>
      <c r="Q27" s="161"/>
      <c r="R27" s="162"/>
      <c r="S27" s="162"/>
      <c r="T27" s="162"/>
      <c r="U27" s="163"/>
      <c r="V27" s="163"/>
      <c r="W27" s="163"/>
      <c r="X27" s="164"/>
      <c r="Y27" s="164"/>
    </row>
    <row r="28" spans="1:25" s="159" customFormat="1" ht="21" customHeight="1">
      <c r="A28" s="171"/>
      <c r="B28" s="169"/>
      <c r="C28" s="941" t="s">
        <v>173</v>
      </c>
      <c r="D28" s="942"/>
      <c r="E28" s="942"/>
      <c r="F28" s="170" t="s">
        <v>175</v>
      </c>
      <c r="G28" s="410"/>
      <c r="H28" s="636"/>
      <c r="I28" s="631"/>
      <c r="J28" s="630"/>
      <c r="K28" s="161"/>
      <c r="L28" s="161"/>
      <c r="M28" s="161"/>
      <c r="N28" s="161"/>
      <c r="O28" s="161"/>
      <c r="P28" s="161"/>
      <c r="Q28" s="161"/>
      <c r="R28" s="162"/>
      <c r="S28" s="162"/>
      <c r="T28" s="162"/>
      <c r="U28" s="163"/>
      <c r="V28" s="163"/>
      <c r="W28" s="163"/>
      <c r="X28" s="164"/>
      <c r="Y28" s="164"/>
    </row>
    <row r="29" spans="1:25" s="159" customFormat="1" hidden="1">
      <c r="A29" s="171"/>
      <c r="B29" s="172"/>
      <c r="C29" s="926" t="s">
        <v>176</v>
      </c>
      <c r="D29" s="927"/>
      <c r="E29" s="927"/>
      <c r="F29" s="927"/>
      <c r="G29" s="927"/>
      <c r="H29" s="639"/>
      <c r="I29" s="639"/>
      <c r="J29" s="639"/>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936" t="s">
        <v>177</v>
      </c>
      <c r="D30" s="936"/>
      <c r="E30" s="936"/>
      <c r="F30" s="936"/>
      <c r="G30" s="936"/>
      <c r="H30" s="640"/>
      <c r="I30" s="640"/>
      <c r="J30" s="640"/>
      <c r="K30" s="161"/>
      <c r="L30" s="161"/>
      <c r="M30" s="161"/>
      <c r="N30" s="161"/>
      <c r="O30" s="161"/>
      <c r="P30" s="161"/>
      <c r="Q30" s="161"/>
      <c r="R30" s="162"/>
      <c r="S30" s="162"/>
      <c r="T30" s="162"/>
      <c r="U30" s="163"/>
      <c r="V30" s="163"/>
      <c r="W30" s="163"/>
      <c r="X30" s="164"/>
      <c r="Y30" s="164"/>
    </row>
    <row r="31" spans="1:25" s="159" customFormat="1" ht="48.75" hidden="1" customHeight="1">
      <c r="A31" s="171"/>
      <c r="B31" s="937"/>
      <c r="C31" s="937"/>
      <c r="D31" s="937"/>
      <c r="E31" s="937"/>
      <c r="F31" s="937"/>
      <c r="G31" s="937"/>
      <c r="H31" s="641">
        <f>SUM(H15:H28)</f>
        <v>0</v>
      </c>
      <c r="I31" s="641">
        <f>SUM(I15:I28)</f>
        <v>0</v>
      </c>
      <c r="J31" s="641">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936" t="s">
        <v>178</v>
      </c>
      <c r="D32" s="938"/>
      <c r="E32" s="938"/>
      <c r="F32" s="938"/>
      <c r="G32" s="938"/>
      <c r="H32" s="642" t="e">
        <f>(1-(H31/I2))</f>
        <v>#DIV/0!</v>
      </c>
      <c r="I32" s="642" t="e">
        <f>(1-(I31/I3))</f>
        <v>#DIV/0!</v>
      </c>
      <c r="J32" s="643"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931" t="s">
        <v>339</v>
      </c>
      <c r="B33" s="931"/>
      <c r="C33" s="931"/>
      <c r="D33" s="931"/>
      <c r="E33" s="931"/>
      <c r="F33" s="931"/>
      <c r="G33" s="931"/>
      <c r="H33" s="644"/>
      <c r="I33" s="644"/>
      <c r="J33" s="644"/>
      <c r="K33" s="161"/>
      <c r="L33" s="161"/>
      <c r="M33" s="161"/>
      <c r="N33" s="161"/>
      <c r="O33" s="161"/>
      <c r="P33" s="161"/>
      <c r="Q33" s="161"/>
      <c r="R33" s="162"/>
      <c r="S33" s="162"/>
      <c r="T33" s="162"/>
      <c r="U33" s="163"/>
      <c r="V33" s="163"/>
      <c r="W33" s="163"/>
      <c r="X33" s="164"/>
      <c r="Y33" s="164"/>
    </row>
    <row r="34" spans="1:25" s="159" customFormat="1" ht="18.75" customHeight="1" thickBot="1">
      <c r="A34" s="152" t="s">
        <v>179</v>
      </c>
      <c r="B34" s="174"/>
      <c r="C34" s="175"/>
      <c r="E34" s="176"/>
      <c r="F34" s="176"/>
      <c r="G34" s="177"/>
      <c r="H34" s="644"/>
      <c r="I34" s="644"/>
      <c r="J34" s="644"/>
      <c r="K34" s="161"/>
      <c r="L34" s="161"/>
      <c r="M34" s="161"/>
      <c r="N34" s="161"/>
      <c r="O34" s="161"/>
      <c r="P34" s="161"/>
      <c r="Q34" s="161"/>
      <c r="R34" s="162"/>
      <c r="S34" s="162"/>
      <c r="T34" s="162"/>
      <c r="U34" s="163"/>
      <c r="V34" s="163"/>
      <c r="W34" s="163"/>
      <c r="X34" s="164"/>
      <c r="Y34" s="164"/>
    </row>
    <row r="35" spans="1:25" s="159" customFormat="1" ht="21" customHeight="1" thickBot="1">
      <c r="A35" s="112" t="s">
        <v>180</v>
      </c>
      <c r="B35" s="174"/>
      <c r="C35" s="175"/>
      <c r="E35" s="176"/>
      <c r="F35" s="176"/>
      <c r="G35" s="177"/>
      <c r="H35" s="645">
        <f>SUM(H15:H26)</f>
        <v>0</v>
      </c>
      <c r="I35" s="646">
        <f>SUM(I15:I26)</f>
        <v>0</v>
      </c>
      <c r="J35" s="647">
        <f>SUM(J15:J26)</f>
        <v>0</v>
      </c>
      <c r="K35" s="414"/>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181</v>
      </c>
      <c r="H36" s="574">
        <f>IF(J6=0,0,1-(H35/J6))</f>
        <v>0</v>
      </c>
      <c r="I36" s="574">
        <f>IF(J7=0,0,1-(I35/J7))</f>
        <v>0</v>
      </c>
      <c r="J36" s="575">
        <f>IF(J8=0,0,1-(J35/J8))</f>
        <v>0</v>
      </c>
      <c r="K36" s="550" t="s">
        <v>362</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182</v>
      </c>
      <c r="B39" s="184"/>
      <c r="C39" s="594" t="str">
        <f>'Sch-7'!C21:D21</f>
        <v xml:space="preserve">  </v>
      </c>
      <c r="D39" s="181"/>
      <c r="E39" s="182" t="s">
        <v>183</v>
      </c>
      <c r="F39" s="651">
        <f>'Names of Bidder'!D24</f>
        <v>0</v>
      </c>
      <c r="G39" s="652"/>
      <c r="H39" s="408"/>
    </row>
    <row r="40" spans="1:25" ht="23.25" customHeight="1">
      <c r="A40" s="184" t="s">
        <v>184</v>
      </c>
      <c r="B40" s="184"/>
      <c r="C40" s="595" t="str">
        <f>'Sch-7'!C22:D22</f>
        <v/>
      </c>
      <c r="D40" s="185"/>
      <c r="E40" s="182" t="s">
        <v>185</v>
      </c>
      <c r="F40" s="651">
        <f>'Names of Bidder'!D25</f>
        <v>0</v>
      </c>
      <c r="G40" s="652"/>
      <c r="H40" s="144"/>
    </row>
  </sheetData>
  <sheetProtection algorithmName="SHA-512" hashValue="FEzKG975B17f9PWIOrjTEiVZPIL/0kcIs45i5C9XvfzTY0kQNklthhno+0kx+ctmTq6FpoTfP4CFNookf5WhnA==" saltValue="znUEpLr/3geIPwrA9DpB9A==" spinCount="100000" sheet="1" formatColumns="0" formatRows="0" selectLockedCell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54" t="s">
        <v>186</v>
      </c>
      <c r="B2" s="954"/>
      <c r="C2" s="954"/>
      <c r="D2" s="954"/>
      <c r="E2" s="57"/>
    </row>
    <row r="3" spans="1:6">
      <c r="A3" s="186"/>
      <c r="B3" s="187"/>
      <c r="C3" s="187"/>
      <c r="D3" s="187"/>
      <c r="E3" s="187"/>
    </row>
    <row r="4" spans="1:6" ht="30">
      <c r="A4" s="188" t="s">
        <v>187</v>
      </c>
      <c r="B4" s="189" t="s">
        <v>188</v>
      </c>
      <c r="C4" s="188" t="s">
        <v>140</v>
      </c>
      <c r="D4" s="188" t="s">
        <v>189</v>
      </c>
      <c r="E4" s="188" t="s">
        <v>190</v>
      </c>
    </row>
    <row r="5" spans="1:6" ht="18" customHeight="1">
      <c r="A5" s="190" t="s">
        <v>191</v>
      </c>
      <c r="B5" s="190" t="s">
        <v>192</v>
      </c>
      <c r="C5" s="190" t="s">
        <v>193</v>
      </c>
      <c r="D5" s="190" t="s">
        <v>194</v>
      </c>
      <c r="E5" s="190" t="s">
        <v>195</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196</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54" t="s">
        <v>197</v>
      </c>
      <c r="B2" s="954"/>
      <c r="C2" s="954"/>
      <c r="D2" s="955"/>
      <c r="E2" s="32"/>
    </row>
    <row r="3" spans="1:6">
      <c r="A3" s="186"/>
      <c r="B3" s="187"/>
      <c r="C3" s="187"/>
      <c r="D3" s="187"/>
      <c r="E3" s="187"/>
    </row>
    <row r="4" spans="1:6" ht="30">
      <c r="A4" s="188" t="s">
        <v>187</v>
      </c>
      <c r="B4" s="189" t="s">
        <v>188</v>
      </c>
      <c r="C4" s="188" t="s">
        <v>198</v>
      </c>
      <c r="D4" s="188" t="s">
        <v>199</v>
      </c>
      <c r="E4" s="188" t="s">
        <v>200</v>
      </c>
    </row>
    <row r="5" spans="1:6" ht="18" customHeight="1">
      <c r="A5" s="190" t="s">
        <v>191</v>
      </c>
      <c r="B5" s="190" t="s">
        <v>192</v>
      </c>
      <c r="C5" s="190" t="s">
        <v>193</v>
      </c>
      <c r="D5" s="190" t="s">
        <v>194</v>
      </c>
      <c r="E5" s="190" t="s">
        <v>195</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196</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0" customWidth="1"/>
    <col min="2" max="4" width="23.5703125" style="112" customWidth="1"/>
    <col min="5" max="5" width="11" style="112" customWidth="1"/>
    <col min="6" max="6" width="14.42578125" style="112" customWidth="1"/>
    <col min="7" max="16384" width="9.140625" style="57"/>
  </cols>
  <sheetData>
    <row r="1" spans="1:7">
      <c r="A1" s="186"/>
      <c r="B1" s="187"/>
      <c r="C1" s="187"/>
      <c r="D1" s="187"/>
      <c r="E1" s="187"/>
      <c r="F1" s="187"/>
    </row>
    <row r="2" spans="1:7" ht="21.95" customHeight="1">
      <c r="A2" s="954" t="s">
        <v>201</v>
      </c>
      <c r="B2" s="954"/>
      <c r="C2" s="954"/>
      <c r="D2" s="954"/>
      <c r="E2" s="955"/>
      <c r="F2" s="57"/>
    </row>
    <row r="3" spans="1:7">
      <c r="A3" s="186"/>
      <c r="B3" s="187"/>
      <c r="C3" s="187"/>
      <c r="D3" s="187"/>
      <c r="E3" s="187"/>
      <c r="F3" s="187"/>
    </row>
    <row r="4" spans="1:7" ht="45">
      <c r="A4" s="188" t="s">
        <v>187</v>
      </c>
      <c r="B4" s="189" t="s">
        <v>188</v>
      </c>
      <c r="C4" s="188" t="s">
        <v>202</v>
      </c>
      <c r="D4" s="188" t="s">
        <v>203</v>
      </c>
      <c r="E4" s="188" t="s">
        <v>204</v>
      </c>
      <c r="F4" s="188" t="s">
        <v>205</v>
      </c>
    </row>
    <row r="5" spans="1:7" ht="18" customHeight="1">
      <c r="A5" s="190" t="s">
        <v>191</v>
      </c>
      <c r="B5" s="190" t="s">
        <v>192</v>
      </c>
      <c r="C5" s="190" t="s">
        <v>193</v>
      </c>
      <c r="D5" s="190" t="s">
        <v>194</v>
      </c>
      <c r="E5" s="199" t="s">
        <v>206</v>
      </c>
      <c r="F5" s="190" t="s">
        <v>207</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196</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15" zoomScaleNormal="100" zoomScaleSheetLayoutView="100" workbookViewId="0">
      <selection activeCell="F51" sqref="F51"/>
    </sheetView>
  </sheetViews>
  <sheetFormatPr defaultColWidth="9.140625" defaultRowHeight="16.5"/>
  <cols>
    <col min="1" max="1" width="10.7109375" style="203" customWidth="1"/>
    <col min="2" max="2" width="15.28515625" style="208" customWidth="1"/>
    <col min="3" max="3" width="16.28515625" style="203" customWidth="1"/>
    <col min="4" max="4" width="20.7109375" style="203" customWidth="1"/>
    <col min="5" max="5" width="12.7109375" style="203" customWidth="1"/>
    <col min="6" max="6" width="34.140625" style="203" customWidth="1"/>
    <col min="7" max="7" width="9.140625" style="203" customWidth="1"/>
    <col min="8" max="8" width="12" style="203" hidden="1" customWidth="1"/>
    <col min="9" max="18" width="9.140625" style="204" hidden="1" customWidth="1"/>
    <col min="19" max="19" width="8" style="204" hidden="1" customWidth="1"/>
    <col min="20" max="20" width="9.140625" style="204" hidden="1" customWidth="1"/>
    <col min="21" max="21" width="7.7109375" style="204" hidden="1" customWidth="1"/>
    <col min="22" max="22" width="9.140625" style="204" hidden="1" customWidth="1"/>
    <col min="23" max="23" width="5.5703125" style="204" hidden="1" customWidth="1"/>
    <col min="24" max="24" width="4.85546875" style="204" hidden="1" customWidth="1"/>
    <col min="25" max="25" width="9.140625" style="204" hidden="1" customWidth="1"/>
    <col min="26" max="26" width="66.7109375" style="204" hidden="1" customWidth="1"/>
    <col min="27" max="27" width="17.5703125" style="204" hidden="1" customWidth="1"/>
    <col min="28" max="28" width="20" style="204" hidden="1" customWidth="1"/>
    <col min="29" max="29" width="13.85546875" style="204" hidden="1" customWidth="1"/>
    <col min="30" max="30" width="9.140625" style="205" hidden="1" customWidth="1"/>
    <col min="31" max="31" width="9.140625" style="206" hidden="1" customWidth="1"/>
    <col min="32" max="32" width="13.7109375" style="206" hidden="1" customWidth="1"/>
    <col min="33" max="35" width="9.140625" style="205" hidden="1" customWidth="1"/>
    <col min="36" max="36" width="10.42578125" style="205" hidden="1" customWidth="1"/>
    <col min="37" max="41" width="9.140625" style="205" hidden="1" customWidth="1"/>
    <col min="42" max="16384" width="9.140625" style="204"/>
  </cols>
  <sheetData>
    <row r="1" spans="1:36" ht="24.75" customHeight="1">
      <c r="A1" s="200" t="str">
        <f>Cover!B3</f>
        <v>Spec. No.:CC/NT/W-AIS/DOM/A00/24/11485</v>
      </c>
      <c r="B1" s="200"/>
      <c r="C1" s="201"/>
      <c r="D1" s="201"/>
      <c r="E1" s="201"/>
      <c r="F1" s="202" t="s">
        <v>208</v>
      </c>
      <c r="Z1" s="204" t="str">
        <f>'[6]Names of Bidder'!D6</f>
        <v>Sole Bidder</v>
      </c>
      <c r="AE1" s="206">
        <v>1</v>
      </c>
      <c r="AF1" s="206" t="s">
        <v>209</v>
      </c>
      <c r="AI1" s="206">
        <v>1</v>
      </c>
      <c r="AJ1" s="205" t="s">
        <v>210</v>
      </c>
    </row>
    <row r="2" spans="1:36">
      <c r="B2" s="203"/>
      <c r="Z2" s="204">
        <f>'[6]Names of Bidder'!AA6</f>
        <v>0</v>
      </c>
      <c r="AE2" s="206">
        <v>2</v>
      </c>
      <c r="AF2" s="206" t="s">
        <v>211</v>
      </c>
      <c r="AI2" s="206">
        <v>2</v>
      </c>
      <c r="AJ2" s="205" t="s">
        <v>212</v>
      </c>
    </row>
    <row r="3" spans="1:36" ht="17.25">
      <c r="A3" s="973" t="s">
        <v>213</v>
      </c>
      <c r="B3" s="973"/>
      <c r="C3" s="973"/>
      <c r="D3" s="973"/>
      <c r="E3" s="973"/>
      <c r="F3" s="973"/>
      <c r="AE3" s="206">
        <v>3</v>
      </c>
      <c r="AF3" s="206" t="s">
        <v>214</v>
      </c>
      <c r="AI3" s="206">
        <v>3</v>
      </c>
      <c r="AJ3" s="205" t="s">
        <v>215</v>
      </c>
    </row>
    <row r="4" spans="1:36">
      <c r="A4" s="207"/>
      <c r="B4" s="207"/>
      <c r="C4" s="207"/>
      <c r="D4" s="207"/>
      <c r="E4" s="207"/>
      <c r="F4" s="207"/>
      <c r="AE4" s="206">
        <v>4</v>
      </c>
      <c r="AF4" s="206" t="s">
        <v>216</v>
      </c>
      <c r="AI4" s="206">
        <v>4</v>
      </c>
      <c r="AJ4" s="205" t="s">
        <v>217</v>
      </c>
    </row>
    <row r="5" spans="1:36">
      <c r="A5" s="208" t="s">
        <v>218</v>
      </c>
      <c r="C5" s="974"/>
      <c r="D5" s="974"/>
      <c r="E5" s="974"/>
      <c r="F5" s="974"/>
      <c r="AE5" s="206">
        <v>5</v>
      </c>
      <c r="AF5" s="206" t="s">
        <v>216</v>
      </c>
      <c r="AI5" s="206">
        <v>5</v>
      </c>
      <c r="AJ5" s="205" t="s">
        <v>219</v>
      </c>
    </row>
    <row r="6" spans="1:36">
      <c r="A6" s="208" t="s">
        <v>220</v>
      </c>
      <c r="B6" s="964" t="str">
        <f>'Names of Bidder'!D27&amp;'Names of Bidder'!E27&amp;'Names of Bidder'!F27</f>
        <v/>
      </c>
      <c r="C6" s="964"/>
      <c r="AE6" s="206">
        <v>6</v>
      </c>
      <c r="AF6" s="206" t="s">
        <v>216</v>
      </c>
      <c r="AG6" s="209" t="e">
        <f>DAY(B6)</f>
        <v>#VALUE!</v>
      </c>
      <c r="AI6" s="206">
        <v>6</v>
      </c>
      <c r="AJ6" s="205" t="s">
        <v>221</v>
      </c>
    </row>
    <row r="7" spans="1:36">
      <c r="A7" s="208"/>
      <c r="B7" s="210"/>
      <c r="C7" s="210"/>
      <c r="AE7" s="206">
        <v>7</v>
      </c>
      <c r="AF7" s="206" t="s">
        <v>216</v>
      </c>
      <c r="AG7" s="209" t="e">
        <f>MONTH(B6)</f>
        <v>#VALUE!</v>
      </c>
      <c r="AI7" s="206">
        <v>7</v>
      </c>
      <c r="AJ7" s="205" t="s">
        <v>222</v>
      </c>
    </row>
    <row r="8" spans="1:36">
      <c r="A8" s="211" t="s">
        <v>1</v>
      </c>
      <c r="B8" s="212"/>
      <c r="F8" s="213"/>
      <c r="AE8" s="206">
        <v>8</v>
      </c>
      <c r="AF8" s="206" t="s">
        <v>216</v>
      </c>
      <c r="AG8" s="209" t="e">
        <f>LOOKUP(AG7,AI1:AI12,AJ1:AJ12)</f>
        <v>#VALUE!</v>
      </c>
      <c r="AI8" s="206">
        <v>8</v>
      </c>
      <c r="AJ8" s="205" t="s">
        <v>223</v>
      </c>
    </row>
    <row r="9" spans="1:36">
      <c r="A9" s="214">
        <f>'Sch-1'!L8</f>
        <v>0</v>
      </c>
      <c r="B9" s="214"/>
      <c r="F9" s="213"/>
      <c r="AE9" s="206">
        <v>9</v>
      </c>
      <c r="AF9" s="206" t="s">
        <v>216</v>
      </c>
      <c r="AG9" s="209" t="e">
        <f>YEAR(B6)</f>
        <v>#VALUE!</v>
      </c>
      <c r="AI9" s="206">
        <v>9</v>
      </c>
      <c r="AJ9" s="205" t="s">
        <v>224</v>
      </c>
    </row>
    <row r="10" spans="1:36">
      <c r="A10" s="214" t="str">
        <f>'Sch-1'!K9</f>
        <v>Power Grid Corporation of India Ltd.,</v>
      </c>
      <c r="B10" s="214"/>
      <c r="F10" s="213"/>
      <c r="AE10" s="206">
        <v>10</v>
      </c>
      <c r="AF10" s="206" t="s">
        <v>216</v>
      </c>
      <c r="AI10" s="206">
        <v>10</v>
      </c>
      <c r="AJ10" s="205" t="s">
        <v>225</v>
      </c>
    </row>
    <row r="11" spans="1:36">
      <c r="A11" s="214" t="str">
        <f>'Sch-1'!K10</f>
        <v>"Saudamini", Plot No.-2</v>
      </c>
      <c r="B11" s="214"/>
      <c r="F11" s="213"/>
      <c r="AE11" s="206">
        <v>11</v>
      </c>
      <c r="AF11" s="206" t="s">
        <v>216</v>
      </c>
      <c r="AI11" s="206">
        <v>11</v>
      </c>
      <c r="AJ11" s="205" t="s">
        <v>226</v>
      </c>
    </row>
    <row r="12" spans="1:36">
      <c r="A12" s="214" t="str">
        <f>'Sch-1'!K11</f>
        <v xml:space="preserve">Sector-29, </v>
      </c>
      <c r="B12" s="214"/>
      <c r="F12" s="213"/>
      <c r="AE12" s="206">
        <v>12</v>
      </c>
      <c r="AF12" s="206" t="s">
        <v>216</v>
      </c>
      <c r="AI12" s="206">
        <v>12</v>
      </c>
      <c r="AJ12" s="205" t="s">
        <v>227</v>
      </c>
    </row>
    <row r="13" spans="1:36">
      <c r="A13" s="214" t="str">
        <f>'Sch-1'!K12</f>
        <v>Gurgaon (Haryana) - 122001</v>
      </c>
      <c r="B13" s="214"/>
      <c r="F13" s="213"/>
      <c r="AE13" s="206">
        <v>13</v>
      </c>
      <c r="AF13" s="206" t="s">
        <v>216</v>
      </c>
    </row>
    <row r="14" spans="1:36" ht="22.5" customHeight="1">
      <c r="A14" s="208"/>
      <c r="F14" s="213"/>
      <c r="AE14" s="206">
        <v>14</v>
      </c>
      <c r="AF14" s="206" t="s">
        <v>216</v>
      </c>
    </row>
    <row r="15" spans="1:36" ht="141.75" customHeight="1">
      <c r="A15" s="529" t="s">
        <v>228</v>
      </c>
      <c r="B15" s="530"/>
      <c r="C15" s="975" t="str">
        <f>Cover!B2</f>
        <v>400kV AIS Substation Package SS-134 for a)Augmentation of Transformation capacity at 400/220kV Bassi (PG), b)Augmentation of Transformation capacity at 400/220kV  Malerkotla (PG), c)Implementation of 1 No of 400kV Line Bay at 765/400/220kV Bhadla-III PS for Interconnection of M/s ReNew Solar (Shakti Six) Pvt Ltd, d)Upgradation of 400kV bay Equipment s at Maheshwaram (PG) GIS end, e)Upgradation of 400kV Bay equipment at Hyderabad (AIS) end, f)Upgradation of 400kV bay Equipment at Somanhalli end, g)Upgradation of 400kV Bay equipment at Bidadi (GIS) end</v>
      </c>
      <c r="D15" s="975"/>
      <c r="E15" s="975"/>
      <c r="F15" s="975"/>
      <c r="AE15" s="206">
        <v>15</v>
      </c>
      <c r="AF15" s="206" t="s">
        <v>216</v>
      </c>
    </row>
    <row r="16" spans="1:36" ht="27.75" customHeight="1">
      <c r="A16" s="203" t="s">
        <v>229</v>
      </c>
      <c r="B16" s="203"/>
      <c r="C16" s="213"/>
      <c r="D16" s="213"/>
      <c r="E16" s="213"/>
      <c r="F16" s="213"/>
      <c r="AE16" s="206">
        <v>16</v>
      </c>
      <c r="AF16" s="206" t="s">
        <v>216</v>
      </c>
    </row>
    <row r="17" spans="1:41" ht="99.75" customHeight="1">
      <c r="A17" s="216">
        <v>1</v>
      </c>
      <c r="B17" s="97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1"/>
      <c r="D17" s="971"/>
      <c r="E17" s="971"/>
      <c r="F17" s="971"/>
      <c r="H17" s="626" t="s">
        <v>305</v>
      </c>
      <c r="Z17" s="217"/>
      <c r="AA17" s="218"/>
      <c r="AB17" s="219"/>
      <c r="AC17" s="220"/>
      <c r="AE17" s="206">
        <v>17</v>
      </c>
      <c r="AF17" s="206" t="s">
        <v>216</v>
      </c>
    </row>
    <row r="18" spans="1:41" ht="24.75" customHeight="1">
      <c r="A18" s="216"/>
      <c r="B18" s="971"/>
      <c r="C18" s="971"/>
      <c r="D18" s="971"/>
      <c r="E18" s="971"/>
      <c r="F18" s="971"/>
      <c r="H18" s="219">
        <f>ROUND('Sch-6 (After Discount)'!D28,2)</f>
        <v>0</v>
      </c>
      <c r="I18" s="204" t="s">
        <v>474</v>
      </c>
      <c r="Z18" s="217"/>
      <c r="AA18" s="218"/>
      <c r="AB18" s="219"/>
      <c r="AC18" s="220"/>
    </row>
    <row r="19" spans="1:41" ht="21.75" customHeight="1">
      <c r="A19" s="216"/>
      <c r="B19" s="971"/>
      <c r="C19" s="971"/>
      <c r="D19" s="971"/>
      <c r="E19" s="971"/>
      <c r="F19" s="971"/>
      <c r="H19" s="627" t="str">
        <f>'N-W (Cr.)'!P4</f>
        <v/>
      </c>
      <c r="N19" s="204" t="s">
        <v>473</v>
      </c>
      <c r="Z19" s="217"/>
      <c r="AA19" s="218"/>
      <c r="AB19" s="219"/>
      <c r="AC19" s="220"/>
    </row>
    <row r="20" spans="1:41" ht="39" customHeight="1">
      <c r="B20" s="972" t="s">
        <v>230</v>
      </c>
      <c r="C20" s="972"/>
      <c r="D20" s="972"/>
      <c r="E20" s="972"/>
      <c r="F20" s="972"/>
      <c r="H20" s="203" t="s">
        <v>304</v>
      </c>
      <c r="AE20" s="206">
        <v>18</v>
      </c>
      <c r="AF20" s="206" t="s">
        <v>216</v>
      </c>
    </row>
    <row r="21" spans="1:41" s="203" customFormat="1" ht="27.75" customHeight="1">
      <c r="A21" s="221">
        <v>2</v>
      </c>
      <c r="B21" s="970" t="s">
        <v>231</v>
      </c>
      <c r="C21" s="970"/>
      <c r="D21" s="970"/>
      <c r="E21" s="970"/>
      <c r="F21" s="970"/>
      <c r="AD21" s="222"/>
      <c r="AE21" s="206">
        <v>19</v>
      </c>
      <c r="AF21" s="206" t="s">
        <v>216</v>
      </c>
      <c r="AG21" s="222"/>
      <c r="AH21" s="222"/>
      <c r="AI21" s="222"/>
      <c r="AJ21" s="222"/>
      <c r="AK21" s="222"/>
      <c r="AL21" s="222"/>
      <c r="AM21" s="222"/>
      <c r="AN21" s="222"/>
      <c r="AO21" s="222"/>
    </row>
    <row r="22" spans="1:41" ht="39.75" customHeight="1">
      <c r="A22" s="216">
        <v>2.1</v>
      </c>
      <c r="B22" s="965" t="s">
        <v>232</v>
      </c>
      <c r="C22" s="965"/>
      <c r="D22" s="965"/>
      <c r="E22" s="965"/>
      <c r="F22" s="965"/>
      <c r="AE22" s="206">
        <v>20</v>
      </c>
      <c r="AF22" s="206" t="s">
        <v>216</v>
      </c>
    </row>
    <row r="23" spans="1:41" ht="36.75" customHeight="1">
      <c r="B23" s="969" t="s">
        <v>233</v>
      </c>
      <c r="C23" s="969"/>
      <c r="D23" s="965" t="s">
        <v>234</v>
      </c>
      <c r="E23" s="965"/>
      <c r="F23" s="965"/>
      <c r="AE23" s="206">
        <v>21</v>
      </c>
      <c r="AF23" s="206" t="s">
        <v>209</v>
      </c>
    </row>
    <row r="24" spans="1:41" ht="33" customHeight="1">
      <c r="B24" s="969" t="s">
        <v>235</v>
      </c>
      <c r="C24" s="969"/>
      <c r="D24" s="215" t="s">
        <v>306</v>
      </c>
      <c r="E24" s="215"/>
      <c r="F24" s="215"/>
      <c r="AE24" s="206">
        <v>22</v>
      </c>
      <c r="AF24" s="206" t="s">
        <v>216</v>
      </c>
    </row>
    <row r="25" spans="1:41" ht="27.95" customHeight="1">
      <c r="B25" s="969" t="s">
        <v>236</v>
      </c>
      <c r="C25" s="969"/>
      <c r="D25" s="215" t="s">
        <v>237</v>
      </c>
      <c r="E25" s="215"/>
      <c r="F25" s="215"/>
      <c r="H25" s="222" t="str">
        <f>'[6]Names of Bidder'!D6</f>
        <v>Sole Bidder</v>
      </c>
      <c r="AE25" s="206">
        <v>23</v>
      </c>
      <c r="AF25" s="206" t="s">
        <v>216</v>
      </c>
    </row>
    <row r="26" spans="1:41" ht="27.95" customHeight="1">
      <c r="B26" s="969" t="s">
        <v>238</v>
      </c>
      <c r="C26" s="969"/>
      <c r="D26" s="215" t="s">
        <v>239</v>
      </c>
      <c r="E26" s="215"/>
      <c r="F26" s="215"/>
      <c r="AE26" s="206">
        <v>24</v>
      </c>
      <c r="AF26" s="206" t="s">
        <v>216</v>
      </c>
    </row>
    <row r="27" spans="1:41" ht="27.95" customHeight="1">
      <c r="B27" s="969" t="s">
        <v>240</v>
      </c>
      <c r="C27" s="969"/>
      <c r="D27" s="215" t="s">
        <v>241</v>
      </c>
      <c r="E27" s="215"/>
      <c r="F27" s="215"/>
      <c r="AE27" s="206">
        <v>25</v>
      </c>
      <c r="AF27" s="206" t="s">
        <v>216</v>
      </c>
    </row>
    <row r="28" spans="1:41" ht="27.95" customHeight="1">
      <c r="B28" s="969" t="s">
        <v>242</v>
      </c>
      <c r="C28" s="969"/>
      <c r="D28" s="215" t="s">
        <v>243</v>
      </c>
      <c r="E28" s="215"/>
      <c r="F28" s="215"/>
      <c r="AE28" s="206">
        <v>26</v>
      </c>
      <c r="AF28" s="206" t="s">
        <v>216</v>
      </c>
    </row>
    <row r="29" spans="1:41" ht="27.95" customHeight="1">
      <c r="B29" s="969" t="s">
        <v>29</v>
      </c>
      <c r="C29" s="969"/>
      <c r="D29" s="215" t="s">
        <v>244</v>
      </c>
      <c r="E29" s="215"/>
      <c r="F29" s="215"/>
      <c r="AE29" s="206">
        <v>27</v>
      </c>
      <c r="AF29" s="206" t="s">
        <v>216</v>
      </c>
    </row>
    <row r="30" spans="1:41" ht="98.25" customHeight="1">
      <c r="A30" s="223">
        <v>2.2000000000000002</v>
      </c>
      <c r="B30" s="965" t="s">
        <v>245</v>
      </c>
      <c r="C30" s="965"/>
      <c r="D30" s="965"/>
      <c r="E30" s="965"/>
      <c r="F30" s="965"/>
      <c r="AE30" s="206">
        <v>28</v>
      </c>
      <c r="AF30" s="206" t="s">
        <v>216</v>
      </c>
    </row>
    <row r="31" spans="1:41" ht="68.25" customHeight="1">
      <c r="A31" s="223">
        <v>2.2999999999999998</v>
      </c>
      <c r="B31" s="965" t="s">
        <v>246</v>
      </c>
      <c r="C31" s="965"/>
      <c r="D31" s="965"/>
      <c r="E31" s="965"/>
      <c r="F31" s="965"/>
      <c r="AE31" s="206">
        <v>29</v>
      </c>
      <c r="AF31" s="206" t="s">
        <v>216</v>
      </c>
    </row>
    <row r="32" spans="1:41" ht="129.75" customHeight="1">
      <c r="A32" s="223">
        <v>2.4</v>
      </c>
      <c r="B32" s="965" t="s">
        <v>247</v>
      </c>
      <c r="C32" s="965"/>
      <c r="D32" s="965"/>
      <c r="E32" s="965"/>
      <c r="F32" s="965"/>
      <c r="AE32" s="206">
        <v>30</v>
      </c>
      <c r="AF32" s="206" t="s">
        <v>216</v>
      </c>
    </row>
    <row r="33" spans="1:32" ht="79.5" customHeight="1">
      <c r="A33" s="223">
        <v>2.5</v>
      </c>
      <c r="B33" s="965" t="s">
        <v>248</v>
      </c>
      <c r="C33" s="965"/>
      <c r="D33" s="965"/>
      <c r="E33" s="965"/>
      <c r="F33" s="965"/>
      <c r="AE33" s="206">
        <v>31</v>
      </c>
      <c r="AF33" s="206" t="s">
        <v>209</v>
      </c>
    </row>
    <row r="34" spans="1:32" ht="81" customHeight="1">
      <c r="A34" s="216">
        <v>3</v>
      </c>
      <c r="B34" s="965" t="s">
        <v>249</v>
      </c>
      <c r="C34" s="965"/>
      <c r="D34" s="965"/>
      <c r="E34" s="965"/>
      <c r="F34" s="965"/>
    </row>
    <row r="35" spans="1:32" ht="63" customHeight="1">
      <c r="A35" s="216">
        <v>3.1</v>
      </c>
      <c r="B35" s="966" t="s">
        <v>307</v>
      </c>
      <c r="C35" s="966"/>
      <c r="D35" s="966"/>
      <c r="E35" s="966"/>
      <c r="F35" s="966"/>
    </row>
    <row r="36" spans="1:32" ht="114" customHeight="1">
      <c r="A36" s="223">
        <v>3.2</v>
      </c>
      <c r="B36" s="965" t="s">
        <v>308</v>
      </c>
      <c r="C36" s="965"/>
      <c r="D36" s="965"/>
      <c r="E36" s="965"/>
      <c r="F36" s="965"/>
    </row>
    <row r="37" spans="1:32" ht="65.25" customHeight="1">
      <c r="A37" s="223">
        <v>3.3</v>
      </c>
      <c r="B37" s="965" t="s">
        <v>309</v>
      </c>
      <c r="C37" s="965"/>
      <c r="D37" s="965"/>
      <c r="E37" s="965"/>
      <c r="F37" s="965"/>
    </row>
    <row r="38" spans="1:32" ht="66" customHeight="1">
      <c r="A38" s="216">
        <v>4</v>
      </c>
      <c r="B38" s="965" t="s">
        <v>250</v>
      </c>
      <c r="C38" s="965"/>
      <c r="D38" s="965"/>
      <c r="E38" s="965"/>
      <c r="F38" s="965"/>
    </row>
    <row r="39" spans="1:32" ht="93" customHeight="1">
      <c r="A39" s="216">
        <v>5</v>
      </c>
      <c r="B39" s="965" t="s">
        <v>251</v>
      </c>
      <c r="C39" s="965"/>
      <c r="D39" s="965"/>
      <c r="E39" s="965"/>
      <c r="F39" s="965"/>
    </row>
    <row r="40" spans="1:32" ht="20.25" customHeight="1">
      <c r="B40" s="83" t="str">
        <f>IF(ISERROR("Dated this " &amp; AG6 &amp; LOOKUP(AG6,AE1:AE33,AF1:AF33) &amp; " day of " &amp; AG8 &amp; " " &amp;AG9), "", "Dated this " &amp; AG6 &amp; LOOKUP(AG6,AE1:AE33,AF1:AF33) &amp; " day of " &amp; AG8 &amp; " " &amp;AG9)</f>
        <v/>
      </c>
      <c r="C40" s="83"/>
      <c r="D40" s="83"/>
      <c r="E40" s="224"/>
      <c r="F40" s="224"/>
    </row>
    <row r="41" spans="1:32" ht="30" customHeight="1">
      <c r="B41" s="83" t="s">
        <v>180</v>
      </c>
      <c r="C41" s="32"/>
      <c r="D41" s="81"/>
      <c r="E41" s="81"/>
      <c r="F41" s="81"/>
    </row>
    <row r="42" spans="1:32" ht="20.25" customHeight="1">
      <c r="B42" s="225"/>
      <c r="C42" s="81"/>
      <c r="D42" s="81"/>
      <c r="E42" s="83"/>
      <c r="F42" s="226" t="s">
        <v>181</v>
      </c>
    </row>
    <row r="43" spans="1:32" ht="18" customHeight="1">
      <c r="B43" s="225"/>
      <c r="C43" s="81"/>
      <c r="D43" s="83"/>
      <c r="E43" s="83"/>
      <c r="F43" s="226" t="str">
        <f>"For and on behalf of " &amp; '[6]Sch-1'!B8</f>
        <v>For and on behalf of test</v>
      </c>
    </row>
    <row r="44" spans="1:32" ht="30" customHeight="1">
      <c r="A44" s="204"/>
      <c r="B44" s="204"/>
      <c r="C44" s="227"/>
      <c r="D44" s="204"/>
      <c r="E44" s="228" t="s">
        <v>252</v>
      </c>
      <c r="F44" s="208"/>
    </row>
    <row r="45" spans="1:32" ht="30" customHeight="1">
      <c r="A45" s="229" t="s">
        <v>182</v>
      </c>
      <c r="B45" s="968" t="str">
        <f>Discount!C39</f>
        <v xml:space="preserve">  </v>
      </c>
      <c r="C45" s="964"/>
      <c r="D45" s="204"/>
      <c r="E45" s="228" t="s">
        <v>183</v>
      </c>
      <c r="F45" s="415">
        <f>Discount!F39</f>
        <v>0</v>
      </c>
    </row>
    <row r="46" spans="1:32" ht="30" customHeight="1">
      <c r="A46" s="229" t="s">
        <v>184</v>
      </c>
      <c r="B46" s="963" t="str">
        <f>Discount!C40</f>
        <v/>
      </c>
      <c r="C46" s="964"/>
      <c r="D46" s="204"/>
      <c r="E46" s="228" t="s">
        <v>185</v>
      </c>
      <c r="F46" s="415">
        <f>Discount!F40</f>
        <v>0</v>
      </c>
    </row>
    <row r="47" spans="1:32" ht="30" customHeight="1">
      <c r="B47" s="203"/>
      <c r="D47" s="204"/>
      <c r="E47" s="228" t="s">
        <v>253</v>
      </c>
    </row>
    <row r="48" spans="1:32" ht="30" customHeight="1">
      <c r="A48" s="967" t="str">
        <f>IF(H25="Sole Bidder", "", "In case of bid from a Joint Venture, name &amp; designation of representative of JV partner is to be provided and Bid Form is also to be signed by him.")</f>
        <v/>
      </c>
      <c r="B48" s="967"/>
      <c r="C48" s="967"/>
      <c r="D48" s="967"/>
      <c r="E48" s="967"/>
      <c r="F48" s="967"/>
    </row>
    <row r="49" spans="1:41" ht="30" customHeight="1">
      <c r="A49" s="230"/>
      <c r="B49" s="230"/>
      <c r="C49" s="83" t="str">
        <f>IF(Z2="2 or More", "Other Partner-2", "")</f>
        <v/>
      </c>
      <c r="D49" s="230"/>
      <c r="E49" s="231"/>
      <c r="F49" s="231" t="str">
        <f>IF(Z2=1,"Other Partner",IF(Z2="2 or More","Other Partner-1",""))</f>
        <v/>
      </c>
    </row>
    <row r="50" spans="1:41" ht="30" customHeight="1">
      <c r="A50" s="83"/>
      <c r="B50" s="226" t="str">
        <f>IF(Z2="2 or More", "Signature :", "")</f>
        <v/>
      </c>
      <c r="C50" s="232"/>
      <c r="D50" s="83"/>
      <c r="E50" s="226"/>
      <c r="F50" s="83"/>
    </row>
    <row r="51" spans="1:41" s="203" customFormat="1" ht="30" customHeight="1">
      <c r="A51" s="83"/>
      <c r="B51" s="226" t="str">
        <f>IF(Z2="2 or More", "Printed Name :", "")</f>
        <v/>
      </c>
      <c r="C51" s="233"/>
      <c r="D51" s="83"/>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3"/>
      <c r="B52" s="226" t="str">
        <f>IF(Z2="2 or More", "Designation :", "")</f>
        <v/>
      </c>
      <c r="C52" s="233"/>
      <c r="D52" s="83"/>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3"/>
      <c r="B53" s="226" t="str">
        <f>IF(Z2=2, "Common Seal :", "")</f>
        <v/>
      </c>
      <c r="C53" s="232"/>
      <c r="D53" s="83"/>
      <c r="E53" s="226"/>
      <c r="F53" s="83"/>
      <c r="H53" s="208"/>
      <c r="AD53" s="222"/>
      <c r="AE53" s="206"/>
      <c r="AF53" s="206"/>
      <c r="AG53" s="222"/>
      <c r="AH53" s="222"/>
      <c r="AI53" s="222"/>
      <c r="AJ53" s="222"/>
      <c r="AK53" s="222"/>
      <c r="AL53" s="222"/>
      <c r="AM53" s="222"/>
      <c r="AN53" s="222"/>
      <c r="AO53" s="222"/>
    </row>
    <row r="54" spans="1:41" s="203" customFormat="1" ht="33" customHeight="1">
      <c r="A54" s="235" t="s">
        <v>254</v>
      </c>
      <c r="B54" s="236"/>
      <c r="C54" s="232"/>
      <c r="D54" s="83"/>
      <c r="E54" s="226"/>
      <c r="F54" s="83"/>
      <c r="H54" s="208"/>
      <c r="AD54" s="222"/>
      <c r="AE54" s="206"/>
      <c r="AF54" s="206"/>
      <c r="AG54" s="222"/>
      <c r="AH54" s="222"/>
      <c r="AI54" s="222"/>
      <c r="AJ54" s="222"/>
      <c r="AK54" s="222"/>
      <c r="AL54" s="222"/>
      <c r="AM54" s="222"/>
      <c r="AN54" s="222"/>
      <c r="AO54" s="222"/>
    </row>
    <row r="55" spans="1:41" s="203" customFormat="1" ht="33" customHeight="1">
      <c r="A55" s="959" t="s">
        <v>255</v>
      </c>
      <c r="B55" s="959"/>
      <c r="C55" s="959"/>
      <c r="D55" s="958"/>
      <c r="E55" s="958"/>
      <c r="F55" s="958"/>
      <c r="H55" s="208"/>
      <c r="AD55" s="222"/>
      <c r="AE55" s="206"/>
      <c r="AF55" s="206"/>
      <c r="AG55" s="222"/>
      <c r="AH55" s="222"/>
      <c r="AI55" s="222"/>
      <c r="AJ55" s="222"/>
      <c r="AK55" s="222"/>
      <c r="AL55" s="222"/>
      <c r="AM55" s="222"/>
      <c r="AN55" s="222"/>
      <c r="AO55" s="222"/>
    </row>
    <row r="56" spans="1:41" s="203" customFormat="1" ht="33" customHeight="1">
      <c r="A56" s="962"/>
      <c r="B56" s="962"/>
      <c r="C56" s="962"/>
      <c r="D56" s="237"/>
      <c r="E56" s="237"/>
      <c r="F56" s="237"/>
      <c r="H56" s="208"/>
      <c r="AD56" s="222"/>
      <c r="AE56" s="206"/>
      <c r="AF56" s="206"/>
      <c r="AG56" s="222"/>
      <c r="AH56" s="222"/>
      <c r="AI56" s="222"/>
      <c r="AJ56" s="222"/>
      <c r="AK56" s="222"/>
      <c r="AL56" s="222"/>
      <c r="AM56" s="222"/>
      <c r="AN56" s="222"/>
      <c r="AO56" s="222"/>
    </row>
    <row r="57" spans="1:41" s="203" customFormat="1" ht="33" customHeight="1">
      <c r="A57" s="960"/>
      <c r="B57" s="960"/>
      <c r="C57" s="960"/>
      <c r="D57" s="237"/>
      <c r="E57" s="237"/>
      <c r="F57" s="237"/>
      <c r="H57" s="208"/>
      <c r="AD57" s="222"/>
      <c r="AE57" s="206"/>
      <c r="AF57" s="206"/>
      <c r="AG57" s="222"/>
      <c r="AH57" s="222"/>
      <c r="AI57" s="222"/>
      <c r="AJ57" s="222"/>
      <c r="AK57" s="222"/>
      <c r="AL57" s="222"/>
      <c r="AM57" s="222"/>
      <c r="AN57" s="222"/>
      <c r="AO57" s="222"/>
    </row>
    <row r="58" spans="1:41" s="203" customFormat="1" ht="33" customHeight="1">
      <c r="A58" s="956" t="s">
        <v>256</v>
      </c>
      <c r="B58" s="956"/>
      <c r="C58" s="956"/>
      <c r="D58" s="958"/>
      <c r="E58" s="958"/>
      <c r="F58" s="958"/>
      <c r="H58" s="208"/>
      <c r="AD58" s="222"/>
      <c r="AE58" s="206"/>
      <c r="AF58" s="206"/>
      <c r="AG58" s="222"/>
      <c r="AH58" s="222"/>
      <c r="AI58" s="222"/>
      <c r="AJ58" s="222"/>
      <c r="AK58" s="222"/>
      <c r="AL58" s="222"/>
      <c r="AM58" s="222"/>
      <c r="AN58" s="222"/>
      <c r="AO58" s="222"/>
    </row>
    <row r="59" spans="1:41" s="203" customFormat="1" ht="33" customHeight="1">
      <c r="A59" s="956" t="s">
        <v>257</v>
      </c>
      <c r="B59" s="956"/>
      <c r="C59" s="956"/>
      <c r="D59" s="958"/>
      <c r="E59" s="958"/>
      <c r="F59" s="958"/>
      <c r="H59" s="208"/>
      <c r="AD59" s="222"/>
      <c r="AE59" s="206"/>
      <c r="AF59" s="206"/>
      <c r="AG59" s="222"/>
      <c r="AH59" s="222"/>
      <c r="AI59" s="222"/>
      <c r="AJ59" s="222"/>
      <c r="AK59" s="222"/>
      <c r="AL59" s="222"/>
      <c r="AM59" s="222"/>
      <c r="AN59" s="222"/>
      <c r="AO59" s="222"/>
    </row>
    <row r="60" spans="1:41" s="203" customFormat="1" ht="33" customHeight="1">
      <c r="A60" s="956" t="s">
        <v>258</v>
      </c>
      <c r="B60" s="956"/>
      <c r="C60" s="956"/>
      <c r="D60" s="958"/>
      <c r="E60" s="958"/>
      <c r="F60" s="958"/>
      <c r="H60" s="208"/>
      <c r="AD60" s="222"/>
      <c r="AE60" s="206"/>
      <c r="AF60" s="206"/>
      <c r="AG60" s="222"/>
      <c r="AH60" s="222"/>
      <c r="AI60" s="222"/>
      <c r="AJ60" s="222"/>
      <c r="AK60" s="222"/>
      <c r="AL60" s="222"/>
      <c r="AM60" s="222"/>
      <c r="AN60" s="222"/>
      <c r="AO60" s="222"/>
    </row>
    <row r="61" spans="1:41" s="203" customFormat="1" ht="33" customHeight="1">
      <c r="A61" s="959" t="s">
        <v>259</v>
      </c>
      <c r="B61" s="959"/>
      <c r="C61" s="959"/>
      <c r="D61" s="958"/>
      <c r="E61" s="958"/>
      <c r="F61" s="958"/>
      <c r="H61" s="208"/>
      <c r="AD61" s="222"/>
      <c r="AE61" s="206"/>
      <c r="AF61" s="206"/>
      <c r="AG61" s="222"/>
      <c r="AH61" s="222"/>
      <c r="AI61" s="222"/>
      <c r="AJ61" s="222"/>
      <c r="AK61" s="222"/>
      <c r="AL61" s="222"/>
      <c r="AM61" s="222"/>
      <c r="AN61" s="222"/>
      <c r="AO61" s="222"/>
    </row>
    <row r="62" spans="1:41" s="203" customFormat="1" ht="33" customHeight="1">
      <c r="A62" s="962"/>
      <c r="B62" s="962"/>
      <c r="C62" s="962"/>
      <c r="D62" s="237"/>
      <c r="E62" s="237"/>
      <c r="F62" s="237"/>
      <c r="H62" s="208"/>
      <c r="AD62" s="222"/>
      <c r="AE62" s="206"/>
      <c r="AF62" s="206"/>
      <c r="AG62" s="222"/>
      <c r="AH62" s="222"/>
      <c r="AI62" s="222"/>
      <c r="AJ62" s="222"/>
      <c r="AK62" s="222"/>
      <c r="AL62" s="222"/>
      <c r="AM62" s="222"/>
      <c r="AN62" s="222"/>
      <c r="AO62" s="222"/>
    </row>
    <row r="63" spans="1:41" s="203" customFormat="1" ht="33" customHeight="1">
      <c r="A63" s="960"/>
      <c r="B63" s="960"/>
      <c r="C63" s="960"/>
      <c r="D63" s="237"/>
      <c r="E63" s="237"/>
      <c r="F63" s="237"/>
      <c r="H63" s="208"/>
      <c r="AD63" s="222"/>
      <c r="AE63" s="206"/>
      <c r="AF63" s="206"/>
      <c r="AG63" s="222"/>
      <c r="AH63" s="222"/>
      <c r="AI63" s="222"/>
      <c r="AJ63" s="222"/>
      <c r="AK63" s="222"/>
      <c r="AL63" s="222"/>
      <c r="AM63" s="222"/>
      <c r="AN63" s="222"/>
      <c r="AO63" s="222"/>
    </row>
    <row r="64" spans="1:41" s="203" customFormat="1" ht="60.75" customHeight="1">
      <c r="A64" s="96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1"/>
      <c r="C64" s="961"/>
      <c r="D64" s="961"/>
      <c r="E64" s="961"/>
      <c r="F64" s="961"/>
      <c r="H64" s="208"/>
      <c r="AD64" s="222"/>
      <c r="AE64" s="206"/>
      <c r="AF64" s="206"/>
      <c r="AG64" s="222"/>
      <c r="AH64" s="222"/>
      <c r="AI64" s="222"/>
      <c r="AJ64" s="222"/>
      <c r="AK64" s="222"/>
      <c r="AL64" s="222"/>
      <c r="AM64" s="222"/>
      <c r="AN64" s="222"/>
      <c r="AO64" s="222"/>
    </row>
    <row r="65" spans="1:41" s="203" customFormat="1" ht="33" customHeight="1">
      <c r="A65" s="957" t="s">
        <v>114</v>
      </c>
      <c r="B65" s="957"/>
      <c r="C65" s="957"/>
      <c r="D65" s="957"/>
      <c r="E65" s="957"/>
      <c r="F65" s="957"/>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algorithmName="SHA-512" hashValue="M/Jquj3lNAXbNOTbeNHG7BhjW95G1A0efSQ047rUTaW8QSRJuiCJGc9puoJkZGtibd8KgRMD/g9dlXrrmaBxBg==" saltValue="Iuo0oynWrexY4W6qFH1g8Q==" spinCount="100000" sheet="1" formatColumns="0" formatRows="0" selectLockedCell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09"/>
      <c r="B2" s="310"/>
      <c r="C2" s="311"/>
      <c r="D2" s="312"/>
      <c r="E2" s="313"/>
      <c r="F2" s="356"/>
      <c r="G2" s="356"/>
      <c r="H2" s="294"/>
      <c r="I2" s="314"/>
    </row>
    <row r="3" spans="1:9" ht="16.5">
      <c r="A3" s="283"/>
      <c r="B3" s="284" t="s">
        <v>268</v>
      </c>
      <c r="C3" s="285"/>
      <c r="D3" s="286"/>
      <c r="E3" s="315"/>
      <c r="F3" s="356"/>
      <c r="G3" s="356"/>
      <c r="H3" s="316">
        <f>SUMIF(I1:I2,"Direct",H1:H2)</f>
        <v>0</v>
      </c>
      <c r="I3" s="287"/>
    </row>
    <row r="4" spans="1:9" ht="33">
      <c r="A4" s="283"/>
      <c r="B4" s="284" t="s">
        <v>269</v>
      </c>
      <c r="C4" s="285"/>
      <c r="D4" s="286"/>
      <c r="E4" s="315"/>
      <c r="F4" s="356"/>
      <c r="G4" s="356"/>
      <c r="H4" s="316">
        <f>SUMIF(J1:J2,"Bought-Out",H1:H2)</f>
        <v>0</v>
      </c>
      <c r="I4" s="287"/>
    </row>
    <row r="5" spans="1:9" ht="16.5">
      <c r="A5" s="288"/>
      <c r="B5" s="284" t="s">
        <v>270</v>
      </c>
      <c r="C5" s="289"/>
      <c r="D5" s="290"/>
      <c r="E5" s="291"/>
      <c r="F5" s="291"/>
      <c r="G5" s="291"/>
      <c r="H5" s="317">
        <f>H3+H4</f>
        <v>0</v>
      </c>
      <c r="I5" s="292"/>
    </row>
    <row r="6" spans="1:9" ht="16.5">
      <c r="A6" s="293"/>
      <c r="B6" s="976" t="s">
        <v>271</v>
      </c>
      <c r="C6" s="976"/>
      <c r="D6" s="976"/>
      <c r="E6" s="294"/>
      <c r="F6" s="356"/>
      <c r="G6" s="356"/>
      <c r="H6" s="316" t="e">
        <f>'Sch-7'!#REF!</f>
        <v>#REF!</v>
      </c>
      <c r="I6" s="295"/>
    </row>
    <row r="7" spans="1:9" ht="17.25" thickBot="1">
      <c r="A7" s="296"/>
      <c r="B7" s="977" t="s">
        <v>272</v>
      </c>
      <c r="C7" s="977"/>
      <c r="D7" s="977"/>
      <c r="E7" s="297"/>
      <c r="F7" s="297"/>
      <c r="G7" s="297"/>
      <c r="H7" s="318" t="e">
        <f>H5+H6</f>
        <v>#REF!</v>
      </c>
      <c r="I7" s="298"/>
    </row>
    <row r="8" spans="1:9" ht="16.5">
      <c r="A8" s="978"/>
      <c r="B8" s="978"/>
      <c r="C8" s="978"/>
      <c r="D8" s="978"/>
      <c r="E8" s="978"/>
      <c r="F8" s="978"/>
      <c r="G8" s="978"/>
    </row>
    <row r="9" spans="1:9" ht="15.75">
      <c r="A9" s="4"/>
      <c r="B9" s="979"/>
      <c r="C9" s="979"/>
      <c r="D9" s="979"/>
      <c r="E9" s="979"/>
      <c r="F9" s="979"/>
      <c r="G9" s="979"/>
    </row>
    <row r="10" spans="1:9" ht="16.5">
      <c r="A10" s="299"/>
      <c r="B10" s="299"/>
      <c r="C10" s="299"/>
      <c r="D10" s="299"/>
      <c r="E10" s="299"/>
      <c r="F10" s="299"/>
      <c r="G10" s="299"/>
    </row>
    <row r="11" spans="1:9" ht="90" customHeight="1">
      <c r="A11" s="300" t="s">
        <v>273</v>
      </c>
      <c r="B11" s="980" t="s">
        <v>274</v>
      </c>
      <c r="C11" s="980"/>
      <c r="D11" s="980"/>
      <c r="E11" s="980"/>
      <c r="F11" s="980"/>
      <c r="G11" s="980"/>
      <c r="H11" s="980"/>
      <c r="I11" s="980"/>
    </row>
    <row r="12" spans="1:9" ht="116.25" customHeight="1">
      <c r="A12" s="301" t="s">
        <v>275</v>
      </c>
      <c r="B12" s="845" t="s">
        <v>276</v>
      </c>
      <c r="C12" s="845"/>
      <c r="D12" s="845"/>
      <c r="E12" s="845"/>
      <c r="F12" s="845"/>
      <c r="G12" s="845"/>
      <c r="H12" s="845"/>
      <c r="I12" s="845"/>
    </row>
    <row r="13" spans="1:9" ht="15.75">
      <c r="A13" s="301"/>
      <c r="B13" s="845"/>
      <c r="C13" s="845"/>
      <c r="D13" s="845"/>
      <c r="E13" s="845"/>
      <c r="F13" s="845"/>
      <c r="G13" s="845"/>
    </row>
    <row r="14" spans="1:9" ht="16.5">
      <c r="A14" s="302" t="s">
        <v>161</v>
      </c>
      <c r="B14" s="303" t="str">
        <f>'Names of Bidder'!D$27&amp;"-"&amp; 'Names of Bidder'!E$27&amp;"-" &amp;'Names of Bidder'!F$27</f>
        <v>--</v>
      </c>
      <c r="C14" s="304"/>
      <c r="D14" s="305"/>
      <c r="E14" s="3"/>
      <c r="F14" s="3"/>
      <c r="G14" s="306"/>
    </row>
    <row r="15" spans="1:9" ht="16.5">
      <c r="A15" s="302" t="s">
        <v>162</v>
      </c>
      <c r="B15" s="303" t="str">
        <f>IF('Names of Bidder'!D$28=0, "", 'Names of Bidder'!D$28)</f>
        <v/>
      </c>
      <c r="C15" s="3"/>
      <c r="D15" s="305" t="s">
        <v>143</v>
      </c>
      <c r="E15" s="306" t="str">
        <f>IF('Names of Bidder'!D$24=0, "", 'Names of Bidder'!D$24)</f>
        <v/>
      </c>
      <c r="F15" s="3"/>
      <c r="G15" s="303" t="str">
        <f>'[6]Names of Bidder'!I14&amp;"-"&amp; '[6]Names of Bidder'!J14&amp;"-" &amp;'[6]Names of Bidder'!K14</f>
        <v>--</v>
      </c>
    </row>
    <row r="16" spans="1:9" ht="16.5">
      <c r="A16" s="307"/>
      <c r="B16" s="308"/>
      <c r="C16" s="7"/>
      <c r="D16" s="305" t="s">
        <v>145</v>
      </c>
      <c r="E16" s="306" t="str">
        <f>IF('Names of Bidder'!D$25=0, "", 'Names of Bidder'!D$25)</f>
        <v/>
      </c>
      <c r="F16" s="7"/>
      <c r="G16" s="7"/>
    </row>
    <row r="18" spans="1:11">
      <c r="A18" t="s">
        <v>282</v>
      </c>
    </row>
    <row r="20" spans="1:11" ht="17.25" thickBot="1">
      <c r="A20" s="319"/>
      <c r="B20" s="320" t="s">
        <v>283</v>
      </c>
      <c r="C20" s="321"/>
      <c r="D20" s="320"/>
      <c r="E20" s="297"/>
      <c r="F20" s="297"/>
      <c r="G20" s="297"/>
      <c r="H20" s="322" t="s">
        <v>297</v>
      </c>
    </row>
    <row r="21" spans="1:11" ht="16.5" thickBot="1">
      <c r="A21" s="323"/>
      <c r="B21" s="981"/>
      <c r="C21" s="981"/>
      <c r="D21" s="981"/>
      <c r="E21" s="981"/>
      <c r="F21" s="981"/>
    </row>
    <row r="22" spans="1:11" ht="15.75">
      <c r="A22" s="324"/>
      <c r="B22" s="982"/>
      <c r="C22" s="982"/>
      <c r="D22" s="982"/>
      <c r="E22" s="982"/>
      <c r="F22" s="982"/>
    </row>
    <row r="23" spans="1:11" ht="33">
      <c r="A23" s="302" t="s">
        <v>161</v>
      </c>
      <c r="B23" s="303" t="s">
        <v>262</v>
      </c>
      <c r="C23" s="325"/>
      <c r="D23" s="305"/>
      <c r="E23" s="3"/>
      <c r="F23" s="3"/>
    </row>
    <row r="24" spans="1:11" ht="33">
      <c r="A24" s="302" t="s">
        <v>162</v>
      </c>
      <c r="B24" s="303" t="s">
        <v>263</v>
      </c>
      <c r="C24" s="4"/>
      <c r="D24" s="305" t="s">
        <v>143</v>
      </c>
      <c r="E24" s="306" t="s">
        <v>284</v>
      </c>
      <c r="F24" s="3"/>
    </row>
    <row r="25" spans="1:11" ht="16.5">
      <c r="A25" s="307"/>
      <c r="B25" s="308"/>
      <c r="C25" s="307"/>
      <c r="D25" s="305" t="s">
        <v>145</v>
      </c>
      <c r="E25" s="306" t="s">
        <v>285</v>
      </c>
      <c r="F25" s="7"/>
    </row>
    <row r="27" spans="1:11">
      <c r="A27" t="s">
        <v>286</v>
      </c>
    </row>
    <row r="29" spans="1:11" ht="16.5">
      <c r="A29" s="326"/>
      <c r="B29" s="327" t="s">
        <v>287</v>
      </c>
      <c r="C29" s="327"/>
      <c r="D29" s="327"/>
      <c r="E29" s="328"/>
      <c r="F29" s="328"/>
      <c r="G29" s="328"/>
      <c r="H29" s="328"/>
      <c r="I29" s="328"/>
      <c r="J29" s="328"/>
      <c r="K29" s="329" t="e">
        <f>SUM(#REF!)</f>
        <v>#REF!</v>
      </c>
    </row>
    <row r="30" spans="1:11" ht="15.75">
      <c r="A30" s="324"/>
      <c r="B30" s="983"/>
      <c r="C30" s="979"/>
      <c r="D30" s="979"/>
      <c r="E30" s="979"/>
      <c r="F30" s="979"/>
      <c r="G30" s="979"/>
    </row>
    <row r="31" spans="1:11" ht="33">
      <c r="A31" s="330" t="s">
        <v>161</v>
      </c>
      <c r="B31" s="331" t="s">
        <v>262</v>
      </c>
      <c r="C31" s="332"/>
      <c r="D31" s="333"/>
      <c r="E31" s="334"/>
      <c r="F31" s="334"/>
      <c r="G31" s="7"/>
    </row>
    <row r="32" spans="1:11" ht="33">
      <c r="A32" s="330" t="s">
        <v>162</v>
      </c>
      <c r="B32" s="331" t="s">
        <v>263</v>
      </c>
      <c r="C32" s="334"/>
      <c r="D32" s="333" t="s">
        <v>143</v>
      </c>
      <c r="E32" s="335" t="s">
        <v>284</v>
      </c>
      <c r="F32" s="334"/>
      <c r="G32" s="7"/>
    </row>
    <row r="33" spans="1:8" ht="16.5">
      <c r="A33" s="336"/>
      <c r="B33" s="337"/>
      <c r="C33" s="338"/>
      <c r="D33" s="333" t="s">
        <v>145</v>
      </c>
      <c r="E33" s="335" t="s">
        <v>285</v>
      </c>
      <c r="F33" s="338"/>
      <c r="G33" s="7"/>
    </row>
    <row r="35" spans="1:8">
      <c r="A35" t="s">
        <v>290</v>
      </c>
    </row>
    <row r="37" spans="1:8" ht="30">
      <c r="A37" s="339" t="s">
        <v>161</v>
      </c>
      <c r="B37" s="340" t="s">
        <v>260</v>
      </c>
      <c r="C37" s="341"/>
      <c r="D37" s="863" t="s">
        <v>288</v>
      </c>
      <c r="E37" s="863"/>
      <c r="F37" s="984"/>
    </row>
    <row r="38" spans="1:8" ht="30">
      <c r="A38" s="339" t="s">
        <v>162</v>
      </c>
      <c r="B38" s="340" t="s">
        <v>261</v>
      </c>
      <c r="C38" s="23"/>
      <c r="D38" s="863" t="s">
        <v>289</v>
      </c>
      <c r="E38" s="863"/>
      <c r="F38" s="984"/>
    </row>
    <row r="40" spans="1:8">
      <c r="A40" t="s">
        <v>291</v>
      </c>
    </row>
    <row r="42" spans="1:8" ht="30">
      <c r="A42" s="342"/>
      <c r="B42" s="343" t="s">
        <v>292</v>
      </c>
      <c r="C42" s="343"/>
      <c r="D42" s="343"/>
      <c r="E42" s="343"/>
      <c r="F42" s="343"/>
      <c r="G42" s="343"/>
      <c r="H42" s="344" t="s">
        <v>298</v>
      </c>
    </row>
    <row r="43" spans="1:8" ht="16.5">
      <c r="A43" s="345"/>
      <c r="B43" s="346"/>
      <c r="C43" s="346"/>
      <c r="D43" s="346"/>
      <c r="E43" s="346"/>
      <c r="F43" s="346"/>
      <c r="G43" s="347"/>
    </row>
    <row r="44" spans="1:8">
      <c r="A44" s="346"/>
      <c r="B44" s="346"/>
      <c r="C44" s="346"/>
      <c r="D44" s="346"/>
      <c r="E44" s="346"/>
      <c r="F44" s="346"/>
      <c r="G44" s="348"/>
    </row>
    <row r="45" spans="1:8">
      <c r="A45" s="918"/>
      <c r="B45" s="918"/>
      <c r="C45" s="918"/>
      <c r="D45" s="918"/>
      <c r="E45" s="918"/>
      <c r="F45" s="918"/>
      <c r="G45" s="918"/>
    </row>
    <row r="46" spans="1:8">
      <c r="A46" s="349"/>
      <c r="B46" s="349"/>
      <c r="C46" s="863"/>
      <c r="D46" s="863"/>
      <c r="E46" s="863"/>
      <c r="F46" s="863"/>
      <c r="G46" s="863"/>
    </row>
    <row r="47" spans="1:8" ht="30">
      <c r="A47" s="350" t="s">
        <v>161</v>
      </c>
      <c r="B47" s="351" t="s">
        <v>262</v>
      </c>
      <c r="C47" s="863" t="s">
        <v>293</v>
      </c>
      <c r="D47" s="863"/>
      <c r="E47" s="863"/>
      <c r="F47" s="863"/>
      <c r="G47" s="863"/>
    </row>
    <row r="48" spans="1:8">
      <c r="A48" s="350" t="s">
        <v>162</v>
      </c>
      <c r="B48" s="352" t="s">
        <v>263</v>
      </c>
      <c r="C48" s="863" t="s">
        <v>294</v>
      </c>
      <c r="D48" s="863"/>
      <c r="E48" s="863"/>
      <c r="F48" s="863"/>
      <c r="G48" s="863"/>
    </row>
    <row r="49" spans="1:7" ht="16.5">
      <c r="A49" s="22"/>
      <c r="B49" s="21"/>
      <c r="C49" s="863"/>
      <c r="D49" s="863"/>
      <c r="E49" s="863"/>
      <c r="F49" s="863"/>
      <c r="G49" s="863"/>
    </row>
    <row r="50" spans="1:7" ht="16.5">
      <c r="A50" s="22"/>
      <c r="B50" s="21"/>
      <c r="C50" s="346"/>
      <c r="D50" s="346"/>
      <c r="E50" s="346"/>
      <c r="F50" s="346"/>
      <c r="G50" s="346"/>
    </row>
    <row r="51" spans="1:7" ht="16.5">
      <c r="A51" s="353" t="s">
        <v>295</v>
      </c>
      <c r="B51" s="920" t="s">
        <v>296</v>
      </c>
      <c r="C51" s="920"/>
      <c r="D51" s="920"/>
      <c r="E51" s="920"/>
      <c r="F51" s="920"/>
      <c r="G51" s="354"/>
    </row>
    <row r="52" spans="1:7" ht="16.5">
      <c r="A52" s="355"/>
      <c r="B52" s="25"/>
      <c r="C52" s="25"/>
      <c r="D52" s="25"/>
      <c r="E52" s="25"/>
      <c r="F52" s="25"/>
      <c r="G52" s="25"/>
    </row>
    <row r="60" spans="1:7">
      <c r="B60" t="s">
        <v>264</v>
      </c>
    </row>
    <row r="61" spans="1:7">
      <c r="B61" t="s">
        <v>265</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17" hidden="1" customWidth="1"/>
    <col min="2" max="2" width="13.28515625" style="617" hidden="1" customWidth="1"/>
    <col min="3" max="3" width="0" style="617" hidden="1" customWidth="1"/>
    <col min="4" max="4" width="10.28515625" style="617" hidden="1" customWidth="1"/>
    <col min="5" max="5" width="3.42578125" style="617" hidden="1" customWidth="1"/>
    <col min="6" max="6" width="5.5703125" style="617" hidden="1" customWidth="1"/>
    <col min="7" max="7" width="11.42578125" style="617" hidden="1" customWidth="1"/>
    <col min="8" max="8" width="0" style="617" hidden="1" customWidth="1"/>
    <col min="9" max="9" width="10" style="617" hidden="1" customWidth="1"/>
    <col min="10" max="10" width="3.28515625" style="617" hidden="1" customWidth="1"/>
    <col min="11" max="11" width="5" style="617" hidden="1" customWidth="1"/>
    <col min="12" max="12" width="11.28515625" style="617" hidden="1" customWidth="1"/>
    <col min="13" max="13" width="0" style="617" hidden="1" customWidth="1"/>
    <col min="14" max="14" width="10.28515625" style="617" hidden="1" customWidth="1"/>
    <col min="15" max="15" width="3.7109375" style="617" hidden="1" customWidth="1"/>
    <col min="16" max="16" width="6.42578125" style="617" customWidth="1"/>
    <col min="17" max="17" width="14.85546875" style="617" customWidth="1"/>
    <col min="18" max="18" width="9.140625" style="617" customWidth="1"/>
    <col min="19" max="19" width="12" style="617" customWidth="1"/>
    <col min="20" max="20" width="3.28515625" style="617" hidden="1" customWidth="1"/>
    <col min="21" max="21" width="6.140625" style="617" hidden="1" customWidth="1"/>
    <col min="22" max="22" width="8.5703125" style="617" hidden="1" customWidth="1"/>
    <col min="23" max="23" width="8.42578125" style="617" hidden="1" customWidth="1"/>
    <col min="24" max="24" width="8.85546875" style="617" hidden="1" customWidth="1"/>
    <col min="25" max="116" width="0" style="617" hidden="1" customWidth="1"/>
    <col min="117" max="16384" width="9.140625" style="617"/>
  </cols>
  <sheetData>
    <row r="1" spans="1:27" ht="13.5" thickBot="1">
      <c r="A1" s="996" t="e">
        <v>#REF!</v>
      </c>
      <c r="B1" s="997"/>
      <c r="C1" s="598"/>
      <c r="D1" s="599"/>
      <c r="E1" s="598"/>
      <c r="F1" s="996">
        <v>0</v>
      </c>
      <c r="G1" s="997"/>
      <c r="H1" s="598"/>
      <c r="I1" s="599"/>
      <c r="K1" s="996" t="e">
        <v>#REF!</v>
      </c>
      <c r="L1" s="997"/>
      <c r="M1" s="598"/>
      <c r="N1" s="599"/>
      <c r="P1" s="996">
        <f>'Sch-6 (After Discount)'!D28</f>
        <v>0</v>
      </c>
      <c r="Q1" s="997"/>
      <c r="R1" s="598"/>
      <c r="S1" s="599"/>
      <c r="U1" s="620" t="e">
        <v>#REF!</v>
      </c>
    </row>
    <row r="2" spans="1:27">
      <c r="A2" s="991"/>
      <c r="B2" s="992"/>
      <c r="C2" s="598"/>
      <c r="D2" s="599"/>
      <c r="E2" s="598"/>
      <c r="F2" s="600"/>
      <c r="G2" s="598"/>
      <c r="H2" s="598"/>
      <c r="I2" s="599"/>
      <c r="K2" s="600"/>
      <c r="L2" s="598"/>
      <c r="M2" s="598"/>
      <c r="N2" s="599"/>
      <c r="P2" s="600"/>
      <c r="Q2" s="598"/>
      <c r="R2" s="598"/>
      <c r="S2" s="599"/>
      <c r="U2" s="620" t="e">
        <v>#REF!</v>
      </c>
    </row>
    <row r="3" spans="1:27">
      <c r="A3" s="600"/>
      <c r="B3" s="601"/>
      <c r="C3" s="601"/>
      <c r="D3" s="602"/>
      <c r="E3" s="601"/>
      <c r="F3" s="600"/>
      <c r="G3" s="601"/>
      <c r="H3" s="601"/>
      <c r="I3" s="602"/>
      <c r="K3" s="600"/>
      <c r="L3" s="601"/>
      <c r="M3" s="601"/>
      <c r="N3" s="602"/>
      <c r="P3" s="600"/>
      <c r="Q3" s="601"/>
      <c r="R3" s="601"/>
      <c r="S3" s="602"/>
      <c r="U3" s="620" t="s">
        <v>467</v>
      </c>
    </row>
    <row r="4" spans="1:27" ht="66.75" customHeight="1" thickBot="1">
      <c r="A4" s="993" t="e">
        <f>IF(OR((A1&gt;9999999999),(A1&lt;0)),"Invalid Entry - More than 1000 crore OR -ve value",IF(A1=0, "",+CONCATENATE(#REF!,B11,D11,B10,D10,B9,D9,B8,D8,B7,D7,B6," Only")))</f>
        <v>#REF!</v>
      </c>
      <c r="B4" s="994"/>
      <c r="C4" s="994"/>
      <c r="D4" s="995"/>
      <c r="E4" s="598"/>
      <c r="F4" s="993" t="str">
        <f>IF(OR((F1&gt;9999999999),(F1&lt;0)),"Invalid Entry - More than 1000 crore OR -ve value",IF(F1=0, "",+CONCATENATE(U1, G11,I11,G10,I10,G9,I9,G8,I8,G7,I7,G6," Only")))</f>
        <v/>
      </c>
      <c r="G4" s="994"/>
      <c r="H4" s="994"/>
      <c r="I4" s="995"/>
      <c r="J4" s="598"/>
      <c r="K4" s="993" t="e">
        <f>IF(OR((K1&gt;9999999999),(K1&lt;0)),"Invalid Entry - More than 1000 crore OR -ve value",IF(K1=0, "",+CONCATENATE(U2, L11,N11,L10,N10,L9,N9,L8,N8,L7,N7,L6," Only")))</f>
        <v>#REF!</v>
      </c>
      <c r="L4" s="994"/>
      <c r="M4" s="994"/>
      <c r="N4" s="995"/>
      <c r="P4" s="993" t="str">
        <f>IF(OR((P1&gt;9999999999),(P1&lt;0)),"Invalid Entry - More than 1000 crore OR -ve value",IF(P1=0, "",+CONCATENATE(U3, Q11,S11,Q10,S10,Q9,S9,Q8,S8,Q7,S7,Q6," Only")))</f>
        <v/>
      </c>
      <c r="Q4" s="994"/>
      <c r="R4" s="994"/>
      <c r="S4" s="995"/>
      <c r="U4" s="985" t="e">
        <f>VLOOKUP(1,T28:Y43,6,FALSE)</f>
        <v>#N/A</v>
      </c>
      <c r="V4" s="985"/>
      <c r="W4" s="985"/>
      <c r="X4" s="985"/>
      <c r="Y4" s="985"/>
      <c r="Z4" s="985"/>
      <c r="AA4" s="985"/>
    </row>
    <row r="5" spans="1:27" ht="18.75" customHeight="1" thickBot="1">
      <c r="A5" s="600"/>
      <c r="B5" s="601"/>
      <c r="C5" s="601"/>
      <c r="D5" s="602"/>
      <c r="E5" s="601"/>
      <c r="F5" s="600"/>
      <c r="G5" s="601"/>
      <c r="H5" s="601"/>
      <c r="I5" s="602"/>
      <c r="K5" s="600"/>
      <c r="L5" s="601"/>
      <c r="M5" s="601"/>
      <c r="N5" s="602"/>
      <c r="P5" s="600"/>
      <c r="Q5" s="601"/>
      <c r="R5" s="601"/>
      <c r="S5" s="602"/>
      <c r="U5" s="986" t="e">
        <f>VLOOKUP(1,T8:Y23,6,FALSE)</f>
        <v>#N/A</v>
      </c>
      <c r="V5" s="987"/>
      <c r="W5" s="987"/>
      <c r="X5" s="987"/>
      <c r="Y5" s="987"/>
      <c r="Z5" s="987"/>
      <c r="AA5" s="988"/>
    </row>
    <row r="6" spans="1:27">
      <c r="A6" s="603" t="e">
        <f>-INT(A1/100)*100+ROUND(A1,0)</f>
        <v>#REF!</v>
      </c>
      <c r="B6" s="601" t="e">
        <f t="shared" ref="B6:B11" si="0">IF(A6=0,"",LOOKUP(A6,$A$13:$A$112,$B$13:$B$112))</f>
        <v>#REF!</v>
      </c>
      <c r="C6" s="601"/>
      <c r="D6" s="604"/>
      <c r="E6" s="601"/>
      <c r="F6" s="603">
        <f>-INT(F1/100)*100+ROUND(F1,0)</f>
        <v>0</v>
      </c>
      <c r="G6" s="601" t="str">
        <f t="shared" ref="G6:G11" si="1">IF(F6=0,"",LOOKUP(F6,$A$13:$A$112,$B$13:$B$112))</f>
        <v/>
      </c>
      <c r="H6" s="601"/>
      <c r="I6" s="604"/>
      <c r="K6" s="603" t="e">
        <f>-INT(K1/100)*100+ROUND(K1,0)</f>
        <v>#REF!</v>
      </c>
      <c r="L6" s="601" t="e">
        <f t="shared" ref="L6:L11" si="2">IF(K6=0,"",LOOKUP(K6,$A$13:$A$112,$B$13:$B$112))</f>
        <v>#REF!</v>
      </c>
      <c r="M6" s="601"/>
      <c r="N6" s="604"/>
      <c r="P6" s="603">
        <f>-INT(P1/100)*100+ROUND(P1,0)</f>
        <v>0</v>
      </c>
      <c r="Q6" s="601" t="str">
        <f t="shared" ref="Q6:Q11" si="3">IF(P6=0,"",LOOKUP(P6,$A$13:$A$112,$B$13:$B$112))</f>
        <v/>
      </c>
      <c r="R6" s="601"/>
      <c r="S6" s="604"/>
    </row>
    <row r="7" spans="1:27">
      <c r="A7" s="603" t="e">
        <f>-INT(A1/1000)*10+INT(A1/100)</f>
        <v>#REF!</v>
      </c>
      <c r="B7" s="601" t="e">
        <f t="shared" si="0"/>
        <v>#REF!</v>
      </c>
      <c r="C7" s="601"/>
      <c r="D7" s="604" t="e">
        <f>+IF(B7="",""," Hundred ")</f>
        <v>#REF!</v>
      </c>
      <c r="E7" s="601"/>
      <c r="F7" s="603">
        <f>-INT(F1/1000)*10+INT(F1/100)</f>
        <v>0</v>
      </c>
      <c r="G7" s="601" t="str">
        <f t="shared" si="1"/>
        <v/>
      </c>
      <c r="H7" s="601"/>
      <c r="I7" s="604" t="str">
        <f>+IF(G7="",""," Hundred ")</f>
        <v/>
      </c>
      <c r="K7" s="603" t="e">
        <f>-INT(K1/1000)*10+INT(K1/100)</f>
        <v>#REF!</v>
      </c>
      <c r="L7" s="601" t="e">
        <f t="shared" si="2"/>
        <v>#REF!</v>
      </c>
      <c r="M7" s="601"/>
      <c r="N7" s="604" t="e">
        <f>+IF(L7="",""," Hundred ")</f>
        <v>#REF!</v>
      </c>
      <c r="P7" s="603">
        <f>-INT(P1/1000)*10+INT(P1/100)</f>
        <v>0</v>
      </c>
      <c r="Q7" s="601" t="str">
        <f t="shared" si="3"/>
        <v/>
      </c>
      <c r="R7" s="601"/>
      <c r="S7" s="604" t="str">
        <f>+IF(Q7="",""," Hundred ")</f>
        <v/>
      </c>
    </row>
    <row r="8" spans="1:27">
      <c r="A8" s="603" t="e">
        <f>-INT(A1/100000)*100+INT(A1/1000)</f>
        <v>#REF!</v>
      </c>
      <c r="B8" s="601" t="e">
        <f t="shared" si="0"/>
        <v>#REF!</v>
      </c>
      <c r="C8" s="601"/>
      <c r="D8" s="604" t="e">
        <f>IF((B8=""),IF(C8="",""," Thousand ")," Thousand ")</f>
        <v>#REF!</v>
      </c>
      <c r="E8" s="601"/>
      <c r="F8" s="603">
        <f>-INT(F1/100000)*100+INT(F1/1000)</f>
        <v>0</v>
      </c>
      <c r="G8" s="601" t="str">
        <f t="shared" si="1"/>
        <v/>
      </c>
      <c r="H8" s="601"/>
      <c r="I8" s="604" t="str">
        <f>IF((G8=""),IF(H8="",""," Thousand ")," Thousand ")</f>
        <v/>
      </c>
      <c r="K8" s="603" t="e">
        <f>-INT(K1/100000)*100+INT(K1/1000)</f>
        <v>#REF!</v>
      </c>
      <c r="L8" s="601" t="e">
        <f t="shared" si="2"/>
        <v>#REF!</v>
      </c>
      <c r="M8" s="601"/>
      <c r="N8" s="604" t="e">
        <f>IF((L8=""),IF(M8="",""," Thousand ")," Thousand ")</f>
        <v>#REF!</v>
      </c>
      <c r="P8" s="603">
        <f>-INT(P1/100000)*100+INT(P1/1000)</f>
        <v>0</v>
      </c>
      <c r="Q8" s="601" t="str">
        <f t="shared" si="3"/>
        <v/>
      </c>
      <c r="R8" s="601"/>
      <c r="S8" s="604" t="str">
        <f>IF((Q8=""),IF(R8="",""," Thousand ")," Thousand ")</f>
        <v/>
      </c>
      <c r="T8" s="621" t="e">
        <f>IF(Y8="",0, 1)</f>
        <v>#REF!</v>
      </c>
      <c r="U8" s="617">
        <v>0</v>
      </c>
      <c r="V8" s="617">
        <v>0</v>
      </c>
      <c r="W8" s="617">
        <v>0</v>
      </c>
      <c r="X8" s="617">
        <v>0</v>
      </c>
      <c r="Y8" s="622" t="e">
        <f>IF(AND($A$1=0,$F$1=0,$K$1=0,$P$1=0)," Zero only", "")</f>
        <v>#REF!</v>
      </c>
      <c r="AA8" s="617" t="s">
        <v>468</v>
      </c>
    </row>
    <row r="9" spans="1:27">
      <c r="A9" s="603" t="e">
        <f>-INT(A1/10000000)*100+INT(A1/100000)</f>
        <v>#REF!</v>
      </c>
      <c r="B9" s="601" t="e">
        <f t="shared" si="0"/>
        <v>#REF!</v>
      </c>
      <c r="C9" s="601"/>
      <c r="D9" s="604" t="e">
        <f>IF((B9=""),IF(C9="",""," Lac ")," Lac ")</f>
        <v>#REF!</v>
      </c>
      <c r="E9" s="601"/>
      <c r="F9" s="603">
        <f>-INT(F1/10000000)*100+INT(F1/100000)</f>
        <v>0</v>
      </c>
      <c r="G9" s="601" t="str">
        <f t="shared" si="1"/>
        <v/>
      </c>
      <c r="H9" s="601"/>
      <c r="I9" s="604" t="str">
        <f>IF((G9=""),IF(H9="",""," Lac ")," Lac ")</f>
        <v/>
      </c>
      <c r="K9" s="603" t="e">
        <f>-INT(K1/10000000)*100+INT(K1/100000)</f>
        <v>#REF!</v>
      </c>
      <c r="L9" s="601" t="e">
        <f t="shared" si="2"/>
        <v>#REF!</v>
      </c>
      <c r="M9" s="601"/>
      <c r="N9" s="604" t="e">
        <f>IF((L9=""),IF(M9="",""," Lac ")," Lac ")</f>
        <v>#REF!</v>
      </c>
      <c r="P9" s="603">
        <f>-INT(P1/10000000)*100+INT(P1/100000)</f>
        <v>0</v>
      </c>
      <c r="Q9" s="601" t="str">
        <f t="shared" si="3"/>
        <v/>
      </c>
      <c r="R9" s="601"/>
      <c r="S9" s="604" t="str">
        <f>IF((Q9=""),IF(R9="",""," Lac ")," Lac ")</f>
        <v/>
      </c>
      <c r="T9" s="621" t="e">
        <f t="shared" ref="T9:T23" si="4">IF(Y9="",0, 1)</f>
        <v>#REF!</v>
      </c>
      <c r="U9" s="617">
        <v>0</v>
      </c>
      <c r="V9" s="617">
        <v>0</v>
      </c>
      <c r="W9" s="617">
        <v>0</v>
      </c>
      <c r="X9" s="617">
        <v>1</v>
      </c>
      <c r="Y9" s="623" t="e">
        <f>IF(AND($A$1=0,$F$1=0,$K$1=0,$P$1&gt;0),$P$4, "")</f>
        <v>#REF!</v>
      </c>
    </row>
    <row r="10" spans="1:27">
      <c r="A10" s="603" t="e">
        <f>-INT(A1/1000000000)*100+INT(A1/10000000)</f>
        <v>#REF!</v>
      </c>
      <c r="B10" s="605" t="e">
        <f t="shared" si="0"/>
        <v>#REF!</v>
      </c>
      <c r="C10" s="601"/>
      <c r="D10" s="604" t="e">
        <f>IF((B10=""),IF(C10="",""," Crore ")," Crore ")</f>
        <v>#REF!</v>
      </c>
      <c r="E10" s="601"/>
      <c r="F10" s="603">
        <f>-INT(F1/1000000000)*100+INT(F1/10000000)</f>
        <v>0</v>
      </c>
      <c r="G10" s="605" t="str">
        <f t="shared" si="1"/>
        <v/>
      </c>
      <c r="H10" s="601"/>
      <c r="I10" s="604" t="str">
        <f>IF((G10=""),IF(H10="",""," Crore ")," Crore ")</f>
        <v/>
      </c>
      <c r="K10" s="603" t="e">
        <f>-INT(K1/1000000000)*100+INT(K1/10000000)</f>
        <v>#REF!</v>
      </c>
      <c r="L10" s="605" t="e">
        <f t="shared" si="2"/>
        <v>#REF!</v>
      </c>
      <c r="M10" s="601"/>
      <c r="N10" s="604" t="e">
        <f>IF((L10=""),IF(M10="",""," Crore ")," Crore ")</f>
        <v>#REF!</v>
      </c>
      <c r="P10" s="603">
        <f>-INT(P1/1000000000)*100+INT(P1/10000000)</f>
        <v>0</v>
      </c>
      <c r="Q10" s="605" t="str">
        <f t="shared" si="3"/>
        <v/>
      </c>
      <c r="R10" s="601"/>
      <c r="S10" s="604" t="str">
        <f>IF((Q10=""),IF(R10="",""," Crore ")," Crore ")</f>
        <v/>
      </c>
      <c r="T10" s="621" t="e">
        <f t="shared" si="4"/>
        <v>#REF!</v>
      </c>
      <c r="U10" s="617">
        <v>0</v>
      </c>
      <c r="V10" s="617">
        <v>0</v>
      </c>
      <c r="W10" s="617">
        <v>1</v>
      </c>
      <c r="X10" s="617">
        <v>0</v>
      </c>
      <c r="Y10" s="623" t="e">
        <f>IF(AND($A$1=0,$F$1=0,$K$1&gt;0,$P$1=0),$K$4, "")</f>
        <v>#REF!</v>
      </c>
    </row>
    <row r="11" spans="1:27">
      <c r="A11" s="606" t="e">
        <f>-INT(A1/10000000000)*1000+INT(A1/1000000000)</f>
        <v>#REF!</v>
      </c>
      <c r="B11" s="605" t="e">
        <f t="shared" si="0"/>
        <v>#REF!</v>
      </c>
      <c r="C11" s="601"/>
      <c r="D11" s="604" t="e">
        <f>IF((B11=""),IF(C11="",""," Hundred ")," Hundred ")</f>
        <v>#REF!</v>
      </c>
      <c r="E11" s="601"/>
      <c r="F11" s="606">
        <f>-INT(F1/10000000000)*1000+INT(F1/1000000000)</f>
        <v>0</v>
      </c>
      <c r="G11" s="605" t="str">
        <f t="shared" si="1"/>
        <v/>
      </c>
      <c r="H11" s="601"/>
      <c r="I11" s="604" t="str">
        <f>IF((G11=""),IF(H11="",""," Hundred ")," Hundred ")</f>
        <v/>
      </c>
      <c r="K11" s="606" t="e">
        <f>-INT(K1/10000000000)*1000+INT(K1/1000000000)</f>
        <v>#REF!</v>
      </c>
      <c r="L11" s="605" t="e">
        <f t="shared" si="2"/>
        <v>#REF!</v>
      </c>
      <c r="M11" s="601"/>
      <c r="N11" s="604" t="e">
        <f>IF((L11=""),IF(M11="",""," Hundred ")," Hundred ")</f>
        <v>#REF!</v>
      </c>
      <c r="P11" s="606">
        <f>-INT(P1/10000000000)*1000+INT(P1/1000000000)</f>
        <v>0</v>
      </c>
      <c r="Q11" s="605" t="str">
        <f t="shared" si="3"/>
        <v/>
      </c>
      <c r="R11" s="601"/>
      <c r="S11" s="604" t="str">
        <f>IF((Q11=""),IF(R11="",""," Hundred ")," Hundred ")</f>
        <v/>
      </c>
      <c r="T11" s="621" t="e">
        <f t="shared" si="4"/>
        <v>#REF!</v>
      </c>
      <c r="U11" s="617">
        <v>0</v>
      </c>
      <c r="V11" s="617">
        <v>0</v>
      </c>
      <c r="W11" s="617">
        <v>1</v>
      </c>
      <c r="X11" s="617">
        <v>1</v>
      </c>
      <c r="Y11" s="623" t="e">
        <f>IF(AND($A$1=0,$F$1=0,$K$1&gt;0,$P$1&gt;0),$K$4&amp;$AA$8&amp;$P$4, "")</f>
        <v>#REF!</v>
      </c>
    </row>
    <row r="12" spans="1:27">
      <c r="A12" s="607"/>
      <c r="B12" s="601"/>
      <c r="C12" s="601"/>
      <c r="D12" s="602"/>
      <c r="E12" s="601"/>
      <c r="F12" s="607"/>
      <c r="G12" s="601"/>
      <c r="H12" s="601"/>
      <c r="I12" s="602"/>
      <c r="K12" s="607"/>
      <c r="L12" s="601"/>
      <c r="M12" s="601"/>
      <c r="N12" s="602"/>
      <c r="P12" s="607"/>
      <c r="Q12" s="601"/>
      <c r="R12" s="601"/>
      <c r="S12" s="602"/>
      <c r="T12" s="621" t="e">
        <f t="shared" si="4"/>
        <v>#REF!</v>
      </c>
      <c r="U12" s="617">
        <v>0</v>
      </c>
      <c r="V12" s="617">
        <v>1</v>
      </c>
      <c r="W12" s="617">
        <v>0</v>
      </c>
      <c r="X12" s="617">
        <v>0</v>
      </c>
      <c r="Y12" s="623" t="e">
        <f>IF(AND($A$1=0,$F$1&gt;0,$K$1=0,$P$1=0),$F$4, "")</f>
        <v>#REF!</v>
      </c>
    </row>
    <row r="13" spans="1:27">
      <c r="A13" s="608">
        <v>1</v>
      </c>
      <c r="B13" s="609" t="s">
        <v>367</v>
      </c>
      <c r="C13" s="601"/>
      <c r="D13" s="602"/>
      <c r="E13" s="601"/>
      <c r="F13" s="608">
        <v>1</v>
      </c>
      <c r="G13" s="609" t="s">
        <v>367</v>
      </c>
      <c r="H13" s="601"/>
      <c r="I13" s="602"/>
      <c r="K13" s="608">
        <v>1</v>
      </c>
      <c r="L13" s="609" t="s">
        <v>367</v>
      </c>
      <c r="M13" s="601"/>
      <c r="N13" s="602"/>
      <c r="P13" s="608">
        <v>1</v>
      </c>
      <c r="Q13" s="609" t="s">
        <v>367</v>
      </c>
      <c r="R13" s="601"/>
      <c r="S13" s="602"/>
      <c r="T13" s="621" t="e">
        <f t="shared" si="4"/>
        <v>#REF!</v>
      </c>
      <c r="U13" s="617">
        <v>0</v>
      </c>
      <c r="V13" s="617">
        <v>1</v>
      </c>
      <c r="W13" s="617">
        <v>0</v>
      </c>
      <c r="X13" s="617">
        <v>1</v>
      </c>
      <c r="Y13" s="623" t="e">
        <f>IF(AND($A$1=0,$F$1&gt;0,$K$1=0,$P$1&gt;0),$F$4&amp;$AA$8&amp;$P$4, "")</f>
        <v>#REF!</v>
      </c>
    </row>
    <row r="14" spans="1:27">
      <c r="A14" s="608">
        <v>2</v>
      </c>
      <c r="B14" s="609" t="s">
        <v>368</v>
      </c>
      <c r="C14" s="601"/>
      <c r="D14" s="602"/>
      <c r="E14" s="601"/>
      <c r="F14" s="608">
        <v>2</v>
      </c>
      <c r="G14" s="609" t="s">
        <v>368</v>
      </c>
      <c r="H14" s="601"/>
      <c r="I14" s="602"/>
      <c r="K14" s="608">
        <v>2</v>
      </c>
      <c r="L14" s="609" t="s">
        <v>368</v>
      </c>
      <c r="M14" s="601"/>
      <c r="N14" s="602"/>
      <c r="P14" s="608">
        <v>2</v>
      </c>
      <c r="Q14" s="609" t="s">
        <v>368</v>
      </c>
      <c r="R14" s="601"/>
      <c r="S14" s="602"/>
      <c r="T14" s="621" t="e">
        <f t="shared" si="4"/>
        <v>#REF!</v>
      </c>
      <c r="U14" s="617">
        <v>0</v>
      </c>
      <c r="V14" s="617">
        <v>1</v>
      </c>
      <c r="W14" s="617">
        <v>1</v>
      </c>
      <c r="X14" s="617">
        <v>0</v>
      </c>
      <c r="Y14" s="623" t="e">
        <f>IF(AND($A$1=0,$F$1&gt;0,$K$1&gt;0,$P$1=0),$F$4&amp;$AA$8&amp;$K$4, "")</f>
        <v>#REF!</v>
      </c>
    </row>
    <row r="15" spans="1:27">
      <c r="A15" s="608">
        <v>3</v>
      </c>
      <c r="B15" s="609" t="s">
        <v>369</v>
      </c>
      <c r="C15" s="601"/>
      <c r="D15" s="602"/>
      <c r="E15" s="601"/>
      <c r="F15" s="608">
        <v>3</v>
      </c>
      <c r="G15" s="609" t="s">
        <v>369</v>
      </c>
      <c r="H15" s="601"/>
      <c r="I15" s="602"/>
      <c r="K15" s="608">
        <v>3</v>
      </c>
      <c r="L15" s="609" t="s">
        <v>369</v>
      </c>
      <c r="M15" s="601"/>
      <c r="N15" s="602"/>
      <c r="P15" s="608">
        <v>3</v>
      </c>
      <c r="Q15" s="609" t="s">
        <v>369</v>
      </c>
      <c r="R15" s="601"/>
      <c r="S15" s="602"/>
      <c r="T15" s="621" t="e">
        <f t="shared" si="4"/>
        <v>#REF!</v>
      </c>
      <c r="U15" s="617">
        <v>0</v>
      </c>
      <c r="V15" s="617">
        <v>1</v>
      </c>
      <c r="W15" s="617">
        <v>1</v>
      </c>
      <c r="X15" s="617">
        <v>1</v>
      </c>
      <c r="Y15" s="624" t="e">
        <f>IF(AND($A$1=0,$F$1&gt;0,$K$1&gt;0,$P$1&gt;0),$F$4&amp;$AA$8&amp;$K$4&amp;$AA$8&amp;$P$4, "")</f>
        <v>#REF!</v>
      </c>
    </row>
    <row r="16" spans="1:27">
      <c r="A16" s="608">
        <v>4</v>
      </c>
      <c r="B16" s="609" t="s">
        <v>370</v>
      </c>
      <c r="C16" s="601"/>
      <c r="D16" s="602"/>
      <c r="E16" s="601"/>
      <c r="F16" s="608">
        <v>4</v>
      </c>
      <c r="G16" s="609" t="s">
        <v>370</v>
      </c>
      <c r="H16" s="601"/>
      <c r="I16" s="602"/>
      <c r="K16" s="608">
        <v>4</v>
      </c>
      <c r="L16" s="609" t="s">
        <v>370</v>
      </c>
      <c r="M16" s="601"/>
      <c r="N16" s="602"/>
      <c r="P16" s="608">
        <v>4</v>
      </c>
      <c r="Q16" s="609" t="s">
        <v>370</v>
      </c>
      <c r="R16" s="601"/>
      <c r="S16" s="602"/>
      <c r="T16" s="621" t="e">
        <f t="shared" si="4"/>
        <v>#REF!</v>
      </c>
      <c r="U16" s="617">
        <v>1</v>
      </c>
      <c r="V16" s="617">
        <v>0</v>
      </c>
      <c r="W16" s="617">
        <v>0</v>
      </c>
      <c r="X16" s="617">
        <v>0</v>
      </c>
      <c r="Y16" s="622" t="e">
        <f>IF(AND($A$1&gt;0,$F$1=0,$K$1=0,$P$1=0), $A$4, "")</f>
        <v>#REF!</v>
      </c>
    </row>
    <row r="17" spans="1:27">
      <c r="A17" s="608">
        <v>5</v>
      </c>
      <c r="B17" s="609" t="s">
        <v>371</v>
      </c>
      <c r="C17" s="601"/>
      <c r="D17" s="602"/>
      <c r="E17" s="601"/>
      <c r="F17" s="608">
        <v>5</v>
      </c>
      <c r="G17" s="609" t="s">
        <v>371</v>
      </c>
      <c r="H17" s="601"/>
      <c r="I17" s="602"/>
      <c r="K17" s="608">
        <v>5</v>
      </c>
      <c r="L17" s="609" t="s">
        <v>371</v>
      </c>
      <c r="M17" s="601"/>
      <c r="N17" s="602"/>
      <c r="P17" s="608">
        <v>5</v>
      </c>
      <c r="Q17" s="609" t="s">
        <v>371</v>
      </c>
      <c r="R17" s="601"/>
      <c r="S17" s="602"/>
      <c r="T17" s="621" t="e">
        <f t="shared" si="4"/>
        <v>#REF!</v>
      </c>
      <c r="U17" s="617">
        <v>1</v>
      </c>
      <c r="V17" s="617">
        <v>0</v>
      </c>
      <c r="W17" s="617">
        <v>0</v>
      </c>
      <c r="X17" s="617">
        <v>1</v>
      </c>
      <c r="Y17" s="623" t="e">
        <f>IF(AND($A$1&gt;0,$F$1=0,$K$1=0,$P$1&gt;0),$A$4&amp;$AA$8&amp;$P$4, "")</f>
        <v>#REF!</v>
      </c>
    </row>
    <row r="18" spans="1:27">
      <c r="A18" s="608">
        <v>6</v>
      </c>
      <c r="B18" s="609" t="s">
        <v>372</v>
      </c>
      <c r="C18" s="601"/>
      <c r="D18" s="602"/>
      <c r="E18" s="601"/>
      <c r="F18" s="608">
        <v>6</v>
      </c>
      <c r="G18" s="609" t="s">
        <v>372</v>
      </c>
      <c r="H18" s="601"/>
      <c r="I18" s="602"/>
      <c r="K18" s="608">
        <v>6</v>
      </c>
      <c r="L18" s="609" t="s">
        <v>372</v>
      </c>
      <c r="M18" s="601"/>
      <c r="N18" s="602"/>
      <c r="P18" s="608">
        <v>6</v>
      </c>
      <c r="Q18" s="609" t="s">
        <v>372</v>
      </c>
      <c r="R18" s="601"/>
      <c r="S18" s="602"/>
      <c r="T18" s="621" t="e">
        <f t="shared" si="4"/>
        <v>#REF!</v>
      </c>
      <c r="U18" s="617">
        <v>1</v>
      </c>
      <c r="V18" s="617">
        <v>0</v>
      </c>
      <c r="W18" s="617">
        <v>1</v>
      </c>
      <c r="X18" s="617">
        <v>0</v>
      </c>
      <c r="Y18" s="623" t="e">
        <f>IF(AND($A$1&gt;0,$F$1=0,$K$1&gt;0,$P$1=0),$A$4&amp;$AA$8&amp;$K$4, "")</f>
        <v>#REF!</v>
      </c>
    </row>
    <row r="19" spans="1:27">
      <c r="A19" s="608">
        <v>7</v>
      </c>
      <c r="B19" s="609" t="s">
        <v>373</v>
      </c>
      <c r="C19" s="601"/>
      <c r="D19" s="602"/>
      <c r="E19" s="601"/>
      <c r="F19" s="608">
        <v>7</v>
      </c>
      <c r="G19" s="609" t="s">
        <v>373</v>
      </c>
      <c r="H19" s="601"/>
      <c r="I19" s="602"/>
      <c r="K19" s="608">
        <v>7</v>
      </c>
      <c r="L19" s="609" t="s">
        <v>373</v>
      </c>
      <c r="M19" s="601"/>
      <c r="N19" s="602"/>
      <c r="P19" s="608">
        <v>7</v>
      </c>
      <c r="Q19" s="609" t="s">
        <v>373</v>
      </c>
      <c r="R19" s="601"/>
      <c r="S19" s="602"/>
      <c r="T19" s="621" t="e">
        <f t="shared" si="4"/>
        <v>#REF!</v>
      </c>
      <c r="U19" s="617">
        <v>1</v>
      </c>
      <c r="V19" s="617">
        <v>0</v>
      </c>
      <c r="W19" s="617">
        <v>1</v>
      </c>
      <c r="X19" s="617">
        <v>1</v>
      </c>
      <c r="Y19" s="623" t="e">
        <f>IF(AND($A$1&gt;0,$F$1=0,$K$1&gt;0,$P$1&gt;0),$A$4&amp;$AA$8&amp;$K$4&amp;$AA$8&amp;$P$4, "")</f>
        <v>#REF!</v>
      </c>
    </row>
    <row r="20" spans="1:27">
      <c r="A20" s="608">
        <v>8</v>
      </c>
      <c r="B20" s="609" t="s">
        <v>374</v>
      </c>
      <c r="C20" s="601"/>
      <c r="D20" s="602"/>
      <c r="E20" s="601"/>
      <c r="F20" s="608">
        <v>8</v>
      </c>
      <c r="G20" s="609" t="s">
        <v>374</v>
      </c>
      <c r="H20" s="601"/>
      <c r="I20" s="602"/>
      <c r="K20" s="608">
        <v>8</v>
      </c>
      <c r="L20" s="609" t="s">
        <v>374</v>
      </c>
      <c r="M20" s="601"/>
      <c r="N20" s="602"/>
      <c r="P20" s="608">
        <v>8</v>
      </c>
      <c r="Q20" s="609" t="s">
        <v>374</v>
      </c>
      <c r="R20" s="601"/>
      <c r="S20" s="602"/>
      <c r="T20" s="621" t="e">
        <f t="shared" si="4"/>
        <v>#REF!</v>
      </c>
      <c r="U20" s="617">
        <v>1</v>
      </c>
      <c r="V20" s="617">
        <v>1</v>
      </c>
      <c r="W20" s="617">
        <v>0</v>
      </c>
      <c r="X20" s="617">
        <v>0</v>
      </c>
      <c r="Y20" s="623" t="e">
        <f>IF(AND($A$1&gt;0,$F$1&gt;0,$K$1=0,$P$1=0),$A$4&amp;$AA$8&amp;$F$4, "")</f>
        <v>#REF!</v>
      </c>
    </row>
    <row r="21" spans="1:27">
      <c r="A21" s="608">
        <v>9</v>
      </c>
      <c r="B21" s="609" t="s">
        <v>375</v>
      </c>
      <c r="C21" s="601"/>
      <c r="D21" s="602"/>
      <c r="E21" s="601"/>
      <c r="F21" s="608">
        <v>9</v>
      </c>
      <c r="G21" s="609" t="s">
        <v>375</v>
      </c>
      <c r="H21" s="601"/>
      <c r="I21" s="602"/>
      <c r="K21" s="608">
        <v>9</v>
      </c>
      <c r="L21" s="609" t="s">
        <v>375</v>
      </c>
      <c r="M21" s="601"/>
      <c r="N21" s="602"/>
      <c r="P21" s="608">
        <v>9</v>
      </c>
      <c r="Q21" s="609" t="s">
        <v>375</v>
      </c>
      <c r="R21" s="601"/>
      <c r="S21" s="602"/>
      <c r="T21" s="621" t="e">
        <f t="shared" si="4"/>
        <v>#REF!</v>
      </c>
      <c r="U21" s="617">
        <v>1</v>
      </c>
      <c r="V21" s="617">
        <v>1</v>
      </c>
      <c r="W21" s="617">
        <v>0</v>
      </c>
      <c r="X21" s="617">
        <v>1</v>
      </c>
      <c r="Y21" s="623" t="e">
        <f>IF(AND($A$1&gt;0,$F$1&gt;0,$K$1=0,$P$1&gt;0),$A$4&amp;$AA$8&amp;$F$4&amp;$AA$8&amp;$P$4, "")</f>
        <v>#REF!</v>
      </c>
    </row>
    <row r="22" spans="1:27">
      <c r="A22" s="608">
        <v>10</v>
      </c>
      <c r="B22" s="609" t="s">
        <v>376</v>
      </c>
      <c r="C22" s="601"/>
      <c r="D22" s="602"/>
      <c r="E22" s="601"/>
      <c r="F22" s="608">
        <v>10</v>
      </c>
      <c r="G22" s="609" t="s">
        <v>376</v>
      </c>
      <c r="H22" s="601"/>
      <c r="I22" s="602"/>
      <c r="K22" s="608">
        <v>10</v>
      </c>
      <c r="L22" s="609" t="s">
        <v>376</v>
      </c>
      <c r="M22" s="601"/>
      <c r="N22" s="602"/>
      <c r="P22" s="608">
        <v>10</v>
      </c>
      <c r="Q22" s="609" t="s">
        <v>376</v>
      </c>
      <c r="R22" s="601"/>
      <c r="S22" s="602"/>
      <c r="T22" s="621" t="e">
        <f t="shared" si="4"/>
        <v>#REF!</v>
      </c>
      <c r="U22" s="617">
        <v>1</v>
      </c>
      <c r="V22" s="617">
        <v>1</v>
      </c>
      <c r="W22" s="617">
        <v>1</v>
      </c>
      <c r="X22" s="617">
        <v>0</v>
      </c>
      <c r="Y22" s="623" t="e">
        <f>IF(AND($A$1&gt;0,$F$1&gt;0,$K$1&gt;0,$P$1=0),$A$4&amp;$AA$8&amp;$F$4&amp;$AA$8&amp;$K$4, "")</f>
        <v>#REF!</v>
      </c>
    </row>
    <row r="23" spans="1:27">
      <c r="A23" s="608">
        <v>11</v>
      </c>
      <c r="B23" s="609" t="s">
        <v>377</v>
      </c>
      <c r="C23" s="601"/>
      <c r="D23" s="602"/>
      <c r="E23" s="601"/>
      <c r="F23" s="608">
        <v>11</v>
      </c>
      <c r="G23" s="609" t="s">
        <v>377</v>
      </c>
      <c r="H23" s="601"/>
      <c r="I23" s="602"/>
      <c r="K23" s="608">
        <v>11</v>
      </c>
      <c r="L23" s="609" t="s">
        <v>377</v>
      </c>
      <c r="M23" s="601"/>
      <c r="N23" s="602"/>
      <c r="P23" s="608">
        <v>11</v>
      </c>
      <c r="Q23" s="609" t="s">
        <v>377</v>
      </c>
      <c r="R23" s="601"/>
      <c r="S23" s="602"/>
      <c r="T23" s="621" t="e">
        <f t="shared" si="4"/>
        <v>#REF!</v>
      </c>
      <c r="U23" s="617">
        <v>1</v>
      </c>
      <c r="V23" s="617">
        <v>1</v>
      </c>
      <c r="W23" s="617">
        <v>1</v>
      </c>
      <c r="X23" s="617">
        <v>1</v>
      </c>
      <c r="Y23" s="624" t="e">
        <f>IF(AND($A$1&gt;0,$F$1&gt;0,$K$1&gt;0,$P$1&gt;0),$A$4&amp;$AA$8&amp;$F$4&amp;$AA$8&amp;$K$4&amp;$AA$8&amp;$P$4, "")</f>
        <v>#REF!</v>
      </c>
    </row>
    <row r="24" spans="1:27">
      <c r="A24" s="608">
        <v>12</v>
      </c>
      <c r="B24" s="609" t="s">
        <v>378</v>
      </c>
      <c r="C24" s="601"/>
      <c r="D24" s="602"/>
      <c r="E24" s="601"/>
      <c r="F24" s="608">
        <v>12</v>
      </c>
      <c r="G24" s="609" t="s">
        <v>378</v>
      </c>
      <c r="H24" s="601"/>
      <c r="I24" s="602"/>
      <c r="K24" s="608">
        <v>12</v>
      </c>
      <c r="L24" s="609" t="s">
        <v>378</v>
      </c>
      <c r="M24" s="601"/>
      <c r="N24" s="602"/>
      <c r="P24" s="608">
        <v>12</v>
      </c>
      <c r="Q24" s="609" t="s">
        <v>378</v>
      </c>
      <c r="R24" s="601"/>
      <c r="S24" s="602"/>
    </row>
    <row r="25" spans="1:27">
      <c r="A25" s="608">
        <v>13</v>
      </c>
      <c r="B25" s="609" t="s">
        <v>379</v>
      </c>
      <c r="C25" s="601"/>
      <c r="D25" s="602"/>
      <c r="E25" s="601"/>
      <c r="F25" s="608">
        <v>13</v>
      </c>
      <c r="G25" s="609" t="s">
        <v>379</v>
      </c>
      <c r="H25" s="601"/>
      <c r="I25" s="602"/>
      <c r="K25" s="608">
        <v>13</v>
      </c>
      <c r="L25" s="609" t="s">
        <v>379</v>
      </c>
      <c r="M25" s="601"/>
      <c r="N25" s="602"/>
      <c r="P25" s="608">
        <v>13</v>
      </c>
      <c r="Q25" s="609" t="s">
        <v>379</v>
      </c>
      <c r="R25" s="601"/>
      <c r="S25" s="602"/>
    </row>
    <row r="26" spans="1:27">
      <c r="A26" s="608">
        <v>14</v>
      </c>
      <c r="B26" s="609" t="s">
        <v>380</v>
      </c>
      <c r="C26" s="601"/>
      <c r="D26" s="602"/>
      <c r="E26" s="601"/>
      <c r="F26" s="608">
        <v>14</v>
      </c>
      <c r="G26" s="609" t="s">
        <v>380</v>
      </c>
      <c r="H26" s="601"/>
      <c r="I26" s="602"/>
      <c r="K26" s="608">
        <v>14</v>
      </c>
      <c r="L26" s="609" t="s">
        <v>380</v>
      </c>
      <c r="M26" s="601"/>
      <c r="N26" s="602"/>
      <c r="P26" s="608">
        <v>14</v>
      </c>
      <c r="Q26" s="609" t="s">
        <v>380</v>
      </c>
      <c r="R26" s="601"/>
      <c r="S26" s="602"/>
    </row>
    <row r="27" spans="1:27">
      <c r="A27" s="608">
        <v>15</v>
      </c>
      <c r="B27" s="609" t="s">
        <v>381</v>
      </c>
      <c r="C27" s="601"/>
      <c r="D27" s="602"/>
      <c r="E27" s="601"/>
      <c r="F27" s="608">
        <v>15</v>
      </c>
      <c r="G27" s="609" t="s">
        <v>381</v>
      </c>
      <c r="H27" s="601"/>
      <c r="I27" s="602"/>
      <c r="K27" s="608">
        <v>15</v>
      </c>
      <c r="L27" s="609" t="s">
        <v>381</v>
      </c>
      <c r="M27" s="601"/>
      <c r="N27" s="602"/>
      <c r="P27" s="608">
        <v>15</v>
      </c>
      <c r="Q27" s="609" t="s">
        <v>381</v>
      </c>
      <c r="R27" s="601"/>
      <c r="S27" s="602"/>
    </row>
    <row r="28" spans="1:27">
      <c r="A28" s="608">
        <v>16</v>
      </c>
      <c r="B28" s="609" t="s">
        <v>382</v>
      </c>
      <c r="C28" s="601"/>
      <c r="D28" s="602"/>
      <c r="E28" s="601"/>
      <c r="F28" s="608">
        <v>16</v>
      </c>
      <c r="G28" s="609" t="s">
        <v>382</v>
      </c>
      <c r="H28" s="601"/>
      <c r="I28" s="602"/>
      <c r="K28" s="608">
        <v>16</v>
      </c>
      <c r="L28" s="609" t="s">
        <v>382</v>
      </c>
      <c r="M28" s="601"/>
      <c r="N28" s="602"/>
      <c r="P28" s="608">
        <v>16</v>
      </c>
      <c r="Q28" s="609" t="s">
        <v>382</v>
      </c>
      <c r="R28" s="601"/>
      <c r="S28" s="602"/>
      <c r="T28" s="621" t="e">
        <f>IF(Y28="",0, 1)</f>
        <v>#REF!</v>
      </c>
      <c r="U28" s="617">
        <v>0</v>
      </c>
      <c r="V28" s="617">
        <v>0</v>
      </c>
      <c r="W28" s="617">
        <v>0</v>
      </c>
      <c r="X28" s="617">
        <v>0</v>
      </c>
      <c r="Y28" s="622" t="e">
        <f>IF(AND($A$1=0,$F$1=0,$K$1=0,$P$1=0)," 0/-", "")</f>
        <v>#REF!</v>
      </c>
      <c r="AA28" s="617" t="s">
        <v>469</v>
      </c>
    </row>
    <row r="29" spans="1:27">
      <c r="A29" s="608">
        <v>17</v>
      </c>
      <c r="B29" s="609" t="s">
        <v>383</v>
      </c>
      <c r="C29" s="601"/>
      <c r="D29" s="602"/>
      <c r="E29" s="601"/>
      <c r="F29" s="608">
        <v>17</v>
      </c>
      <c r="G29" s="609" t="s">
        <v>383</v>
      </c>
      <c r="H29" s="601"/>
      <c r="I29" s="602"/>
      <c r="K29" s="608">
        <v>17</v>
      </c>
      <c r="L29" s="609" t="s">
        <v>383</v>
      </c>
      <c r="M29" s="601"/>
      <c r="N29" s="602"/>
      <c r="P29" s="608">
        <v>17</v>
      </c>
      <c r="Q29" s="609" t="s">
        <v>383</v>
      </c>
      <c r="R29" s="601"/>
      <c r="S29" s="602"/>
      <c r="T29" s="621" t="e">
        <f t="shared" ref="T29:T43" si="5">IF(Y29="",0, 1)</f>
        <v>#REF!</v>
      </c>
      <c r="U29" s="617">
        <v>0</v>
      </c>
      <c r="V29" s="617">
        <v>0</v>
      </c>
      <c r="W29" s="617">
        <v>0</v>
      </c>
      <c r="X29" s="617">
        <v>1</v>
      </c>
      <c r="Y29" s="623" t="e">
        <f>IF(AND($A$1=0,$F$1=0,$K$1=0,$P$1&gt;0),$U$3&amp;$P$1&amp;$AA$30, "")</f>
        <v>#REF!</v>
      </c>
      <c r="AA29" s="617" t="s">
        <v>470</v>
      </c>
    </row>
    <row r="30" spans="1:27">
      <c r="A30" s="608">
        <v>18</v>
      </c>
      <c r="B30" s="609" t="s">
        <v>384</v>
      </c>
      <c r="C30" s="601"/>
      <c r="D30" s="602"/>
      <c r="E30" s="601"/>
      <c r="F30" s="608">
        <v>18</v>
      </c>
      <c r="G30" s="609" t="s">
        <v>384</v>
      </c>
      <c r="H30" s="601"/>
      <c r="I30" s="602"/>
      <c r="K30" s="608">
        <v>18</v>
      </c>
      <c r="L30" s="609" t="s">
        <v>384</v>
      </c>
      <c r="M30" s="601"/>
      <c r="N30" s="602"/>
      <c r="P30" s="608">
        <v>18</v>
      </c>
      <c r="Q30" s="609" t="s">
        <v>384</v>
      </c>
      <c r="R30" s="601"/>
      <c r="S30" s="602"/>
      <c r="T30" s="621" t="e">
        <f t="shared" si="5"/>
        <v>#REF!</v>
      </c>
      <c r="U30" s="617">
        <v>0</v>
      </c>
      <c r="V30" s="617">
        <v>0</v>
      </c>
      <c r="W30" s="617">
        <v>1</v>
      </c>
      <c r="X30" s="617">
        <v>0</v>
      </c>
      <c r="Y30" s="623" t="e">
        <f>IF(AND($A$1=0,$F$1=0,$K$1&gt;0,$P$1=0),$U$2&amp;$K$1&amp;$AA$30, "")</f>
        <v>#REF!</v>
      </c>
      <c r="AA30" s="617" t="s">
        <v>471</v>
      </c>
    </row>
    <row r="31" spans="1:27">
      <c r="A31" s="608">
        <v>19</v>
      </c>
      <c r="B31" s="609" t="s">
        <v>385</v>
      </c>
      <c r="C31" s="601"/>
      <c r="D31" s="602"/>
      <c r="E31" s="601"/>
      <c r="F31" s="608">
        <v>19</v>
      </c>
      <c r="G31" s="609" t="s">
        <v>385</v>
      </c>
      <c r="H31" s="601"/>
      <c r="I31" s="602"/>
      <c r="K31" s="608">
        <v>19</v>
      </c>
      <c r="L31" s="609" t="s">
        <v>385</v>
      </c>
      <c r="M31" s="601"/>
      <c r="N31" s="602"/>
      <c r="P31" s="608">
        <v>19</v>
      </c>
      <c r="Q31" s="609" t="s">
        <v>385</v>
      </c>
      <c r="R31" s="601"/>
      <c r="S31" s="602"/>
      <c r="T31" s="621" t="e">
        <f t="shared" si="5"/>
        <v>#REF!</v>
      </c>
      <c r="U31" s="617">
        <v>0</v>
      </c>
      <c r="V31" s="617">
        <v>0</v>
      </c>
      <c r="W31" s="617">
        <v>1</v>
      </c>
      <c r="X31" s="617">
        <v>1</v>
      </c>
      <c r="Y31" s="623" t="e">
        <f>IF(AND($A$1=0,$F$1=0,$K$1&gt;0,$P$1&gt;0),$U$2&amp;$K$1&amp;$AA$29&amp;$U$3&amp;$P$1&amp;$AA$30, "")</f>
        <v>#REF!</v>
      </c>
    </row>
    <row r="32" spans="1:27">
      <c r="A32" s="608">
        <v>20</v>
      </c>
      <c r="B32" s="609" t="s">
        <v>386</v>
      </c>
      <c r="C32" s="601"/>
      <c r="D32" s="602"/>
      <c r="E32" s="601"/>
      <c r="F32" s="608">
        <v>20</v>
      </c>
      <c r="G32" s="609" t="s">
        <v>386</v>
      </c>
      <c r="H32" s="601"/>
      <c r="I32" s="602"/>
      <c r="K32" s="608">
        <v>20</v>
      </c>
      <c r="L32" s="609" t="s">
        <v>386</v>
      </c>
      <c r="M32" s="601"/>
      <c r="N32" s="602"/>
      <c r="P32" s="608">
        <v>20</v>
      </c>
      <c r="Q32" s="609" t="s">
        <v>386</v>
      </c>
      <c r="R32" s="601"/>
      <c r="S32" s="602"/>
      <c r="T32" s="621" t="e">
        <f t="shared" si="5"/>
        <v>#REF!</v>
      </c>
      <c r="U32" s="617">
        <v>0</v>
      </c>
      <c r="V32" s="617">
        <v>1</v>
      </c>
      <c r="W32" s="617">
        <v>0</v>
      </c>
      <c r="X32" s="617">
        <v>0</v>
      </c>
      <c r="Y32" s="623" t="e">
        <f>IF(AND($A$1=0,$F$1&gt;0,$K$1=0,$P$1=0),$U$1&amp;$F$1&amp;$AA$30, "")</f>
        <v>#REF!</v>
      </c>
    </row>
    <row r="33" spans="1:25">
      <c r="A33" s="608">
        <v>21</v>
      </c>
      <c r="B33" s="609" t="s">
        <v>387</v>
      </c>
      <c r="C33" s="601"/>
      <c r="D33" s="602"/>
      <c r="E33" s="601"/>
      <c r="F33" s="608">
        <v>21</v>
      </c>
      <c r="G33" s="609" t="s">
        <v>387</v>
      </c>
      <c r="H33" s="601"/>
      <c r="I33" s="602"/>
      <c r="K33" s="608">
        <v>21</v>
      </c>
      <c r="L33" s="609" t="s">
        <v>387</v>
      </c>
      <c r="M33" s="601"/>
      <c r="N33" s="602"/>
      <c r="P33" s="608">
        <v>21</v>
      </c>
      <c r="Q33" s="609" t="s">
        <v>387</v>
      </c>
      <c r="R33" s="601"/>
      <c r="S33" s="602"/>
      <c r="T33" s="621" t="e">
        <f t="shared" si="5"/>
        <v>#REF!</v>
      </c>
      <c r="U33" s="617">
        <v>0</v>
      </c>
      <c r="V33" s="617">
        <v>1</v>
      </c>
      <c r="W33" s="617">
        <v>0</v>
      </c>
      <c r="X33" s="617">
        <v>1</v>
      </c>
      <c r="Y33" s="623" t="e">
        <f>IF(AND($A$1=0,$F$1&gt;0,$K$1=0,$P$1&gt;0),$U$1&amp;$F$1&amp;$AA$29&amp;$U$3&amp;$P$1&amp;$AA$30, "")</f>
        <v>#REF!</v>
      </c>
    </row>
    <row r="34" spans="1:25">
      <c r="A34" s="608">
        <v>22</v>
      </c>
      <c r="B34" s="609" t="s">
        <v>388</v>
      </c>
      <c r="C34" s="601"/>
      <c r="D34" s="602"/>
      <c r="E34" s="601"/>
      <c r="F34" s="608">
        <v>22</v>
      </c>
      <c r="G34" s="609" t="s">
        <v>388</v>
      </c>
      <c r="H34" s="601"/>
      <c r="I34" s="602"/>
      <c r="K34" s="608">
        <v>22</v>
      </c>
      <c r="L34" s="609" t="s">
        <v>388</v>
      </c>
      <c r="M34" s="601"/>
      <c r="N34" s="602"/>
      <c r="P34" s="608">
        <v>22</v>
      </c>
      <c r="Q34" s="609" t="s">
        <v>388</v>
      </c>
      <c r="R34" s="601"/>
      <c r="S34" s="602"/>
      <c r="T34" s="621" t="e">
        <f t="shared" si="5"/>
        <v>#REF!</v>
      </c>
      <c r="U34" s="617">
        <v>0</v>
      </c>
      <c r="V34" s="617">
        <v>1</v>
      </c>
      <c r="W34" s="617">
        <v>1</v>
      </c>
      <c r="X34" s="617">
        <v>0</v>
      </c>
      <c r="Y34" s="623" t="e">
        <f>IF(AND($A$1=0,$F$1&gt;0,$K$1&gt;0,$P$1=0),$U$1&amp;$F$1&amp;$AA$29&amp;$U$2&amp;$K$1, "")</f>
        <v>#REF!</v>
      </c>
    </row>
    <row r="35" spans="1:25">
      <c r="A35" s="608">
        <v>23</v>
      </c>
      <c r="B35" s="609" t="s">
        <v>389</v>
      </c>
      <c r="C35" s="601"/>
      <c r="D35" s="602"/>
      <c r="E35" s="601"/>
      <c r="F35" s="608">
        <v>23</v>
      </c>
      <c r="G35" s="609" t="s">
        <v>389</v>
      </c>
      <c r="H35" s="601"/>
      <c r="I35" s="602"/>
      <c r="K35" s="608">
        <v>23</v>
      </c>
      <c r="L35" s="609" t="s">
        <v>389</v>
      </c>
      <c r="M35" s="601"/>
      <c r="N35" s="602"/>
      <c r="P35" s="608">
        <v>23</v>
      </c>
      <c r="Q35" s="609" t="s">
        <v>389</v>
      </c>
      <c r="R35" s="601"/>
      <c r="S35" s="602"/>
      <c r="T35" s="621" t="e">
        <f t="shared" si="5"/>
        <v>#REF!</v>
      </c>
      <c r="U35" s="617">
        <v>0</v>
      </c>
      <c r="V35" s="617">
        <v>1</v>
      </c>
      <c r="W35" s="617">
        <v>1</v>
      </c>
      <c r="X35" s="617">
        <v>1</v>
      </c>
      <c r="Y35" s="624" t="e">
        <f>IF(AND($A$1=0,$F$1&gt;0,$K$1&gt;0,$P$1&gt;0),$U$1&amp;$F$1&amp;$AA$29&amp;$U$2&amp;$K$1&amp;$AA$29&amp;$U$3&amp;$P$1&amp;$AA$30, "")</f>
        <v>#REF!</v>
      </c>
    </row>
    <row r="36" spans="1:25">
      <c r="A36" s="608">
        <v>24</v>
      </c>
      <c r="B36" s="609" t="s">
        <v>390</v>
      </c>
      <c r="C36" s="601"/>
      <c r="D36" s="602"/>
      <c r="E36" s="601"/>
      <c r="F36" s="608">
        <v>24</v>
      </c>
      <c r="G36" s="609" t="s">
        <v>390</v>
      </c>
      <c r="H36" s="601"/>
      <c r="I36" s="602"/>
      <c r="K36" s="608">
        <v>24</v>
      </c>
      <c r="L36" s="609" t="s">
        <v>390</v>
      </c>
      <c r="M36" s="601"/>
      <c r="N36" s="602"/>
      <c r="P36" s="608">
        <v>24</v>
      </c>
      <c r="Q36" s="609" t="s">
        <v>390</v>
      </c>
      <c r="R36" s="601"/>
      <c r="S36" s="602"/>
      <c r="T36" s="621" t="e">
        <f t="shared" si="5"/>
        <v>#REF!</v>
      </c>
      <c r="U36" s="617">
        <v>1</v>
      </c>
      <c r="V36" s="617">
        <v>0</v>
      </c>
      <c r="W36" s="617">
        <v>0</v>
      </c>
      <c r="X36" s="617">
        <v>0</v>
      </c>
      <c r="Y36" s="622" t="e">
        <f>IF(AND($A$1&gt;0,$F$1=0,$K$1=0,$P$1=0),#REF!&amp; $A$1&amp;$AA$30, "")</f>
        <v>#REF!</v>
      </c>
    </row>
    <row r="37" spans="1:25">
      <c r="A37" s="608">
        <v>25</v>
      </c>
      <c r="B37" s="609" t="s">
        <v>391</v>
      </c>
      <c r="C37" s="601"/>
      <c r="D37" s="602"/>
      <c r="E37" s="601"/>
      <c r="F37" s="608">
        <v>25</v>
      </c>
      <c r="G37" s="609" t="s">
        <v>391</v>
      </c>
      <c r="H37" s="601"/>
      <c r="I37" s="602"/>
      <c r="K37" s="608">
        <v>25</v>
      </c>
      <c r="L37" s="609" t="s">
        <v>391</v>
      </c>
      <c r="M37" s="601"/>
      <c r="N37" s="602"/>
      <c r="P37" s="608">
        <v>25</v>
      </c>
      <c r="Q37" s="609" t="s">
        <v>391</v>
      </c>
      <c r="R37" s="601"/>
      <c r="S37" s="602"/>
      <c r="T37" s="621" t="e">
        <f t="shared" si="5"/>
        <v>#REF!</v>
      </c>
      <c r="U37" s="617">
        <v>1</v>
      </c>
      <c r="V37" s="617">
        <v>0</v>
      </c>
      <c r="W37" s="617">
        <v>0</v>
      </c>
      <c r="X37" s="617">
        <v>1</v>
      </c>
      <c r="Y37" s="623" t="e">
        <f>IF(AND($A$1&gt;0,$F$1=0,$K$1=0,$P$1&gt;0),#REF!&amp;$A$1&amp;$AA$29&amp;$U$3&amp;$P$1&amp;$AA$30, "")</f>
        <v>#REF!</v>
      </c>
    </row>
    <row r="38" spans="1:25">
      <c r="A38" s="608">
        <v>26</v>
      </c>
      <c r="B38" s="609" t="s">
        <v>392</v>
      </c>
      <c r="C38" s="601"/>
      <c r="D38" s="602"/>
      <c r="E38" s="601"/>
      <c r="F38" s="608">
        <v>26</v>
      </c>
      <c r="G38" s="609" t="s">
        <v>392</v>
      </c>
      <c r="H38" s="601"/>
      <c r="I38" s="602"/>
      <c r="K38" s="608">
        <v>26</v>
      </c>
      <c r="L38" s="609" t="s">
        <v>392</v>
      </c>
      <c r="M38" s="601"/>
      <c r="N38" s="602"/>
      <c r="P38" s="608">
        <v>26</v>
      </c>
      <c r="Q38" s="609" t="s">
        <v>392</v>
      </c>
      <c r="R38" s="601"/>
      <c r="S38" s="602"/>
      <c r="T38" s="621" t="e">
        <f t="shared" si="5"/>
        <v>#REF!</v>
      </c>
      <c r="U38" s="617">
        <v>1</v>
      </c>
      <c r="V38" s="617">
        <v>0</v>
      </c>
      <c r="W38" s="617">
        <v>1</v>
      </c>
      <c r="X38" s="617">
        <v>0</v>
      </c>
      <c r="Y38" s="623" t="e">
        <f>IF(AND($A$1&gt;0,$F$1=0,$K$1&gt;0,$P$1=0),#REF!&amp;$A$1&amp;$AA$29&amp;$U$2&amp;$K$1, "")</f>
        <v>#REF!</v>
      </c>
    </row>
    <row r="39" spans="1:25">
      <c r="A39" s="608">
        <v>27</v>
      </c>
      <c r="B39" s="609" t="s">
        <v>393</v>
      </c>
      <c r="C39" s="601"/>
      <c r="D39" s="602"/>
      <c r="E39" s="601"/>
      <c r="F39" s="608">
        <v>27</v>
      </c>
      <c r="G39" s="609" t="s">
        <v>393</v>
      </c>
      <c r="H39" s="601"/>
      <c r="I39" s="602"/>
      <c r="K39" s="608">
        <v>27</v>
      </c>
      <c r="L39" s="609" t="s">
        <v>393</v>
      </c>
      <c r="M39" s="601"/>
      <c r="N39" s="602"/>
      <c r="P39" s="608">
        <v>27</v>
      </c>
      <c r="Q39" s="609" t="s">
        <v>393</v>
      </c>
      <c r="R39" s="601"/>
      <c r="S39" s="602"/>
      <c r="T39" s="621" t="e">
        <f t="shared" si="5"/>
        <v>#REF!</v>
      </c>
      <c r="U39" s="617">
        <v>1</v>
      </c>
      <c r="V39" s="617">
        <v>0</v>
      </c>
      <c r="W39" s="617">
        <v>1</v>
      </c>
      <c r="X39" s="617">
        <v>1</v>
      </c>
      <c r="Y39" s="623" t="e">
        <f>IF(AND($A$1&gt;0,$F$1=0,$K$1&gt;0,$P$1&gt;0),#REF!&amp;$A$1&amp;$AA$29&amp;$U$2&amp;$K$1&amp;$AA$29&amp;$U$3&amp;$P$1&amp;$AA$30, "")</f>
        <v>#REF!</v>
      </c>
    </row>
    <row r="40" spans="1:25">
      <c r="A40" s="608">
        <v>28</v>
      </c>
      <c r="B40" s="609" t="s">
        <v>394</v>
      </c>
      <c r="C40" s="601"/>
      <c r="D40" s="602"/>
      <c r="E40" s="601"/>
      <c r="F40" s="608">
        <v>28</v>
      </c>
      <c r="G40" s="609" t="s">
        <v>394</v>
      </c>
      <c r="H40" s="601"/>
      <c r="I40" s="602"/>
      <c r="K40" s="608">
        <v>28</v>
      </c>
      <c r="L40" s="609" t="s">
        <v>394</v>
      </c>
      <c r="M40" s="601"/>
      <c r="N40" s="602"/>
      <c r="P40" s="608">
        <v>28</v>
      </c>
      <c r="Q40" s="609" t="s">
        <v>394</v>
      </c>
      <c r="R40" s="601"/>
      <c r="S40" s="602"/>
      <c r="T40" s="621" t="e">
        <f t="shared" si="5"/>
        <v>#REF!</v>
      </c>
      <c r="U40" s="617">
        <v>1</v>
      </c>
      <c r="V40" s="617">
        <v>1</v>
      </c>
      <c r="W40" s="617">
        <v>0</v>
      </c>
      <c r="X40" s="617">
        <v>0</v>
      </c>
      <c r="Y40" s="623" t="e">
        <f>IF(AND($A$1&gt;0,$F$1&gt;0,$K$1=0,$P$1=0),#REF!&amp;$A$1&amp;$AA$29&amp;$U$1&amp;$F$1, "")</f>
        <v>#REF!</v>
      </c>
    </row>
    <row r="41" spans="1:25">
      <c r="A41" s="608">
        <v>29</v>
      </c>
      <c r="B41" s="609" t="s">
        <v>395</v>
      </c>
      <c r="C41" s="601"/>
      <c r="D41" s="602"/>
      <c r="E41" s="601"/>
      <c r="F41" s="608">
        <v>29</v>
      </c>
      <c r="G41" s="609" t="s">
        <v>395</v>
      </c>
      <c r="H41" s="601"/>
      <c r="I41" s="602"/>
      <c r="K41" s="608">
        <v>29</v>
      </c>
      <c r="L41" s="609" t="s">
        <v>395</v>
      </c>
      <c r="M41" s="601"/>
      <c r="N41" s="602"/>
      <c r="P41" s="608">
        <v>29</v>
      </c>
      <c r="Q41" s="609" t="s">
        <v>395</v>
      </c>
      <c r="R41" s="601"/>
      <c r="S41" s="602"/>
      <c r="T41" s="621" t="e">
        <f t="shared" si="5"/>
        <v>#REF!</v>
      </c>
      <c r="U41" s="617">
        <v>1</v>
      </c>
      <c r="V41" s="617">
        <v>1</v>
      </c>
      <c r="W41" s="617">
        <v>0</v>
      </c>
      <c r="X41" s="617">
        <v>1</v>
      </c>
      <c r="Y41" s="623" t="e">
        <f>IF(AND($A$1&gt;0,$F$1&gt;0,$K$1=0,$P$1&gt;0),#REF!&amp;$A$1&amp;$AA$29&amp;$U$1&amp;$F$1&amp;$AA$29&amp;$U$3&amp;$P$1&amp;$AA$30, "")</f>
        <v>#REF!</v>
      </c>
    </row>
    <row r="42" spans="1:25">
      <c r="A42" s="608">
        <v>30</v>
      </c>
      <c r="B42" s="609" t="s">
        <v>396</v>
      </c>
      <c r="C42" s="601"/>
      <c r="D42" s="602"/>
      <c r="E42" s="601"/>
      <c r="F42" s="608">
        <v>30</v>
      </c>
      <c r="G42" s="609" t="s">
        <v>396</v>
      </c>
      <c r="H42" s="601"/>
      <c r="I42" s="602"/>
      <c r="K42" s="608">
        <v>30</v>
      </c>
      <c r="L42" s="609" t="s">
        <v>396</v>
      </c>
      <c r="M42" s="601"/>
      <c r="N42" s="602"/>
      <c r="P42" s="608">
        <v>30</v>
      </c>
      <c r="Q42" s="609" t="s">
        <v>396</v>
      </c>
      <c r="R42" s="601"/>
      <c r="S42" s="602"/>
      <c r="T42" s="621" t="e">
        <f t="shared" si="5"/>
        <v>#REF!</v>
      </c>
      <c r="U42" s="617">
        <v>1</v>
      </c>
      <c r="V42" s="617">
        <v>1</v>
      </c>
      <c r="W42" s="617">
        <v>1</v>
      </c>
      <c r="X42" s="617">
        <v>0</v>
      </c>
      <c r="Y42" s="623" t="e">
        <f>IF(AND($A$1&gt;0,$F$1&gt;0,$K$1&gt;0,$P$1=0),#REF!&amp;$A$1&amp;$AA$29&amp;$U$1&amp;$F$1&amp;$AA$29&amp;$U$2&amp;$K$1, "")</f>
        <v>#REF!</v>
      </c>
    </row>
    <row r="43" spans="1:25">
      <c r="A43" s="608">
        <v>31</v>
      </c>
      <c r="B43" s="609" t="s">
        <v>397</v>
      </c>
      <c r="C43" s="601"/>
      <c r="D43" s="602"/>
      <c r="E43" s="601"/>
      <c r="F43" s="608">
        <v>31</v>
      </c>
      <c r="G43" s="609" t="s">
        <v>397</v>
      </c>
      <c r="H43" s="601"/>
      <c r="I43" s="602"/>
      <c r="K43" s="608">
        <v>31</v>
      </c>
      <c r="L43" s="609" t="s">
        <v>397</v>
      </c>
      <c r="M43" s="601"/>
      <c r="N43" s="602"/>
      <c r="P43" s="608">
        <v>31</v>
      </c>
      <c r="Q43" s="609" t="s">
        <v>397</v>
      </c>
      <c r="R43" s="601"/>
      <c r="S43" s="602"/>
      <c r="T43" s="621" t="e">
        <f t="shared" si="5"/>
        <v>#REF!</v>
      </c>
      <c r="U43" s="617">
        <v>1</v>
      </c>
      <c r="V43" s="617">
        <v>1</v>
      </c>
      <c r="W43" s="617">
        <v>1</v>
      </c>
      <c r="X43" s="617">
        <v>1</v>
      </c>
      <c r="Y43" s="624" t="e">
        <f>IF(AND($A$1&gt;0,$F$1&gt;0,$K$1&gt;0,$P$1&gt;0),#REF!&amp;$A$1&amp;$AA$29&amp;$U$1&amp;$F$1&amp;$AA$29&amp;$U$2&amp;$K$1&amp;$AA$29&amp;$U$3&amp;$P$1&amp;$AA$30, "")</f>
        <v>#REF!</v>
      </c>
    </row>
    <row r="44" spans="1:25">
      <c r="A44" s="608">
        <v>32</v>
      </c>
      <c r="B44" s="609" t="s">
        <v>398</v>
      </c>
      <c r="C44" s="601"/>
      <c r="D44" s="602"/>
      <c r="E44" s="601"/>
      <c r="F44" s="608">
        <v>32</v>
      </c>
      <c r="G44" s="609" t="s">
        <v>398</v>
      </c>
      <c r="H44" s="601"/>
      <c r="I44" s="602"/>
      <c r="K44" s="608">
        <v>32</v>
      </c>
      <c r="L44" s="609" t="s">
        <v>398</v>
      </c>
      <c r="M44" s="601"/>
      <c r="N44" s="602"/>
      <c r="P44" s="608">
        <v>32</v>
      </c>
      <c r="Q44" s="609" t="s">
        <v>398</v>
      </c>
      <c r="R44" s="601"/>
      <c r="S44" s="602"/>
    </row>
    <row r="45" spans="1:25">
      <c r="A45" s="608">
        <v>33</v>
      </c>
      <c r="B45" s="609" t="s">
        <v>399</v>
      </c>
      <c r="C45" s="601"/>
      <c r="D45" s="602"/>
      <c r="E45" s="601"/>
      <c r="F45" s="608">
        <v>33</v>
      </c>
      <c r="G45" s="609" t="s">
        <v>399</v>
      </c>
      <c r="H45" s="601"/>
      <c r="I45" s="602"/>
      <c r="K45" s="608">
        <v>33</v>
      </c>
      <c r="L45" s="609" t="s">
        <v>399</v>
      </c>
      <c r="M45" s="601"/>
      <c r="N45" s="602"/>
      <c r="P45" s="608">
        <v>33</v>
      </c>
      <c r="Q45" s="609" t="s">
        <v>399</v>
      </c>
      <c r="R45" s="601"/>
      <c r="S45" s="602"/>
    </row>
    <row r="46" spans="1:25">
      <c r="A46" s="608">
        <v>34</v>
      </c>
      <c r="B46" s="609" t="s">
        <v>400</v>
      </c>
      <c r="C46" s="601"/>
      <c r="D46" s="602"/>
      <c r="E46" s="601"/>
      <c r="F46" s="608">
        <v>34</v>
      </c>
      <c r="G46" s="609" t="s">
        <v>400</v>
      </c>
      <c r="H46" s="601"/>
      <c r="I46" s="602"/>
      <c r="K46" s="608">
        <v>34</v>
      </c>
      <c r="L46" s="609" t="s">
        <v>400</v>
      </c>
      <c r="M46" s="601"/>
      <c r="N46" s="602"/>
      <c r="P46" s="608">
        <v>34</v>
      </c>
      <c r="Q46" s="609" t="s">
        <v>400</v>
      </c>
      <c r="R46" s="601"/>
      <c r="S46" s="602"/>
    </row>
    <row r="47" spans="1:25">
      <c r="A47" s="608">
        <v>35</v>
      </c>
      <c r="B47" s="609" t="s">
        <v>401</v>
      </c>
      <c r="C47" s="601"/>
      <c r="D47" s="602"/>
      <c r="E47" s="601"/>
      <c r="F47" s="608">
        <v>35</v>
      </c>
      <c r="G47" s="609" t="s">
        <v>401</v>
      </c>
      <c r="H47" s="601"/>
      <c r="I47" s="602"/>
      <c r="K47" s="608">
        <v>35</v>
      </c>
      <c r="L47" s="609" t="s">
        <v>401</v>
      </c>
      <c r="M47" s="601"/>
      <c r="N47" s="602"/>
      <c r="P47" s="608">
        <v>35</v>
      </c>
      <c r="Q47" s="609" t="s">
        <v>401</v>
      </c>
      <c r="R47" s="601"/>
      <c r="S47" s="602"/>
    </row>
    <row r="48" spans="1:25">
      <c r="A48" s="608">
        <v>36</v>
      </c>
      <c r="B48" s="609" t="s">
        <v>402</v>
      </c>
      <c r="C48" s="601"/>
      <c r="D48" s="602"/>
      <c r="E48" s="601"/>
      <c r="F48" s="608">
        <v>36</v>
      </c>
      <c r="G48" s="609" t="s">
        <v>402</v>
      </c>
      <c r="H48" s="601"/>
      <c r="I48" s="602"/>
      <c r="K48" s="608">
        <v>36</v>
      </c>
      <c r="L48" s="609" t="s">
        <v>402</v>
      </c>
      <c r="M48" s="601"/>
      <c r="N48" s="602"/>
      <c r="P48" s="608">
        <v>36</v>
      </c>
      <c r="Q48" s="609" t="s">
        <v>402</v>
      </c>
      <c r="R48" s="601"/>
      <c r="S48" s="602"/>
    </row>
    <row r="49" spans="1:19">
      <c r="A49" s="608">
        <v>37</v>
      </c>
      <c r="B49" s="609" t="s">
        <v>403</v>
      </c>
      <c r="C49" s="601"/>
      <c r="D49" s="602"/>
      <c r="E49" s="601"/>
      <c r="F49" s="608">
        <v>37</v>
      </c>
      <c r="G49" s="609" t="s">
        <v>403</v>
      </c>
      <c r="H49" s="601"/>
      <c r="I49" s="602"/>
      <c r="K49" s="608">
        <v>37</v>
      </c>
      <c r="L49" s="609" t="s">
        <v>403</v>
      </c>
      <c r="M49" s="601"/>
      <c r="N49" s="602"/>
      <c r="P49" s="608">
        <v>37</v>
      </c>
      <c r="Q49" s="609" t="s">
        <v>403</v>
      </c>
      <c r="R49" s="601"/>
      <c r="S49" s="602"/>
    </row>
    <row r="50" spans="1:19">
      <c r="A50" s="608">
        <v>38</v>
      </c>
      <c r="B50" s="609" t="s">
        <v>404</v>
      </c>
      <c r="C50" s="601"/>
      <c r="D50" s="602"/>
      <c r="E50" s="601"/>
      <c r="F50" s="608">
        <v>38</v>
      </c>
      <c r="G50" s="609" t="s">
        <v>404</v>
      </c>
      <c r="H50" s="601"/>
      <c r="I50" s="602"/>
      <c r="K50" s="608">
        <v>38</v>
      </c>
      <c r="L50" s="609" t="s">
        <v>404</v>
      </c>
      <c r="M50" s="601"/>
      <c r="N50" s="602"/>
      <c r="P50" s="608">
        <v>38</v>
      </c>
      <c r="Q50" s="609" t="s">
        <v>404</v>
      </c>
      <c r="R50" s="601"/>
      <c r="S50" s="602"/>
    </row>
    <row r="51" spans="1:19">
      <c r="A51" s="608">
        <v>39</v>
      </c>
      <c r="B51" s="609" t="s">
        <v>405</v>
      </c>
      <c r="C51" s="601"/>
      <c r="D51" s="602"/>
      <c r="E51" s="601"/>
      <c r="F51" s="608">
        <v>39</v>
      </c>
      <c r="G51" s="609" t="s">
        <v>405</v>
      </c>
      <c r="H51" s="601"/>
      <c r="I51" s="602"/>
      <c r="K51" s="608">
        <v>39</v>
      </c>
      <c r="L51" s="609" t="s">
        <v>405</v>
      </c>
      <c r="M51" s="601"/>
      <c r="N51" s="602"/>
      <c r="P51" s="608">
        <v>39</v>
      </c>
      <c r="Q51" s="609" t="s">
        <v>405</v>
      </c>
      <c r="R51" s="601"/>
      <c r="S51" s="602"/>
    </row>
    <row r="52" spans="1:19">
      <c r="A52" s="608">
        <v>40</v>
      </c>
      <c r="B52" s="609" t="s">
        <v>406</v>
      </c>
      <c r="C52" s="601"/>
      <c r="D52" s="602"/>
      <c r="E52" s="601"/>
      <c r="F52" s="608">
        <v>40</v>
      </c>
      <c r="G52" s="609" t="s">
        <v>406</v>
      </c>
      <c r="H52" s="601"/>
      <c r="I52" s="602"/>
      <c r="K52" s="608">
        <v>40</v>
      </c>
      <c r="L52" s="609" t="s">
        <v>406</v>
      </c>
      <c r="M52" s="601"/>
      <c r="N52" s="602"/>
      <c r="P52" s="608">
        <v>40</v>
      </c>
      <c r="Q52" s="609" t="s">
        <v>406</v>
      </c>
      <c r="R52" s="601"/>
      <c r="S52" s="602"/>
    </row>
    <row r="53" spans="1:19">
      <c r="A53" s="608">
        <v>41</v>
      </c>
      <c r="B53" s="609" t="s">
        <v>407</v>
      </c>
      <c r="C53" s="601"/>
      <c r="D53" s="602"/>
      <c r="E53" s="601"/>
      <c r="F53" s="608">
        <v>41</v>
      </c>
      <c r="G53" s="609" t="s">
        <v>407</v>
      </c>
      <c r="H53" s="601"/>
      <c r="I53" s="602"/>
      <c r="K53" s="608">
        <v>41</v>
      </c>
      <c r="L53" s="609" t="s">
        <v>407</v>
      </c>
      <c r="M53" s="601"/>
      <c r="N53" s="602"/>
      <c r="P53" s="608">
        <v>41</v>
      </c>
      <c r="Q53" s="609" t="s">
        <v>407</v>
      </c>
      <c r="R53" s="601"/>
      <c r="S53" s="602"/>
    </row>
    <row r="54" spans="1:19">
      <c r="A54" s="608">
        <v>42</v>
      </c>
      <c r="B54" s="609" t="s">
        <v>408</v>
      </c>
      <c r="C54" s="601"/>
      <c r="D54" s="602"/>
      <c r="E54" s="601"/>
      <c r="F54" s="608">
        <v>42</v>
      </c>
      <c r="G54" s="609" t="s">
        <v>408</v>
      </c>
      <c r="H54" s="601"/>
      <c r="I54" s="602"/>
      <c r="K54" s="608">
        <v>42</v>
      </c>
      <c r="L54" s="609" t="s">
        <v>408</v>
      </c>
      <c r="M54" s="601"/>
      <c r="N54" s="602"/>
      <c r="P54" s="608">
        <v>42</v>
      </c>
      <c r="Q54" s="609" t="s">
        <v>408</v>
      </c>
      <c r="R54" s="601"/>
      <c r="S54" s="602"/>
    </row>
    <row r="55" spans="1:19">
      <c r="A55" s="608">
        <v>43</v>
      </c>
      <c r="B55" s="609" t="s">
        <v>409</v>
      </c>
      <c r="C55" s="601"/>
      <c r="D55" s="602"/>
      <c r="E55" s="601"/>
      <c r="F55" s="608">
        <v>43</v>
      </c>
      <c r="G55" s="609" t="s">
        <v>409</v>
      </c>
      <c r="H55" s="601"/>
      <c r="I55" s="602"/>
      <c r="K55" s="608">
        <v>43</v>
      </c>
      <c r="L55" s="609" t="s">
        <v>409</v>
      </c>
      <c r="M55" s="601"/>
      <c r="N55" s="602"/>
      <c r="P55" s="608">
        <v>43</v>
      </c>
      <c r="Q55" s="609" t="s">
        <v>409</v>
      </c>
      <c r="R55" s="601"/>
      <c r="S55" s="602"/>
    </row>
    <row r="56" spans="1:19">
      <c r="A56" s="608">
        <v>44</v>
      </c>
      <c r="B56" s="609" t="s">
        <v>410</v>
      </c>
      <c r="C56" s="601"/>
      <c r="D56" s="602"/>
      <c r="E56" s="601"/>
      <c r="F56" s="608">
        <v>44</v>
      </c>
      <c r="G56" s="609" t="s">
        <v>410</v>
      </c>
      <c r="H56" s="601"/>
      <c r="I56" s="602"/>
      <c r="K56" s="608">
        <v>44</v>
      </c>
      <c r="L56" s="609" t="s">
        <v>410</v>
      </c>
      <c r="M56" s="601"/>
      <c r="N56" s="602"/>
      <c r="P56" s="608">
        <v>44</v>
      </c>
      <c r="Q56" s="609" t="s">
        <v>410</v>
      </c>
      <c r="R56" s="601"/>
      <c r="S56" s="602"/>
    </row>
    <row r="57" spans="1:19">
      <c r="A57" s="608">
        <v>45</v>
      </c>
      <c r="B57" s="609" t="s">
        <v>411</v>
      </c>
      <c r="C57" s="601"/>
      <c r="D57" s="602"/>
      <c r="E57" s="601"/>
      <c r="F57" s="608">
        <v>45</v>
      </c>
      <c r="G57" s="609" t="s">
        <v>411</v>
      </c>
      <c r="H57" s="601"/>
      <c r="I57" s="602"/>
      <c r="K57" s="608">
        <v>45</v>
      </c>
      <c r="L57" s="609" t="s">
        <v>411</v>
      </c>
      <c r="M57" s="601"/>
      <c r="N57" s="602"/>
      <c r="P57" s="608">
        <v>45</v>
      </c>
      <c r="Q57" s="609" t="s">
        <v>411</v>
      </c>
      <c r="R57" s="601"/>
      <c r="S57" s="602"/>
    </row>
    <row r="58" spans="1:19">
      <c r="A58" s="608">
        <v>46</v>
      </c>
      <c r="B58" s="609" t="s">
        <v>412</v>
      </c>
      <c r="C58" s="601"/>
      <c r="D58" s="602"/>
      <c r="E58" s="601"/>
      <c r="F58" s="608">
        <v>46</v>
      </c>
      <c r="G58" s="609" t="s">
        <v>412</v>
      </c>
      <c r="H58" s="601"/>
      <c r="I58" s="602"/>
      <c r="K58" s="608">
        <v>46</v>
      </c>
      <c r="L58" s="609" t="s">
        <v>412</v>
      </c>
      <c r="M58" s="601"/>
      <c r="N58" s="602"/>
      <c r="P58" s="608">
        <v>46</v>
      </c>
      <c r="Q58" s="609" t="s">
        <v>412</v>
      </c>
      <c r="R58" s="601"/>
      <c r="S58" s="602"/>
    </row>
    <row r="59" spans="1:19">
      <c r="A59" s="608">
        <v>47</v>
      </c>
      <c r="B59" s="609" t="s">
        <v>413</v>
      </c>
      <c r="C59" s="601"/>
      <c r="D59" s="602"/>
      <c r="E59" s="601"/>
      <c r="F59" s="608">
        <v>47</v>
      </c>
      <c r="G59" s="609" t="s">
        <v>413</v>
      </c>
      <c r="H59" s="601"/>
      <c r="I59" s="602"/>
      <c r="K59" s="608">
        <v>47</v>
      </c>
      <c r="L59" s="609" t="s">
        <v>413</v>
      </c>
      <c r="M59" s="601"/>
      <c r="N59" s="602"/>
      <c r="P59" s="608">
        <v>47</v>
      </c>
      <c r="Q59" s="609" t="s">
        <v>413</v>
      </c>
      <c r="R59" s="601"/>
      <c r="S59" s="602"/>
    </row>
    <row r="60" spans="1:19">
      <c r="A60" s="608">
        <v>48</v>
      </c>
      <c r="B60" s="609" t="s">
        <v>414</v>
      </c>
      <c r="C60" s="601"/>
      <c r="D60" s="602"/>
      <c r="E60" s="601"/>
      <c r="F60" s="608">
        <v>48</v>
      </c>
      <c r="G60" s="609" t="s">
        <v>414</v>
      </c>
      <c r="H60" s="601"/>
      <c r="I60" s="602"/>
      <c r="K60" s="608">
        <v>48</v>
      </c>
      <c r="L60" s="609" t="s">
        <v>414</v>
      </c>
      <c r="M60" s="601"/>
      <c r="N60" s="602"/>
      <c r="P60" s="608">
        <v>48</v>
      </c>
      <c r="Q60" s="609" t="s">
        <v>414</v>
      </c>
      <c r="R60" s="601"/>
      <c r="S60" s="602"/>
    </row>
    <row r="61" spans="1:19">
      <c r="A61" s="608">
        <v>49</v>
      </c>
      <c r="B61" s="609" t="s">
        <v>415</v>
      </c>
      <c r="C61" s="601"/>
      <c r="D61" s="602"/>
      <c r="E61" s="601"/>
      <c r="F61" s="608">
        <v>49</v>
      </c>
      <c r="G61" s="609" t="s">
        <v>415</v>
      </c>
      <c r="H61" s="601"/>
      <c r="I61" s="602"/>
      <c r="K61" s="608">
        <v>49</v>
      </c>
      <c r="L61" s="609" t="s">
        <v>415</v>
      </c>
      <c r="M61" s="601"/>
      <c r="N61" s="602"/>
      <c r="P61" s="608">
        <v>49</v>
      </c>
      <c r="Q61" s="609" t="s">
        <v>415</v>
      </c>
      <c r="R61" s="601"/>
      <c r="S61" s="602"/>
    </row>
    <row r="62" spans="1:19">
      <c r="A62" s="608">
        <v>50</v>
      </c>
      <c r="B62" s="609" t="s">
        <v>416</v>
      </c>
      <c r="C62" s="601"/>
      <c r="D62" s="602"/>
      <c r="E62" s="601"/>
      <c r="F62" s="608">
        <v>50</v>
      </c>
      <c r="G62" s="609" t="s">
        <v>416</v>
      </c>
      <c r="H62" s="601"/>
      <c r="I62" s="602"/>
      <c r="K62" s="608">
        <v>50</v>
      </c>
      <c r="L62" s="609" t="s">
        <v>416</v>
      </c>
      <c r="M62" s="601"/>
      <c r="N62" s="602"/>
      <c r="P62" s="608">
        <v>50</v>
      </c>
      <c r="Q62" s="609" t="s">
        <v>416</v>
      </c>
      <c r="R62" s="601"/>
      <c r="S62" s="602"/>
    </row>
    <row r="63" spans="1:19">
      <c r="A63" s="608">
        <v>51</v>
      </c>
      <c r="B63" s="609" t="s">
        <v>417</v>
      </c>
      <c r="C63" s="601"/>
      <c r="D63" s="602"/>
      <c r="E63" s="601"/>
      <c r="F63" s="608">
        <v>51</v>
      </c>
      <c r="G63" s="609" t="s">
        <v>417</v>
      </c>
      <c r="H63" s="601"/>
      <c r="I63" s="602"/>
      <c r="K63" s="608">
        <v>51</v>
      </c>
      <c r="L63" s="609" t="s">
        <v>417</v>
      </c>
      <c r="M63" s="601"/>
      <c r="N63" s="602"/>
      <c r="P63" s="608">
        <v>51</v>
      </c>
      <c r="Q63" s="609" t="s">
        <v>417</v>
      </c>
      <c r="R63" s="601"/>
      <c r="S63" s="602"/>
    </row>
    <row r="64" spans="1:19">
      <c r="A64" s="608">
        <v>52</v>
      </c>
      <c r="B64" s="609" t="s">
        <v>418</v>
      </c>
      <c r="C64" s="601"/>
      <c r="D64" s="602"/>
      <c r="E64" s="601"/>
      <c r="F64" s="608">
        <v>52</v>
      </c>
      <c r="G64" s="609" t="s">
        <v>418</v>
      </c>
      <c r="H64" s="601"/>
      <c r="I64" s="602"/>
      <c r="K64" s="608">
        <v>52</v>
      </c>
      <c r="L64" s="609" t="s">
        <v>418</v>
      </c>
      <c r="M64" s="601"/>
      <c r="N64" s="602"/>
      <c r="P64" s="608">
        <v>52</v>
      </c>
      <c r="Q64" s="609" t="s">
        <v>418</v>
      </c>
      <c r="R64" s="601"/>
      <c r="S64" s="602"/>
    </row>
    <row r="65" spans="1:19">
      <c r="A65" s="608">
        <v>53</v>
      </c>
      <c r="B65" s="609" t="s">
        <v>419</v>
      </c>
      <c r="C65" s="601"/>
      <c r="D65" s="602"/>
      <c r="E65" s="601"/>
      <c r="F65" s="608">
        <v>53</v>
      </c>
      <c r="G65" s="609" t="s">
        <v>419</v>
      </c>
      <c r="H65" s="601"/>
      <c r="I65" s="602"/>
      <c r="K65" s="608">
        <v>53</v>
      </c>
      <c r="L65" s="609" t="s">
        <v>419</v>
      </c>
      <c r="M65" s="601"/>
      <c r="N65" s="602"/>
      <c r="P65" s="608">
        <v>53</v>
      </c>
      <c r="Q65" s="609" t="s">
        <v>419</v>
      </c>
      <c r="R65" s="601"/>
      <c r="S65" s="602"/>
    </row>
    <row r="66" spans="1:19">
      <c r="A66" s="608">
        <v>54</v>
      </c>
      <c r="B66" s="609" t="s">
        <v>420</v>
      </c>
      <c r="C66" s="601"/>
      <c r="D66" s="602"/>
      <c r="E66" s="601"/>
      <c r="F66" s="608">
        <v>54</v>
      </c>
      <c r="G66" s="609" t="s">
        <v>420</v>
      </c>
      <c r="H66" s="601"/>
      <c r="I66" s="602"/>
      <c r="K66" s="608">
        <v>54</v>
      </c>
      <c r="L66" s="609" t="s">
        <v>420</v>
      </c>
      <c r="M66" s="601"/>
      <c r="N66" s="602"/>
      <c r="P66" s="608">
        <v>54</v>
      </c>
      <c r="Q66" s="609" t="s">
        <v>420</v>
      </c>
      <c r="R66" s="601"/>
      <c r="S66" s="602"/>
    </row>
    <row r="67" spans="1:19">
      <c r="A67" s="608">
        <v>55</v>
      </c>
      <c r="B67" s="609" t="s">
        <v>421</v>
      </c>
      <c r="C67" s="601"/>
      <c r="D67" s="602"/>
      <c r="E67" s="601"/>
      <c r="F67" s="608">
        <v>55</v>
      </c>
      <c r="G67" s="609" t="s">
        <v>421</v>
      </c>
      <c r="H67" s="601"/>
      <c r="I67" s="602"/>
      <c r="K67" s="608">
        <v>55</v>
      </c>
      <c r="L67" s="609" t="s">
        <v>421</v>
      </c>
      <c r="M67" s="601"/>
      <c r="N67" s="602"/>
      <c r="P67" s="608">
        <v>55</v>
      </c>
      <c r="Q67" s="609" t="s">
        <v>421</v>
      </c>
      <c r="R67" s="601"/>
      <c r="S67" s="602"/>
    </row>
    <row r="68" spans="1:19">
      <c r="A68" s="608">
        <v>56</v>
      </c>
      <c r="B68" s="609" t="s">
        <v>422</v>
      </c>
      <c r="C68" s="601"/>
      <c r="D68" s="602"/>
      <c r="E68" s="601"/>
      <c r="F68" s="608">
        <v>56</v>
      </c>
      <c r="G68" s="609" t="s">
        <v>422</v>
      </c>
      <c r="H68" s="601"/>
      <c r="I68" s="602"/>
      <c r="K68" s="608">
        <v>56</v>
      </c>
      <c r="L68" s="609" t="s">
        <v>422</v>
      </c>
      <c r="M68" s="601"/>
      <c r="N68" s="602"/>
      <c r="P68" s="608">
        <v>56</v>
      </c>
      <c r="Q68" s="609" t="s">
        <v>422</v>
      </c>
      <c r="R68" s="601"/>
      <c r="S68" s="602"/>
    </row>
    <row r="69" spans="1:19">
      <c r="A69" s="608">
        <v>57</v>
      </c>
      <c r="B69" s="609" t="s">
        <v>423</v>
      </c>
      <c r="C69" s="601"/>
      <c r="D69" s="602"/>
      <c r="E69" s="601"/>
      <c r="F69" s="608">
        <v>57</v>
      </c>
      <c r="G69" s="609" t="s">
        <v>423</v>
      </c>
      <c r="H69" s="601"/>
      <c r="I69" s="602"/>
      <c r="K69" s="608">
        <v>57</v>
      </c>
      <c r="L69" s="609" t="s">
        <v>423</v>
      </c>
      <c r="M69" s="601"/>
      <c r="N69" s="602"/>
      <c r="P69" s="608">
        <v>57</v>
      </c>
      <c r="Q69" s="609" t="s">
        <v>423</v>
      </c>
      <c r="R69" s="601"/>
      <c r="S69" s="602"/>
    </row>
    <row r="70" spans="1:19">
      <c r="A70" s="608">
        <v>58</v>
      </c>
      <c r="B70" s="609" t="s">
        <v>424</v>
      </c>
      <c r="C70" s="601"/>
      <c r="D70" s="602"/>
      <c r="E70" s="601"/>
      <c r="F70" s="608">
        <v>58</v>
      </c>
      <c r="G70" s="609" t="s">
        <v>424</v>
      </c>
      <c r="H70" s="601"/>
      <c r="I70" s="602"/>
      <c r="K70" s="608">
        <v>58</v>
      </c>
      <c r="L70" s="609" t="s">
        <v>424</v>
      </c>
      <c r="M70" s="601"/>
      <c r="N70" s="602"/>
      <c r="P70" s="608">
        <v>58</v>
      </c>
      <c r="Q70" s="609" t="s">
        <v>424</v>
      </c>
      <c r="R70" s="601"/>
      <c r="S70" s="602"/>
    </row>
    <row r="71" spans="1:19">
      <c r="A71" s="608">
        <v>59</v>
      </c>
      <c r="B71" s="609" t="s">
        <v>425</v>
      </c>
      <c r="C71" s="601"/>
      <c r="D71" s="602"/>
      <c r="E71" s="601"/>
      <c r="F71" s="608">
        <v>59</v>
      </c>
      <c r="G71" s="609" t="s">
        <v>425</v>
      </c>
      <c r="H71" s="601"/>
      <c r="I71" s="602"/>
      <c r="K71" s="608">
        <v>59</v>
      </c>
      <c r="L71" s="609" t="s">
        <v>425</v>
      </c>
      <c r="M71" s="601"/>
      <c r="N71" s="602"/>
      <c r="P71" s="608">
        <v>59</v>
      </c>
      <c r="Q71" s="609" t="s">
        <v>425</v>
      </c>
      <c r="R71" s="601"/>
      <c r="S71" s="602"/>
    </row>
    <row r="72" spans="1:19">
      <c r="A72" s="608">
        <v>60</v>
      </c>
      <c r="B72" s="609" t="s">
        <v>426</v>
      </c>
      <c r="C72" s="601"/>
      <c r="D72" s="602"/>
      <c r="E72" s="601"/>
      <c r="F72" s="608">
        <v>60</v>
      </c>
      <c r="G72" s="609" t="s">
        <v>426</v>
      </c>
      <c r="H72" s="601"/>
      <c r="I72" s="602"/>
      <c r="K72" s="608">
        <v>60</v>
      </c>
      <c r="L72" s="609" t="s">
        <v>426</v>
      </c>
      <c r="M72" s="601"/>
      <c r="N72" s="602"/>
      <c r="P72" s="608">
        <v>60</v>
      </c>
      <c r="Q72" s="609" t="s">
        <v>426</v>
      </c>
      <c r="R72" s="601"/>
      <c r="S72" s="602"/>
    </row>
    <row r="73" spans="1:19">
      <c r="A73" s="608">
        <v>61</v>
      </c>
      <c r="B73" s="609" t="s">
        <v>427</v>
      </c>
      <c r="C73" s="601"/>
      <c r="D73" s="602"/>
      <c r="E73" s="601"/>
      <c r="F73" s="608">
        <v>61</v>
      </c>
      <c r="G73" s="609" t="s">
        <v>427</v>
      </c>
      <c r="H73" s="601"/>
      <c r="I73" s="602"/>
      <c r="K73" s="608">
        <v>61</v>
      </c>
      <c r="L73" s="609" t="s">
        <v>427</v>
      </c>
      <c r="M73" s="601"/>
      <c r="N73" s="602"/>
      <c r="P73" s="608">
        <v>61</v>
      </c>
      <c r="Q73" s="609" t="s">
        <v>427</v>
      </c>
      <c r="R73" s="601"/>
      <c r="S73" s="602"/>
    </row>
    <row r="74" spans="1:19">
      <c r="A74" s="608">
        <v>62</v>
      </c>
      <c r="B74" s="609" t="s">
        <v>428</v>
      </c>
      <c r="C74" s="601"/>
      <c r="D74" s="602"/>
      <c r="E74" s="601"/>
      <c r="F74" s="608">
        <v>62</v>
      </c>
      <c r="G74" s="609" t="s">
        <v>428</v>
      </c>
      <c r="H74" s="601"/>
      <c r="I74" s="602"/>
      <c r="K74" s="608">
        <v>62</v>
      </c>
      <c r="L74" s="609" t="s">
        <v>428</v>
      </c>
      <c r="M74" s="601"/>
      <c r="N74" s="602"/>
      <c r="P74" s="608">
        <v>62</v>
      </c>
      <c r="Q74" s="609" t="s">
        <v>428</v>
      </c>
      <c r="R74" s="601"/>
      <c r="S74" s="602"/>
    </row>
    <row r="75" spans="1:19">
      <c r="A75" s="608">
        <v>63</v>
      </c>
      <c r="B75" s="609" t="s">
        <v>429</v>
      </c>
      <c r="C75" s="601"/>
      <c r="D75" s="602"/>
      <c r="E75" s="601"/>
      <c r="F75" s="608">
        <v>63</v>
      </c>
      <c r="G75" s="609" t="s">
        <v>429</v>
      </c>
      <c r="H75" s="601"/>
      <c r="I75" s="602"/>
      <c r="K75" s="608">
        <v>63</v>
      </c>
      <c r="L75" s="609" t="s">
        <v>429</v>
      </c>
      <c r="M75" s="601"/>
      <c r="N75" s="602"/>
      <c r="P75" s="608">
        <v>63</v>
      </c>
      <c r="Q75" s="609" t="s">
        <v>429</v>
      </c>
      <c r="R75" s="601"/>
      <c r="S75" s="602"/>
    </row>
    <row r="76" spans="1:19">
      <c r="A76" s="608">
        <v>64</v>
      </c>
      <c r="B76" s="609" t="s">
        <v>430</v>
      </c>
      <c r="C76" s="601"/>
      <c r="D76" s="602"/>
      <c r="E76" s="601"/>
      <c r="F76" s="608">
        <v>64</v>
      </c>
      <c r="G76" s="609" t="s">
        <v>430</v>
      </c>
      <c r="H76" s="601"/>
      <c r="I76" s="602"/>
      <c r="K76" s="608">
        <v>64</v>
      </c>
      <c r="L76" s="609" t="s">
        <v>430</v>
      </c>
      <c r="M76" s="601"/>
      <c r="N76" s="602"/>
      <c r="P76" s="608">
        <v>64</v>
      </c>
      <c r="Q76" s="609" t="s">
        <v>430</v>
      </c>
      <c r="R76" s="601"/>
      <c r="S76" s="602"/>
    </row>
    <row r="77" spans="1:19">
      <c r="A77" s="608">
        <v>65</v>
      </c>
      <c r="B77" s="609" t="s">
        <v>431</v>
      </c>
      <c r="C77" s="601"/>
      <c r="D77" s="602"/>
      <c r="E77" s="601"/>
      <c r="F77" s="608">
        <v>65</v>
      </c>
      <c r="G77" s="609" t="s">
        <v>431</v>
      </c>
      <c r="H77" s="601"/>
      <c r="I77" s="602"/>
      <c r="K77" s="608">
        <v>65</v>
      </c>
      <c r="L77" s="609" t="s">
        <v>431</v>
      </c>
      <c r="M77" s="601"/>
      <c r="N77" s="602"/>
      <c r="P77" s="608">
        <v>65</v>
      </c>
      <c r="Q77" s="609" t="s">
        <v>431</v>
      </c>
      <c r="R77" s="601"/>
      <c r="S77" s="602"/>
    </row>
    <row r="78" spans="1:19">
      <c r="A78" s="608">
        <v>66</v>
      </c>
      <c r="B78" s="609" t="s">
        <v>432</v>
      </c>
      <c r="C78" s="601"/>
      <c r="D78" s="602"/>
      <c r="E78" s="601"/>
      <c r="F78" s="608">
        <v>66</v>
      </c>
      <c r="G78" s="609" t="s">
        <v>432</v>
      </c>
      <c r="H78" s="601"/>
      <c r="I78" s="602"/>
      <c r="K78" s="608">
        <v>66</v>
      </c>
      <c r="L78" s="609" t="s">
        <v>432</v>
      </c>
      <c r="M78" s="601"/>
      <c r="N78" s="602"/>
      <c r="P78" s="608">
        <v>66</v>
      </c>
      <c r="Q78" s="609" t="s">
        <v>432</v>
      </c>
      <c r="R78" s="601"/>
      <c r="S78" s="602"/>
    </row>
    <row r="79" spans="1:19">
      <c r="A79" s="608">
        <v>67</v>
      </c>
      <c r="B79" s="609" t="s">
        <v>433</v>
      </c>
      <c r="C79" s="601"/>
      <c r="D79" s="602"/>
      <c r="E79" s="601"/>
      <c r="F79" s="608">
        <v>67</v>
      </c>
      <c r="G79" s="609" t="s">
        <v>433</v>
      </c>
      <c r="H79" s="601"/>
      <c r="I79" s="602"/>
      <c r="K79" s="608">
        <v>67</v>
      </c>
      <c r="L79" s="609" t="s">
        <v>433</v>
      </c>
      <c r="M79" s="601"/>
      <c r="N79" s="602"/>
      <c r="P79" s="608">
        <v>67</v>
      </c>
      <c r="Q79" s="609" t="s">
        <v>433</v>
      </c>
      <c r="R79" s="601"/>
      <c r="S79" s="602"/>
    </row>
    <row r="80" spans="1:19">
      <c r="A80" s="608">
        <v>68</v>
      </c>
      <c r="B80" s="609" t="s">
        <v>434</v>
      </c>
      <c r="C80" s="601"/>
      <c r="D80" s="602"/>
      <c r="E80" s="601"/>
      <c r="F80" s="608">
        <v>68</v>
      </c>
      <c r="G80" s="609" t="s">
        <v>434</v>
      </c>
      <c r="H80" s="601"/>
      <c r="I80" s="602"/>
      <c r="K80" s="608">
        <v>68</v>
      </c>
      <c r="L80" s="609" t="s">
        <v>434</v>
      </c>
      <c r="M80" s="601"/>
      <c r="N80" s="602"/>
      <c r="P80" s="608">
        <v>68</v>
      </c>
      <c r="Q80" s="609" t="s">
        <v>434</v>
      </c>
      <c r="R80" s="601"/>
      <c r="S80" s="602"/>
    </row>
    <row r="81" spans="1:19">
      <c r="A81" s="608">
        <v>69</v>
      </c>
      <c r="B81" s="609" t="s">
        <v>435</v>
      </c>
      <c r="C81" s="601"/>
      <c r="D81" s="602"/>
      <c r="E81" s="601"/>
      <c r="F81" s="608">
        <v>69</v>
      </c>
      <c r="G81" s="609" t="s">
        <v>435</v>
      </c>
      <c r="H81" s="601"/>
      <c r="I81" s="602"/>
      <c r="K81" s="608">
        <v>69</v>
      </c>
      <c r="L81" s="609" t="s">
        <v>435</v>
      </c>
      <c r="M81" s="601"/>
      <c r="N81" s="602"/>
      <c r="P81" s="608">
        <v>69</v>
      </c>
      <c r="Q81" s="609" t="s">
        <v>435</v>
      </c>
      <c r="R81" s="601"/>
      <c r="S81" s="602"/>
    </row>
    <row r="82" spans="1:19">
      <c r="A82" s="608">
        <v>70</v>
      </c>
      <c r="B82" s="609" t="s">
        <v>436</v>
      </c>
      <c r="C82" s="601"/>
      <c r="D82" s="602"/>
      <c r="E82" s="601"/>
      <c r="F82" s="608">
        <v>70</v>
      </c>
      <c r="G82" s="609" t="s">
        <v>436</v>
      </c>
      <c r="H82" s="601"/>
      <c r="I82" s="602"/>
      <c r="K82" s="608">
        <v>70</v>
      </c>
      <c r="L82" s="609" t="s">
        <v>436</v>
      </c>
      <c r="M82" s="601"/>
      <c r="N82" s="602"/>
      <c r="P82" s="608">
        <v>70</v>
      </c>
      <c r="Q82" s="609" t="s">
        <v>436</v>
      </c>
      <c r="R82" s="601"/>
      <c r="S82" s="602"/>
    </row>
    <row r="83" spans="1:19">
      <c r="A83" s="608">
        <v>71</v>
      </c>
      <c r="B83" s="609" t="s">
        <v>437</v>
      </c>
      <c r="C83" s="601"/>
      <c r="D83" s="602"/>
      <c r="E83" s="601"/>
      <c r="F83" s="608">
        <v>71</v>
      </c>
      <c r="G83" s="609" t="s">
        <v>437</v>
      </c>
      <c r="H83" s="601"/>
      <c r="I83" s="602"/>
      <c r="K83" s="608">
        <v>71</v>
      </c>
      <c r="L83" s="609" t="s">
        <v>437</v>
      </c>
      <c r="M83" s="601"/>
      <c r="N83" s="602"/>
      <c r="P83" s="608">
        <v>71</v>
      </c>
      <c r="Q83" s="609" t="s">
        <v>437</v>
      </c>
      <c r="R83" s="601"/>
      <c r="S83" s="602"/>
    </row>
    <row r="84" spans="1:19">
      <c r="A84" s="608">
        <v>72</v>
      </c>
      <c r="B84" s="609" t="s">
        <v>438</v>
      </c>
      <c r="C84" s="601"/>
      <c r="D84" s="602"/>
      <c r="E84" s="601"/>
      <c r="F84" s="608">
        <v>72</v>
      </c>
      <c r="G84" s="609" t="s">
        <v>438</v>
      </c>
      <c r="H84" s="601"/>
      <c r="I84" s="602"/>
      <c r="K84" s="608">
        <v>72</v>
      </c>
      <c r="L84" s="609" t="s">
        <v>438</v>
      </c>
      <c r="M84" s="601"/>
      <c r="N84" s="602"/>
      <c r="P84" s="608">
        <v>72</v>
      </c>
      <c r="Q84" s="609" t="s">
        <v>438</v>
      </c>
      <c r="R84" s="601"/>
      <c r="S84" s="602"/>
    </row>
    <row r="85" spans="1:19">
      <c r="A85" s="608">
        <v>73</v>
      </c>
      <c r="B85" s="609" t="s">
        <v>439</v>
      </c>
      <c r="C85" s="601"/>
      <c r="D85" s="602"/>
      <c r="E85" s="601"/>
      <c r="F85" s="608">
        <v>73</v>
      </c>
      <c r="G85" s="609" t="s">
        <v>439</v>
      </c>
      <c r="H85" s="601"/>
      <c r="I85" s="602"/>
      <c r="K85" s="608">
        <v>73</v>
      </c>
      <c r="L85" s="609" t="s">
        <v>439</v>
      </c>
      <c r="M85" s="601"/>
      <c r="N85" s="602"/>
      <c r="P85" s="608">
        <v>73</v>
      </c>
      <c r="Q85" s="609" t="s">
        <v>439</v>
      </c>
      <c r="R85" s="601"/>
      <c r="S85" s="602"/>
    </row>
    <row r="86" spans="1:19">
      <c r="A86" s="608">
        <v>74</v>
      </c>
      <c r="B86" s="609" t="s">
        <v>440</v>
      </c>
      <c r="C86" s="601"/>
      <c r="D86" s="602"/>
      <c r="E86" s="601"/>
      <c r="F86" s="608">
        <v>74</v>
      </c>
      <c r="G86" s="609" t="s">
        <v>440</v>
      </c>
      <c r="H86" s="601"/>
      <c r="I86" s="602"/>
      <c r="K86" s="608">
        <v>74</v>
      </c>
      <c r="L86" s="609" t="s">
        <v>440</v>
      </c>
      <c r="M86" s="601"/>
      <c r="N86" s="602"/>
      <c r="P86" s="608">
        <v>74</v>
      </c>
      <c r="Q86" s="609" t="s">
        <v>440</v>
      </c>
      <c r="R86" s="601"/>
      <c r="S86" s="602"/>
    </row>
    <row r="87" spans="1:19">
      <c r="A87" s="608">
        <v>75</v>
      </c>
      <c r="B87" s="609" t="s">
        <v>441</v>
      </c>
      <c r="C87" s="601"/>
      <c r="D87" s="602"/>
      <c r="E87" s="601"/>
      <c r="F87" s="608">
        <v>75</v>
      </c>
      <c r="G87" s="609" t="s">
        <v>441</v>
      </c>
      <c r="H87" s="601"/>
      <c r="I87" s="602"/>
      <c r="K87" s="608">
        <v>75</v>
      </c>
      <c r="L87" s="609" t="s">
        <v>441</v>
      </c>
      <c r="M87" s="601"/>
      <c r="N87" s="602"/>
      <c r="P87" s="608">
        <v>75</v>
      </c>
      <c r="Q87" s="609" t="s">
        <v>441</v>
      </c>
      <c r="R87" s="601"/>
      <c r="S87" s="602"/>
    </row>
    <row r="88" spans="1:19">
      <c r="A88" s="608">
        <v>76</v>
      </c>
      <c r="B88" s="609" t="s">
        <v>442</v>
      </c>
      <c r="C88" s="601"/>
      <c r="D88" s="602"/>
      <c r="E88" s="601"/>
      <c r="F88" s="608">
        <v>76</v>
      </c>
      <c r="G88" s="609" t="s">
        <v>442</v>
      </c>
      <c r="H88" s="601"/>
      <c r="I88" s="602"/>
      <c r="K88" s="608">
        <v>76</v>
      </c>
      <c r="L88" s="609" t="s">
        <v>442</v>
      </c>
      <c r="M88" s="601"/>
      <c r="N88" s="602"/>
      <c r="P88" s="608">
        <v>76</v>
      </c>
      <c r="Q88" s="609" t="s">
        <v>442</v>
      </c>
      <c r="R88" s="601"/>
      <c r="S88" s="602"/>
    </row>
    <row r="89" spans="1:19">
      <c r="A89" s="608">
        <v>77</v>
      </c>
      <c r="B89" s="609" t="s">
        <v>443</v>
      </c>
      <c r="C89" s="601"/>
      <c r="D89" s="602"/>
      <c r="E89" s="601"/>
      <c r="F89" s="608">
        <v>77</v>
      </c>
      <c r="G89" s="609" t="s">
        <v>443</v>
      </c>
      <c r="H89" s="601"/>
      <c r="I89" s="602"/>
      <c r="K89" s="608">
        <v>77</v>
      </c>
      <c r="L89" s="609" t="s">
        <v>443</v>
      </c>
      <c r="M89" s="601"/>
      <c r="N89" s="602"/>
      <c r="P89" s="608">
        <v>77</v>
      </c>
      <c r="Q89" s="609" t="s">
        <v>443</v>
      </c>
      <c r="R89" s="601"/>
      <c r="S89" s="602"/>
    </row>
    <row r="90" spans="1:19">
      <c r="A90" s="608">
        <v>78</v>
      </c>
      <c r="B90" s="609" t="s">
        <v>444</v>
      </c>
      <c r="C90" s="601"/>
      <c r="D90" s="602"/>
      <c r="E90" s="601"/>
      <c r="F90" s="608">
        <v>78</v>
      </c>
      <c r="G90" s="609" t="s">
        <v>444</v>
      </c>
      <c r="H90" s="601"/>
      <c r="I90" s="602"/>
      <c r="K90" s="608">
        <v>78</v>
      </c>
      <c r="L90" s="609" t="s">
        <v>444</v>
      </c>
      <c r="M90" s="601"/>
      <c r="N90" s="602"/>
      <c r="P90" s="608">
        <v>78</v>
      </c>
      <c r="Q90" s="609" t="s">
        <v>444</v>
      </c>
      <c r="R90" s="601"/>
      <c r="S90" s="602"/>
    </row>
    <row r="91" spans="1:19">
      <c r="A91" s="608">
        <v>79</v>
      </c>
      <c r="B91" s="609" t="s">
        <v>445</v>
      </c>
      <c r="C91" s="601"/>
      <c r="D91" s="602"/>
      <c r="E91" s="601"/>
      <c r="F91" s="608">
        <v>79</v>
      </c>
      <c r="G91" s="609" t="s">
        <v>445</v>
      </c>
      <c r="H91" s="601"/>
      <c r="I91" s="602"/>
      <c r="K91" s="608">
        <v>79</v>
      </c>
      <c r="L91" s="609" t="s">
        <v>445</v>
      </c>
      <c r="M91" s="601"/>
      <c r="N91" s="602"/>
      <c r="P91" s="608">
        <v>79</v>
      </c>
      <c r="Q91" s="609" t="s">
        <v>445</v>
      </c>
      <c r="R91" s="601"/>
      <c r="S91" s="602"/>
    </row>
    <row r="92" spans="1:19">
      <c r="A92" s="608">
        <v>80</v>
      </c>
      <c r="B92" s="609" t="s">
        <v>446</v>
      </c>
      <c r="C92" s="601"/>
      <c r="D92" s="602"/>
      <c r="E92" s="601"/>
      <c r="F92" s="608">
        <v>80</v>
      </c>
      <c r="G92" s="609" t="s">
        <v>446</v>
      </c>
      <c r="H92" s="601"/>
      <c r="I92" s="602"/>
      <c r="K92" s="608">
        <v>80</v>
      </c>
      <c r="L92" s="609" t="s">
        <v>446</v>
      </c>
      <c r="M92" s="601"/>
      <c r="N92" s="602"/>
      <c r="P92" s="608">
        <v>80</v>
      </c>
      <c r="Q92" s="609" t="s">
        <v>446</v>
      </c>
      <c r="R92" s="601"/>
      <c r="S92" s="602"/>
    </row>
    <row r="93" spans="1:19">
      <c r="A93" s="608">
        <v>81</v>
      </c>
      <c r="B93" s="609" t="s">
        <v>447</v>
      </c>
      <c r="C93" s="601"/>
      <c r="D93" s="602"/>
      <c r="E93" s="601"/>
      <c r="F93" s="608">
        <v>81</v>
      </c>
      <c r="G93" s="609" t="s">
        <v>447</v>
      </c>
      <c r="H93" s="601"/>
      <c r="I93" s="602"/>
      <c r="K93" s="608">
        <v>81</v>
      </c>
      <c r="L93" s="609" t="s">
        <v>447</v>
      </c>
      <c r="M93" s="601"/>
      <c r="N93" s="602"/>
      <c r="P93" s="608">
        <v>81</v>
      </c>
      <c r="Q93" s="609" t="s">
        <v>447</v>
      </c>
      <c r="R93" s="601"/>
      <c r="S93" s="602"/>
    </row>
    <row r="94" spans="1:19">
      <c r="A94" s="608">
        <v>82</v>
      </c>
      <c r="B94" s="609" t="s">
        <v>448</v>
      </c>
      <c r="C94" s="601"/>
      <c r="D94" s="602"/>
      <c r="E94" s="601"/>
      <c r="F94" s="608">
        <v>82</v>
      </c>
      <c r="G94" s="609" t="s">
        <v>448</v>
      </c>
      <c r="H94" s="601"/>
      <c r="I94" s="602"/>
      <c r="K94" s="608">
        <v>82</v>
      </c>
      <c r="L94" s="609" t="s">
        <v>448</v>
      </c>
      <c r="M94" s="601"/>
      <c r="N94" s="602"/>
      <c r="P94" s="608">
        <v>82</v>
      </c>
      <c r="Q94" s="609" t="s">
        <v>448</v>
      </c>
      <c r="R94" s="601"/>
      <c r="S94" s="602"/>
    </row>
    <row r="95" spans="1:19">
      <c r="A95" s="608">
        <v>83</v>
      </c>
      <c r="B95" s="609" t="s">
        <v>449</v>
      </c>
      <c r="C95" s="601"/>
      <c r="D95" s="602"/>
      <c r="E95" s="601"/>
      <c r="F95" s="608">
        <v>83</v>
      </c>
      <c r="G95" s="609" t="s">
        <v>449</v>
      </c>
      <c r="H95" s="601"/>
      <c r="I95" s="602"/>
      <c r="K95" s="608">
        <v>83</v>
      </c>
      <c r="L95" s="609" t="s">
        <v>449</v>
      </c>
      <c r="M95" s="601"/>
      <c r="N95" s="602"/>
      <c r="P95" s="608">
        <v>83</v>
      </c>
      <c r="Q95" s="609" t="s">
        <v>449</v>
      </c>
      <c r="R95" s="601"/>
      <c r="S95" s="602"/>
    </row>
    <row r="96" spans="1:19">
      <c r="A96" s="608">
        <v>84</v>
      </c>
      <c r="B96" s="609" t="s">
        <v>450</v>
      </c>
      <c r="C96" s="601"/>
      <c r="D96" s="602"/>
      <c r="E96" s="601"/>
      <c r="F96" s="608">
        <v>84</v>
      </c>
      <c r="G96" s="609" t="s">
        <v>450</v>
      </c>
      <c r="H96" s="601"/>
      <c r="I96" s="602"/>
      <c r="K96" s="608">
        <v>84</v>
      </c>
      <c r="L96" s="609" t="s">
        <v>450</v>
      </c>
      <c r="M96" s="601"/>
      <c r="N96" s="602"/>
      <c r="P96" s="608">
        <v>84</v>
      </c>
      <c r="Q96" s="609" t="s">
        <v>450</v>
      </c>
      <c r="R96" s="601"/>
      <c r="S96" s="602"/>
    </row>
    <row r="97" spans="1:19">
      <c r="A97" s="608">
        <v>85</v>
      </c>
      <c r="B97" s="609" t="s">
        <v>451</v>
      </c>
      <c r="C97" s="601"/>
      <c r="D97" s="602"/>
      <c r="E97" s="601"/>
      <c r="F97" s="608">
        <v>85</v>
      </c>
      <c r="G97" s="609" t="s">
        <v>451</v>
      </c>
      <c r="H97" s="601"/>
      <c r="I97" s="602"/>
      <c r="K97" s="608">
        <v>85</v>
      </c>
      <c r="L97" s="609" t="s">
        <v>451</v>
      </c>
      <c r="M97" s="601"/>
      <c r="N97" s="602"/>
      <c r="P97" s="608">
        <v>85</v>
      </c>
      <c r="Q97" s="609" t="s">
        <v>451</v>
      </c>
      <c r="R97" s="601"/>
      <c r="S97" s="602"/>
    </row>
    <row r="98" spans="1:19">
      <c r="A98" s="608">
        <v>86</v>
      </c>
      <c r="B98" s="609" t="s">
        <v>452</v>
      </c>
      <c r="C98" s="601"/>
      <c r="D98" s="602"/>
      <c r="E98" s="601"/>
      <c r="F98" s="608">
        <v>86</v>
      </c>
      <c r="G98" s="609" t="s">
        <v>452</v>
      </c>
      <c r="H98" s="601"/>
      <c r="I98" s="602"/>
      <c r="K98" s="608">
        <v>86</v>
      </c>
      <c r="L98" s="609" t="s">
        <v>452</v>
      </c>
      <c r="M98" s="601"/>
      <c r="N98" s="602"/>
      <c r="P98" s="608">
        <v>86</v>
      </c>
      <c r="Q98" s="609" t="s">
        <v>452</v>
      </c>
      <c r="R98" s="601"/>
      <c r="S98" s="602"/>
    </row>
    <row r="99" spans="1:19">
      <c r="A99" s="608">
        <v>87</v>
      </c>
      <c r="B99" s="609" t="s">
        <v>453</v>
      </c>
      <c r="C99" s="601"/>
      <c r="D99" s="602"/>
      <c r="E99" s="601"/>
      <c r="F99" s="608">
        <v>87</v>
      </c>
      <c r="G99" s="609" t="s">
        <v>453</v>
      </c>
      <c r="H99" s="601"/>
      <c r="I99" s="602"/>
      <c r="K99" s="608">
        <v>87</v>
      </c>
      <c r="L99" s="609" t="s">
        <v>453</v>
      </c>
      <c r="M99" s="601"/>
      <c r="N99" s="602"/>
      <c r="P99" s="608">
        <v>87</v>
      </c>
      <c r="Q99" s="609" t="s">
        <v>453</v>
      </c>
      <c r="R99" s="601"/>
      <c r="S99" s="602"/>
    </row>
    <row r="100" spans="1:19">
      <c r="A100" s="608">
        <v>88</v>
      </c>
      <c r="B100" s="609" t="s">
        <v>454</v>
      </c>
      <c r="C100" s="601"/>
      <c r="D100" s="602"/>
      <c r="E100" s="601"/>
      <c r="F100" s="608">
        <v>88</v>
      </c>
      <c r="G100" s="609" t="s">
        <v>454</v>
      </c>
      <c r="H100" s="601"/>
      <c r="I100" s="602"/>
      <c r="K100" s="608">
        <v>88</v>
      </c>
      <c r="L100" s="609" t="s">
        <v>454</v>
      </c>
      <c r="M100" s="601"/>
      <c r="N100" s="602"/>
      <c r="P100" s="608">
        <v>88</v>
      </c>
      <c r="Q100" s="609" t="s">
        <v>454</v>
      </c>
      <c r="R100" s="601"/>
      <c r="S100" s="602"/>
    </row>
    <row r="101" spans="1:19">
      <c r="A101" s="608">
        <v>89</v>
      </c>
      <c r="B101" s="609" t="s">
        <v>455</v>
      </c>
      <c r="C101" s="601"/>
      <c r="D101" s="602"/>
      <c r="E101" s="601"/>
      <c r="F101" s="608">
        <v>89</v>
      </c>
      <c r="G101" s="609" t="s">
        <v>455</v>
      </c>
      <c r="H101" s="601"/>
      <c r="I101" s="602"/>
      <c r="K101" s="608">
        <v>89</v>
      </c>
      <c r="L101" s="609" t="s">
        <v>455</v>
      </c>
      <c r="M101" s="601"/>
      <c r="N101" s="602"/>
      <c r="P101" s="608">
        <v>89</v>
      </c>
      <c r="Q101" s="609" t="s">
        <v>455</v>
      </c>
      <c r="R101" s="601"/>
      <c r="S101" s="602"/>
    </row>
    <row r="102" spans="1:19">
      <c r="A102" s="608">
        <v>90</v>
      </c>
      <c r="B102" s="609" t="s">
        <v>456</v>
      </c>
      <c r="C102" s="601"/>
      <c r="D102" s="602"/>
      <c r="E102" s="601"/>
      <c r="F102" s="608">
        <v>90</v>
      </c>
      <c r="G102" s="609" t="s">
        <v>456</v>
      </c>
      <c r="H102" s="601"/>
      <c r="I102" s="602"/>
      <c r="K102" s="608">
        <v>90</v>
      </c>
      <c r="L102" s="609" t="s">
        <v>456</v>
      </c>
      <c r="M102" s="601"/>
      <c r="N102" s="602"/>
      <c r="P102" s="608">
        <v>90</v>
      </c>
      <c r="Q102" s="609" t="s">
        <v>456</v>
      </c>
      <c r="R102" s="601"/>
      <c r="S102" s="602"/>
    </row>
    <row r="103" spans="1:19">
      <c r="A103" s="608">
        <v>91</v>
      </c>
      <c r="B103" s="609" t="s">
        <v>457</v>
      </c>
      <c r="C103" s="601"/>
      <c r="D103" s="602"/>
      <c r="E103" s="601"/>
      <c r="F103" s="608">
        <v>91</v>
      </c>
      <c r="G103" s="609" t="s">
        <v>457</v>
      </c>
      <c r="H103" s="601"/>
      <c r="I103" s="602"/>
      <c r="K103" s="608">
        <v>91</v>
      </c>
      <c r="L103" s="609" t="s">
        <v>457</v>
      </c>
      <c r="M103" s="601"/>
      <c r="N103" s="602"/>
      <c r="P103" s="608">
        <v>91</v>
      </c>
      <c r="Q103" s="609" t="s">
        <v>457</v>
      </c>
      <c r="R103" s="601"/>
      <c r="S103" s="602"/>
    </row>
    <row r="104" spans="1:19">
      <c r="A104" s="608">
        <v>92</v>
      </c>
      <c r="B104" s="609" t="s">
        <v>458</v>
      </c>
      <c r="C104" s="601"/>
      <c r="D104" s="602"/>
      <c r="E104" s="601"/>
      <c r="F104" s="608">
        <v>92</v>
      </c>
      <c r="G104" s="609" t="s">
        <v>458</v>
      </c>
      <c r="H104" s="601"/>
      <c r="I104" s="602"/>
      <c r="K104" s="608">
        <v>92</v>
      </c>
      <c r="L104" s="609" t="s">
        <v>458</v>
      </c>
      <c r="M104" s="601"/>
      <c r="N104" s="602"/>
      <c r="P104" s="608">
        <v>92</v>
      </c>
      <c r="Q104" s="609" t="s">
        <v>458</v>
      </c>
      <c r="R104" s="601"/>
      <c r="S104" s="602"/>
    </row>
    <row r="105" spans="1:19">
      <c r="A105" s="608">
        <v>93</v>
      </c>
      <c r="B105" s="609" t="s">
        <v>459</v>
      </c>
      <c r="C105" s="601"/>
      <c r="D105" s="602"/>
      <c r="E105" s="601"/>
      <c r="F105" s="608">
        <v>93</v>
      </c>
      <c r="G105" s="609" t="s">
        <v>459</v>
      </c>
      <c r="H105" s="601"/>
      <c r="I105" s="602"/>
      <c r="K105" s="608">
        <v>93</v>
      </c>
      <c r="L105" s="609" t="s">
        <v>459</v>
      </c>
      <c r="M105" s="601"/>
      <c r="N105" s="602"/>
      <c r="P105" s="608">
        <v>93</v>
      </c>
      <c r="Q105" s="609" t="s">
        <v>459</v>
      </c>
      <c r="R105" s="601"/>
      <c r="S105" s="602"/>
    </row>
    <row r="106" spans="1:19">
      <c r="A106" s="608">
        <v>94</v>
      </c>
      <c r="B106" s="609" t="s">
        <v>460</v>
      </c>
      <c r="C106" s="601"/>
      <c r="D106" s="602"/>
      <c r="E106" s="601"/>
      <c r="F106" s="608">
        <v>94</v>
      </c>
      <c r="G106" s="609" t="s">
        <v>460</v>
      </c>
      <c r="H106" s="601"/>
      <c r="I106" s="602"/>
      <c r="K106" s="608">
        <v>94</v>
      </c>
      <c r="L106" s="609" t="s">
        <v>460</v>
      </c>
      <c r="M106" s="601"/>
      <c r="N106" s="602"/>
      <c r="P106" s="608">
        <v>94</v>
      </c>
      <c r="Q106" s="609" t="s">
        <v>460</v>
      </c>
      <c r="R106" s="601"/>
      <c r="S106" s="602"/>
    </row>
    <row r="107" spans="1:19">
      <c r="A107" s="608">
        <v>95</v>
      </c>
      <c r="B107" s="609" t="s">
        <v>461</v>
      </c>
      <c r="C107" s="601"/>
      <c r="D107" s="602"/>
      <c r="E107" s="601"/>
      <c r="F107" s="608">
        <v>95</v>
      </c>
      <c r="G107" s="609" t="s">
        <v>461</v>
      </c>
      <c r="H107" s="601"/>
      <c r="I107" s="602"/>
      <c r="K107" s="608">
        <v>95</v>
      </c>
      <c r="L107" s="609" t="s">
        <v>461</v>
      </c>
      <c r="M107" s="601"/>
      <c r="N107" s="602"/>
      <c r="P107" s="608">
        <v>95</v>
      </c>
      <c r="Q107" s="609" t="s">
        <v>461</v>
      </c>
      <c r="R107" s="601"/>
      <c r="S107" s="602"/>
    </row>
    <row r="108" spans="1:19">
      <c r="A108" s="608">
        <v>96</v>
      </c>
      <c r="B108" s="609" t="s">
        <v>462</v>
      </c>
      <c r="C108" s="601"/>
      <c r="D108" s="602"/>
      <c r="E108" s="601"/>
      <c r="F108" s="608">
        <v>96</v>
      </c>
      <c r="G108" s="609" t="s">
        <v>462</v>
      </c>
      <c r="H108" s="601"/>
      <c r="I108" s="602"/>
      <c r="K108" s="608">
        <v>96</v>
      </c>
      <c r="L108" s="609" t="s">
        <v>462</v>
      </c>
      <c r="M108" s="601"/>
      <c r="N108" s="602"/>
      <c r="P108" s="608">
        <v>96</v>
      </c>
      <c r="Q108" s="609" t="s">
        <v>462</v>
      </c>
      <c r="R108" s="601"/>
      <c r="S108" s="602"/>
    </row>
    <row r="109" spans="1:19">
      <c r="A109" s="608">
        <v>97</v>
      </c>
      <c r="B109" s="609" t="s">
        <v>463</v>
      </c>
      <c r="C109" s="601"/>
      <c r="D109" s="602"/>
      <c r="E109" s="601"/>
      <c r="F109" s="608">
        <v>97</v>
      </c>
      <c r="G109" s="609" t="s">
        <v>463</v>
      </c>
      <c r="H109" s="601"/>
      <c r="I109" s="602"/>
      <c r="K109" s="608">
        <v>97</v>
      </c>
      <c r="L109" s="609" t="s">
        <v>463</v>
      </c>
      <c r="M109" s="601"/>
      <c r="N109" s="602"/>
      <c r="P109" s="608">
        <v>97</v>
      </c>
      <c r="Q109" s="609" t="s">
        <v>463</v>
      </c>
      <c r="R109" s="601"/>
      <c r="S109" s="602"/>
    </row>
    <row r="110" spans="1:19">
      <c r="A110" s="608">
        <v>98</v>
      </c>
      <c r="B110" s="609" t="s">
        <v>464</v>
      </c>
      <c r="C110" s="601"/>
      <c r="D110" s="602"/>
      <c r="E110" s="601"/>
      <c r="F110" s="608">
        <v>98</v>
      </c>
      <c r="G110" s="609" t="s">
        <v>464</v>
      </c>
      <c r="H110" s="601"/>
      <c r="I110" s="602"/>
      <c r="K110" s="608">
        <v>98</v>
      </c>
      <c r="L110" s="609" t="s">
        <v>464</v>
      </c>
      <c r="M110" s="601"/>
      <c r="N110" s="602"/>
      <c r="P110" s="608">
        <v>98</v>
      </c>
      <c r="Q110" s="609" t="s">
        <v>464</v>
      </c>
      <c r="R110" s="601"/>
      <c r="S110" s="602"/>
    </row>
    <row r="111" spans="1:19">
      <c r="A111" s="608">
        <v>99</v>
      </c>
      <c r="B111" s="609" t="s">
        <v>465</v>
      </c>
      <c r="C111" s="601"/>
      <c r="D111" s="602"/>
      <c r="E111" s="601"/>
      <c r="F111" s="608">
        <v>99</v>
      </c>
      <c r="G111" s="609" t="s">
        <v>465</v>
      </c>
      <c r="H111" s="601"/>
      <c r="I111" s="602"/>
      <c r="K111" s="608">
        <v>99</v>
      </c>
      <c r="L111" s="609" t="s">
        <v>465</v>
      </c>
      <c r="M111" s="601"/>
      <c r="N111" s="602"/>
      <c r="P111" s="608">
        <v>99</v>
      </c>
      <c r="Q111" s="609" t="s">
        <v>465</v>
      </c>
      <c r="R111" s="601"/>
      <c r="S111" s="602"/>
    </row>
    <row r="112" spans="1:19" ht="13.5" thickBot="1">
      <c r="A112" s="610">
        <v>100</v>
      </c>
      <c r="B112" s="611" t="s">
        <v>466</v>
      </c>
      <c r="C112" s="612"/>
      <c r="D112" s="613"/>
      <c r="E112" s="601"/>
      <c r="F112" s="610">
        <v>100</v>
      </c>
      <c r="G112" s="611" t="s">
        <v>466</v>
      </c>
      <c r="H112" s="612"/>
      <c r="I112" s="613"/>
      <c r="K112" s="610">
        <v>100</v>
      </c>
      <c r="L112" s="611" t="s">
        <v>466</v>
      </c>
      <c r="M112" s="612"/>
      <c r="N112" s="613"/>
      <c r="P112" s="610">
        <v>100</v>
      </c>
      <c r="Q112" s="611" t="s">
        <v>466</v>
      </c>
      <c r="R112" s="612"/>
      <c r="S112" s="613"/>
    </row>
    <row r="118" spans="1:4">
      <c r="A118" s="625" t="s">
        <v>472</v>
      </c>
    </row>
    <row r="119" spans="1:4" ht="13.5" thickBot="1"/>
    <row r="120" spans="1:4" ht="13.5" thickBot="1">
      <c r="A120" s="614"/>
      <c r="B120" s="615"/>
      <c r="C120" s="615"/>
      <c r="D120" s="616"/>
    </row>
    <row r="121" spans="1:4" ht="13.5" thickBot="1">
      <c r="A121" s="618"/>
      <c r="D121" s="619"/>
    </row>
    <row r="122" spans="1:4" ht="15.75" thickBot="1">
      <c r="A122" s="989" t="e">
        <v>#REF!</v>
      </c>
      <c r="B122" s="990"/>
      <c r="C122" s="598"/>
      <c r="D122" s="599"/>
    </row>
    <row r="123" spans="1:4">
      <c r="A123" s="991"/>
      <c r="B123" s="992"/>
      <c r="C123" s="598"/>
      <c r="D123" s="599"/>
    </row>
    <row r="124" spans="1:4">
      <c r="A124" s="600"/>
      <c r="B124" s="601"/>
      <c r="C124" s="601"/>
      <c r="D124" s="602"/>
    </row>
    <row r="125" spans="1:4">
      <c r="A125" s="993" t="e">
        <f>IF(OR((A122&gt;9999999999),(A122&lt;0)),"Invalid Entry - More than 1000 crore OR -ve value",IF(A122=0, "",+CONCATENATE(U121,B132,D132,B131,D131,B130,D130,B129,D129,B128,D128,B127," Only")))</f>
        <v>#REF!</v>
      </c>
      <c r="B125" s="994"/>
      <c r="C125" s="994"/>
      <c r="D125" s="995"/>
    </row>
    <row r="126" spans="1:4">
      <c r="A126" s="600"/>
      <c r="B126" s="601"/>
      <c r="C126" s="601"/>
      <c r="D126" s="602"/>
    </row>
    <row r="127" spans="1:4">
      <c r="A127" s="603" t="e">
        <f>-INT(A122/100)*100+ROUND(A122,0)</f>
        <v>#REF!</v>
      </c>
      <c r="B127" s="601" t="e">
        <f t="shared" ref="B127:B132" si="6">IF(A127=0,"",LOOKUP(A127,$A$13:$A$112,$B$13:$B$112))</f>
        <v>#REF!</v>
      </c>
      <c r="C127" s="601"/>
      <c r="D127" s="604"/>
    </row>
    <row r="128" spans="1:4">
      <c r="A128" s="603" t="e">
        <f>-INT(A122/1000)*10+INT(A122/100)</f>
        <v>#REF!</v>
      </c>
      <c r="B128" s="601" t="e">
        <f t="shared" si="6"/>
        <v>#REF!</v>
      </c>
      <c r="C128" s="601"/>
      <c r="D128" s="604" t="e">
        <f>+IF(B128="",""," Hundred ")</f>
        <v>#REF!</v>
      </c>
    </row>
    <row r="129" spans="1:4">
      <c r="A129" s="603" t="e">
        <f>-INT(A122/100000)*100+INT(A122/1000)</f>
        <v>#REF!</v>
      </c>
      <c r="B129" s="601" t="e">
        <f t="shared" si="6"/>
        <v>#REF!</v>
      </c>
      <c r="C129" s="601"/>
      <c r="D129" s="604" t="e">
        <f>IF((B129=""),IF(C129="",""," Thousand ")," Thousand ")</f>
        <v>#REF!</v>
      </c>
    </row>
    <row r="130" spans="1:4">
      <c r="A130" s="603" t="e">
        <f>-INT(A122/10000000)*100+INT(A122/100000)</f>
        <v>#REF!</v>
      </c>
      <c r="B130" s="601" t="e">
        <f t="shared" si="6"/>
        <v>#REF!</v>
      </c>
      <c r="C130" s="601"/>
      <c r="D130" s="604" t="e">
        <f>IF((B130=""),IF(C130="",""," Lac ")," Lac ")</f>
        <v>#REF!</v>
      </c>
    </row>
    <row r="131" spans="1:4">
      <c r="A131" s="603" t="e">
        <f>-INT(A122/1000000000)*100+INT(A122/10000000)</f>
        <v>#REF!</v>
      </c>
      <c r="B131" s="605" t="e">
        <f t="shared" si="6"/>
        <v>#REF!</v>
      </c>
      <c r="C131" s="601"/>
      <c r="D131" s="604" t="e">
        <f>IF((B131=""),IF(C131="",""," Crore ")," Crore ")</f>
        <v>#REF!</v>
      </c>
    </row>
    <row r="132" spans="1:4">
      <c r="A132" s="606" t="e">
        <f>-INT(A122/10000000000)*1000+INT(A122/1000000000)</f>
        <v>#REF!</v>
      </c>
      <c r="B132" s="605" t="e">
        <f t="shared" si="6"/>
        <v>#REF!</v>
      </c>
      <c r="C132" s="601"/>
      <c r="D132" s="604" t="e">
        <f>IF((B132=""),IF(C132="",""," Hundred ")," Hundred ")</f>
        <v>#REF!</v>
      </c>
    </row>
    <row r="133" spans="1:4">
      <c r="A133" s="607"/>
      <c r="B133" s="601"/>
      <c r="C133" s="601"/>
      <c r="D133" s="602"/>
    </row>
    <row r="134" spans="1:4">
      <c r="A134" s="608">
        <v>1</v>
      </c>
      <c r="B134" s="609" t="s">
        <v>367</v>
      </c>
      <c r="C134" s="601"/>
      <c r="D134" s="602"/>
    </row>
    <row r="135" spans="1:4">
      <c r="A135" s="608">
        <v>2</v>
      </c>
      <c r="B135" s="609" t="s">
        <v>368</v>
      </c>
      <c r="C135" s="601"/>
      <c r="D135" s="602"/>
    </row>
    <row r="136" spans="1:4">
      <c r="A136" s="608">
        <v>3</v>
      </c>
      <c r="B136" s="609" t="s">
        <v>369</v>
      </c>
      <c r="C136" s="601"/>
      <c r="D136" s="602"/>
    </row>
    <row r="137" spans="1:4">
      <c r="A137" s="608">
        <v>4</v>
      </c>
      <c r="B137" s="609" t="s">
        <v>370</v>
      </c>
      <c r="C137" s="601"/>
      <c r="D137" s="602"/>
    </row>
    <row r="138" spans="1:4">
      <c r="A138" s="608">
        <v>5</v>
      </c>
      <c r="B138" s="609" t="s">
        <v>371</v>
      </c>
      <c r="C138" s="601"/>
      <c r="D138" s="602"/>
    </row>
    <row r="139" spans="1:4">
      <c r="A139" s="608">
        <v>6</v>
      </c>
      <c r="B139" s="609" t="s">
        <v>372</v>
      </c>
      <c r="C139" s="601"/>
      <c r="D139" s="602"/>
    </row>
    <row r="140" spans="1:4">
      <c r="A140" s="608">
        <v>7</v>
      </c>
      <c r="B140" s="609" t="s">
        <v>373</v>
      </c>
      <c r="C140" s="601"/>
      <c r="D140" s="602"/>
    </row>
    <row r="141" spans="1:4">
      <c r="A141" s="608">
        <v>8</v>
      </c>
      <c r="B141" s="609" t="s">
        <v>374</v>
      </c>
      <c r="C141" s="601"/>
      <c r="D141" s="602"/>
    </row>
    <row r="142" spans="1:4">
      <c r="A142" s="608">
        <v>9</v>
      </c>
      <c r="B142" s="609" t="s">
        <v>375</v>
      </c>
      <c r="C142" s="601"/>
      <c r="D142" s="602"/>
    </row>
    <row r="143" spans="1:4">
      <c r="A143" s="608">
        <v>10</v>
      </c>
      <c r="B143" s="609" t="s">
        <v>376</v>
      </c>
      <c r="C143" s="601"/>
      <c r="D143" s="602"/>
    </row>
    <row r="144" spans="1:4">
      <c r="A144" s="608">
        <v>11</v>
      </c>
      <c r="B144" s="609" t="s">
        <v>377</v>
      </c>
      <c r="C144" s="601"/>
      <c r="D144" s="602"/>
    </row>
    <row r="145" spans="1:4">
      <c r="A145" s="608">
        <v>12</v>
      </c>
      <c r="B145" s="609" t="s">
        <v>378</v>
      </c>
      <c r="C145" s="601"/>
      <c r="D145" s="602"/>
    </row>
    <row r="146" spans="1:4">
      <c r="A146" s="608">
        <v>13</v>
      </c>
      <c r="B146" s="609" t="s">
        <v>379</v>
      </c>
      <c r="C146" s="601"/>
      <c r="D146" s="602"/>
    </row>
    <row r="147" spans="1:4">
      <c r="A147" s="608">
        <v>14</v>
      </c>
      <c r="B147" s="609" t="s">
        <v>380</v>
      </c>
      <c r="C147" s="601"/>
      <c r="D147" s="602"/>
    </row>
    <row r="148" spans="1:4">
      <c r="A148" s="608">
        <v>15</v>
      </c>
      <c r="B148" s="609" t="s">
        <v>381</v>
      </c>
      <c r="C148" s="601"/>
      <c r="D148" s="602"/>
    </row>
    <row r="149" spans="1:4">
      <c r="A149" s="608">
        <v>16</v>
      </c>
      <c r="B149" s="609" t="s">
        <v>382</v>
      </c>
      <c r="C149" s="601"/>
      <c r="D149" s="602"/>
    </row>
    <row r="150" spans="1:4">
      <c r="A150" s="608">
        <v>17</v>
      </c>
      <c r="B150" s="609" t="s">
        <v>383</v>
      </c>
      <c r="C150" s="601"/>
      <c r="D150" s="602"/>
    </row>
    <row r="151" spans="1:4">
      <c r="A151" s="608">
        <v>18</v>
      </c>
      <c r="B151" s="609" t="s">
        <v>384</v>
      </c>
      <c r="C151" s="601"/>
      <c r="D151" s="602"/>
    </row>
    <row r="152" spans="1:4">
      <c r="A152" s="608">
        <v>19</v>
      </c>
      <c r="B152" s="609" t="s">
        <v>385</v>
      </c>
      <c r="C152" s="601"/>
      <c r="D152" s="602"/>
    </row>
    <row r="153" spans="1:4">
      <c r="A153" s="608">
        <v>20</v>
      </c>
      <c r="B153" s="609" t="s">
        <v>386</v>
      </c>
      <c r="C153" s="601"/>
      <c r="D153" s="602"/>
    </row>
    <row r="154" spans="1:4">
      <c r="A154" s="608">
        <v>21</v>
      </c>
      <c r="B154" s="609" t="s">
        <v>387</v>
      </c>
      <c r="C154" s="601"/>
      <c r="D154" s="602"/>
    </row>
    <row r="155" spans="1:4">
      <c r="A155" s="608">
        <v>22</v>
      </c>
      <c r="B155" s="609" t="s">
        <v>388</v>
      </c>
      <c r="C155" s="601"/>
      <c r="D155" s="602"/>
    </row>
    <row r="156" spans="1:4">
      <c r="A156" s="608">
        <v>23</v>
      </c>
      <c r="B156" s="609" t="s">
        <v>389</v>
      </c>
      <c r="C156" s="601"/>
      <c r="D156" s="602"/>
    </row>
    <row r="157" spans="1:4">
      <c r="A157" s="608">
        <v>24</v>
      </c>
      <c r="B157" s="609" t="s">
        <v>390</v>
      </c>
      <c r="C157" s="601"/>
      <c r="D157" s="602"/>
    </row>
    <row r="158" spans="1:4">
      <c r="A158" s="608">
        <v>25</v>
      </c>
      <c r="B158" s="609" t="s">
        <v>391</v>
      </c>
      <c r="C158" s="601"/>
      <c r="D158" s="602"/>
    </row>
    <row r="159" spans="1:4">
      <c r="A159" s="608">
        <v>26</v>
      </c>
      <c r="B159" s="609" t="s">
        <v>392</v>
      </c>
      <c r="C159" s="601"/>
      <c r="D159" s="602"/>
    </row>
    <row r="160" spans="1:4">
      <c r="A160" s="608">
        <v>27</v>
      </c>
      <c r="B160" s="609" t="s">
        <v>393</v>
      </c>
      <c r="C160" s="601"/>
      <c r="D160" s="602"/>
    </row>
    <row r="161" spans="1:4">
      <c r="A161" s="608">
        <v>28</v>
      </c>
      <c r="B161" s="609" t="s">
        <v>394</v>
      </c>
      <c r="C161" s="601"/>
      <c r="D161" s="602"/>
    </row>
    <row r="162" spans="1:4">
      <c r="A162" s="608">
        <v>29</v>
      </c>
      <c r="B162" s="609" t="s">
        <v>395</v>
      </c>
      <c r="C162" s="601"/>
      <c r="D162" s="602"/>
    </row>
    <row r="163" spans="1:4">
      <c r="A163" s="608">
        <v>30</v>
      </c>
      <c r="B163" s="609" t="s">
        <v>396</v>
      </c>
      <c r="C163" s="601"/>
      <c r="D163" s="602"/>
    </row>
    <row r="164" spans="1:4">
      <c r="A164" s="608">
        <v>31</v>
      </c>
      <c r="B164" s="609" t="s">
        <v>397</v>
      </c>
      <c r="C164" s="601"/>
      <c r="D164" s="602"/>
    </row>
    <row r="165" spans="1:4">
      <c r="A165" s="608">
        <v>32</v>
      </c>
      <c r="B165" s="609" t="s">
        <v>398</v>
      </c>
      <c r="C165" s="601"/>
      <c r="D165" s="602"/>
    </row>
    <row r="166" spans="1:4">
      <c r="A166" s="608">
        <v>33</v>
      </c>
      <c r="B166" s="609" t="s">
        <v>399</v>
      </c>
      <c r="C166" s="601"/>
      <c r="D166" s="602"/>
    </row>
    <row r="167" spans="1:4">
      <c r="A167" s="608">
        <v>34</v>
      </c>
      <c r="B167" s="609" t="s">
        <v>400</v>
      </c>
      <c r="C167" s="601"/>
      <c r="D167" s="602"/>
    </row>
    <row r="168" spans="1:4">
      <c r="A168" s="608">
        <v>35</v>
      </c>
      <c r="B168" s="609" t="s">
        <v>401</v>
      </c>
      <c r="C168" s="601"/>
      <c r="D168" s="602"/>
    </row>
    <row r="169" spans="1:4">
      <c r="A169" s="608">
        <v>36</v>
      </c>
      <c r="B169" s="609" t="s">
        <v>402</v>
      </c>
      <c r="C169" s="601"/>
      <c r="D169" s="602"/>
    </row>
    <row r="170" spans="1:4">
      <c r="A170" s="608">
        <v>37</v>
      </c>
      <c r="B170" s="609" t="s">
        <v>403</v>
      </c>
      <c r="C170" s="601"/>
      <c r="D170" s="602"/>
    </row>
    <row r="171" spans="1:4">
      <c r="A171" s="608">
        <v>38</v>
      </c>
      <c r="B171" s="609" t="s">
        <v>404</v>
      </c>
      <c r="C171" s="601"/>
      <c r="D171" s="602"/>
    </row>
    <row r="172" spans="1:4">
      <c r="A172" s="608">
        <v>39</v>
      </c>
      <c r="B172" s="609" t="s">
        <v>405</v>
      </c>
      <c r="C172" s="601"/>
      <c r="D172" s="602"/>
    </row>
    <row r="173" spans="1:4">
      <c r="A173" s="608">
        <v>40</v>
      </c>
      <c r="B173" s="609" t="s">
        <v>406</v>
      </c>
      <c r="C173" s="601"/>
      <c r="D173" s="602"/>
    </row>
    <row r="174" spans="1:4">
      <c r="A174" s="608">
        <v>41</v>
      </c>
      <c r="B174" s="609" t="s">
        <v>407</v>
      </c>
      <c r="C174" s="601"/>
      <c r="D174" s="602"/>
    </row>
    <row r="175" spans="1:4">
      <c r="A175" s="608">
        <v>42</v>
      </c>
      <c r="B175" s="609" t="s">
        <v>408</v>
      </c>
      <c r="C175" s="601"/>
      <c r="D175" s="602"/>
    </row>
    <row r="176" spans="1:4">
      <c r="A176" s="608">
        <v>43</v>
      </c>
      <c r="B176" s="609" t="s">
        <v>409</v>
      </c>
      <c r="C176" s="601"/>
      <c r="D176" s="602"/>
    </row>
    <row r="177" spans="1:4">
      <c r="A177" s="608">
        <v>44</v>
      </c>
      <c r="B177" s="609" t="s">
        <v>410</v>
      </c>
      <c r="C177" s="601"/>
      <c r="D177" s="602"/>
    </row>
    <row r="178" spans="1:4">
      <c r="A178" s="608">
        <v>45</v>
      </c>
      <c r="B178" s="609" t="s">
        <v>411</v>
      </c>
      <c r="C178" s="601"/>
      <c r="D178" s="602"/>
    </row>
    <row r="179" spans="1:4">
      <c r="A179" s="608">
        <v>46</v>
      </c>
      <c r="B179" s="609" t="s">
        <v>412</v>
      </c>
      <c r="C179" s="601"/>
      <c r="D179" s="602"/>
    </row>
    <row r="180" spans="1:4">
      <c r="A180" s="608">
        <v>47</v>
      </c>
      <c r="B180" s="609" t="s">
        <v>413</v>
      </c>
      <c r="C180" s="601"/>
      <c r="D180" s="602"/>
    </row>
    <row r="181" spans="1:4">
      <c r="A181" s="608">
        <v>48</v>
      </c>
      <c r="B181" s="609" t="s">
        <v>414</v>
      </c>
      <c r="C181" s="601"/>
      <c r="D181" s="602"/>
    </row>
    <row r="182" spans="1:4">
      <c r="A182" s="608">
        <v>49</v>
      </c>
      <c r="B182" s="609" t="s">
        <v>415</v>
      </c>
      <c r="C182" s="601"/>
      <c r="D182" s="602"/>
    </row>
    <row r="183" spans="1:4">
      <c r="A183" s="608">
        <v>50</v>
      </c>
      <c r="B183" s="609" t="s">
        <v>416</v>
      </c>
      <c r="C183" s="601"/>
      <c r="D183" s="602"/>
    </row>
    <row r="184" spans="1:4">
      <c r="A184" s="608">
        <v>51</v>
      </c>
      <c r="B184" s="609" t="s">
        <v>417</v>
      </c>
      <c r="C184" s="601"/>
      <c r="D184" s="602"/>
    </row>
    <row r="185" spans="1:4">
      <c r="A185" s="608">
        <v>52</v>
      </c>
      <c r="B185" s="609" t="s">
        <v>418</v>
      </c>
      <c r="C185" s="601"/>
      <c r="D185" s="602"/>
    </row>
    <row r="186" spans="1:4">
      <c r="A186" s="608">
        <v>53</v>
      </c>
      <c r="B186" s="609" t="s">
        <v>419</v>
      </c>
      <c r="C186" s="601"/>
      <c r="D186" s="602"/>
    </row>
    <row r="187" spans="1:4">
      <c r="A187" s="608">
        <v>54</v>
      </c>
      <c r="B187" s="609" t="s">
        <v>420</v>
      </c>
      <c r="C187" s="601"/>
      <c r="D187" s="602"/>
    </row>
    <row r="188" spans="1:4">
      <c r="A188" s="608">
        <v>55</v>
      </c>
      <c r="B188" s="609" t="s">
        <v>421</v>
      </c>
      <c r="C188" s="601"/>
      <c r="D188" s="602"/>
    </row>
    <row r="189" spans="1:4">
      <c r="A189" s="608">
        <v>56</v>
      </c>
      <c r="B189" s="609" t="s">
        <v>422</v>
      </c>
      <c r="C189" s="601"/>
      <c r="D189" s="602"/>
    </row>
    <row r="190" spans="1:4">
      <c r="A190" s="608">
        <v>57</v>
      </c>
      <c r="B190" s="609" t="s">
        <v>423</v>
      </c>
      <c r="C190" s="601"/>
      <c r="D190" s="602"/>
    </row>
    <row r="191" spans="1:4">
      <c r="A191" s="608">
        <v>58</v>
      </c>
      <c r="B191" s="609" t="s">
        <v>424</v>
      </c>
      <c r="C191" s="601"/>
      <c r="D191" s="602"/>
    </row>
    <row r="192" spans="1:4">
      <c r="A192" s="608">
        <v>59</v>
      </c>
      <c r="B192" s="609" t="s">
        <v>425</v>
      </c>
      <c r="C192" s="601"/>
      <c r="D192" s="602"/>
    </row>
    <row r="193" spans="1:4">
      <c r="A193" s="608">
        <v>60</v>
      </c>
      <c r="B193" s="609" t="s">
        <v>426</v>
      </c>
      <c r="C193" s="601"/>
      <c r="D193" s="602"/>
    </row>
    <row r="194" spans="1:4">
      <c r="A194" s="608">
        <v>61</v>
      </c>
      <c r="B194" s="609" t="s">
        <v>427</v>
      </c>
      <c r="C194" s="601"/>
      <c r="D194" s="602"/>
    </row>
    <row r="195" spans="1:4">
      <c r="A195" s="608">
        <v>62</v>
      </c>
      <c r="B195" s="609" t="s">
        <v>428</v>
      </c>
      <c r="C195" s="601"/>
      <c r="D195" s="602"/>
    </row>
    <row r="196" spans="1:4">
      <c r="A196" s="608">
        <v>63</v>
      </c>
      <c r="B196" s="609" t="s">
        <v>429</v>
      </c>
      <c r="C196" s="601"/>
      <c r="D196" s="602"/>
    </row>
    <row r="197" spans="1:4">
      <c r="A197" s="608">
        <v>64</v>
      </c>
      <c r="B197" s="609" t="s">
        <v>430</v>
      </c>
      <c r="C197" s="601"/>
      <c r="D197" s="602"/>
    </row>
    <row r="198" spans="1:4">
      <c r="A198" s="608">
        <v>65</v>
      </c>
      <c r="B198" s="609" t="s">
        <v>431</v>
      </c>
      <c r="C198" s="601"/>
      <c r="D198" s="602"/>
    </row>
    <row r="199" spans="1:4">
      <c r="A199" s="608">
        <v>66</v>
      </c>
      <c r="B199" s="609" t="s">
        <v>432</v>
      </c>
      <c r="C199" s="601"/>
      <c r="D199" s="602"/>
    </row>
    <row r="200" spans="1:4">
      <c r="A200" s="608">
        <v>67</v>
      </c>
      <c r="B200" s="609" t="s">
        <v>433</v>
      </c>
      <c r="C200" s="601"/>
      <c r="D200" s="602"/>
    </row>
    <row r="201" spans="1:4">
      <c r="A201" s="608">
        <v>68</v>
      </c>
      <c r="B201" s="609" t="s">
        <v>434</v>
      </c>
      <c r="C201" s="601"/>
      <c r="D201" s="602"/>
    </row>
    <row r="202" spans="1:4">
      <c r="A202" s="608">
        <v>69</v>
      </c>
      <c r="B202" s="609" t="s">
        <v>435</v>
      </c>
      <c r="C202" s="601"/>
      <c r="D202" s="602"/>
    </row>
    <row r="203" spans="1:4">
      <c r="A203" s="608">
        <v>70</v>
      </c>
      <c r="B203" s="609" t="s">
        <v>436</v>
      </c>
      <c r="C203" s="601"/>
      <c r="D203" s="602"/>
    </row>
    <row r="204" spans="1:4">
      <c r="A204" s="608">
        <v>71</v>
      </c>
      <c r="B204" s="609" t="s">
        <v>437</v>
      </c>
      <c r="C204" s="601"/>
      <c r="D204" s="602"/>
    </row>
    <row r="205" spans="1:4">
      <c r="A205" s="608">
        <v>72</v>
      </c>
      <c r="B205" s="609" t="s">
        <v>438</v>
      </c>
      <c r="C205" s="601"/>
      <c r="D205" s="602"/>
    </row>
    <row r="206" spans="1:4">
      <c r="A206" s="608">
        <v>73</v>
      </c>
      <c r="B206" s="609" t="s">
        <v>439</v>
      </c>
      <c r="C206" s="601"/>
      <c r="D206" s="602"/>
    </row>
    <row r="207" spans="1:4">
      <c r="A207" s="608">
        <v>74</v>
      </c>
      <c r="B207" s="609" t="s">
        <v>440</v>
      </c>
      <c r="C207" s="601"/>
      <c r="D207" s="602"/>
    </row>
    <row r="208" spans="1:4">
      <c r="A208" s="608">
        <v>75</v>
      </c>
      <c r="B208" s="609" t="s">
        <v>441</v>
      </c>
      <c r="C208" s="601"/>
      <c r="D208" s="602"/>
    </row>
    <row r="209" spans="1:4">
      <c r="A209" s="608">
        <v>76</v>
      </c>
      <c r="B209" s="609" t="s">
        <v>442</v>
      </c>
      <c r="C209" s="601"/>
      <c r="D209" s="602"/>
    </row>
    <row r="210" spans="1:4">
      <c r="A210" s="608">
        <v>77</v>
      </c>
      <c r="B210" s="609" t="s">
        <v>443</v>
      </c>
      <c r="C210" s="601"/>
      <c r="D210" s="602"/>
    </row>
    <row r="211" spans="1:4">
      <c r="A211" s="608">
        <v>78</v>
      </c>
      <c r="B211" s="609" t="s">
        <v>444</v>
      </c>
      <c r="C211" s="601"/>
      <c r="D211" s="602"/>
    </row>
    <row r="212" spans="1:4">
      <c r="A212" s="608">
        <v>79</v>
      </c>
      <c r="B212" s="609" t="s">
        <v>445</v>
      </c>
      <c r="C212" s="601"/>
      <c r="D212" s="602"/>
    </row>
    <row r="213" spans="1:4">
      <c r="A213" s="608">
        <v>80</v>
      </c>
      <c r="B213" s="609" t="s">
        <v>446</v>
      </c>
      <c r="C213" s="601"/>
      <c r="D213" s="602"/>
    </row>
    <row r="214" spans="1:4">
      <c r="A214" s="608">
        <v>81</v>
      </c>
      <c r="B214" s="609" t="s">
        <v>447</v>
      </c>
      <c r="C214" s="601"/>
      <c r="D214" s="602"/>
    </row>
    <row r="215" spans="1:4">
      <c r="A215" s="608">
        <v>82</v>
      </c>
      <c r="B215" s="609" t="s">
        <v>448</v>
      </c>
      <c r="C215" s="601"/>
      <c r="D215" s="602"/>
    </row>
    <row r="216" spans="1:4">
      <c r="A216" s="608">
        <v>83</v>
      </c>
      <c r="B216" s="609" t="s">
        <v>449</v>
      </c>
      <c r="C216" s="601"/>
      <c r="D216" s="602"/>
    </row>
    <row r="217" spans="1:4">
      <c r="A217" s="608">
        <v>84</v>
      </c>
      <c r="B217" s="609" t="s">
        <v>450</v>
      </c>
      <c r="C217" s="601"/>
      <c r="D217" s="602"/>
    </row>
    <row r="218" spans="1:4">
      <c r="A218" s="608">
        <v>85</v>
      </c>
      <c r="B218" s="609" t="s">
        <v>451</v>
      </c>
      <c r="C218" s="601"/>
      <c r="D218" s="602"/>
    </row>
    <row r="219" spans="1:4">
      <c r="A219" s="608">
        <v>86</v>
      </c>
      <c r="B219" s="609" t="s">
        <v>452</v>
      </c>
      <c r="C219" s="601"/>
      <c r="D219" s="602"/>
    </row>
    <row r="220" spans="1:4">
      <c r="A220" s="608">
        <v>87</v>
      </c>
      <c r="B220" s="609" t="s">
        <v>453</v>
      </c>
      <c r="C220" s="601"/>
      <c r="D220" s="602"/>
    </row>
    <row r="221" spans="1:4">
      <c r="A221" s="608">
        <v>88</v>
      </c>
      <c r="B221" s="609" t="s">
        <v>454</v>
      </c>
      <c r="C221" s="601"/>
      <c r="D221" s="602"/>
    </row>
    <row r="222" spans="1:4">
      <c r="A222" s="608">
        <v>89</v>
      </c>
      <c r="B222" s="609" t="s">
        <v>455</v>
      </c>
      <c r="C222" s="601"/>
      <c r="D222" s="602"/>
    </row>
    <row r="223" spans="1:4">
      <c r="A223" s="608">
        <v>90</v>
      </c>
      <c r="B223" s="609" t="s">
        <v>456</v>
      </c>
      <c r="C223" s="601"/>
      <c r="D223" s="602"/>
    </row>
    <row r="224" spans="1:4">
      <c r="A224" s="608">
        <v>91</v>
      </c>
      <c r="B224" s="609" t="s">
        <v>457</v>
      </c>
      <c r="C224" s="601"/>
      <c r="D224" s="602"/>
    </row>
    <row r="225" spans="1:4">
      <c r="A225" s="608">
        <v>92</v>
      </c>
      <c r="B225" s="609" t="s">
        <v>458</v>
      </c>
      <c r="C225" s="601"/>
      <c r="D225" s="602"/>
    </row>
    <row r="226" spans="1:4">
      <c r="A226" s="608">
        <v>93</v>
      </c>
      <c r="B226" s="609" t="s">
        <v>459</v>
      </c>
      <c r="C226" s="601"/>
      <c r="D226" s="602"/>
    </row>
    <row r="227" spans="1:4">
      <c r="A227" s="608">
        <v>94</v>
      </c>
      <c r="B227" s="609" t="s">
        <v>460</v>
      </c>
      <c r="C227" s="601"/>
      <c r="D227" s="602"/>
    </row>
    <row r="228" spans="1:4">
      <c r="A228" s="608">
        <v>95</v>
      </c>
      <c r="B228" s="609" t="s">
        <v>461</v>
      </c>
      <c r="C228" s="601"/>
      <c r="D228" s="602"/>
    </row>
    <row r="229" spans="1:4">
      <c r="A229" s="608">
        <v>96</v>
      </c>
      <c r="B229" s="609" t="s">
        <v>462</v>
      </c>
      <c r="C229" s="601"/>
      <c r="D229" s="602"/>
    </row>
    <row r="230" spans="1:4">
      <c r="A230" s="608">
        <v>97</v>
      </c>
      <c r="B230" s="609" t="s">
        <v>463</v>
      </c>
      <c r="C230" s="601"/>
      <c r="D230" s="602"/>
    </row>
    <row r="231" spans="1:4">
      <c r="A231" s="608">
        <v>98</v>
      </c>
      <c r="B231" s="609" t="s">
        <v>464</v>
      </c>
      <c r="C231" s="601"/>
      <c r="D231" s="602"/>
    </row>
    <row r="232" spans="1:4">
      <c r="A232" s="608">
        <v>99</v>
      </c>
      <c r="B232" s="609" t="s">
        <v>465</v>
      </c>
      <c r="C232" s="601"/>
      <c r="D232" s="602"/>
    </row>
    <row r="233" spans="1:4" ht="13.5" thickBot="1">
      <c r="A233" s="610">
        <v>100</v>
      </c>
      <c r="B233" s="611" t="s">
        <v>466</v>
      </c>
      <c r="C233" s="612"/>
      <c r="D233" s="613"/>
    </row>
  </sheetData>
  <sheetProtection selectLockedCells="1"/>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Pankaj Kumar Jangid {पंकज कुमार जांगिड}</cp:lastModifiedBy>
  <cp:lastPrinted>2020-03-02T10:19:24Z</cp:lastPrinted>
  <dcterms:created xsi:type="dcterms:W3CDTF">2014-08-12T11:34:40Z</dcterms:created>
  <dcterms:modified xsi:type="dcterms:W3CDTF">2024-09-05T11:18:34Z</dcterms:modified>
</cp:coreProperties>
</file>