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3.xml" ContentType="application/vnd.ms-excel.controlproperties+xml"/>
  <Override PartName="/xl/drawings/drawing11.xml" ContentType="application/vnd.openxmlformats-officedocument.drawing+xml"/>
  <Override PartName="/xl/ctrlProps/ctrlProp134.xml" ContentType="application/vnd.ms-excel.controlproperties+xml"/>
  <Override PartName="/xl/drawings/drawing12.xml" ContentType="application/vnd.openxmlformats-officedocument.drawing+xml"/>
  <Override PartName="/xl/ctrlProps/ctrlProp13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updateLinks="never" codeName="ThisWorkbook" defaultThemeVersion="124226"/>
  <mc:AlternateContent xmlns:mc="http://schemas.openxmlformats.org/markup-compatibility/2006">
    <mc:Choice Requires="x15">
      <x15ac:absPath xmlns:x15ac="http://schemas.microsoft.com/office/spreadsheetml/2010/11/ac" url="G:\"/>
    </mc:Choice>
  </mc:AlternateContent>
  <xr:revisionPtr revIDLastSave="0" documentId="13_ncr:1_{C1E58BE1-2850-4A2F-9FAD-77234A239FFE}" xr6:coauthVersionLast="47" xr6:coauthVersionMax="47" xr10:uidLastSave="{00000000-0000-0000-0000-000000000000}"/>
  <workbookProtection workbookAlgorithmName="SHA-512" workbookHashValue="x2rHfVm18T+Q7WIU33VCB9Mq7e4qemMx/41cLVVPv9jtT2Kub9bsZ6BqTJERJJlLdqvW4rBwz4EbNDDS4SugxA==" workbookSaltValue="DBiu59BgeEq2npqg0qDjVg==" workbookSpinCount="100000" lockStructure="1"/>
  <bookViews>
    <workbookView xWindow="-108" yWindow="-108" windowWidth="23256" windowHeight="12456" tabRatio="829" firstSheet="1" activeTab="6"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(QR)'!$I$369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(QR)'!$I$369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(QR)'!$J$369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(QR)'!$K$369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(QR)'!$I$370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(QR)'!$J$370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(QR)'!$K$370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(QR)'!$I$371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(QR)'!$J$371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(QR)'!$K$371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(QR)'!$I$372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(QR)'!$J$372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(QR)'!$K$372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(QR)'!$AN$324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(QR)'!$AN$325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(QR)'!$AN$326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(QR)'!$J$368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(QR)'!$K$368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(QR)'!$I$368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(QR)'!$J$368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11'!$A$1:$E$46</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9'!$A$1:$Q$52</definedName>
    <definedName name="_xlnm.Print_Area" localSheetId="6">'Attach-3 (QR)'!$A$1:$I$378</definedName>
    <definedName name="_xlnm.Print_Area" localSheetId="4">'Attach-3 (QR)_old'!$A$1:$J$407</definedName>
    <definedName name="_xlnm.Print_Area" localSheetId="31">'Bid Form 1st Envelope '!$A$1:$F$122</definedName>
    <definedName name="_xlnm.Print_Area" localSheetId="1">Cover!$A$1:$F$31</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(QR)'!$A$1:$H$378</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(QR)'!$180:$186,'Attach-3 (QR)'!#REF!,'Attach-3 (QR)'!#REF!,'Attach-3 (QR)'!#REF!,'Attach-3 (QR)'!$194:$194,'Attach-3 (QR)'!$243:$245,'Attach-3 (QR)'!$304:$318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(QR)'!$A$1:$I$378</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(QR)'!$180:$186,'Attach-3 (QR)'!$194:$194,'Attach-3 (QR)'!$230:$356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(QR)'!$A$1:$H$378</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(QR)'!$A$1:$I$378</definedName>
    <definedName name="Z_176A4F7E_17B2_43CD_BA12_35A58E9B73EF_.wvu.Rows" localSheetId="6" hidden="1">'Attach-3 (QR)'!$19:$23,'Attach-3 (QR)'!$25:$25,'Attach-3 (QR)'!$35:$35,'Attach-3 (QR)'!#REF!,'Attach-3 (QR)'!#REF!,'Attach-3 (QR)'!$180:$186,'Attach-3 (QR)'!$194:$194,'Attach-3 (QR)'!$230:$356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12'!$A$1:$F$37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(QR)'!$A$1:$I$378</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(QR)'!$116:$116,'Attach-3 (QR)'!$180:$186,'Attach-3 (QR)'!$194:$194,'Attach-3 (QR)'!$230:$356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(QR)'!$A$1:$H$378</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(QR)'!$A$1:$H$378</definedName>
    <definedName name="Z_20A53A97_D2BD_4E7F_8ABC_E5DF94CF88E8_.wvu.PrintArea" localSheetId="4" hidden="1">'Attach-3 (QR)_old'!$A$1:$H$407</definedName>
    <definedName name="Z_20A53A97_D2BD_4E7F_8ABC_E5DF94CF88E8_.wvu.Rows" localSheetId="6" hidden="1">'Attach-3 (QR)'!#REF!,'Attach-3 (QR)'!#REF!,'Attach-3 (QR)'!#REF!,'Attach-3 (QR)'!$243:$245,'Attach-3 (QR)'!$267:$298,'Attach-3 (QR)'!$309:$318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(QR)'!$A$1:$I$378</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(QR)'!$180:$186,'Attach-3 (QR)'!$194:$194,'Attach-3 (QR)'!$230:$356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(QR)'!$A$1:$I$378</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(QR)'!$180:$186,'Attach-3 (QR)'!$194:$194,'Attach-3 (QR)'!$230:$356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(QR)'!$A$1:$H$378</definedName>
    <definedName name="Z_280EA05C_4582_4B0F_895F_5C9134A73222_.wvu.PrintArea" localSheetId="4" hidden="1">'Attach-3 (QR)_old'!$A$1:$H$407</definedName>
    <definedName name="Z_280EA05C_4582_4B0F_895F_5C9134A73222_.wvu.Rows" localSheetId="6" hidden="1">'Attach-3 (QR)'!$180:$186,'Attach-3 (QR)'!#REF!,'Attach-3 (QR)'!#REF!,'Attach-3 (QR)'!$243:$245,'Attach-3 (QR)'!$267:$298,'Attach-3 (QR)'!$309:$318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(QR)'!$A$1:$H$378</definedName>
    <definedName name="Z_308F00E9_5A71_4486_BCFD_DF8513C1906D_.wvu.PrintArea" localSheetId="4" hidden="1">'Attach-3 (QR)_old'!$A$1:$H$407</definedName>
    <definedName name="Z_308F00E9_5A71_4486_BCFD_DF8513C1906D_.wvu.Rows" localSheetId="6" hidden="1">'Attach-3 (QR)'!#REF!,'Attach-3 (QR)'!$180:$186,'Attach-3 (QR)'!#REF!,'Attach-3 (QR)'!#REF!,'Attach-3 (QR)'!#REF!,'Attach-3 (QR)'!$194:$194,'Attach-3 (QR)'!$243:$245,'Attach-3 (QR)'!$267:$298,'Attach-3 (QR)'!$304:$318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(QR)'!$A$1:$H$378</definedName>
    <definedName name="Z_3365131F_6BE7_432A_859B_F41B794BB9E6_.wvu.PrintArea" localSheetId="4" hidden="1">'Attach-3 (QR)_old'!$A$1:$H$407</definedName>
    <definedName name="Z_3365131F_6BE7_432A_859B_F41B794BB9E6_.wvu.Rows" localSheetId="6" hidden="1">'Attach-3 (QR)'!#REF!,'Attach-3 (QR)'!$180:$186,'Attach-3 (QR)'!#REF!,'Attach-3 (QR)'!#REF!,'Attach-3 (QR)'!#REF!,'Attach-3 (QR)'!$194:$194,'Attach-3 (QR)'!$243:$245,'Attach-3 (QR)'!$259:$299,'Attach-3 (QR)'!$304:$318,'Attach-3 (QR)'!$336:$357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(QR)'!$A$1:$I$378</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(QR)'!$116:$116,'Attach-3 (QR)'!$180:$186,'Attach-3 (QR)'!$194:$194,'Attach-3 (QR)'!$230:$356</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12'!$A$1:$F$37</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(QR)'!$A$1:$I$378</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(QR)'!$116:$116,'Attach-3 (QR)'!$180:$186,'Attach-3 (QR)'!$194:$194,'Attach-3 (QR)'!$230:$356</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(QR)'!$A$1:$H$378</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(QR)'!$A$1:$I$378</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(QR)'!$116:$116,'Attach-3 (QR)'!$180:$186,'Attach-3 (QR)'!$194:$194,'Attach-3 (QR)'!$230:$356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12'!$A$1:$F$37</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(QR)'!$A$1:$I$378</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(QR)'!$116:$116,'Attach-3 (QR)'!$180:$186,'Attach-3 (QR)'!$194:$194,'Attach-3 (QR)'!$230:$356</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(QR)'!$A$1:$I$378</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(QR)'!$180:$186,'Attach-3 (QR)'!$194:$194,'Attach-3 (QR)'!$230:$356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(QR)'!$A$1:$H$378</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(QR)'!$A$1:$I$378</definedName>
    <definedName name="Z_5802F788_6BC6_4DD2_9B34_FB4B8F376754_.wvu.Rows" localSheetId="6" hidden="1">'Attach-3 (QR)'!$19:$23,'Attach-3 (QR)'!$25:$25,'Attach-3 (QR)'!$35:$35,'Attach-3 (QR)'!#REF!,'Attach-3 (QR)'!#REF!,'Attach-3 (QR)'!$180:$186,'Attach-3 (QR)'!$194:$194,'Attach-3 (QR)'!$230:$356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(QR)'!$A$1:$H$378</definedName>
    <definedName name="Z_582CF44B_0703_4CA2_AB84_00685031CD39_.wvu.PrintArea" localSheetId="4" hidden="1">'Attach-3 (QR)_old'!$A$1:$H$407</definedName>
    <definedName name="Z_582CF44B_0703_4CA2_AB84_00685031CD39_.wvu.Rows" localSheetId="6" hidden="1">'Attach-3 (QR)'!#REF!,'Attach-3 (QR)'!$180:$186,'Attach-3 (QR)'!#REF!,'Attach-3 (QR)'!#REF!,'Attach-3 (QR)'!#REF!,'Attach-3 (QR)'!$194:$194,'Attach-3 (QR)'!$243:$245,'Attach-3 (QR)'!$267:$298,'Attach-3 (QR)'!$304:$318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(QR)'!$A$1:$I$378</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(QR)'!$180:$186,'Attach-3 (QR)'!$194:$194,'Attach-3 (QR)'!$230:$356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(QR)'!$A$1:$I$378</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(QR)'!$180:$186,'Attach-3 (QR)'!$194:$194,'Attach-3 (QR)'!$230:$356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(QR)'!$A$1:$H$378</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(QR)'!$A$1:$I$378</definedName>
    <definedName name="Z_6DC6C963_9F04_44DD_BC90_C1641F014E55_.wvu.Rows" localSheetId="6" hidden="1">'Attach-3 (QR)'!$19:$23,'Attach-3 (QR)'!$25:$25,'Attach-3 (QR)'!$35:$35,'Attach-3 (QR)'!#REF!,'Attach-3 (QR)'!#REF!,'Attach-3 (QR)'!$180:$186,'Attach-3 (QR)'!$194:$194,'Attach-3 (QR)'!$230:$356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(QR)'!$A$1:$H$378</definedName>
    <definedName name="Z_6FD3A41D_DEEE_48F5_96DB_6021F0BEBAF6_.wvu.PrintArea" localSheetId="4" hidden="1">'Attach-3 (QR)_old'!$A$1:$H$407</definedName>
    <definedName name="Z_6FD3A41D_DEEE_48F5_96DB_6021F0BEBAF6_.wvu.Rows" localSheetId="6" hidden="1">'Attach-3 (QR)'!#REF!,'Attach-3 (QR)'!$180:$186,'Attach-3 (QR)'!#REF!,'Attach-3 (QR)'!#REF!,'Attach-3 (QR)'!#REF!,'Attach-3 (QR)'!$194:$194,'Attach-3 (QR)'!$243:$245,'Attach-3 (QR)'!$259:$299,'Attach-3 (QR)'!$304:$318,'Attach-3 (QR)'!$336:$357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(QR)'!$A$1:$I$378</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(QR)'!$180:$186,'Attach-3 (QR)'!$194:$194,'Attach-3 (QR)'!$230:$356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(QR)'!$A$1:$H$378</definedName>
    <definedName name="Z_728AEB16_F9CD_4198_B4E9_2E28A5E42262_.wvu.PrintArea" localSheetId="4" hidden="1">'Attach-3 (QR)_old'!$A$1:$H$407</definedName>
    <definedName name="Z_728AEB16_F9CD_4198_B4E9_2E28A5E42262_.wvu.Rows" localSheetId="6" hidden="1">'Attach-3 (QR)'!#REF!,'Attach-3 (QR)'!$180:$186,'Attach-3 (QR)'!#REF!,'Attach-3 (QR)'!#REF!,'Attach-3 (QR)'!#REF!,'Attach-3 (QR)'!$194:$194,'Attach-3 (QR)'!$243:$245,'Attach-3 (QR)'!$259:$299,'Attach-3 (QR)'!$304:$318,'Attach-3 (QR)'!$336:$357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(QR)'!$A$1:$I$378</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(QR)'!$180:$186,'Attach-3 (QR)'!$194:$194,'Attach-3 (QR)'!$230:$356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(QR)'!$A$1:$H$378</definedName>
    <definedName name="Z_7DC13EB1_5F25_4667_BD87_340DAD4F0E72_.wvu.PrintArea" localSheetId="4" hidden="1">'Attach-3 (QR)_old'!$A$1:$H$407</definedName>
    <definedName name="Z_7DC13EB1_5F25_4667_BD87_340DAD4F0E72_.wvu.Rows" localSheetId="6" hidden="1">'Attach-3 (QR)'!#REF!,'Attach-3 (QR)'!$180:$186,'Attach-3 (QR)'!#REF!,'Attach-3 (QR)'!#REF!,'Attach-3 (QR)'!#REF!,'Attach-3 (QR)'!$194:$194,'Attach-3 (QR)'!$243:$245,'Attach-3 (QR)'!$267:$298,'Attach-3 (QR)'!$304:$318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(QR)'!$A$1:$H$378</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(QR)'!$A$1:$I$378</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(QR)'!$180:$186,'Attach-3 (QR)'!$194:$194,'Attach-3 (QR)'!$230:$356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(QR)'!$A$1:$I$378</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(QR)'!$180:$186,'Attach-3 (QR)'!$194:$194,'Attach-3 (QR)'!$230:$356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12'!$A$1:$F$37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(QR)'!$A$1:$I$378</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(QR)'!$116:$116,'Attach-3 (QR)'!$180:$186,'Attach-3 (QR)'!$194:$194,'Attach-3 (QR)'!$230:$356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(QR)'!$A$1:$H$378</definedName>
    <definedName name="Z_9F8CD454_46B1_47B9_9F5F_73ED69AC40D4_.wvu.PrintArea" localSheetId="4" hidden="1">'Attach-3 (QR)_old'!$A$1:$H$407</definedName>
    <definedName name="Z_9F8CD454_46B1_47B9_9F5F_73ED69AC40D4_.wvu.Rows" localSheetId="6" hidden="1">'Attach-3 (QR)'!#REF!,'Attach-3 (QR)'!$180:$186,'Attach-3 (QR)'!#REF!,'Attach-3 (QR)'!#REF!,'Attach-3 (QR)'!#REF!,'Attach-3 (QR)'!$194:$194,'Attach-3 (QR)'!$243:$245,'Attach-3 (QR)'!$267:$298,'Attach-3 (QR)'!$304:$318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(QR)'!$A$1:$H$378</definedName>
    <definedName name="Z_A317F5C2_E44F_4A46_8833_2AE6CAE06F6E_.wvu.PrintArea" localSheetId="4" hidden="1">'Attach-3 (QR)_old'!$A$1:$H$407</definedName>
    <definedName name="Z_A317F5C2_E44F_4A46_8833_2AE6CAE06F6E_.wvu.Rows" localSheetId="6" hidden="1">'Attach-3 (QR)'!#REF!,'Attach-3 (QR)'!#REF!,'Attach-3 (QR)'!#REF!,'Attach-3 (QR)'!$243:$245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(QR)'!$A$1:$H$378</definedName>
    <definedName name="Z_AF19F13B_761B_48FB_A70F_9439A4D7530B_.wvu.PrintArea" localSheetId="4" hidden="1">'Attach-3 (QR)_old'!$A$1:$H$407</definedName>
    <definedName name="Z_AF19F13B_761B_48FB_A70F_9439A4D7530B_.wvu.Rows" localSheetId="6" hidden="1">'Attach-3 (QR)'!$180:$186,'Attach-3 (QR)'!#REF!,'Attach-3 (QR)'!#REF!,'Attach-3 (QR)'!#REF!,'Attach-3 (QR)'!$243:$245,'Attach-3 (QR)'!$267:$298,'Attach-3 (QR)'!$309:$318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12'!$A$1:$F$37</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(QR)'!$A$1:$I$378</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(QR)'!$116:$116,'Attach-3 (QR)'!$180:$186,'Attach-3 (QR)'!$194:$194,'Attach-3 (QR)'!$230:$356</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(QR)'!$A$1:$I$378</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(QR)'!$116:$116,'Attach-3 (QR)'!$180:$186,'Attach-3 (QR)'!$194:$194,'Attach-3 (QR)'!$230:$356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(QR)'!$A$1:$H$378</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(QR)'!$A$1:$I$378</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(QR)'!$180:$186,'Attach-3 (QR)'!$194:$194,'Attach-3 (QR)'!$230:$356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(QR)'!$A$1:$H$378</definedName>
    <definedName name="Z_D5994A17_2357_4B78_B667_DDB5D94B6FD1_.wvu.PrintArea" localSheetId="4" hidden="1">'Attach-3 (QR)_old'!$A$1:$H$407</definedName>
    <definedName name="Z_D5994A17_2357_4B78_B667_DDB5D94B6FD1_.wvu.Rows" localSheetId="6" hidden="1">'Attach-3 (QR)'!#REF!,'Attach-3 (QR)'!#REF!,'Attach-3 (QR)'!#REF!,'Attach-3 (QR)'!$243:$245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12'!$A$1:$F$37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(QR)'!$A$1:$I$378</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(QR)'!$116:$116,'Attach-3 (QR)'!$180:$186,'Attach-3 (QR)'!$194:$194,'Attach-3 (QR)'!$230:$356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(QR)'!$A$1:$I$378</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(QR)'!$180:$186,'Attach-3 (QR)'!$194:$194,'Attach-3 (QR)'!$230:$356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(QR)'!$A$1:$H$378</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(QR)'!$A$1:$I$378</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(QR)'!$180:$186,'Attach-3 (QR)'!$194:$194,'Attach-3 (QR)'!$230:$356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(QR)'!$A$1:$I$378</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(QR)'!$180:$186,'Attach-3 (QR)'!$194:$194,'Attach-3 (QR)'!$230:$356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6" i="15" l="1"/>
  <c r="E1" i="22"/>
  <c r="B60" i="32"/>
  <c r="B59" i="32"/>
  <c r="B58" i="32"/>
  <c r="B57" i="32" l="1"/>
  <c r="B56" i="32"/>
  <c r="B55" i="32"/>
  <c r="B54" i="32"/>
  <c r="B17" i="32"/>
  <c r="B15" i="32"/>
  <c r="B1" i="3"/>
  <c r="B2" i="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H11" i="7"/>
  <c r="N78" i="7" l="1"/>
  <c r="N77" i="7"/>
  <c r="F1" i="15" l="1"/>
  <c r="F1" i="16"/>
  <c r="A26" i="18" l="1"/>
  <c r="A48" i="26" l="1"/>
  <c r="A43" i="26" l="1"/>
  <c r="A42" i="26"/>
  <c r="A40" i="26"/>
  <c r="A39" i="26"/>
  <c r="B94" i="32" l="1"/>
  <c r="B52" i="32" l="1"/>
  <c r="B51" i="32"/>
  <c r="E197" i="7" l="1"/>
  <c r="D43" i="7"/>
  <c r="A50" i="21" l="1"/>
  <c r="A7" i="4" l="1"/>
  <c r="A7" i="7" l="1"/>
  <c r="A7" i="31"/>
  <c r="A7" i="29"/>
  <c r="A7" i="30"/>
  <c r="A7" i="28"/>
  <c r="B20" i="23"/>
  <c r="G10" i="23"/>
  <c r="G9" i="23"/>
  <c r="G8" i="23"/>
  <c r="A8" i="23"/>
  <c r="G7" i="23"/>
  <c r="Z2" i="23"/>
  <c r="E266" i="7" l="1"/>
  <c r="E230" i="7"/>
  <c r="B22" i="7"/>
  <c r="M21" i="7"/>
  <c r="M196" i="7" s="1"/>
  <c r="B21" i="7"/>
  <c r="M20" i="7"/>
  <c r="M194" i="7" s="1"/>
  <c r="B20" i="7"/>
  <c r="H10" i="7"/>
  <c r="H9" i="7"/>
  <c r="H8" i="7"/>
  <c r="A8" i="7"/>
  <c r="H7" i="7"/>
  <c r="I1" i="7"/>
  <c r="B266" i="7" l="1"/>
  <c r="B346" i="7" s="1"/>
  <c r="B197" i="7"/>
  <c r="B322" i="7" s="1"/>
  <c r="B230" i="7"/>
  <c r="B334" i="7" s="1"/>
  <c r="B152" i="5" l="1"/>
  <c r="B10" i="4" l="1"/>
  <c r="B11" i="4"/>
  <c r="B12" i="4"/>
  <c r="B9" i="4"/>
  <c r="B12" i="31" l="1"/>
  <c r="B12" i="28"/>
  <c r="B12" i="29"/>
  <c r="B12" i="30"/>
  <c r="B11" i="28"/>
  <c r="B11" i="31"/>
  <c r="B11" i="30"/>
  <c r="B11" i="29"/>
  <c r="B9" i="7"/>
  <c r="B9" i="29"/>
  <c r="B9" i="30"/>
  <c r="B9" i="28"/>
  <c r="B9" i="31"/>
  <c r="B10" i="7"/>
  <c r="B10" i="28"/>
  <c r="B10" i="30"/>
  <c r="B10" i="29"/>
  <c r="B10" i="31"/>
  <c r="B12" i="5"/>
  <c r="B12" i="7"/>
  <c r="B11" i="5"/>
  <c r="B11" i="7"/>
  <c r="B9" i="5"/>
  <c r="A37" i="21"/>
  <c r="B10" i="5"/>
  <c r="A38" i="21"/>
  <c r="A1" i="34" l="1"/>
  <c r="A8" i="34" s="1"/>
  <c r="B8" i="34" s="1"/>
  <c r="D8" i="34" s="1"/>
  <c r="A8" i="32"/>
  <c r="A9" i="32"/>
  <c r="A10" i="32"/>
  <c r="A11" i="32"/>
  <c r="A12"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2" i="3"/>
  <c r="I6" i="3"/>
  <c r="J6" i="3" s="1"/>
  <c r="K93" i="32" s="1"/>
  <c r="AA6" i="3"/>
  <c r="B7" i="3"/>
  <c r="I15" i="3"/>
  <c r="J15" i="3" s="1"/>
  <c r="L15" i="3"/>
  <c r="J21" i="3"/>
  <c r="B23" i="3"/>
  <c r="B24" i="3"/>
  <c r="H36" i="3"/>
  <c r="F1" i="2"/>
  <c r="B3" i="2"/>
  <c r="A8" i="24" l="1"/>
  <c r="A8" i="29"/>
  <c r="A8" i="30"/>
  <c r="A8" i="31"/>
  <c r="A8" i="28"/>
  <c r="E25" i="31"/>
  <c r="E25" i="30"/>
  <c r="E25" i="28"/>
  <c r="E25" i="29"/>
  <c r="C377" i="7"/>
  <c r="B25" i="31"/>
  <c r="B25" i="29"/>
  <c r="B25" i="30"/>
  <c r="B25" i="28"/>
  <c r="E24" i="31"/>
  <c r="E24" i="29"/>
  <c r="E24" i="28"/>
  <c r="E24" i="30"/>
  <c r="B24" i="31"/>
  <c r="B24" i="29"/>
  <c r="B24" i="28"/>
  <c r="B24" i="30"/>
  <c r="A1" i="28"/>
  <c r="A1" i="29"/>
  <c r="A1" i="30"/>
  <c r="A1" i="31"/>
  <c r="A3" i="31"/>
  <c r="A3" i="30"/>
  <c r="A3" i="28"/>
  <c r="A3" i="29"/>
  <c r="A1" i="22"/>
  <c r="A1" i="23" s="1"/>
  <c r="A1" i="11"/>
  <c r="A1" i="7"/>
  <c r="A1" i="15"/>
  <c r="A1" i="16"/>
  <c r="A1" i="32"/>
  <c r="G377" i="7"/>
  <c r="F49" i="15"/>
  <c r="G376" i="7"/>
  <c r="F48" i="15"/>
  <c r="A3" i="7"/>
  <c r="A3" i="15"/>
  <c r="C376" i="7"/>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5"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B27" i="17"/>
  <c r="B55" i="17" s="1"/>
  <c r="B83" i="17" s="1"/>
  <c r="B36"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7" i="32" l="1"/>
</calcChain>
</file>

<file path=xl/sharedStrings.xml><?xml version="1.0" encoding="utf-8"?>
<sst xmlns="http://schemas.openxmlformats.org/spreadsheetml/2006/main" count="2137" uniqueCount="1068">
  <si>
    <t>Name of Package :</t>
  </si>
  <si>
    <t>Package No          :</t>
  </si>
  <si>
    <t>Specification No.:</t>
  </si>
  <si>
    <t>Completion Period</t>
  </si>
  <si>
    <t>Months</t>
  </si>
  <si>
    <t>:Attachments:</t>
  </si>
  <si>
    <t>General guidelines for filling up  the Attachments</t>
  </si>
  <si>
    <t>ORIGINAL</t>
  </si>
  <si>
    <t xml:space="preserve">  </t>
  </si>
  <si>
    <t>Fill up only green shaded cells in the relevent attachments.</t>
  </si>
  <si>
    <t>Attachments 3(JV), 3(QR),  4,  4(A),  4(B),  5, 6, 7,  9,  10, 11, 12, 13, 14, 15, 16, 17,18,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</si>
  <si>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</si>
  <si>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</si>
  <si>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</si>
  <si>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</si>
  <si>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</si>
  <si>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</si>
  <si>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</si>
  <si>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</si>
  <si>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</si>
  <si>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</si>
  <si>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</si>
  <si>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</si>
  <si>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</si>
  <si>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</si>
  <si>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</si>
  <si>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</si>
  <si>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</si>
  <si>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</si>
  <si>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</si>
  <si>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</si>
  <si>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</si>
  <si>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</si>
  <si>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</si>
  <si>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</si>
  <si>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</si>
  <si>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</si>
  <si>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</si>
  <si>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</si>
  <si>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</si>
  <si>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</si>
  <si>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</si>
  <si>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</si>
  <si>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</si>
  <si>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</si>
  <si>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</si>
  <si>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</si>
  <si>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</si>
  <si>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</si>
  <si>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</si>
  <si>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</si>
  <si>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</si>
  <si>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</si>
  <si>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</si>
  <si>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</si>
  <si>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</si>
  <si>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</si>
  <si>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</si>
  <si>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</si>
  <si>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</si>
  <si>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</si>
  <si>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</si>
  <si>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</si>
  <si>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</si>
  <si>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</si>
  <si>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</si>
  <si>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</si>
  <si>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</si>
  <si>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</si>
  <si>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</si>
  <si>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</si>
  <si>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</si>
  <si>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</si>
  <si>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</si>
  <si>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</si>
  <si>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</si>
  <si>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</si>
  <si>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</si>
  <si>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</si>
  <si>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</si>
  <si>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</si>
  <si>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</si>
  <si>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</si>
  <si>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</si>
  <si>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</si>
  <si>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</si>
  <si>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</si>
  <si>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</si>
  <si>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</si>
  <si>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</si>
  <si>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</si>
  <si>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</si>
  <si>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</si>
  <si>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</si>
  <si>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</si>
  <si>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</si>
  <si>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</si>
  <si>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</si>
  <si>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</si>
  <si>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</si>
  <si>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</si>
  <si>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</si>
  <si>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</si>
  <si>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</si>
  <si>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</si>
  <si>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</si>
  <si>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</si>
  <si>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</si>
  <si>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</si>
  <si>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</si>
  <si>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</si>
  <si>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</si>
  <si>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</si>
  <si>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</si>
  <si>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</si>
  <si>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</si>
  <si>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</si>
  <si>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</si>
  <si>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</si>
  <si>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</si>
  <si>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</si>
  <si>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</si>
  <si>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</si>
  <si>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</si>
  <si>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</si>
  <si>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</si>
  <si>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</si>
  <si>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</si>
  <si>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</si>
  <si>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</si>
  <si>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</si>
  <si>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</si>
  <si>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</si>
  <si>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</si>
  <si>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</si>
  <si>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</si>
  <si>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</si>
  <si>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</si>
  <si>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</si>
  <si>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</si>
  <si>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</si>
  <si>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</si>
  <si>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</si>
  <si>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</si>
  <si>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</si>
  <si>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</si>
  <si>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</si>
  <si>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</si>
  <si>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</si>
  <si>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</si>
  <si>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</si>
  <si>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</si>
  <si>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</si>
  <si>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</si>
  <si>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</si>
  <si>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</si>
  <si>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</si>
  <si>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</si>
  <si>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</si>
  <si>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</si>
  <si>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</si>
  <si>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</si>
  <si>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</si>
  <si>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</si>
  <si>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</si>
  <si>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</si>
  <si>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</si>
  <si>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</si>
  <si>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</si>
  <si>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</si>
  <si>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</si>
  <si>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</si>
  <si>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</si>
  <si>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</si>
  <si>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</si>
  <si>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</si>
  <si>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</si>
  <si>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</si>
  <si>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</si>
  <si>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</si>
  <si>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</si>
  <si>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</si>
  <si>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</si>
  <si>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</si>
  <si>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</si>
  <si>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</si>
  <si>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</si>
  <si>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</si>
  <si>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</si>
  <si>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</si>
  <si>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</si>
  <si>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</si>
  <si>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</si>
  <si>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</si>
  <si>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</si>
  <si>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</si>
  <si>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</si>
  <si>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</si>
  <si>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</si>
  <si>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</si>
  <si>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</si>
  <si>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</si>
  <si>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</si>
  <si>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</si>
  <si>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</si>
  <si>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</si>
  <si>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</si>
  <si>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</si>
  <si>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</si>
  <si>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</si>
  <si>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</si>
  <si>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</si>
  <si>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</si>
  <si>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</si>
  <si>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</si>
  <si>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</si>
  <si>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</si>
  <si>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</si>
  <si>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</si>
  <si>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</si>
  <si>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</si>
  <si>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</si>
  <si>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</si>
  <si>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</si>
  <si>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</si>
  <si>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</si>
  <si>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</si>
  <si>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</si>
  <si>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</si>
  <si>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</si>
  <si>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</si>
  <si>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</si>
  <si>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</si>
  <si>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</si>
  <si>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</si>
  <si>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</si>
  <si>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</si>
  <si>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</si>
  <si>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</si>
  <si>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</si>
  <si>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</si>
  <si>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</si>
  <si>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</si>
  <si>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</si>
  <si>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</si>
  <si>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</si>
  <si>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</si>
  <si>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</si>
  <si>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</si>
  <si>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</si>
  <si>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</si>
  <si>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</si>
  <si>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</si>
  <si>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</si>
  <si>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</si>
  <si>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</si>
  <si>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</si>
  <si>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</si>
  <si>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</si>
  <si>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</si>
  <si>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</si>
  <si>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</si>
  <si>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</si>
  <si>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</si>
  <si>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</si>
  <si>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</si>
  <si>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</si>
  <si>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</si>
  <si>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</si>
  <si>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</si>
  <si>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</si>
  <si>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</si>
  <si>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</si>
  <si>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</si>
  <si>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</si>
  <si>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</si>
  <si>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</si>
  <si>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</si>
  <si>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</si>
  <si>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</si>
  <si>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</si>
  <si>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</si>
  <si>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</si>
  <si>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</si>
  <si>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</si>
  <si>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</si>
  <si>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</si>
  <si>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 xml:space="preserve">Using the following format, each Bidder is requested to list the experience as detailed above, on the basis of which the Bidder wishes to qualify. The information is to be summarised using following format for each experience of the Bidder </t>
  </si>
  <si>
    <t>Format-A: (ROUTE-1):</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</si>
  <si>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</si>
  <si>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t>Voltage Level of Transformer supplied/erected under the Contract
(Indicate 715kV or above class only)</t>
  </si>
  <si>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</si>
  <si>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</si>
  <si>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</si>
  <si>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</si>
  <si>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</si>
  <si>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</si>
  <si>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</si>
  <si>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</si>
  <si>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</si>
  <si>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</si>
  <si>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Transformer</t>
  </si>
  <si>
    <t>Voltage Level of Transformer manufactured in India &amp; type tested under the Contract based on technological support of Collaborator. (Indicate 715kV or above class only)</t>
  </si>
  <si>
    <t>MVA capacity of the above mentioned single phase Transformers
(indicate 1-phase transformer having atleast 166MVA capacity)</t>
  </si>
  <si>
    <t>Indicate Number of Transformer(s) under the contract (Indicate nos. of single phase Transformer of atleast 166MVA capacity)</t>
  </si>
  <si>
    <t>Date as on which the above mentioned Transformers  were supplied</t>
  </si>
  <si>
    <t>B3</t>
  </si>
  <si>
    <t>Voltage Level of Reactor manufactured in India &amp; type tested under the Contract based on technological support of Collaborator. (Indicate 715kV or above class only)</t>
  </si>
  <si>
    <t>MVAR capacity of the above mentioned single phase Reactors
(indicate 1-phase Reactor of atleast 80MVAR capacity)</t>
  </si>
  <si>
    <t>Indicate Number of Reactor(s) under the contract (Indicate nos. of Reactor(s) of at least 80 MVAR each)</t>
  </si>
  <si>
    <t xml:space="preserve">Date on which the above mentioned Reactors were supplied. </t>
  </si>
  <si>
    <t>Whether collaborator(s)  meets the technical experience criteria stipulated at 2.1.1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</si>
  <si>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</si>
  <si>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</si>
  <si>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</si>
  <si>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</si>
  <si>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</si>
  <si>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</si>
  <si>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</si>
  <si>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</si>
  <si>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</si>
  <si>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</si>
  <si>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</si>
  <si>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C3</t>
  </si>
  <si>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</si>
  <si>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</si>
  <si>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2.1.1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</si>
  <si>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</si>
  <si>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</si>
  <si>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</si>
  <si>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</si>
  <si>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</si>
  <si>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</si>
  <si>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</si>
  <si>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</si>
  <si>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</si>
  <si>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</si>
  <si>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</si>
  <si>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</si>
  <si>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</si>
  <si>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</si>
  <si>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</si>
  <si>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</si>
  <si>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</si>
  <si>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</si>
  <si>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</si>
  <si>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</si>
  <si>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</si>
  <si>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</si>
  <si>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</si>
  <si>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</si>
  <si>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</si>
  <si>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</si>
  <si>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</si>
  <si>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</si>
  <si>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</si>
  <si>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</si>
  <si>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</si>
  <si>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</si>
  <si>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</si>
  <si>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</si>
  <si>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</si>
  <si>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</si>
  <si>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</si>
  <si>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</si>
  <si>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</si>
  <si>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</si>
  <si>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</si>
  <si>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</si>
  <si>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</si>
  <si>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</si>
  <si>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</si>
  <si>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</si>
  <si>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</si>
  <si>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</si>
  <si>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</si>
  <si>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</si>
  <si>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</si>
  <si>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</si>
  <si>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</si>
  <si>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</si>
  <si>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</si>
  <si>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</si>
  <si>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</si>
  <si>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</si>
  <si>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</si>
  <si>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</si>
  <si>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</si>
  <si>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</si>
  <si>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</si>
  <si>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</si>
  <si>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</si>
  <si>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</si>
  <si>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</si>
  <si>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</si>
  <si>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</si>
  <si>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</si>
  <si>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</si>
  <si>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</si>
  <si>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</si>
  <si>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</si>
  <si>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500MVA, 1-Phase, 765/√3/400/√3/33 kV Autotransformers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</si>
  <si>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</si>
  <si>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</si>
  <si>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</si>
  <si>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</si>
  <si>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</si>
  <si>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</si>
  <si>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</si>
  <si>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</si>
  <si>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</si>
  <si>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</si>
  <si>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</si>
  <si>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</si>
  <si>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</si>
  <si>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</si>
  <si>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</si>
  <si>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</si>
  <si>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</si>
  <si>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</si>
  <si>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</si>
  <si>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</si>
  <si>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Transformer (excluding Insulating Oil) (ratings above 10MVA and voltage above 400kV)</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</si>
  <si>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</si>
  <si>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</si>
  <si>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</si>
  <si>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</si>
  <si>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</si>
  <si>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</si>
  <si>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</si>
  <si>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</si>
  <si>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</si>
  <si>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</si>
  <si>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</si>
  <si>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</si>
  <si>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</si>
  <si>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</si>
  <si>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</si>
  <si>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I(b)</t>
  </si>
  <si>
    <t>Insulating oil for  Transformer:</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</si>
  <si>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</si>
  <si>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</si>
  <si>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</si>
  <si>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</si>
  <si>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</si>
  <si>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</si>
  <si>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</si>
  <si>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</si>
  <si>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</si>
  <si>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</si>
  <si>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</si>
  <si>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</si>
  <si>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</si>
  <si>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</si>
  <si>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</si>
  <si>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</si>
  <si>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</si>
  <si>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</si>
  <si>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</si>
  <si>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</si>
  <si>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</si>
  <si>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</si>
  <si>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</si>
  <si>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</si>
  <si>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</si>
  <si>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</si>
  <si>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</si>
  <si>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</si>
  <si>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</si>
  <si>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</si>
  <si>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</si>
  <si>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</si>
  <si>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</si>
  <si>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</si>
  <si>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</si>
  <si>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</si>
  <si>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</si>
  <si>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</si>
  <si>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</si>
  <si>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</si>
  <si>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</si>
  <si>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</si>
  <si>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</si>
  <si>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</si>
  <si>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</si>
  <si>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</si>
  <si>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</si>
  <si>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</si>
  <si>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</si>
  <si>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</si>
  <si>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</si>
  <si>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</si>
  <si>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</si>
  <si>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</si>
  <si>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</si>
  <si>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</si>
  <si>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</si>
  <si>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</si>
  <si>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</si>
  <si>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</si>
  <si>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</si>
  <si>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</si>
  <si>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</si>
  <si>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</si>
  <si>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</si>
  <si>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</si>
  <si>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</si>
  <si>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</si>
  <si>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</si>
  <si>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</si>
  <si>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</si>
  <si>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</si>
  <si>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</si>
  <si>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</si>
  <si>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</si>
  <si>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</si>
  <si>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</si>
  <si>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</si>
  <si>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</si>
  <si>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</si>
  <si>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</si>
  <si>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</si>
  <si>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</si>
  <si>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</si>
  <si>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</si>
  <si>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</si>
  <si>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</si>
  <si>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</si>
  <si>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</si>
  <si>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</si>
  <si>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</si>
  <si>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</si>
  <si>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</si>
  <si>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</si>
  <si>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</si>
  <si>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</si>
  <si>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</si>
  <si>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</si>
  <si>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</si>
  <si>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</si>
  <si>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</si>
  <si>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</si>
  <si>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</si>
  <si>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</si>
  <si>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</si>
  <si>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</si>
  <si>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</si>
  <si>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</si>
  <si>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</si>
  <si>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</si>
  <si>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</si>
  <si>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</si>
  <si>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</si>
  <si>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</si>
  <si>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</si>
  <si>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</si>
  <si>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</si>
  <si>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</si>
  <si>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</si>
  <si>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</si>
  <si>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</si>
  <si>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</si>
  <si>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</si>
  <si>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</si>
  <si>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</si>
  <si>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</si>
  <si>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</si>
  <si>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</si>
  <si>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</si>
  <si>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</si>
  <si>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</si>
  <si>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</si>
  <si>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</si>
  <si>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</si>
  <si>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</si>
  <si>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</si>
  <si>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</si>
  <si>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</si>
  <si>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</si>
  <si>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</si>
  <si>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</si>
  <si>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</si>
  <si>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</si>
  <si>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</si>
  <si>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</si>
  <si>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</si>
  <si>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</si>
  <si>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</si>
  <si>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</si>
  <si>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</si>
  <si>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</si>
  <si>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</si>
  <si>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</si>
  <si>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</si>
  <si>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</si>
  <si>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</si>
  <si>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</si>
  <si>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</si>
  <si>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</si>
  <si>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</si>
  <si>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</si>
  <si>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</si>
  <si>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</si>
  <si>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</si>
  <si>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</si>
  <si>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</si>
  <si>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</si>
  <si>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</si>
  <si>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</si>
  <si>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</si>
  <si>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</si>
  <si>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</si>
  <si>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</si>
  <si>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</si>
  <si>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</si>
  <si>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</si>
  <si>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</si>
  <si>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</si>
  <si>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</si>
  <si>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</si>
  <si>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</si>
  <si>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</si>
  <si>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</si>
  <si>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</si>
  <si>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</si>
  <si>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</si>
  <si>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</si>
  <si>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</si>
  <si>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</si>
  <si>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</si>
  <si>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</si>
  <si>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</si>
  <si>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</si>
  <si>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</si>
  <si>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</si>
  <si>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</si>
  <si>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</si>
  <si>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</si>
  <si>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</si>
  <si>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</si>
  <si>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</si>
  <si>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</si>
  <si>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</si>
  <si>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</si>
  <si>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</si>
  <si>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</si>
  <si>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</si>
  <si>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</si>
  <si>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</si>
  <si>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</si>
  <si>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</si>
  <si>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</si>
  <si>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</si>
  <si>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</si>
  <si>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</si>
  <si>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</si>
  <si>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</si>
  <si>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</si>
  <si>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</si>
  <si>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</si>
  <si>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</si>
  <si>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</si>
  <si>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</si>
  <si>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</si>
  <si>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</si>
  <si>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</si>
  <si>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</si>
  <si>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</si>
  <si>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</si>
  <si>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</si>
  <si>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</si>
  <si>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</si>
  <si>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</si>
  <si>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</si>
  <si>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</si>
  <si>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</si>
  <si>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</si>
  <si>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</si>
  <si>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</si>
  <si>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</si>
  <si>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</si>
  <si>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</si>
  <si>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</si>
  <si>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</si>
  <si>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</si>
  <si>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</si>
  <si>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</si>
  <si>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</si>
  <si>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</si>
  <si>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</si>
  <si>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</si>
  <si>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</si>
  <si>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</si>
  <si>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</si>
  <si>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</si>
  <si>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</si>
  <si>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</si>
  <si>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</si>
  <si>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</si>
  <si>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</si>
  <si>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</si>
  <si>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</si>
  <si>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</si>
  <si>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</si>
  <si>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</si>
  <si>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</si>
  <si>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</si>
  <si>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</si>
  <si>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</si>
  <si>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</si>
  <si>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</si>
  <si>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</si>
  <si>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</si>
  <si>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</si>
  <si>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</si>
  <si>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</si>
  <si>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</si>
  <si>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</si>
  <si>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</si>
  <si>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</si>
  <si>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</si>
  <si>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</si>
  <si>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</si>
  <si>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</si>
  <si>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</si>
  <si>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</si>
  <si>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</si>
  <si>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</si>
  <si>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</si>
  <si>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</si>
  <si>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</si>
  <si>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</si>
  <si>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</si>
  <si>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</si>
  <si>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</si>
  <si>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</si>
  <si>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</si>
  <si>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</si>
  <si>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</si>
  <si>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</si>
  <si>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</si>
  <si>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</si>
  <si>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</si>
  <si>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</si>
  <si>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</si>
  <si>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</si>
  <si>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</si>
  <si>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</si>
  <si>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</si>
  <si>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</si>
  <si>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</si>
  <si>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</si>
  <si>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</si>
  <si>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</si>
  <si>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</si>
  <si>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</si>
  <si>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</si>
  <si>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</si>
  <si>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</si>
  <si>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</si>
  <si>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</si>
  <si>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</si>
  <si>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</si>
  <si>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</si>
  <si>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</si>
  <si>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</si>
  <si>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</si>
  <si>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</si>
  <si>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</si>
  <si>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</si>
  <si>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</si>
  <si>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</si>
  <si>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</si>
  <si>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</si>
  <si>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</si>
  <si>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</si>
  <si>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</si>
  <si>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</si>
  <si>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</si>
  <si>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</si>
  <si>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</si>
  <si>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</si>
  <si>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</si>
  <si>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</si>
  <si>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</si>
  <si>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</si>
  <si>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</si>
  <si>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</si>
  <si>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</si>
  <si>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</si>
  <si>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</si>
  <si>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</si>
  <si>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</si>
  <si>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</si>
  <si>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</si>
  <si>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</si>
  <si>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</si>
  <si>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</si>
  <si>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</si>
  <si>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</si>
  <si>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</si>
  <si>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</si>
  <si>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</si>
  <si>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</si>
  <si>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</si>
  <si>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</si>
  <si>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</si>
  <si>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</si>
  <si>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</si>
  <si>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</si>
  <si>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</si>
  <si>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</si>
  <si>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</si>
  <si>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</si>
  <si>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</si>
  <si>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</si>
  <si>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</si>
  <si>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</si>
  <si>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</si>
  <si>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</si>
  <si>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</si>
  <si>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</si>
  <si>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</si>
  <si>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</si>
  <si>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</si>
  <si>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</si>
  <si>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</si>
  <si>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</si>
  <si>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</si>
  <si>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</si>
  <si>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</si>
  <si>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</si>
  <si>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</si>
  <si>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</si>
  <si>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</si>
  <si>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</si>
  <si>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</si>
  <si>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</si>
  <si>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</si>
  <si>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</si>
  <si>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</si>
  <si>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</si>
  <si>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</si>
  <si>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</si>
  <si>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</si>
  <si>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</si>
  <si>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</si>
  <si>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</si>
  <si>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</si>
  <si>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</si>
  <si>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</si>
  <si>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</si>
  <si>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</si>
  <si>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</si>
  <si>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</si>
  <si>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</si>
  <si>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</si>
  <si>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</si>
  <si>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</si>
  <si>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</si>
  <si>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</si>
  <si>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</si>
  <si>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</si>
  <si>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</si>
  <si>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</si>
  <si>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</si>
  <si>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</si>
  <si>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</si>
  <si>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</si>
  <si>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</si>
  <si>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</si>
  <si>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</si>
  <si>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</si>
  <si>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</si>
  <si>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</si>
  <si>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</si>
  <si>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</si>
  <si>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</si>
  <si>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</si>
  <si>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</si>
  <si>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</si>
  <si>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</si>
  <si>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</si>
  <si>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</si>
  <si>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</si>
  <si>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</si>
  <si>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</si>
  <si>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</si>
  <si>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</si>
  <si>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</si>
  <si>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</si>
  <si>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</si>
  <si>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</si>
  <si>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</si>
  <si>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</si>
  <si>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</si>
  <si>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</si>
  <si>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</si>
  <si>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</si>
  <si>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</si>
  <si>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</si>
  <si>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</si>
  <si>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</si>
  <si>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</si>
  <si>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</si>
  <si>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</si>
  <si>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</si>
  <si>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</si>
  <si>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</si>
  <si>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</si>
  <si>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</si>
  <si>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</si>
  <si>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</si>
  <si>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</si>
  <si>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</si>
  <si>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</si>
  <si>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</si>
  <si>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</si>
  <si>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</si>
  <si>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</si>
  <si>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</si>
  <si>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</si>
  <si>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</si>
  <si>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</si>
  <si>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</si>
  <si>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</si>
  <si>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</si>
  <si>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</si>
  <si>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</si>
  <si>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</si>
  <si>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</si>
  <si>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</si>
  <si>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</si>
  <si>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</si>
  <si>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</si>
  <si>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</si>
  <si>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</si>
  <si>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</si>
  <si>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</si>
  <si>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</si>
  <si>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</si>
  <si>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</si>
  <si>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</si>
  <si>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</si>
  <si>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</si>
  <si>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</si>
  <si>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</si>
  <si>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</si>
  <si>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</si>
  <si>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</si>
  <si>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</si>
  <si>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</si>
  <si>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</si>
  <si>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</si>
  <si>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</si>
  <si>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</si>
  <si>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</si>
  <si>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</si>
  <si>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</si>
  <si>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</si>
  <si>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</si>
  <si>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</si>
  <si>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</si>
  <si>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</si>
  <si>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</si>
  <si>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</si>
  <si>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</si>
  <si>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</si>
  <si>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</si>
  <si>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</si>
  <si>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</si>
  <si>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</si>
  <si>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</si>
  <si>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</si>
  <si>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</si>
  <si>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</si>
  <si>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</si>
  <si>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</si>
  <si>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</si>
  <si>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</si>
  <si>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</si>
  <si>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</si>
  <si>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</si>
  <si>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</si>
  <si>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</si>
  <si>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</si>
  <si>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</si>
  <si>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</si>
  <si>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</si>
  <si>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</si>
  <si>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</si>
  <si>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</si>
  <si>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</si>
  <si>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</si>
  <si>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</si>
  <si>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</si>
  <si>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</si>
  <si>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</si>
  <si>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</si>
  <si>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</si>
  <si>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</si>
  <si>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</si>
  <si>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</si>
  <si>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</si>
  <si>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</si>
  <si>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</si>
  <si>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</si>
  <si>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</si>
  <si>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</si>
  <si>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</si>
  <si>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</si>
  <si>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</si>
  <si>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</si>
  <si>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</si>
  <si>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</si>
  <si>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</si>
  <si>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</si>
  <si>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</si>
  <si>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</si>
  <si>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</si>
  <si>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</si>
  <si>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</si>
  <si>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</si>
  <si>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</si>
  <si>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</si>
  <si>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</si>
  <si>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</si>
  <si>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</si>
  <si>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</si>
  <si>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</si>
  <si>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Attachment 29: Declaration by the bidder for 'Code of Integrity for Public procurement'</t>
  </si>
  <si>
    <t>Attachment 30: Declaration by the bidder for Acknowledgement and Acceptance of Supplier Code of Conduct</t>
  </si>
  <si>
    <t>Do you have complete annual reports together with Audited statement of accounts of the company for FY 2023-24 (refer ITB Clause 9.3(c))</t>
  </si>
  <si>
    <t>2023-2024</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</si>
  <si>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</si>
  <si>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</si>
  <si>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</si>
  <si>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</si>
  <si>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</si>
  <si>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</si>
  <si>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</si>
  <si>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</si>
  <si>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</si>
  <si>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</si>
  <si>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 xml:space="preserve">Unit-11, </t>
  </si>
  <si>
    <t xml:space="preserve">Unit-12, </t>
  </si>
  <si>
    <t xml:space="preserve">Unit-13, </t>
  </si>
  <si>
    <t>Declaration by the bidder for 'Code of Integrity for Public procurement'</t>
  </si>
  <si>
    <t>Declaration by the bidder for Acknowledgement and Acceptance of Supplier Code of Conduct</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</si>
  <si>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</si>
  <si>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</si>
  <si>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r>
      <t>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t>
    </r>
    <r>
      <rPr>
        <b/>
        <sz val="10"/>
        <rFont val="Book Antiqua"/>
        <family val="1"/>
      </rPr>
      <t xml:space="preserve"> POWERGRID/ASP, as the case may be</t>
    </r>
    <r>
      <rPr>
        <sz val="10"/>
        <rFont val="Book Antiqua"/>
        <family val="1"/>
      </rPr>
      <t xml:space="preserv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t>
    </r>
    <r>
      <rPr>
        <b/>
        <sz val="10"/>
        <rFont val="Book Antiqua"/>
        <family val="1"/>
      </rPr>
      <t>POWERGRID/ASP</t>
    </r>
    <r>
      <rPr>
        <sz val="10"/>
        <rFont val="Book Antiqua"/>
        <family val="1"/>
      </rPr>
      <t xml:space="preserve">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r>
  </si>
  <si>
    <t xml:space="preserve"> Information for E-payment, PF details and declaration regarding Micro/Small &amp; Medium Enterprises</t>
  </si>
  <si>
    <t>Information for E-payment, PF details and declaration regarding Micro/Small &amp; Medium Enterprises</t>
  </si>
  <si>
    <t>765kV Transformer Package 7TR-16-BULK for 13x500 MVA, 765/400 KV, 1-Ph Transformers under Bulk Procurement of 765kV &amp; 400kV class Transformers &amp; Reactors of various Capacities (Lot-6).</t>
  </si>
  <si>
    <t>7TR-16-BULK</t>
  </si>
  <si>
    <t xml:space="preserve"> CC/NT/W-TR/DOM/A01/25/10087</t>
  </si>
  <si>
    <r>
      <t xml:space="preserve">We agree to abide by this bid for a period of </t>
    </r>
    <r>
      <rPr>
        <b/>
        <sz val="11"/>
        <color rgb="FFFF0000"/>
        <rFont val="Book Antiqua"/>
        <family val="1"/>
      </rPr>
      <t>three (03)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</si>
  <si>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inland transportation for delivery at site, In-transit insurance, unloading</t>
    </r>
    <r>
      <rPr>
        <sz val="11"/>
        <rFont val="Book Antiqua"/>
        <family val="1"/>
      </rPr>
      <t xml:space="preserv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</si>
  <si>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r>
      <rPr>
        <sz val="11"/>
        <color rgb="FF000000"/>
        <rFont val="Book Antiqua"/>
        <family val="1"/>
      </rPr>
      <t xml:space="preserve">We hereby furnish the relevant details pertaining to the price adjustment provisions for equipment as specified in your specifications and documents for the </t>
    </r>
    <r>
      <rPr>
        <b/>
        <sz val="11"/>
        <color rgb="FF000000"/>
        <rFont val="Book Antiqua"/>
        <family val="1"/>
      </rPr>
      <t xml:space="preserve"> </t>
    </r>
    <r>
      <rPr>
        <b/>
        <sz val="12"/>
        <color rgb="FFFF0000"/>
        <rFont val="Book Antiqua"/>
        <family val="1"/>
      </rPr>
      <t>Transformer Package 7TR-16-Bulk</t>
    </r>
    <r>
      <rPr>
        <sz val="11"/>
        <color rgb="FF000000"/>
        <rFont val="Book Antiqua"/>
        <family val="1"/>
      </rPr>
      <t>. The necessary documentary evidence is enclosed.</t>
    </r>
  </si>
  <si>
    <t>Co-efficient 'a' shall be between 0.16 &amp; 0.20, Co-efficient 'b' shall be between 0.19 &amp; 0.23,  Co-efficient 'c' shall be between 0.10 &amp; 0.12,  Co-efficient 'd' shall be between 0.10 &amp; 0.12,  Co-efficient 'l' shall be between 0.22 &amp; 0.26. The sum of all the coefficients including labour shall be a+b+c+d+l=0.85</t>
  </si>
  <si>
    <r>
      <rPr>
        <b/>
        <i/>
        <sz val="12"/>
        <color rgb="FF000000"/>
        <rFont val="Book Antiqua"/>
        <family val="1"/>
      </rPr>
      <t xml:space="preserve">Route-1:
</t>
    </r>
    <r>
      <rPr>
        <i/>
        <sz val="12"/>
        <color rgb="FF000000"/>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originally scheduled last date of bid submission (soft copy) i.e., as on </t>
    </r>
    <r>
      <rPr>
        <i/>
        <sz val="12"/>
        <color rgb="FFFF0000"/>
        <rFont val="Book Antiqua"/>
        <family val="1"/>
      </rPr>
      <t>08/09/2025</t>
    </r>
    <r>
      <rPr>
        <i/>
        <sz val="12"/>
        <color rgb="FF000000"/>
        <rFont val="Book Antiqua"/>
        <family val="1"/>
      </rPr>
      <t>.</t>
    </r>
  </si>
  <si>
    <r>
      <t xml:space="preserve">Route-2:
</t>
    </r>
    <r>
      <rPr>
        <i/>
        <sz val="12"/>
        <rFont val="Book Antiqua"/>
        <family val="1"/>
      </rPr>
      <t>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Originally scheduled last date of bid submission mentioned above based on technological support of Collaborator(s) provided that:-
a)	Collaborator(s) meets the Technical Experience criteria stipulated in Route-1.
b)	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r>
  </si>
  <si>
    <r>
      <rPr>
        <b/>
        <i/>
        <sz val="12"/>
        <color rgb="FF000000"/>
        <rFont val="Book Antiqua"/>
        <family val="1"/>
      </rPr>
      <t xml:space="preserve">Route-3:
</t>
    </r>
    <r>
      <rPr>
        <i/>
        <sz val="12"/>
        <color rgb="FF000000"/>
        <rFont val="Book Antiqua"/>
        <family val="1"/>
      </rPr>
      <t>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Originally scheduled last date of bid submission as mentioned above based on technological support of Parent/ principal company provided that:-
a)	Parent / Principal Company meets the Technical Experience criteria stipulated in Route -1.
b)	A legally enforceable undertaking jointly by Bidder and the parent/ principal company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 of the cost of such equipment(s). This performance guarantee shall be in addition to contract performance guarantee to be submitted by the bidder.</t>
    </r>
  </si>
  <si>
    <t>In case bidder is a holding company, the technical experience referred to in para 1.1, 1.2 &amp; 1.3 above shall be of that holding company only (i.e. excluding its subsidiary/group companies). In case bidder is a subsidiary of a holding company, the technical experience referred to in para 1.1, 1.2 &amp; 1.3 above shall be of that subsidiary company only (i.e. excluding its holding company).
#satisfactory operation means certificate issued by the Employer certifying the operation without any adverse remarks.</t>
  </si>
  <si>
    <r>
      <rPr>
        <b/>
        <sz val="11"/>
        <color rgb="FF000000"/>
        <rFont val="Book Antiqua"/>
        <family val="1"/>
      </rPr>
      <t>Indicate Number of</t>
    </r>
    <r>
      <rPr>
        <sz val="11"/>
        <color rgb="FF000000"/>
        <rFont val="Book Antiqua"/>
        <family val="1"/>
      </rPr>
      <t xml:space="preserve"> Transformer(s) under the above contract 
(1 No. Single phase Transformers with rating atleast 500 MVA OR  3 Nos. single phase transformers of at least 166 MVA each)</t>
    </r>
  </si>
  <si>
    <r>
      <t xml:space="preserve">Financial Position </t>
    </r>
    <r>
      <rPr>
        <b/>
        <i/>
        <sz val="12"/>
        <rFont val="Book Antiqua"/>
        <family val="1"/>
      </rPr>
      <t xml:space="preserve">{Reference para 2.0 of Annexure-A (BDS)}
</t>
    </r>
  </si>
  <si>
    <r>
      <rPr>
        <i/>
        <sz val="10"/>
        <color rgb="FF000000"/>
        <rFont val="Book Antiqua"/>
        <family val="1"/>
      </rPr>
      <t xml:space="preserve">a)	 Net Worth for last 3 financial years should be positive
b)	Minimum Average Annual Turnover^ (MAAT) for best three (3) years i.e. 36 months out of last five (5) financial years of the bidder should be not less than </t>
    </r>
    <r>
      <rPr>
        <i/>
        <sz val="10"/>
        <color rgb="FFFF0000"/>
        <rFont val="Book Antiqua"/>
        <family val="1"/>
      </rPr>
      <t xml:space="preserve"> Rs. 198.81 Crore for 765kV Transformer Package 7TR-16</t>
    </r>
    <r>
      <rPr>
        <i/>
        <sz val="10"/>
        <color rgb="FF000000"/>
        <rFont val="Book Antiqua"/>
        <family val="1"/>
      </rPr>
      <t xml:space="preserve">
^ Annual gross revenue from operations/gross operating income as incorporated in the profit &amp; loss account excluding other operative income/other income
c) Liquid assets (L.A.) or/and evidence of access to or availability of credit facilities should not be less than </t>
    </r>
    <r>
      <rPr>
        <i/>
        <sz val="10"/>
        <color rgb="FFFF0000"/>
        <rFont val="Book Antiqua"/>
        <family val="1"/>
      </rPr>
      <t>Rs. 33.14 Crore for 765kV Transformer Package 7TR-16</t>
    </r>
    <r>
      <rPr>
        <b/>
        <i/>
        <sz val="10"/>
        <color rgb="FFFF0000"/>
        <rFont val="Book Antiqua"/>
        <family val="1"/>
      </rPr>
      <t xml:space="preserve">
</t>
    </r>
    <r>
      <rPr>
        <i/>
        <sz val="10"/>
        <color rgb="FF000000"/>
        <rFont val="Book Antiqua"/>
        <family val="1"/>
      </rPr>
      <t xml:space="preserve">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DPIIT, applicable as on the originally scheduled date of bid opening.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</si>
</sst>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6">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b/>
      <i/>
      <sz val="12"/>
      <color rgb="FF000000"/>
      <name val="Book Antiqua"/>
      <family val="1"/>
    </font>
    <font>
      <i/>
      <sz val="12"/>
      <color rgb="FF000000"/>
      <name val="Book Antiqua"/>
      <family val="1"/>
    </font>
    <font>
      <i/>
      <sz val="10"/>
      <color rgb="FF000000"/>
      <name val="Book Antiqua"/>
      <family val="1"/>
    </font>
    <font>
      <b/>
      <i/>
      <sz val="10"/>
      <color rgb="FFFF0000"/>
      <name val="Book Antiqua"/>
      <family val="1"/>
    </font>
    <font>
      <sz val="11"/>
      <color rgb="FF000000"/>
      <name val="Book Antiqua"/>
      <family val="1"/>
    </font>
    <font>
      <b/>
      <sz val="11"/>
      <color rgb="FF000000"/>
      <name val="Book Antiqua"/>
      <family val="1"/>
    </font>
    <font>
      <b/>
      <sz val="12"/>
      <color rgb="FFFF0000"/>
      <name val="Book Antiqua"/>
      <family val="1"/>
    </font>
    <font>
      <sz val="8"/>
      <color rgb="FF000000"/>
      <name val="Tahoma"/>
      <family val="2"/>
    </font>
    <font>
      <i/>
      <sz val="12"/>
      <color rgb="FFFF0000"/>
      <name val="Book Antiqua"/>
      <family val="1"/>
    </font>
    <font>
      <i/>
      <sz val="10"/>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1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0"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2"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7"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8" fillId="17" borderId="0" xfId="35" applyFont="1" applyFill="1" applyAlignment="1" applyProtection="1">
      <alignment horizontal="right" vertical="top"/>
      <protection hidden="1"/>
    </xf>
    <xf numFmtId="0" fontId="78"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2" fontId="9" fillId="0" borderId="6" xfId="37" applyNumberFormat="1" applyFont="1" applyBorder="1" applyAlignment="1" applyProtection="1">
      <alignment horizontal="center" vertical="top" wrapText="1"/>
      <protection hidden="1"/>
    </xf>
    <xf numFmtId="0" fontId="90"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0" fillId="0" borderId="6" xfId="0" applyBorder="1" applyProtection="1">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8" fillId="2" borderId="6" xfId="0" applyFont="1" applyFill="1" applyBorder="1" applyAlignment="1" applyProtection="1">
      <alignment horizontal="center" vertical="top" wrapText="1"/>
      <protection locked="0"/>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9" fillId="0" borderId="8" xfId="52" applyFont="1" applyBorder="1" applyAlignment="1" applyProtection="1">
      <alignment horizontal="center" vertical="center" textRotation="90"/>
      <protection hidden="1"/>
    </xf>
    <xf numFmtId="0" fontId="89" fillId="0" borderId="15" xfId="52" applyFont="1" applyBorder="1" applyAlignment="1" applyProtection="1">
      <alignment horizontal="center" vertical="center" textRotation="90"/>
      <protection hidden="1"/>
    </xf>
    <xf numFmtId="0" fontId="89"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13" borderId="34" xfId="52" applyFont="1" applyFill="1" applyBorder="1" applyAlignment="1" applyProtection="1">
      <alignment horizontal="center" vertical="center" wrapText="1"/>
      <protection hidden="1"/>
    </xf>
    <xf numFmtId="0" fontId="62" fillId="13" borderId="24" xfId="52" applyFont="1" applyFill="1" applyBorder="1" applyAlignment="1" applyProtection="1">
      <alignment horizontal="center" vertical="center" wrapText="1"/>
      <protection hidden="1"/>
    </xf>
    <xf numFmtId="0" fontId="62"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2" fillId="0" borderId="6" xfId="0" applyFont="1" applyBorder="1" applyAlignment="1" applyProtection="1">
      <alignment horizontal="left" vertical="center" wrapText="1"/>
      <protection hidden="1"/>
    </xf>
    <xf numFmtId="0" fontId="82"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2"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5" fillId="0" borderId="26" xfId="35" applyFont="1" applyBorder="1" applyAlignment="1" applyProtection="1">
      <alignment horizontal="left"/>
      <protection hidden="1"/>
    </xf>
    <xf numFmtId="0" fontId="5" fillId="0" borderId="11" xfId="35" applyFont="1" applyBorder="1" applyAlignment="1" applyProtection="1">
      <alignment horizontal="left"/>
      <protection hidden="1"/>
    </xf>
    <xf numFmtId="0" fontId="8" fillId="17" borderId="0" xfId="35" applyFont="1" applyFill="1" applyAlignment="1" applyProtection="1">
      <alignment vertical="top" wrapText="1"/>
      <protection hidden="1"/>
    </xf>
    <xf numFmtId="0" fontId="91"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9" fillId="0" borderId="6" xfId="35" applyFont="1" applyBorder="1" applyAlignment="1" applyProtection="1">
      <alignment horizontal="left" vertical="top" wrapText="1"/>
      <protection hidden="1"/>
    </xf>
    <xf numFmtId="0" fontId="100"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63" fillId="0" borderId="35"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88" fillId="17" borderId="0" xfId="35" applyFont="1" applyFill="1" applyAlignment="1" applyProtection="1">
      <alignment horizontal="justify" vertical="top" wrapText="1"/>
      <protection hidden="1"/>
    </xf>
    <xf numFmtId="0" fontId="56" fillId="17" borderId="0" xfId="35" applyFont="1" applyFill="1" applyAlignment="1" applyProtection="1">
      <alignment horizontal="left" vertical="top" wrapText="1"/>
      <protection hidden="1"/>
    </xf>
    <xf numFmtId="0" fontId="48" fillId="17" borderId="0" xfId="35" applyFont="1" applyFill="1" applyAlignment="1" applyProtection="1">
      <alignment horizontal="left" vertical="top" wrapText="1"/>
      <protection hidden="1"/>
    </xf>
    <xf numFmtId="0" fontId="97"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4" fillId="13"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6"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3" fillId="0" borderId="26" xfId="35" applyFont="1" applyBorder="1" applyAlignment="1" applyProtection="1">
      <alignment horizontal="left" vertical="center" wrapText="1"/>
      <protection hidden="1"/>
    </xf>
    <xf numFmtId="0" fontId="63" fillId="0" borderId="3" xfId="35" applyFont="1" applyBorder="1" applyAlignment="1" applyProtection="1">
      <alignment horizontal="left" vertical="center" wrapText="1"/>
      <protection hidden="1"/>
    </xf>
    <xf numFmtId="0" fontId="63" fillId="0" borderId="11" xfId="35" applyFont="1" applyBorder="1" applyAlignment="1" applyProtection="1">
      <alignment horizontal="left" vertical="center"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2" fillId="13" borderId="12" xfId="52" applyFont="1" applyFill="1" applyBorder="1" applyAlignment="1" applyProtection="1">
      <alignment horizontal="center" vertical="center" wrapText="1"/>
      <protection hidden="1"/>
    </xf>
    <xf numFmtId="0" fontId="62" fillId="13" borderId="0" xfId="52" applyFont="1" applyFill="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10" borderId="6" xfId="37" applyFont="1" applyFill="1" applyBorder="1" applyAlignment="1" applyProtection="1">
      <alignment horizontal="left" vertical="top"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8"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6" fillId="0" borderId="29" xfId="35" applyFont="1" applyBorder="1" applyAlignment="1" applyProtection="1">
      <alignment horizontal="center" vertical="center"/>
      <protection hidden="1"/>
    </xf>
    <xf numFmtId="0" fontId="86" fillId="0" borderId="33" xfId="35" applyFont="1" applyBorder="1" applyAlignment="1" applyProtection="1">
      <alignment horizontal="center" vertical="center"/>
      <protection hidden="1"/>
    </xf>
    <xf numFmtId="0" fontId="86"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justify" vertical="center" wrapText="1"/>
      <protection hidden="1"/>
    </xf>
    <xf numFmtId="0" fontId="92" fillId="0" borderId="0" xfId="0" applyFont="1" applyAlignment="1">
      <alignment horizontal="left" vertical="center"/>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172" fontId="9" fillId="0" borderId="0" xfId="0" applyNumberFormat="1" applyFont="1" applyAlignment="1" applyProtection="1">
      <alignment horizontal="justify" vertical="top"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8"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2"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externalLink" Target="externalLinks/externalLink2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3"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688580" y="47625"/>
          <a:ext cx="0" cy="89916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355157" y="47625"/>
          <a:ext cx="705716" cy="763732"/>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412415" y="200025"/>
          <a:ext cx="0" cy="875567"/>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217610</xdr:colOff>
          <xdr:row>87</xdr:row>
          <xdr:rowOff>227135</xdr:rowOff>
        </xdr:from>
        <xdr:to>
          <xdr:col>7</xdr:col>
          <xdr:colOff>21760</xdr:colOff>
          <xdr:row>162</xdr:row>
          <xdr:rowOff>158995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844687" y="32301473"/>
              <a:ext cx="2916627" cy="32504430"/>
              <a:chOff x="402"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3" y="32707385"/>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38"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0"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2"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305533</xdr:colOff>
          <xdr:row>87</xdr:row>
          <xdr:rowOff>227135</xdr:rowOff>
        </xdr:from>
        <xdr:to>
          <xdr:col>28</xdr:col>
          <xdr:colOff>325071</xdr:colOff>
          <xdr:row>162</xdr:row>
          <xdr:rowOff>158995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9045087" y="32301473"/>
              <a:ext cx="2692399" cy="32504430"/>
              <a:chOff x="448" y="0"/>
              <a:chExt cx="11092612"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23"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15"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19"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11" y="32707385"/>
                <a:ext cx="1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62" y="3270738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48"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230599</xdr:colOff>
          <xdr:row>93</xdr:row>
          <xdr:rowOff>441288</xdr:rowOff>
        </xdr:from>
        <xdr:to>
          <xdr:col>5</xdr:col>
          <xdr:colOff>1849849</xdr:colOff>
          <xdr:row>95</xdr:row>
          <xdr:rowOff>295288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857676" y="35041950"/>
              <a:ext cx="1619250" cy="686338"/>
              <a:chOff x="5519172" y="35863313"/>
              <a:chExt cx="1619250" cy="694324"/>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1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75"/>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345439</xdr:colOff>
          <xdr:row>93</xdr:row>
          <xdr:rowOff>424002</xdr:rowOff>
        </xdr:from>
        <xdr:to>
          <xdr:col>7</xdr:col>
          <xdr:colOff>803442</xdr:colOff>
          <xdr:row>95</xdr:row>
          <xdr:rowOff>291384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959577" y="35024664"/>
              <a:ext cx="1583419" cy="699720"/>
              <a:chOff x="7272335" y="35845973"/>
              <a:chExt cx="1523238" cy="707711"/>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73"/>
                <a:ext cx="425619"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5" y="36202651"/>
                <a:ext cx="535245"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71" y="36208477"/>
                <a:ext cx="925402" cy="3452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347829</xdr:colOff>
          <xdr:row>93</xdr:row>
          <xdr:rowOff>415342</xdr:rowOff>
        </xdr:from>
        <xdr:to>
          <xdr:col>28</xdr:col>
          <xdr:colOff>157331</xdr:colOff>
          <xdr:row>95</xdr:row>
          <xdr:rowOff>282724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10001783" y="35016004"/>
              <a:ext cx="1567963" cy="699720"/>
              <a:chOff x="9197278" y="35837313"/>
              <a:chExt cx="1524020" cy="707711"/>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13"/>
                <a:ext cx="425805"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78"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8" y="36199817"/>
                <a:ext cx="925810" cy="3452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301869</xdr:colOff>
          <xdr:row>119</xdr:row>
          <xdr:rowOff>495270</xdr:rowOff>
        </xdr:from>
        <xdr:to>
          <xdr:col>5</xdr:col>
          <xdr:colOff>1921119</xdr:colOff>
          <xdr:row>121</xdr:row>
          <xdr:rowOff>133990</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928946" y="46226993"/>
              <a:ext cx="1619250" cy="541397"/>
              <a:chOff x="5519172" y="35863541"/>
              <a:chExt cx="1619250" cy="694115"/>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41"/>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03"/>
                <a:ext cx="983672" cy="33865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414705</xdr:colOff>
          <xdr:row>120</xdr:row>
          <xdr:rowOff>3716</xdr:rowOff>
        </xdr:from>
        <xdr:to>
          <xdr:col>8</xdr:col>
          <xdr:colOff>82794</xdr:colOff>
          <xdr:row>121</xdr:row>
          <xdr:rowOff>137654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8028843" y="46274701"/>
              <a:ext cx="1707905" cy="497353"/>
              <a:chOff x="5519160" y="35863663"/>
              <a:chExt cx="1619254" cy="694064"/>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63"/>
                <a:ext cx="45241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90"/>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60" y="36213197"/>
                <a:ext cx="56894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7" y="36219068"/>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375140</xdr:colOff>
          <xdr:row>120</xdr:row>
          <xdr:rowOff>18428</xdr:rowOff>
        </xdr:from>
        <xdr:to>
          <xdr:col>28</xdr:col>
          <xdr:colOff>279890</xdr:colOff>
          <xdr:row>121</xdr:row>
          <xdr:rowOff>133224</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10029094" y="46289413"/>
              <a:ext cx="1663211" cy="478211"/>
              <a:chOff x="5519173" y="35863230"/>
              <a:chExt cx="1619255" cy="694844"/>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30"/>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1"/>
                <a:ext cx="568953"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408"/>
                <a:ext cx="983673" cy="3386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131</xdr:row>
          <xdr:rowOff>387549</xdr:rowOff>
        </xdr:from>
        <xdr:to>
          <xdr:col>6</xdr:col>
          <xdr:colOff>60814</xdr:colOff>
          <xdr:row>133</xdr:row>
          <xdr:rowOff>145579</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6002216" y="50831949"/>
              <a:ext cx="1672736" cy="637261"/>
              <a:chOff x="5519184" y="35863161"/>
              <a:chExt cx="1619234" cy="69450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6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84" y="36213202"/>
                <a:ext cx="56895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47" y="36219010"/>
                <a:ext cx="983671"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429355</xdr:colOff>
          <xdr:row>131</xdr:row>
          <xdr:rowOff>387549</xdr:rowOff>
        </xdr:from>
        <xdr:to>
          <xdr:col>8</xdr:col>
          <xdr:colOff>178043</xdr:colOff>
          <xdr:row>133</xdr:row>
          <xdr:rowOff>145579</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8043493" y="50831949"/>
              <a:ext cx="1788504" cy="637261"/>
              <a:chOff x="5519171" y="35863161"/>
              <a:chExt cx="1619279" cy="69450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6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1" y="36213202"/>
                <a:ext cx="56894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9" y="36219010"/>
                <a:ext cx="983671"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131</xdr:row>
          <xdr:rowOff>387549</xdr:rowOff>
        </xdr:from>
        <xdr:to>
          <xdr:col>28</xdr:col>
          <xdr:colOff>325315</xdr:colOff>
          <xdr:row>133</xdr:row>
          <xdr:rowOff>145579</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10146326" y="50831949"/>
              <a:ext cx="1591404" cy="637261"/>
              <a:chOff x="5519160" y="35863161"/>
              <a:chExt cx="1619262" cy="69450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6"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61"/>
                <a:ext cx="630644"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0" y="36213202"/>
                <a:ext cx="568950"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2" y="36219010"/>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176</xdr:row>
          <xdr:rowOff>277671</xdr:rowOff>
        </xdr:from>
        <xdr:to>
          <xdr:col>6</xdr:col>
          <xdr:colOff>60814</xdr:colOff>
          <xdr:row>178</xdr:row>
          <xdr:rowOff>56224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6002216" y="71008856"/>
              <a:ext cx="1672736" cy="675368"/>
              <a:chOff x="5519184" y="35863663"/>
              <a:chExt cx="1619234" cy="694079"/>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3"/>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84" y="36213202"/>
                <a:ext cx="568951"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47" y="36219088"/>
                <a:ext cx="983671"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429359</xdr:colOff>
          <xdr:row>176</xdr:row>
          <xdr:rowOff>277671</xdr:rowOff>
        </xdr:from>
        <xdr:to>
          <xdr:col>8</xdr:col>
          <xdr:colOff>156070</xdr:colOff>
          <xdr:row>178</xdr:row>
          <xdr:rowOff>56224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8043497" y="71008856"/>
              <a:ext cx="1766527" cy="675368"/>
              <a:chOff x="5519167" y="35863663"/>
              <a:chExt cx="1619254" cy="694079"/>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3"/>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7" y="36213202"/>
                <a:ext cx="56894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49" y="36219088"/>
                <a:ext cx="983672"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176</xdr:row>
          <xdr:rowOff>277671</xdr:rowOff>
        </xdr:from>
        <xdr:to>
          <xdr:col>28</xdr:col>
          <xdr:colOff>325315</xdr:colOff>
          <xdr:row>178</xdr:row>
          <xdr:rowOff>56224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10146326" y="71008856"/>
              <a:ext cx="1591404" cy="675368"/>
              <a:chOff x="5519160" y="35863663"/>
              <a:chExt cx="1619262" cy="694079"/>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3"/>
                <a:ext cx="452416"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3"/>
                <a:ext cx="630644"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0"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2" y="36219088"/>
                <a:ext cx="983670"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309196</xdr:colOff>
          <xdr:row>165</xdr:row>
          <xdr:rowOff>353115</xdr:rowOff>
        </xdr:from>
        <xdr:to>
          <xdr:col>5</xdr:col>
          <xdr:colOff>1928446</xdr:colOff>
          <xdr:row>166</xdr:row>
          <xdr:rowOff>418894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936273" y="66436100"/>
              <a:ext cx="1619250" cy="569871"/>
              <a:chOff x="5519172" y="35863189"/>
              <a:chExt cx="1619250" cy="694515"/>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189"/>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9"/>
                <a:ext cx="568950"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42"/>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422032</xdr:colOff>
          <xdr:row>165</xdr:row>
          <xdr:rowOff>389748</xdr:rowOff>
        </xdr:from>
        <xdr:to>
          <xdr:col>8</xdr:col>
          <xdr:colOff>90121</xdr:colOff>
          <xdr:row>166</xdr:row>
          <xdr:rowOff>455527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8036170" y="66472733"/>
              <a:ext cx="1707905" cy="569871"/>
              <a:chOff x="5519160" y="35863189"/>
              <a:chExt cx="1619254" cy="694515"/>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189"/>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60" y="36213199"/>
                <a:ext cx="56894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7" y="36219042"/>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338513</xdr:colOff>
          <xdr:row>165</xdr:row>
          <xdr:rowOff>397075</xdr:rowOff>
        </xdr:from>
        <xdr:to>
          <xdr:col>28</xdr:col>
          <xdr:colOff>243263</xdr:colOff>
          <xdr:row>166</xdr:row>
          <xdr:rowOff>462854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992467" y="66480060"/>
              <a:ext cx="1663211" cy="569871"/>
              <a:chOff x="5519207" y="35863189"/>
              <a:chExt cx="1619275" cy="694515"/>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189"/>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7" y="36213199"/>
                <a:ext cx="568956"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7" y="36219042"/>
                <a:ext cx="983685"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245061" y="28575"/>
          <a:ext cx="1132609" cy="733425"/>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231880" y="200025"/>
          <a:ext cx="0" cy="874395"/>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213360</xdr:colOff>
          <xdr:row>86</xdr:row>
          <xdr:rowOff>203835</xdr:rowOff>
        </xdr:from>
        <xdr:to>
          <xdr:col>6</xdr:col>
          <xdr:colOff>1095793</xdr:colOff>
          <xdr:row>158</xdr:row>
          <xdr:rowOff>99060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836920" y="33289875"/>
              <a:ext cx="2322613" cy="33331785"/>
              <a:chOff x="425" y="0"/>
              <a:chExt cx="7752995"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86" y="33508950"/>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3" y="335089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6" y="33508950"/>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3" y="335089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5"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287655</xdr:colOff>
          <xdr:row>86</xdr:row>
          <xdr:rowOff>203835</xdr:rowOff>
        </xdr:from>
        <xdr:to>
          <xdr:col>24</xdr:col>
          <xdr:colOff>316591</xdr:colOff>
          <xdr:row>158</xdr:row>
          <xdr:rowOff>99060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700135" y="33289875"/>
              <a:ext cx="2848336" cy="33331785"/>
              <a:chOff x="417" y="0"/>
              <a:chExt cx="10915280"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71" y="3350895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55" y="3350895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59" y="33508950"/>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51" y="33508950"/>
                <a:ext cx="1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509" y="33508950"/>
                <a:ext cx="1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17"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226347</xdr:colOff>
          <xdr:row>92</xdr:row>
          <xdr:rowOff>463235</xdr:rowOff>
        </xdr:from>
        <xdr:to>
          <xdr:col>6</xdr:col>
          <xdr:colOff>209204</xdr:colOff>
          <xdr:row>94</xdr:row>
          <xdr:rowOff>66628</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849907" y="35766695"/>
              <a:ext cx="1423037" cy="472073"/>
              <a:chOff x="5519168" y="35863346"/>
              <a:chExt cx="1619264" cy="694240"/>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9"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3" y="35863346"/>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195"/>
                <a:ext cx="56894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8" y="36218926"/>
                <a:ext cx="983674"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326972</xdr:colOff>
          <xdr:row>92</xdr:row>
          <xdr:rowOff>526571</xdr:rowOff>
        </xdr:from>
        <xdr:to>
          <xdr:col>7</xdr:col>
          <xdr:colOff>785550</xdr:colOff>
          <xdr:row>94</xdr:row>
          <xdr:rowOff>579875</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390712" y="35830031"/>
              <a:ext cx="1807318" cy="921984"/>
              <a:chOff x="7272264" y="35845924"/>
              <a:chExt cx="1523386" cy="707792"/>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24"/>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4"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2" y="36208505"/>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175261</xdr:colOff>
          <xdr:row>117</xdr:row>
          <xdr:rowOff>303962</xdr:rowOff>
        </xdr:from>
        <xdr:to>
          <xdr:col>6</xdr:col>
          <xdr:colOff>205741</xdr:colOff>
          <xdr:row>118</xdr:row>
          <xdr:rowOff>670548</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798821" y="47654642"/>
              <a:ext cx="1470660" cy="770446"/>
              <a:chOff x="5846846" y="47389527"/>
              <a:chExt cx="1611166" cy="692844"/>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527"/>
                <a:ext cx="608382"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6" y="47677222"/>
                <a:ext cx="8872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48" y="47684379"/>
                <a:ext cx="664664"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281947</xdr:colOff>
          <xdr:row>117</xdr:row>
          <xdr:rowOff>396199</xdr:rowOff>
        </xdr:from>
        <xdr:to>
          <xdr:col>7</xdr:col>
          <xdr:colOff>832044</xdr:colOff>
          <xdr:row>118</xdr:row>
          <xdr:rowOff>669465</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345687" y="47746879"/>
              <a:ext cx="1898837" cy="677126"/>
              <a:chOff x="5846908" y="47389499"/>
              <a:chExt cx="1611177" cy="692576"/>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499"/>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08" y="47677222"/>
                <a:ext cx="887292"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15" y="47684082"/>
                <a:ext cx="664670"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369581</xdr:colOff>
          <xdr:row>117</xdr:row>
          <xdr:rowOff>377188</xdr:rowOff>
        </xdr:from>
        <xdr:to>
          <xdr:col>24</xdr:col>
          <xdr:colOff>274317</xdr:colOff>
          <xdr:row>118</xdr:row>
          <xdr:rowOff>12293</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10016501" y="47727868"/>
              <a:ext cx="1489696" cy="38965"/>
              <a:chOff x="5846878" y="47391331"/>
              <a:chExt cx="1611191" cy="690861"/>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1331"/>
                <a:ext cx="608386" cy="3925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78" y="47677222"/>
                <a:ext cx="887290" cy="3925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8" y="47684163"/>
                <a:ext cx="664671" cy="3980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108585</xdr:colOff>
          <xdr:row>127</xdr:row>
          <xdr:rowOff>205752</xdr:rowOff>
        </xdr:from>
        <xdr:to>
          <xdr:col>6</xdr:col>
          <xdr:colOff>205743</xdr:colOff>
          <xdr:row>129</xdr:row>
          <xdr:rowOff>95231</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732145" y="51998892"/>
              <a:ext cx="1537338" cy="902939"/>
              <a:chOff x="5846883" y="47389733"/>
              <a:chExt cx="1611186" cy="692418"/>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733"/>
                <a:ext cx="1006787" cy="3926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83"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8" y="47684157"/>
                <a:ext cx="664671"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329565</xdr:colOff>
          <xdr:row>127</xdr:row>
          <xdr:rowOff>167539</xdr:rowOff>
        </xdr:from>
        <xdr:to>
          <xdr:col>7</xdr:col>
          <xdr:colOff>897255</xdr:colOff>
          <xdr:row>128</xdr:row>
          <xdr:rowOff>469492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393305" y="51960679"/>
              <a:ext cx="1916430" cy="644853"/>
              <a:chOff x="5846903" y="47389461"/>
              <a:chExt cx="1611198" cy="692205"/>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461"/>
                <a:ext cx="608385"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3" y="47677222"/>
                <a:ext cx="88729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33" y="47683680"/>
                <a:ext cx="664668"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388620</xdr:colOff>
          <xdr:row>127</xdr:row>
          <xdr:rowOff>167539</xdr:rowOff>
        </xdr:from>
        <xdr:to>
          <xdr:col>8</xdr:col>
          <xdr:colOff>1537063</xdr:colOff>
          <xdr:row>128</xdr:row>
          <xdr:rowOff>469492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10035540" y="51960679"/>
              <a:ext cx="1148443" cy="644853"/>
              <a:chOff x="5846848" y="47389461"/>
              <a:chExt cx="1611208" cy="692205"/>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461"/>
                <a:ext cx="1315305"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680"/>
                <a:ext cx="664667"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165738</xdr:colOff>
          <xdr:row>159</xdr:row>
          <xdr:rowOff>285766</xdr:rowOff>
        </xdr:from>
        <xdr:to>
          <xdr:col>6</xdr:col>
          <xdr:colOff>205739</xdr:colOff>
          <xdr:row>160</xdr:row>
          <xdr:rowOff>412252</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789298" y="67212226"/>
              <a:ext cx="1480181" cy="598926"/>
              <a:chOff x="5846849" y="47390194"/>
              <a:chExt cx="1611197" cy="692210"/>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0" y="47390194"/>
                <a:ext cx="608384"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9" y="47677222"/>
                <a:ext cx="8872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80" y="47684400"/>
                <a:ext cx="664666" cy="3980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300990</xdr:colOff>
          <xdr:row>159</xdr:row>
          <xdr:rowOff>238141</xdr:rowOff>
        </xdr:from>
        <xdr:to>
          <xdr:col>7</xdr:col>
          <xdr:colOff>868680</xdr:colOff>
          <xdr:row>160</xdr:row>
          <xdr:rowOff>364627</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364730" y="67164601"/>
              <a:ext cx="1916430" cy="598926"/>
              <a:chOff x="5846903" y="47390194"/>
              <a:chExt cx="1611198" cy="692210"/>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90194"/>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3" y="47677222"/>
                <a:ext cx="88729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33" y="47684400"/>
                <a:ext cx="664668" cy="3980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388619</xdr:colOff>
          <xdr:row>159</xdr:row>
          <xdr:rowOff>285766</xdr:rowOff>
        </xdr:from>
        <xdr:to>
          <xdr:col>24</xdr:col>
          <xdr:colOff>316231</xdr:colOff>
          <xdr:row>160</xdr:row>
          <xdr:rowOff>412252</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10035539" y="67212226"/>
              <a:ext cx="1512572" cy="598926"/>
              <a:chOff x="5846832" y="47390194"/>
              <a:chExt cx="1611213" cy="692210"/>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90194"/>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32" y="47677222"/>
                <a:ext cx="8872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0" y="47684400"/>
                <a:ext cx="664665" cy="3980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118114</xdr:colOff>
          <xdr:row>168</xdr:row>
          <xdr:rowOff>217091</xdr:rowOff>
        </xdr:from>
        <xdr:to>
          <xdr:col>6</xdr:col>
          <xdr:colOff>207647</xdr:colOff>
          <xdr:row>169</xdr:row>
          <xdr:rowOff>404802</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741674" y="71166911"/>
              <a:ext cx="1529713" cy="606811"/>
              <a:chOff x="5846881" y="47389678"/>
              <a:chExt cx="1611176" cy="692789"/>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678"/>
                <a:ext cx="881031"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81" y="47677222"/>
                <a:ext cx="887292"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92" y="47684477"/>
                <a:ext cx="664665"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377190</xdr:colOff>
          <xdr:row>168</xdr:row>
          <xdr:rowOff>245666</xdr:rowOff>
        </xdr:from>
        <xdr:to>
          <xdr:col>7</xdr:col>
          <xdr:colOff>944880</xdr:colOff>
          <xdr:row>169</xdr:row>
          <xdr:rowOff>433377</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440930" y="71195486"/>
              <a:ext cx="1916430" cy="606811"/>
              <a:chOff x="5846903" y="47389678"/>
              <a:chExt cx="1611198" cy="692789"/>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678"/>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3" y="47677222"/>
                <a:ext cx="887294"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33" y="47684477"/>
                <a:ext cx="664668"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426721</xdr:colOff>
          <xdr:row>168</xdr:row>
          <xdr:rowOff>226616</xdr:rowOff>
        </xdr:from>
        <xdr:to>
          <xdr:col>24</xdr:col>
          <xdr:colOff>274317</xdr:colOff>
          <xdr:row>169</xdr:row>
          <xdr:rowOff>414327</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10073641" y="71176436"/>
              <a:ext cx="1432556" cy="606811"/>
              <a:chOff x="5846843" y="47389678"/>
              <a:chExt cx="1611196" cy="692789"/>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80" y="47389678"/>
                <a:ext cx="96722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3" y="47677222"/>
                <a:ext cx="887287"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70" y="47684477"/>
                <a:ext cx="664669"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334932</xdr:colOff>
          <xdr:row>92</xdr:row>
          <xdr:rowOff>437259</xdr:rowOff>
        </xdr:from>
        <xdr:to>
          <xdr:col>24</xdr:col>
          <xdr:colOff>561654</xdr:colOff>
          <xdr:row>94</xdr:row>
          <xdr:rowOff>490563</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981852" y="35740719"/>
              <a:ext cx="1811682" cy="921984"/>
              <a:chOff x="7272264" y="35845924"/>
              <a:chExt cx="1523372" cy="707792"/>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24"/>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4"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2" y="36208505"/>
                <a:ext cx="925404"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477500" y="0"/>
          <a:ext cx="1143000" cy="752475"/>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7065645" y="57150"/>
          <a:ext cx="1135380" cy="674370"/>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646670" y="47625"/>
          <a:ext cx="1120140" cy="70294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493125" y="47625"/>
          <a:ext cx="1121833" cy="1009650"/>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259080</xdr:rowOff>
        </xdr:from>
        <xdr:to>
          <xdr:col>4</xdr:col>
          <xdr:colOff>1219200</xdr:colOff>
          <xdr:row>22</xdr:row>
          <xdr:rowOff>99060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8201025" y="47625"/>
          <a:ext cx="1120140" cy="94488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22</xdr:row>
          <xdr:rowOff>1516380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486236" y="47625"/>
          <a:ext cx="1118152" cy="928149"/>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7620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428940" y="47625"/>
          <a:ext cx="1140759" cy="6336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776335" y="9525"/>
          <a:ext cx="3164205" cy="74104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572500" y="57150"/>
          <a:ext cx="1135380" cy="73342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953500" y="66675"/>
          <a:ext cx="2084070" cy="891540"/>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247185" y="47625"/>
          <a:ext cx="1140069" cy="633779"/>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8107680" y="47625"/>
          <a:ext cx="1135380" cy="63436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882890" y="451485"/>
          <a:ext cx="1135380" cy="69913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8147685" y="57150"/>
          <a:ext cx="123063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1127760</xdr:colOff>
          <xdr:row>75</xdr:row>
          <xdr:rowOff>22860</xdr:rowOff>
        </xdr:from>
        <xdr:to>
          <xdr:col>1</xdr:col>
          <xdr:colOff>2125980</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22860</xdr:rowOff>
        </xdr:from>
        <xdr:to>
          <xdr:col>3</xdr:col>
          <xdr:colOff>922020</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339965" y="432435"/>
          <a:ext cx="1135380" cy="129730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772400" y="57150"/>
          <a:ext cx="1135380" cy="78105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202557" y="47625"/>
          <a:ext cx="1131404" cy="6274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307580" y="209550"/>
          <a:ext cx="0" cy="69151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701584" y="57150"/>
          <a:ext cx="1131404" cy="680416"/>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404860" y="47625"/>
          <a:ext cx="1135380" cy="63436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404860" y="47625"/>
          <a:ext cx="1135380" cy="63436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404860" y="47625"/>
          <a:ext cx="1135380" cy="63436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404860" y="47625"/>
          <a:ext cx="1135380" cy="63436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395460" y="57150"/>
          <a:ext cx="1350645" cy="813435"/>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70373</xdr:colOff>
      <xdr:row>20</xdr:row>
      <xdr:rowOff>568225</xdr:rowOff>
    </xdr:from>
    <xdr:to>
      <xdr:col>6</xdr:col>
      <xdr:colOff>876454</xdr:colOff>
      <xdr:row>25</xdr:row>
      <xdr:rowOff>91975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747161</xdr:colOff>
      <xdr:row>20</xdr:row>
      <xdr:rowOff>559942</xdr:rowOff>
    </xdr:from>
    <xdr:to>
      <xdr:col>7</xdr:col>
      <xdr:colOff>578506</xdr:colOff>
      <xdr:row>25</xdr:row>
      <xdr:rowOff>171371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20</xdr:row>
      <xdr:rowOff>542798</xdr:rowOff>
    </xdr:from>
    <xdr:to>
      <xdr:col>5</xdr:col>
      <xdr:colOff>1203764</xdr:colOff>
      <xdr:row>25</xdr:row>
      <xdr:rowOff>83834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20</xdr:row>
      <xdr:rowOff>534514</xdr:rowOff>
    </xdr:from>
    <xdr:to>
      <xdr:col>6</xdr:col>
      <xdr:colOff>107787</xdr:colOff>
      <xdr:row>25</xdr:row>
      <xdr:rowOff>65957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owergrid1989-my.sharepoint.com/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4.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47" Type="http://schemas.openxmlformats.org/officeDocument/2006/relationships/ctrlProp" Target="../ctrlProps/ctrlProp95.xml"/><Relationship Id="rId63" Type="http://schemas.openxmlformats.org/officeDocument/2006/relationships/ctrlProp" Target="../ctrlProps/ctrlProp111.xml"/><Relationship Id="rId68" Type="http://schemas.openxmlformats.org/officeDocument/2006/relationships/ctrlProp" Target="../ctrlProps/ctrlProp116.xml"/><Relationship Id="rId84" Type="http://schemas.openxmlformats.org/officeDocument/2006/relationships/ctrlProp" Target="../ctrlProps/ctrlProp132.xml"/><Relationship Id="rId16" Type="http://schemas.openxmlformats.org/officeDocument/2006/relationships/printerSettings" Target="../printerSettings/printerSettings249.bin"/><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37" Type="http://schemas.openxmlformats.org/officeDocument/2006/relationships/ctrlProp" Target="../ctrlProps/ctrlProp85.xml"/><Relationship Id="rId53" Type="http://schemas.openxmlformats.org/officeDocument/2006/relationships/ctrlProp" Target="../ctrlProps/ctrlProp101.xml"/><Relationship Id="rId58" Type="http://schemas.openxmlformats.org/officeDocument/2006/relationships/ctrlProp" Target="../ctrlProps/ctrlProp106.xml"/><Relationship Id="rId74" Type="http://schemas.openxmlformats.org/officeDocument/2006/relationships/ctrlProp" Target="../ctrlProps/ctrlProp122.xml"/><Relationship Id="rId79" Type="http://schemas.openxmlformats.org/officeDocument/2006/relationships/ctrlProp" Target="../ctrlProps/ctrlProp127.xml"/><Relationship Id="rId5" Type="http://schemas.openxmlformats.org/officeDocument/2006/relationships/printerSettings" Target="../printerSettings/printerSettings238.bin"/><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30" Type="http://schemas.openxmlformats.org/officeDocument/2006/relationships/ctrlProp" Target="../ctrlProps/ctrlProp78.xml"/><Relationship Id="rId35" Type="http://schemas.openxmlformats.org/officeDocument/2006/relationships/ctrlProp" Target="../ctrlProps/ctrlProp83.xml"/><Relationship Id="rId43" Type="http://schemas.openxmlformats.org/officeDocument/2006/relationships/ctrlProp" Target="../ctrlProps/ctrlProp91.xml"/><Relationship Id="rId48" Type="http://schemas.openxmlformats.org/officeDocument/2006/relationships/ctrlProp" Target="../ctrlProps/ctrlProp96.xml"/><Relationship Id="rId56" Type="http://schemas.openxmlformats.org/officeDocument/2006/relationships/ctrlProp" Target="../ctrlProps/ctrlProp104.xml"/><Relationship Id="rId64" Type="http://schemas.openxmlformats.org/officeDocument/2006/relationships/ctrlProp" Target="../ctrlProps/ctrlProp112.xml"/><Relationship Id="rId69" Type="http://schemas.openxmlformats.org/officeDocument/2006/relationships/ctrlProp" Target="../ctrlProps/ctrlProp117.xml"/><Relationship Id="rId77" Type="http://schemas.openxmlformats.org/officeDocument/2006/relationships/ctrlProp" Target="../ctrlProps/ctrlProp125.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80" Type="http://schemas.openxmlformats.org/officeDocument/2006/relationships/ctrlProp" Target="../ctrlProps/ctrlProp128.xml"/><Relationship Id="rId3" Type="http://schemas.openxmlformats.org/officeDocument/2006/relationships/printerSettings" Target="../printerSettings/printerSettings236.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ctrlProp" Target="../ctrlProps/ctrlProp73.xml"/><Relationship Id="rId33" Type="http://schemas.openxmlformats.org/officeDocument/2006/relationships/ctrlProp" Target="../ctrlProps/ctrlProp81.xml"/><Relationship Id="rId38" Type="http://schemas.openxmlformats.org/officeDocument/2006/relationships/ctrlProp" Target="../ctrlProps/ctrlProp86.xml"/><Relationship Id="rId46" Type="http://schemas.openxmlformats.org/officeDocument/2006/relationships/ctrlProp" Target="../ctrlProps/ctrlProp94.xml"/><Relationship Id="rId59" Type="http://schemas.openxmlformats.org/officeDocument/2006/relationships/ctrlProp" Target="../ctrlProps/ctrlProp107.xml"/><Relationship Id="rId67" Type="http://schemas.openxmlformats.org/officeDocument/2006/relationships/ctrlProp" Target="../ctrlProps/ctrlProp11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54" Type="http://schemas.openxmlformats.org/officeDocument/2006/relationships/ctrlProp" Target="../ctrlProps/ctrlProp102.xml"/><Relationship Id="rId62" Type="http://schemas.openxmlformats.org/officeDocument/2006/relationships/ctrlProp" Target="../ctrlProps/ctrlProp110.xml"/><Relationship Id="rId70" Type="http://schemas.openxmlformats.org/officeDocument/2006/relationships/ctrlProp" Target="../ctrlProps/ctrlProp118.xml"/><Relationship Id="rId75" Type="http://schemas.openxmlformats.org/officeDocument/2006/relationships/ctrlProp" Target="../ctrlProps/ctrlProp123.xml"/><Relationship Id="rId83" Type="http://schemas.openxmlformats.org/officeDocument/2006/relationships/ctrlProp" Target="../ctrlProps/ctrlProp131.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28" Type="http://schemas.openxmlformats.org/officeDocument/2006/relationships/ctrlProp" Target="../ctrlProps/ctrlProp76.xml"/><Relationship Id="rId36" Type="http://schemas.openxmlformats.org/officeDocument/2006/relationships/ctrlProp" Target="../ctrlProps/ctrlProp84.xml"/><Relationship Id="rId49" Type="http://schemas.openxmlformats.org/officeDocument/2006/relationships/ctrlProp" Target="../ctrlProps/ctrlProp97.xml"/><Relationship Id="rId57" Type="http://schemas.openxmlformats.org/officeDocument/2006/relationships/ctrlProp" Target="../ctrlProps/ctrlProp105.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44" Type="http://schemas.openxmlformats.org/officeDocument/2006/relationships/ctrlProp" Target="../ctrlProps/ctrlProp92.xml"/><Relationship Id="rId52" Type="http://schemas.openxmlformats.org/officeDocument/2006/relationships/ctrlProp" Target="../ctrlProps/ctrlProp100.xml"/><Relationship Id="rId60" Type="http://schemas.openxmlformats.org/officeDocument/2006/relationships/ctrlProp" Target="../ctrlProps/ctrlProp108.xml"/><Relationship Id="rId65" Type="http://schemas.openxmlformats.org/officeDocument/2006/relationships/ctrlProp" Target="../ctrlProps/ctrlProp113.xml"/><Relationship Id="rId73" Type="http://schemas.openxmlformats.org/officeDocument/2006/relationships/ctrlProp" Target="../ctrlProps/ctrlProp121.xml"/><Relationship Id="rId78" Type="http://schemas.openxmlformats.org/officeDocument/2006/relationships/ctrlProp" Target="../ctrlProps/ctrlProp126.xml"/><Relationship Id="rId81" Type="http://schemas.openxmlformats.org/officeDocument/2006/relationships/ctrlProp" Target="../ctrlProps/ctrlProp129.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33.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13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135.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137.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136.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H4" sqref="H4"/>
    </sheetView>
  </sheetViews>
  <sheetFormatPr defaultColWidth="9.109375" defaultRowHeight="15.6"/>
  <cols>
    <col min="1" max="1" width="27.5546875" style="61" customWidth="1"/>
    <col min="2" max="2" width="14.88671875" style="61" customWidth="1"/>
    <col min="3" max="7" width="9.109375" style="61"/>
    <col min="8" max="8" width="43.109375" style="61" customWidth="1"/>
    <col min="9" max="16384" width="9.109375" style="25"/>
  </cols>
  <sheetData>
    <row r="1" spans="1:8" s="24" customFormat="1" ht="57.75" customHeight="1">
      <c r="A1" s="769" t="s">
        <v>0</v>
      </c>
      <c r="B1" s="791" t="s">
        <v>1054</v>
      </c>
      <c r="C1" s="792"/>
      <c r="D1" s="792"/>
      <c r="E1" s="792"/>
      <c r="F1" s="792"/>
      <c r="G1" s="792"/>
      <c r="H1" s="792"/>
    </row>
    <row r="2" spans="1:8" s="24" customFormat="1" ht="30.75" customHeight="1">
      <c r="A2" s="769" t="s">
        <v>1</v>
      </c>
      <c r="B2" s="34" t="s">
        <v>1055</v>
      </c>
      <c r="C2" s="34"/>
      <c r="D2" s="34"/>
      <c r="E2" s="34"/>
      <c r="F2" s="34"/>
      <c r="G2" s="34"/>
      <c r="H2" s="34"/>
    </row>
    <row r="3" spans="1:8" s="24" customFormat="1" ht="30" customHeight="1">
      <c r="A3" s="769" t="s">
        <v>2</v>
      </c>
      <c r="B3" s="794" t="s">
        <v>1056</v>
      </c>
      <c r="C3" s="791"/>
      <c r="D3" s="791"/>
      <c r="E3" s="791"/>
      <c r="F3" s="791"/>
      <c r="G3" s="791"/>
      <c r="H3" s="34"/>
    </row>
    <row r="4" spans="1:8" s="24" customFormat="1">
      <c r="A4" s="34"/>
      <c r="B4" s="793"/>
      <c r="C4" s="793"/>
      <c r="D4" s="34"/>
      <c r="E4" s="34"/>
      <c r="F4" s="34"/>
      <c r="G4" s="34"/>
      <c r="H4" s="34"/>
    </row>
    <row r="5" spans="1:8" s="24" customFormat="1">
      <c r="A5" s="769" t="s">
        <v>3</v>
      </c>
      <c r="B5" s="777">
        <v>26</v>
      </c>
      <c r="C5" s="496" t="s">
        <v>4</v>
      </c>
      <c r="D5" s="34"/>
      <c r="E5" s="34"/>
      <c r="F5" s="34"/>
      <c r="G5" s="34"/>
      <c r="H5" s="34"/>
    </row>
    <row r="6" spans="1:8">
      <c r="A6" s="34"/>
      <c r="B6" s="777"/>
      <c r="C6" s="496"/>
      <c r="D6" s="34"/>
      <c r="E6" s="34"/>
      <c r="F6" s="34"/>
      <c r="G6" s="34"/>
      <c r="H6" s="34"/>
    </row>
    <row r="7" spans="1:8">
      <c r="A7" s="134"/>
      <c r="B7" s="34"/>
      <c r="C7" s="34"/>
      <c r="D7" s="34"/>
      <c r="E7" s="34"/>
      <c r="F7" s="34"/>
      <c r="G7" s="34"/>
      <c r="H7" s="34"/>
    </row>
    <row r="9" spans="1:8">
      <c r="A9" s="34"/>
      <c r="B9" s="397"/>
      <c r="C9" s="34"/>
      <c r="D9" s="34"/>
      <c r="E9" s="34"/>
      <c r="F9" s="34"/>
      <c r="G9" s="34"/>
      <c r="H9" s="34"/>
    </row>
  </sheetData>
  <sheetProtection algorithmName="SHA-512" hashValue="ip9M8C28Bn6N8Dht2iPvAvlCEanCCL+zo4Y1vWvAEC2ZKdjJsZOUS5luXc9+qJGjatWl0iRFhNm6nP/aMUh6RQ==" saltValue="CDMuXSZ06EWlTrjp6Ojd3Q==" spinCount="100000" sheet="1" objects="1" scenarios="1"/>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zoomScaleNormal="100" zoomScaleSheetLayoutView="100" workbookViewId="0">
      <selection activeCell="C24" sqref="C24:E24"/>
    </sheetView>
  </sheetViews>
  <sheetFormatPr defaultColWidth="9.109375" defaultRowHeight="13.8"/>
  <cols>
    <col min="1" max="1" width="9.88671875" style="91" customWidth="1"/>
    <col min="2" max="2" width="12.6640625" style="91" customWidth="1"/>
    <col min="3" max="3" width="44.109375" style="91" customWidth="1"/>
    <col min="4" max="4" width="60.5546875" style="91" customWidth="1"/>
    <col min="5" max="5" width="12.88671875" style="91" customWidth="1"/>
    <col min="6" max="6" width="9.88671875" style="89" customWidth="1"/>
    <col min="7" max="9" width="9.109375" style="89"/>
    <col min="10" max="16384" width="9.109375" style="86"/>
  </cols>
  <sheetData>
    <row r="1" spans="1:12" ht="18" customHeight="1">
      <c r="A1" s="806" t="s">
        <v>5</v>
      </c>
      <c r="B1" s="809" t="s">
        <v>6</v>
      </c>
      <c r="C1" s="809"/>
      <c r="D1" s="809"/>
      <c r="E1" s="809"/>
      <c r="F1" s="795" t="str">
        <f>": Transformer Package -" &amp; Basic!B2 &amp; " :"</f>
        <v>: Transformer Package -7TR-16-BULK :</v>
      </c>
      <c r="G1" s="767" t="s">
        <v>7</v>
      </c>
      <c r="H1" s="84"/>
      <c r="I1" s="84"/>
      <c r="J1" s="85"/>
      <c r="L1" s="86" t="s">
        <v>8</v>
      </c>
    </row>
    <row r="2" spans="1:12" ht="62.25" customHeight="1">
      <c r="A2" s="807"/>
      <c r="B2" s="810" t="str">
        <f>Basic!B1</f>
        <v>765kV Transformer Package 7TR-16-BULK for 13x500 MVA, 765/400 KV, 1-Ph Transformers under Bulk Procurement of 765kV &amp; 400kV class Transformers &amp; Reactors of various Capacities (Lot-6).</v>
      </c>
      <c r="C2" s="811"/>
      <c r="D2" s="811"/>
      <c r="E2" s="812"/>
      <c r="F2" s="796"/>
      <c r="G2" s="84"/>
      <c r="H2" s="84"/>
      <c r="I2" s="84"/>
      <c r="J2" s="85"/>
    </row>
    <row r="3" spans="1:12" ht="21" customHeight="1">
      <c r="A3" s="807"/>
      <c r="B3" s="802" t="str">
        <f>"Specification No.: " &amp; Basic!B3</f>
        <v>Specification No.:  CC/NT/W-TR/DOM/A01/25/10087</v>
      </c>
      <c r="C3" s="802"/>
      <c r="D3" s="802"/>
      <c r="E3" s="802"/>
      <c r="F3" s="796"/>
      <c r="G3" s="84"/>
      <c r="H3" s="84"/>
      <c r="I3" s="84"/>
      <c r="J3" s="85"/>
    </row>
    <row r="4" spans="1:12" s="96" customFormat="1" ht="18" customHeight="1">
      <c r="A4" s="807"/>
      <c r="B4" s="218">
        <v>1</v>
      </c>
      <c r="C4" s="799" t="s">
        <v>9</v>
      </c>
      <c r="D4" s="799"/>
      <c r="E4" s="799"/>
      <c r="F4" s="796"/>
      <c r="G4" s="94"/>
      <c r="H4" s="94"/>
      <c r="I4" s="93"/>
      <c r="J4" s="95"/>
    </row>
    <row r="5" spans="1:12" s="96" customFormat="1" ht="31.5" customHeight="1">
      <c r="A5" s="807"/>
      <c r="B5" s="219">
        <v>2</v>
      </c>
      <c r="C5" s="799" t="s">
        <v>10</v>
      </c>
      <c r="D5" s="799"/>
      <c r="E5" s="799"/>
      <c r="F5" s="796"/>
      <c r="G5" s="93"/>
      <c r="H5" s="93"/>
      <c r="I5" s="93"/>
      <c r="J5" s="95"/>
    </row>
    <row r="6" spans="1:12" s="96" customFormat="1" ht="23.25" customHeight="1">
      <c r="A6" s="807"/>
      <c r="B6" s="219">
        <v>3</v>
      </c>
      <c r="C6" s="801" t="s">
        <v>11</v>
      </c>
      <c r="D6" s="801"/>
      <c r="E6" s="801"/>
      <c r="F6" s="796"/>
      <c r="G6" s="93"/>
      <c r="H6" s="93"/>
      <c r="I6" s="93"/>
      <c r="J6" s="95"/>
    </row>
    <row r="7" spans="1:12" s="96" customFormat="1" ht="25.2" customHeight="1">
      <c r="A7" s="807"/>
      <c r="B7" s="219">
        <v>4</v>
      </c>
      <c r="C7" s="799" t="s">
        <v>12</v>
      </c>
      <c r="D7" s="799"/>
      <c r="E7" s="799"/>
      <c r="F7" s="796"/>
      <c r="G7" s="93"/>
      <c r="H7" s="93"/>
      <c r="I7" s="93"/>
      <c r="J7" s="95"/>
    </row>
    <row r="8" spans="1:12" s="96" customFormat="1" ht="37.5" customHeight="1">
      <c r="A8" s="807"/>
      <c r="B8" s="219">
        <v>5</v>
      </c>
      <c r="C8" s="799" t="s">
        <v>13</v>
      </c>
      <c r="D8" s="799"/>
      <c r="E8" s="799"/>
      <c r="F8" s="796"/>
      <c r="G8" s="93"/>
      <c r="H8" s="93"/>
      <c r="I8" s="93"/>
      <c r="J8" s="95"/>
    </row>
    <row r="9" spans="1:12" s="96" customFormat="1" ht="22.5" customHeight="1">
      <c r="A9" s="807"/>
      <c r="B9" s="220">
        <v>6</v>
      </c>
      <c r="C9" s="800" t="s">
        <v>14</v>
      </c>
      <c r="D9" s="800"/>
      <c r="E9" s="800"/>
      <c r="F9" s="796"/>
      <c r="G9" s="93"/>
      <c r="H9" s="93"/>
      <c r="I9" s="93"/>
      <c r="J9" s="95"/>
    </row>
    <row r="10" spans="1:12" s="96" customFormat="1" ht="29.25" customHeight="1">
      <c r="A10" s="807"/>
      <c r="B10" s="220">
        <v>7</v>
      </c>
      <c r="C10" s="800" t="s">
        <v>15</v>
      </c>
      <c r="D10" s="800"/>
      <c r="E10" s="800"/>
      <c r="F10" s="796"/>
      <c r="G10" s="93"/>
      <c r="H10" s="93"/>
      <c r="I10" s="93"/>
      <c r="J10" s="217"/>
    </row>
    <row r="11" spans="1:12" s="96" customFormat="1" ht="25.2" customHeight="1">
      <c r="A11" s="807"/>
      <c r="B11" s="497">
        <v>8</v>
      </c>
      <c r="C11" s="800" t="s">
        <v>16</v>
      </c>
      <c r="D11" s="800"/>
      <c r="E11" s="800"/>
      <c r="F11" s="796"/>
      <c r="G11" s="93"/>
      <c r="H11" s="93"/>
      <c r="I11" s="93"/>
      <c r="J11" s="217"/>
    </row>
    <row r="12" spans="1:12" s="96" customFormat="1" ht="38.25" customHeight="1">
      <c r="A12" s="807"/>
      <c r="B12" s="497">
        <v>9</v>
      </c>
      <c r="C12" s="801" t="s">
        <v>17</v>
      </c>
      <c r="D12" s="801"/>
      <c r="E12" s="805"/>
      <c r="F12" s="796"/>
      <c r="G12" s="93"/>
      <c r="H12" s="93"/>
      <c r="I12" s="93"/>
      <c r="J12" s="217"/>
    </row>
    <row r="13" spans="1:12" s="96" customFormat="1" ht="54" customHeight="1">
      <c r="A13" s="807"/>
      <c r="B13" s="497">
        <v>10</v>
      </c>
      <c r="C13" s="801" t="s">
        <v>18</v>
      </c>
      <c r="D13" s="801"/>
      <c r="E13" s="805"/>
      <c r="F13" s="796"/>
      <c r="G13" s="93"/>
      <c r="H13" s="93"/>
      <c r="I13" s="93"/>
      <c r="J13" s="217"/>
    </row>
    <row r="14" spans="1:12" s="96" customFormat="1" ht="21.75" customHeight="1">
      <c r="A14" s="807"/>
      <c r="B14" s="497">
        <v>11</v>
      </c>
      <c r="C14" s="801" t="s">
        <v>19</v>
      </c>
      <c r="D14" s="801"/>
      <c r="E14" s="805"/>
      <c r="F14" s="796"/>
      <c r="G14" s="93"/>
      <c r="H14" s="93"/>
      <c r="I14" s="93"/>
      <c r="J14" s="217"/>
    </row>
    <row r="15" spans="1:12" s="96" customFormat="1" ht="35.25" customHeight="1">
      <c r="A15" s="807"/>
      <c r="B15" s="497">
        <v>12</v>
      </c>
      <c r="C15" s="801" t="s">
        <v>20</v>
      </c>
      <c r="D15" s="801"/>
      <c r="E15" s="805"/>
      <c r="F15" s="796"/>
      <c r="G15" s="93"/>
      <c r="H15" s="93"/>
      <c r="I15" s="93"/>
      <c r="J15" s="217"/>
    </row>
    <row r="16" spans="1:12" s="96" customFormat="1" ht="17.25" customHeight="1">
      <c r="A16" s="807"/>
      <c r="B16" s="497">
        <v>13</v>
      </c>
      <c r="C16" s="801" t="s">
        <v>21</v>
      </c>
      <c r="D16" s="801"/>
      <c r="E16" s="805"/>
      <c r="F16" s="796"/>
      <c r="G16" s="93"/>
      <c r="H16" s="93"/>
      <c r="I16" s="93"/>
      <c r="J16" s="217"/>
    </row>
    <row r="17" spans="1:10" s="96" customFormat="1" ht="20.25" customHeight="1">
      <c r="A17" s="807"/>
      <c r="B17" s="497">
        <v>14</v>
      </c>
      <c r="C17" s="801" t="s">
        <v>22</v>
      </c>
      <c r="D17" s="801"/>
      <c r="E17" s="805"/>
      <c r="F17" s="796"/>
      <c r="G17" s="93"/>
      <c r="H17" s="93"/>
      <c r="I17" s="93"/>
      <c r="J17" s="217"/>
    </row>
    <row r="18" spans="1:10" s="96" customFormat="1" ht="20.25" customHeight="1">
      <c r="A18" s="807"/>
      <c r="B18" s="497">
        <v>15</v>
      </c>
      <c r="C18" s="801" t="s">
        <v>23</v>
      </c>
      <c r="D18" s="801"/>
      <c r="E18" s="805"/>
      <c r="F18" s="796"/>
      <c r="G18" s="93"/>
      <c r="H18" s="93"/>
      <c r="I18" s="93"/>
      <c r="J18" s="217"/>
    </row>
    <row r="19" spans="1:10" s="96" customFormat="1" ht="20.25" customHeight="1">
      <c r="A19" s="807"/>
      <c r="B19" s="497">
        <v>16</v>
      </c>
      <c r="C19" s="801" t="s">
        <v>24</v>
      </c>
      <c r="D19" s="801"/>
      <c r="E19" s="805"/>
      <c r="F19" s="796"/>
      <c r="G19" s="93"/>
      <c r="H19" s="93"/>
      <c r="I19" s="93"/>
      <c r="J19" s="217"/>
    </row>
    <row r="20" spans="1:10" s="96" customFormat="1" ht="20.25" hidden="1" customHeight="1">
      <c r="A20" s="807"/>
      <c r="B20" s="497"/>
      <c r="F20" s="796"/>
      <c r="G20" s="93"/>
      <c r="H20" s="93"/>
      <c r="I20" s="93"/>
      <c r="J20" s="217"/>
    </row>
    <row r="21" spans="1:10" s="96" customFormat="1" ht="20.25" hidden="1" customHeight="1">
      <c r="A21" s="807"/>
      <c r="B21" s="497"/>
      <c r="C21" s="801"/>
      <c r="D21" s="801"/>
      <c r="E21" s="805"/>
      <c r="F21" s="796"/>
      <c r="G21" s="93"/>
      <c r="H21" s="93"/>
      <c r="I21" s="93"/>
      <c r="J21" s="217"/>
    </row>
    <row r="22" spans="1:10" s="96" customFormat="1" ht="20.25" customHeight="1">
      <c r="A22" s="807"/>
      <c r="B22" s="497">
        <v>17</v>
      </c>
      <c r="C22" s="801" t="s">
        <v>1030</v>
      </c>
      <c r="D22" s="801"/>
      <c r="E22" s="805"/>
      <c r="F22" s="796"/>
      <c r="G22" s="93"/>
      <c r="H22" s="93"/>
      <c r="I22" s="93"/>
      <c r="J22" s="217"/>
    </row>
    <row r="23" spans="1:10" s="96" customFormat="1" ht="20.25" customHeight="1">
      <c r="A23" s="807"/>
      <c r="B23" s="497">
        <v>18</v>
      </c>
      <c r="C23" s="801" t="s">
        <v>1031</v>
      </c>
      <c r="D23" s="801"/>
      <c r="E23" s="805"/>
      <c r="F23" s="796"/>
      <c r="G23" s="93"/>
      <c r="H23" s="93"/>
      <c r="I23" s="93"/>
      <c r="J23" s="217"/>
    </row>
    <row r="24" spans="1:10" s="96" customFormat="1" ht="37.5" customHeight="1">
      <c r="A24" s="807"/>
      <c r="B24" s="221" t="s">
        <v>25</v>
      </c>
      <c r="C24" s="803" t="s">
        <v>26</v>
      </c>
      <c r="D24" s="803"/>
      <c r="E24" s="804"/>
      <c r="F24" s="796"/>
      <c r="G24" s="93"/>
      <c r="H24" s="93"/>
      <c r="I24" s="93"/>
      <c r="J24" s="95"/>
    </row>
    <row r="25" spans="1:10" ht="17.25" customHeight="1">
      <c r="A25" s="807"/>
      <c r="B25" s="222"/>
      <c r="C25" s="222"/>
      <c r="D25" s="222"/>
      <c r="E25" s="222"/>
      <c r="F25" s="796"/>
      <c r="G25" s="84"/>
      <c r="H25" s="84"/>
      <c r="I25" s="84"/>
      <c r="J25" s="85"/>
    </row>
    <row r="26" spans="1:10" ht="30" customHeight="1">
      <c r="A26" s="807"/>
      <c r="B26" s="798"/>
      <c r="C26" s="798"/>
      <c r="D26" s="798"/>
      <c r="E26" s="798"/>
      <c r="F26" s="796"/>
      <c r="G26" s="84"/>
      <c r="H26" s="84"/>
      <c r="I26" s="84"/>
      <c r="J26" s="85"/>
    </row>
    <row r="27" spans="1:10" ht="21.75" customHeight="1">
      <c r="A27" s="807"/>
      <c r="B27" s="88"/>
      <c r="C27" s="88"/>
      <c r="D27" s="88"/>
      <c r="E27" s="88"/>
      <c r="F27" s="796"/>
      <c r="G27" s="84"/>
      <c r="H27" s="84"/>
      <c r="I27" s="84"/>
      <c r="J27" s="85"/>
    </row>
    <row r="28" spans="1:10" ht="24" customHeight="1">
      <c r="A28" s="807"/>
      <c r="B28" s="813"/>
      <c r="C28" s="814"/>
      <c r="D28" s="814"/>
      <c r="E28" s="815"/>
      <c r="F28" s="796"/>
    </row>
    <row r="29" spans="1:10" ht="15.9" customHeight="1">
      <c r="A29" s="807"/>
      <c r="B29" s="816"/>
      <c r="C29" s="817"/>
      <c r="D29" s="817"/>
      <c r="E29" s="818"/>
      <c r="F29" s="796"/>
      <c r="G29" s="84"/>
      <c r="H29" s="84"/>
      <c r="I29" s="84"/>
      <c r="J29" s="85"/>
    </row>
    <row r="30" spans="1:10" ht="17.25" customHeight="1">
      <c r="A30" s="807"/>
      <c r="B30" s="816"/>
      <c r="C30" s="817"/>
      <c r="D30" s="817"/>
      <c r="E30" s="818"/>
      <c r="F30" s="796"/>
      <c r="G30" s="90"/>
      <c r="H30" s="90"/>
      <c r="I30" s="90"/>
      <c r="J30" s="90"/>
    </row>
    <row r="31" spans="1:10" ht="24" customHeight="1">
      <c r="A31" s="808"/>
      <c r="B31" s="819"/>
      <c r="C31" s="820"/>
      <c r="D31" s="820"/>
      <c r="E31" s="821"/>
      <c r="F31" s="797"/>
      <c r="G31" s="90"/>
      <c r="H31" s="90"/>
      <c r="I31" s="90"/>
      <c r="J31" s="90"/>
    </row>
    <row r="32" spans="1:10" ht="15.6">
      <c r="A32" s="87"/>
      <c r="B32" s="87"/>
      <c r="C32" s="87"/>
      <c r="D32" s="87"/>
      <c r="E32" s="87"/>
      <c r="F32" s="84"/>
      <c r="G32" s="84"/>
      <c r="H32" s="84"/>
      <c r="I32" s="84"/>
      <c r="J32" s="85"/>
    </row>
    <row r="33" spans="1:10" ht="15.6">
      <c r="A33" s="87"/>
      <c r="B33" s="87"/>
      <c r="C33" s="87"/>
      <c r="D33" s="87"/>
      <c r="E33" s="87"/>
      <c r="F33" s="84"/>
      <c r="G33" s="84"/>
      <c r="H33" s="84"/>
      <c r="I33" s="84"/>
      <c r="J33" s="85"/>
    </row>
  </sheetData>
  <sheetProtection algorithmName="SHA-512" hashValue="bQ8qPfowKnqhoDDYdlEWznCKYlW0FtQQsmT41g4eDXD88TK6Y6sUOVkSHyAI2i9R+dgkP0FFLIeWIfajYCja0A==" saltValue="KhOirWr+zbKwOkRuqvJ/ig==" spinCount="100000" sheet="1" objects="1" scenario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A1:A31"/>
    <mergeCell ref="B1:E1"/>
    <mergeCell ref="B2:E2"/>
    <mergeCell ref="C11:E11"/>
    <mergeCell ref="C12:E12"/>
    <mergeCell ref="C13:E13"/>
    <mergeCell ref="C15:E15"/>
    <mergeCell ref="C21:E21"/>
    <mergeCell ref="B28:E31"/>
    <mergeCell ref="C17:E17"/>
    <mergeCell ref="C23:E23"/>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19:E19"/>
    <mergeCell ref="C22:E22"/>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8" zoomScaleNormal="100" zoomScaleSheetLayoutView="100" workbookViewId="0">
      <selection activeCell="B15" sqref="B15:C15"/>
    </sheetView>
  </sheetViews>
  <sheetFormatPr defaultColWidth="9.109375" defaultRowHeight="14.4"/>
  <cols>
    <col min="1" max="1" width="9.109375" style="334" customWidth="1"/>
    <col min="2" max="2" width="33" style="335" customWidth="1"/>
    <col min="3" max="3" width="11.6640625" style="335" customWidth="1"/>
    <col min="4" max="5" width="6.44140625" style="335" customWidth="1"/>
    <col min="6" max="6" width="6.44140625" style="347" customWidth="1"/>
    <col min="7" max="7" width="39" style="347" customWidth="1"/>
    <col min="8" max="8" width="11.88671875" style="347" hidden="1" customWidth="1"/>
    <col min="9" max="9" width="20.33203125" style="347" hidden="1" customWidth="1"/>
    <col min="10" max="13" width="11.88671875" style="347" hidden="1" customWidth="1"/>
    <col min="14" max="14" width="11.88671875" style="347" customWidth="1"/>
    <col min="15" max="15" width="11.88671875" style="347" hidden="1" customWidth="1"/>
    <col min="16" max="25" width="11.88671875" style="347" customWidth="1"/>
    <col min="26" max="26" width="9.109375" style="334" customWidth="1"/>
    <col min="27" max="27" width="15.33203125" style="334" hidden="1" customWidth="1"/>
    <col min="28" max="28" width="0" style="334" hidden="1" customWidth="1"/>
    <col min="29" max="16384" width="9.109375" style="334"/>
  </cols>
  <sheetData>
    <row r="1" spans="2:29" s="331" customFormat="1" ht="59.25" customHeight="1">
      <c r="B1" s="810" t="str">
        <f>Basic!B1</f>
        <v>765kV Transformer Package 7TR-16-BULK for 13x500 MVA, 765/400 KV, 1-Ph Transformers under Bulk Procurement of 765kV &amp; 400kV class Transformers &amp; Reactors of various Capacities (Lot-6).</v>
      </c>
      <c r="C1" s="811"/>
      <c r="D1" s="811"/>
      <c r="E1" s="811"/>
      <c r="F1" s="811"/>
      <c r="G1" s="811"/>
      <c r="H1" s="332"/>
      <c r="I1" s="332"/>
      <c r="J1" s="332"/>
      <c r="K1" s="332"/>
      <c r="L1" s="332"/>
      <c r="M1" s="332"/>
      <c r="N1" s="332"/>
      <c r="O1" s="332"/>
      <c r="P1" s="332"/>
      <c r="Q1" s="332"/>
      <c r="R1" s="332"/>
      <c r="S1" s="332"/>
      <c r="T1" s="332"/>
      <c r="U1" s="332"/>
      <c r="V1" s="332"/>
      <c r="W1" s="332"/>
      <c r="X1" s="332"/>
      <c r="Y1" s="332"/>
      <c r="AA1" s="333"/>
      <c r="AB1" s="333"/>
      <c r="AC1" s="333"/>
    </row>
    <row r="2" spans="2:29" ht="15.75" customHeight="1">
      <c r="B2" s="827" t="str">
        <f>Basic!B3</f>
        <v xml:space="preserve"> CC/NT/W-TR/DOM/A01/25/10087</v>
      </c>
      <c r="C2" s="827"/>
      <c r="D2" s="827"/>
      <c r="E2" s="827"/>
      <c r="F2" s="827"/>
      <c r="G2" s="827"/>
      <c r="H2" s="335"/>
      <c r="I2" s="335"/>
      <c r="J2" s="335"/>
      <c r="K2" s="335"/>
      <c r="L2" s="335"/>
      <c r="M2" s="335"/>
      <c r="N2" s="335"/>
      <c r="O2" s="335"/>
      <c r="P2" s="335"/>
      <c r="Q2" s="335"/>
      <c r="R2" s="335"/>
      <c r="S2" s="335"/>
      <c r="T2" s="335"/>
      <c r="U2" s="335"/>
      <c r="V2" s="335"/>
      <c r="W2" s="335"/>
      <c r="X2" s="335"/>
      <c r="Y2" s="335"/>
      <c r="AA2" s="334" t="s">
        <v>27</v>
      </c>
      <c r="AB2" s="336">
        <v>1</v>
      </c>
      <c r="AC2" s="337"/>
    </row>
    <row r="3" spans="2:29" ht="12" customHeight="1">
      <c r="B3" s="338"/>
      <c r="C3" s="338"/>
      <c r="D3" s="338"/>
      <c r="E3" s="338"/>
      <c r="F3" s="335"/>
      <c r="G3" s="335"/>
      <c r="H3" s="335"/>
      <c r="I3" s="335"/>
      <c r="J3" s="335"/>
      <c r="K3" s="335"/>
      <c r="L3" s="335"/>
      <c r="M3" s="339" t="s">
        <v>28</v>
      </c>
      <c r="N3" s="335"/>
      <c r="O3" s="335"/>
      <c r="P3" s="335"/>
      <c r="Q3" s="335"/>
      <c r="R3" s="335"/>
      <c r="S3" s="335"/>
      <c r="T3" s="335"/>
      <c r="U3" s="335"/>
      <c r="V3" s="335"/>
      <c r="W3" s="335"/>
      <c r="X3" s="335"/>
      <c r="Y3" s="335"/>
      <c r="AA3" s="334" t="s">
        <v>29</v>
      </c>
      <c r="AB3" s="336" t="s">
        <v>30</v>
      </c>
      <c r="AC3" s="337"/>
    </row>
    <row r="4" spans="2:29" ht="20.100000000000001" customHeight="1">
      <c r="B4" s="828" t="s">
        <v>31</v>
      </c>
      <c r="C4" s="828"/>
      <c r="D4" s="828"/>
      <c r="E4" s="828"/>
      <c r="F4" s="828"/>
      <c r="G4" s="828"/>
      <c r="H4" s="335"/>
      <c r="I4" s="335"/>
      <c r="J4" s="335"/>
      <c r="K4" s="335"/>
      <c r="L4" s="335"/>
      <c r="M4" s="339" t="s">
        <v>32</v>
      </c>
      <c r="N4" s="335"/>
      <c r="O4" s="335"/>
      <c r="P4" s="335"/>
      <c r="Q4" s="335"/>
      <c r="R4" s="335"/>
      <c r="S4" s="335"/>
      <c r="T4" s="335"/>
      <c r="U4" s="335"/>
      <c r="V4" s="335"/>
      <c r="W4" s="335"/>
      <c r="X4" s="335"/>
      <c r="Y4" s="335"/>
      <c r="AB4" s="336"/>
      <c r="AC4" s="337"/>
    </row>
    <row r="5" spans="2:29" ht="12"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33</v>
      </c>
      <c r="C6" s="342"/>
      <c r="D6" s="829" t="s">
        <v>27</v>
      </c>
      <c r="E6" s="830"/>
      <c r="F6" s="830"/>
      <c r="G6" s="831"/>
      <c r="H6" s="343"/>
      <c r="I6" s="377" t="str">
        <f>D6</f>
        <v>Sole Bidder</v>
      </c>
      <c r="J6" s="378">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832">
        <v>1</v>
      </c>
      <c r="E7" s="833"/>
      <c r="F7" s="833"/>
      <c r="G7" s="834"/>
      <c r="I7" s="377"/>
      <c r="J7" s="377"/>
      <c r="AA7" s="337"/>
      <c r="AB7" s="337"/>
      <c r="AC7" s="337"/>
    </row>
    <row r="8" spans="2:29" ht="12"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 customHeight="1">
      <c r="B10" s="329" t="s">
        <v>34</v>
      </c>
      <c r="C10" s="348"/>
      <c r="D10" s="824"/>
      <c r="E10" s="825"/>
      <c r="F10" s="825"/>
      <c r="G10" s="826"/>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35</v>
      </c>
      <c r="C11" s="349"/>
      <c r="D11" s="824"/>
      <c r="E11" s="825"/>
      <c r="F11" s="825"/>
      <c r="G11" s="826"/>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824"/>
      <c r="E12" s="825"/>
      <c r="F12" s="825"/>
      <c r="G12" s="826"/>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5" customHeight="1">
      <c r="B13" s="352"/>
      <c r="C13" s="353"/>
      <c r="D13" s="824"/>
      <c r="E13" s="825"/>
      <c r="F13" s="825"/>
      <c r="G13" s="826"/>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822" t="s">
        <v>36</v>
      </c>
      <c r="C15" s="822"/>
      <c r="D15" s="823"/>
      <c r="E15" s="823"/>
      <c r="F15" s="823"/>
      <c r="G15" s="823"/>
      <c r="I15" s="377">
        <f>D15</f>
        <v>0</v>
      </c>
      <c r="J15" s="378">
        <f>IF(I15="No",1,2)</f>
        <v>2</v>
      </c>
      <c r="K15" s="344">
        <f>IF(J15="No",1,2)</f>
        <v>2</v>
      </c>
      <c r="L15" s="347">
        <f>IF(AND(D6="JV (Joint Venture)",D7=1),1,0)</f>
        <v>0</v>
      </c>
      <c r="O15" s="347">
        <v>2019</v>
      </c>
    </row>
    <row r="16" spans="2:29" ht="30.75" customHeight="1">
      <c r="B16" s="361" t="s">
        <v>37</v>
      </c>
      <c r="C16" s="362"/>
      <c r="D16" s="824"/>
      <c r="E16" s="825"/>
      <c r="F16" s="825"/>
      <c r="G16" s="826"/>
      <c r="I16" s="377"/>
      <c r="J16" s="378"/>
      <c r="K16" s="344"/>
      <c r="O16" s="347">
        <v>2020</v>
      </c>
    </row>
    <row r="17" spans="2:29" ht="12"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75" customHeight="1">
      <c r="B18" s="329" t="s">
        <v>38</v>
      </c>
      <c r="C18" s="348"/>
      <c r="D18" s="824"/>
      <c r="E18" s="825"/>
      <c r="F18" s="825"/>
      <c r="G18" s="826"/>
      <c r="I18" s="377"/>
      <c r="J18" s="377"/>
    </row>
    <row r="19" spans="2:29" ht="21" customHeight="1">
      <c r="B19" s="330" t="s">
        <v>39</v>
      </c>
      <c r="C19" s="349"/>
      <c r="D19" s="824"/>
      <c r="E19" s="825"/>
      <c r="F19" s="825"/>
      <c r="G19" s="826"/>
      <c r="I19" s="377"/>
      <c r="J19" s="377"/>
    </row>
    <row r="20" spans="2:29" ht="21" customHeight="1">
      <c r="B20" s="350" t="s">
        <v>40</v>
      </c>
      <c r="C20" s="351"/>
      <c r="D20" s="824"/>
      <c r="E20" s="825"/>
      <c r="F20" s="825"/>
      <c r="G20" s="826"/>
      <c r="I20" s="377"/>
      <c r="J20" s="377"/>
    </row>
    <row r="21" spans="2:29" ht="21.75" customHeight="1">
      <c r="B21" s="352" t="s">
        <v>41</v>
      </c>
      <c r="C21" s="353"/>
      <c r="D21" s="824"/>
      <c r="E21" s="825"/>
      <c r="F21" s="825"/>
      <c r="G21" s="826"/>
      <c r="I21" s="377" t="s">
        <v>42</v>
      </c>
      <c r="J21" s="377">
        <f>D15</f>
        <v>0</v>
      </c>
    </row>
    <row r="22" spans="2:29" ht="20.100000000000001" customHeight="1"/>
    <row r="23" spans="2:29" ht="20.100000000000001" hidden="1" customHeight="1">
      <c r="B23" s="329" t="str">
        <f>IF(D7=1, "Name of other Partner","Name of other Partner - 1")</f>
        <v>Name of other Partner</v>
      </c>
      <c r="C23" s="348"/>
      <c r="D23" s="824" t="s">
        <v>43</v>
      </c>
      <c r="E23" s="825"/>
      <c r="F23" s="825"/>
      <c r="G23" s="826"/>
    </row>
    <row r="24" spans="2:29" ht="20.100000000000001" hidden="1" customHeight="1">
      <c r="B24" s="330" t="str">
        <f>IF(D7=1, "Address of other Partner","Address of other Partner - 1")</f>
        <v>Address of other Partner</v>
      </c>
      <c r="C24" s="349"/>
      <c r="D24" s="824" t="s">
        <v>44</v>
      </c>
      <c r="E24" s="825"/>
      <c r="F24" s="825"/>
      <c r="G24" s="826"/>
    </row>
    <row r="25" spans="2:29" ht="20.100000000000001" hidden="1" customHeight="1">
      <c r="B25" s="350"/>
      <c r="C25" s="351"/>
      <c r="D25" s="824" t="s">
        <v>45</v>
      </c>
      <c r="E25" s="825"/>
      <c r="F25" s="825"/>
      <c r="G25" s="826"/>
    </row>
    <row r="26" spans="2:29" ht="20.100000000000001" hidden="1" customHeight="1">
      <c r="B26" s="352"/>
      <c r="C26" s="353"/>
      <c r="D26" s="824"/>
      <c r="E26" s="825"/>
      <c r="F26" s="825"/>
      <c r="G26" s="826"/>
    </row>
    <row r="27" spans="2:29" ht="20.100000000000001" customHeight="1"/>
    <row r="28" spans="2:29" ht="20.100000000000001" hidden="1" customHeight="1">
      <c r="B28" s="329" t="s">
        <v>46</v>
      </c>
      <c r="C28" s="348"/>
      <c r="D28" s="824"/>
      <c r="E28" s="825"/>
      <c r="F28" s="825"/>
      <c r="G28" s="826"/>
    </row>
    <row r="29" spans="2:29" ht="20.100000000000001" hidden="1" customHeight="1">
      <c r="B29" s="330" t="s">
        <v>47</v>
      </c>
      <c r="C29" s="349"/>
      <c r="D29" s="824"/>
      <c r="E29" s="825"/>
      <c r="F29" s="825"/>
      <c r="G29" s="826"/>
    </row>
    <row r="30" spans="2:29" ht="20.100000000000001" hidden="1" customHeight="1">
      <c r="B30" s="350"/>
      <c r="C30" s="351"/>
      <c r="D30" s="824"/>
      <c r="E30" s="825"/>
      <c r="F30" s="825"/>
      <c r="G30" s="826"/>
    </row>
    <row r="31" spans="2:29" ht="20.100000000000001" hidden="1" customHeight="1">
      <c r="B31" s="352"/>
      <c r="C31" s="353"/>
      <c r="D31" s="824"/>
      <c r="E31" s="825"/>
      <c r="F31" s="825"/>
      <c r="G31" s="826"/>
    </row>
    <row r="32" spans="2:29" ht="20.100000000000001" customHeight="1"/>
    <row r="33" spans="2:25" ht="21" customHeight="1">
      <c r="B33" s="354" t="s">
        <v>48</v>
      </c>
      <c r="C33" s="355"/>
      <c r="D33" s="824"/>
      <c r="E33" s="825"/>
      <c r="F33" s="825"/>
      <c r="G33" s="826"/>
    </row>
    <row r="34" spans="2:25" ht="21" customHeight="1">
      <c r="B34" s="354" t="s">
        <v>49</v>
      </c>
      <c r="C34" s="355"/>
      <c r="D34" s="824"/>
      <c r="E34" s="825"/>
      <c r="F34" s="825"/>
      <c r="G34" s="826"/>
    </row>
    <row r="35" spans="2:25" ht="21" customHeight="1">
      <c r="B35" s="356"/>
      <c r="C35" s="356"/>
      <c r="D35" s="356"/>
    </row>
    <row r="36" spans="2:25" s="331" customFormat="1" ht="21" customHeight="1">
      <c r="B36" s="354" t="s">
        <v>50</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 customHeight="1">
      <c r="B37" s="354" t="s">
        <v>51</v>
      </c>
      <c r="C37" s="355"/>
      <c r="D37" s="835"/>
      <c r="E37" s="836"/>
      <c r="F37" s="836"/>
      <c r="G37" s="837"/>
    </row>
    <row r="38" spans="2:25">
      <c r="E38" s="347"/>
    </row>
  </sheetData>
  <sheetProtection algorithmName="SHA-512" hashValue="7EALQxPoWkmqto+JCrAH0AE48IyRAI0yPwC4JMDOgeGdyt7eXRzZd+hnyJpO2GVxQSck1cN3lGCy0y98gCTcyQ==" saltValue="Qb+R6ItTJcGcqLm5vUV8HQ==" spinCount="100000" sheet="1" objects="1" scenario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0" zoomScale="110" zoomScaleSheetLayoutView="110" workbookViewId="0">
      <selection activeCell="A22" sqref="A22:E22"/>
    </sheetView>
  </sheetViews>
  <sheetFormatPr defaultColWidth="9.109375" defaultRowHeight="14.4"/>
  <cols>
    <col min="1" max="1" width="12.109375" style="29" customWidth="1"/>
    <col min="2" max="2" width="15.6640625" style="29" customWidth="1"/>
    <col min="3" max="3" width="11.44140625" style="29" customWidth="1"/>
    <col min="4" max="4" width="27.109375" style="29" customWidth="1"/>
    <col min="5" max="5" width="52.88671875" style="29" customWidth="1"/>
    <col min="6" max="6" width="12.88671875" style="29" customWidth="1"/>
    <col min="7" max="7" width="9.6640625" style="29" hidden="1" customWidth="1"/>
    <col min="8" max="8" width="18" style="29" hidden="1" customWidth="1"/>
    <col min="9" max="25" width="9.6640625" style="29" customWidth="1"/>
    <col min="26" max="26" width="18" style="112" customWidth="1"/>
    <col min="27" max="28" width="9.109375" style="24"/>
    <col min="29" max="16384" width="9.109375" style="25"/>
  </cols>
  <sheetData>
    <row r="1" spans="1:46" ht="27" customHeight="1">
      <c r="A1" s="838" t="str">
        <f>Basic!A3&amp;Basic!B3</f>
        <v>Specification No.: CC/NT/W-TR/DOM/A01/25/10087</v>
      </c>
      <c r="B1" s="838"/>
      <c r="C1" s="838"/>
      <c r="D1" s="838"/>
      <c r="E1" s="269"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10" t="str">
        <f>Basic!B1</f>
        <v>765kV Transformer Package 7TR-16-BULK for 13x500 MVA, 765/400 KV, 1-Ph Transformers under Bulk Procurement of 765kV &amp; 400kV class Transformers &amp; Reactors of various Capacities (Lot-6).</v>
      </c>
      <c r="B3" s="811"/>
      <c r="C3" s="811"/>
      <c r="D3" s="811"/>
      <c r="E3" s="811"/>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39" t="s">
        <v>52</v>
      </c>
      <c r="B5" s="839"/>
      <c r="C5" s="839"/>
      <c r="D5" s="839"/>
      <c r="E5" s="839"/>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53</v>
      </c>
      <c r="F7" s="15"/>
      <c r="G7" s="15"/>
      <c r="H7" s="15"/>
      <c r="I7" s="15"/>
      <c r="J7" s="15"/>
      <c r="K7" s="15"/>
      <c r="L7" s="15"/>
      <c r="M7" s="15"/>
      <c r="N7" s="15"/>
      <c r="O7" s="15"/>
      <c r="P7" s="15"/>
      <c r="Q7" s="15"/>
      <c r="R7" s="15"/>
      <c r="S7" s="15"/>
      <c r="T7" s="15"/>
      <c r="U7" s="15"/>
      <c r="V7" s="15"/>
      <c r="W7" s="15"/>
      <c r="X7" s="15"/>
      <c r="Y7" s="15"/>
      <c r="AB7" s="30"/>
      <c r="AC7" s="11"/>
    </row>
    <row r="8" spans="1:46" ht="36" customHeight="1">
      <c r="A8" s="845" t="str">
        <f>IF('Names of Bidder'!D6= "JV (Joint Venture)", "JV of " &amp; Z8, "")</f>
        <v/>
      </c>
      <c r="B8" s="845"/>
      <c r="C8" s="845"/>
      <c r="D8" s="845"/>
      <c r="E8" s="12" t="s">
        <v>54</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55</v>
      </c>
      <c r="B9" s="841">
        <f>'Names of Bidder'!D10</f>
        <v>0</v>
      </c>
      <c r="C9" s="841"/>
      <c r="D9" s="841"/>
      <c r="E9" s="12" t="s">
        <v>56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57</v>
      </c>
      <c r="B10" s="842">
        <f>'Names of Bidder'!D11</f>
        <v>0</v>
      </c>
      <c r="C10" s="842"/>
      <c r="D10" s="842"/>
      <c r="E10" s="12" t="s">
        <v>58</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42">
        <f>'Names of Bidder'!D12</f>
        <v>0</v>
      </c>
      <c r="C11" s="842"/>
      <c r="D11" s="842"/>
      <c r="E11" s="12" t="s">
        <v>59</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42">
        <f>'Names of Bidder'!D13</f>
        <v>0</v>
      </c>
      <c r="C12" s="842"/>
      <c r="D12" s="842"/>
      <c r="E12" s="12"/>
      <c r="F12" s="12"/>
      <c r="G12" s="12"/>
      <c r="H12" s="12"/>
      <c r="I12" s="12"/>
      <c r="J12" s="12"/>
      <c r="K12" s="12"/>
      <c r="L12" s="12"/>
      <c r="M12" s="12"/>
      <c r="N12" s="12"/>
      <c r="O12" s="12"/>
      <c r="P12" s="12"/>
      <c r="Q12" s="12"/>
      <c r="R12" s="12"/>
      <c r="S12" s="12"/>
      <c r="T12" s="12"/>
      <c r="U12" s="12"/>
      <c r="V12" s="12"/>
      <c r="W12" s="12"/>
      <c r="X12" s="12"/>
      <c r="Y12" s="12"/>
    </row>
    <row r="13" spans="1:46" ht="9.9"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43" t="str">
        <f>IF('Names of Bidder'!D6="Sole Bidder", "This Attachment is Not Applicable", "")</f>
        <v>This Attachment is Not Applicable</v>
      </c>
      <c r="B14" s="843"/>
      <c r="C14" s="843"/>
      <c r="D14" s="843"/>
      <c r="E14" s="84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60</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44" t="str">
        <f>IF(Z2=1,"Other Partner",IF(Z2="2 or More","Other Partner-1",""))</f>
        <v/>
      </c>
      <c r="C16" s="844"/>
      <c r="D16" s="844"/>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55</v>
      </c>
      <c r="B17" s="842" t="str">
        <f>IF('Names of Bidder'!D23=0, "", 'Names of Bidder'!D23)</f>
        <v>Ram Lal</v>
      </c>
      <c r="C17" s="842"/>
      <c r="D17" s="842"/>
      <c r="E17" s="20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57</v>
      </c>
      <c r="B18" s="842" t="str">
        <f>IF('Names of Bidder'!D24=0, "", 'Names of Bidder'!D24)</f>
        <v>G5</v>
      </c>
      <c r="C18" s="842"/>
      <c r="D18" s="842"/>
      <c r="E18" s="20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42" t="str">
        <f>IF('Names of Bidder'!D25=0, "", 'Names of Bidder'!D25)</f>
        <v>Gurgaon</v>
      </c>
      <c r="C19" s="842"/>
      <c r="D19" s="842"/>
      <c r="E19" s="200" t="str">
        <f>IF($Z$2="2 or More", IF(#REF!=0, "",#REF!), "")</f>
        <v/>
      </c>
      <c r="AA19" s="12"/>
    </row>
    <row r="20" spans="1:28" ht="20.100000000000001" customHeight="1">
      <c r="A20" s="32"/>
      <c r="B20" s="842" t="str">
        <f>IF('Names of Bidder'!D26=0, "", 'Names of Bidder'!D26)</f>
        <v/>
      </c>
      <c r="C20" s="842"/>
      <c r="D20" s="842"/>
      <c r="E20" s="200" t="str">
        <f>IF($Z$2="2 or More", IF(#REF!=0, "",#REF!), "")</f>
        <v/>
      </c>
      <c r="AA20" s="12"/>
    </row>
    <row r="21" spans="1:28" ht="20.100000000000001" customHeight="1">
      <c r="A21" s="29" t="s">
        <v>61</v>
      </c>
    </row>
    <row r="22" spans="1:28" ht="84" customHeight="1">
      <c r="A22" s="840" t="s">
        <v>62</v>
      </c>
      <c r="B22" s="840"/>
      <c r="C22" s="840"/>
      <c r="D22" s="840"/>
      <c r="E22" s="840"/>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63</v>
      </c>
      <c r="B24" s="62" t="str">
        <f>'Names of Bidder'!D36&amp;"-"&amp; 'Names of Bidder'!E36&amp;"-" &amp;'Names of Bidder'!F36</f>
        <v>--</v>
      </c>
      <c r="C24" s="33"/>
      <c r="D24" s="37" t="s">
        <v>64</v>
      </c>
      <c r="E24" s="199"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65</v>
      </c>
      <c r="B25" s="199" t="str">
        <f>IF('Names of Bidder'!D37=0, "", 'Names of Bidder'!D37)</f>
        <v/>
      </c>
      <c r="C25" s="33"/>
      <c r="D25" s="37" t="s">
        <v>66</v>
      </c>
      <c r="E25" s="199"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QPwIKj1HL5v8c68R2WduQyrnTsb6eXNblLNlOYipa97cu5P1xUGeVFMk4A5NoeO1v+yugb6jS+SCc9ushbxIqw==" saltValue="y3PQjJxqTDSzWCMGXkI4WQ==" spinCount="100000" sheet="1" objects="1" scenario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09375" defaultRowHeight="15.6"/>
  <cols>
    <col min="1" max="1" width="14.33203125" style="279" customWidth="1"/>
    <col min="2" max="2" width="13.88671875" style="279" customWidth="1"/>
    <col min="3" max="3" width="11.44140625" style="279" customWidth="1"/>
    <col min="4" max="4" width="27.88671875" style="279" customWidth="1"/>
    <col min="5" max="5" width="14.44140625" style="279" customWidth="1"/>
    <col min="6" max="6" width="29" style="279" customWidth="1"/>
    <col min="7" max="7" width="16.44140625" style="279" customWidth="1"/>
    <col min="8" max="8" width="13.33203125" style="279" customWidth="1"/>
    <col min="9" max="9" width="25.6640625" style="279" customWidth="1"/>
    <col min="10" max="10" width="10.5546875" style="279" hidden="1" customWidth="1"/>
    <col min="11" max="11" width="10.33203125" style="279" hidden="1" customWidth="1"/>
    <col min="12" max="12" width="11.88671875" style="279" hidden="1" customWidth="1"/>
    <col min="13" max="13" width="34.5546875" style="279" hidden="1" customWidth="1"/>
    <col min="14" max="14" width="10.44140625" style="279" hidden="1" customWidth="1"/>
    <col min="15" max="15" width="11.44140625" style="279" hidden="1" customWidth="1"/>
    <col min="16" max="16" width="10.6640625" style="279" hidden="1" customWidth="1"/>
    <col min="17" max="17" width="13.6640625" style="279" hidden="1" customWidth="1"/>
    <col min="18" max="20" width="0" style="279" hidden="1" customWidth="1"/>
    <col min="21" max="21" width="13.5546875" style="279" hidden="1" customWidth="1"/>
    <col min="22" max="28" width="0" style="279" hidden="1" customWidth="1"/>
    <col min="29" max="16384" width="9.109375" style="279"/>
  </cols>
  <sheetData>
    <row r="1" spans="1:9" ht="24" customHeight="1">
      <c r="A1" s="312" t="str">
        <f>Basic!A3&amp;Basic!B3</f>
        <v>Specification No.: CC/NT/W-TR/DOM/A01/25/10087</v>
      </c>
      <c r="B1" s="328"/>
      <c r="C1" s="328"/>
      <c r="D1" s="328"/>
      <c r="E1" s="328"/>
      <c r="F1" s="328"/>
      <c r="G1" s="328"/>
      <c r="H1" s="277"/>
      <c r="I1" s="277" t="s">
        <v>67</v>
      </c>
    </row>
    <row r="2" spans="1:9" ht="15.75" customHeight="1"/>
    <row r="3" spans="1:9" ht="85.5" customHeight="1">
      <c r="A3" s="846" t="str">
        <f>Basic!B1</f>
        <v>765kV Transformer Package 7TR-16-BULK for 13x500 MVA, 765/400 KV, 1-Ph Transformers under Bulk Procurement of 765kV &amp; 400kV class Transformers &amp; Reactors of various Capacities (Lot-6).</v>
      </c>
      <c r="B3" s="846"/>
      <c r="C3" s="846"/>
      <c r="D3" s="846"/>
      <c r="E3" s="846"/>
      <c r="F3" s="846"/>
      <c r="G3" s="846"/>
      <c r="H3" s="846"/>
      <c r="I3" s="846"/>
    </row>
    <row r="5" spans="1:9" ht="21.75" customHeight="1">
      <c r="A5" s="847" t="s">
        <v>68</v>
      </c>
      <c r="B5" s="847"/>
      <c r="C5" s="847"/>
      <c r="D5" s="847"/>
      <c r="E5" s="847"/>
      <c r="F5" s="847"/>
      <c r="G5" s="847"/>
      <c r="H5" s="847"/>
      <c r="I5" s="847"/>
    </row>
    <row r="7" spans="1:9">
      <c r="A7" s="284" t="str">
        <f>'[11]Attach 3(JV)'!A7:D7</f>
        <v>Bidder’s Name and Address (Lead Partner of) :</v>
      </c>
      <c r="F7" s="286"/>
      <c r="H7" s="308" t="str">
        <f>'[11]Attach 3(JV)'!E7</f>
        <v>To:</v>
      </c>
    </row>
    <row r="8" spans="1:9" ht="32.25" customHeight="1">
      <c r="A8" s="848" t="str">
        <f>IF('Names of Bidder'!D6= "JV (Joint Venture)", "JV of " &amp; Z8, "")</f>
        <v/>
      </c>
      <c r="B8" s="848"/>
      <c r="C8" s="848"/>
      <c r="D8" s="848"/>
      <c r="F8" s="392"/>
      <c r="H8" s="310" t="str">
        <f>'[11]Attach 3(JV)'!E8</f>
        <v>Contract Services</v>
      </c>
    </row>
    <row r="9" spans="1:9" ht="18" customHeight="1">
      <c r="A9" s="284" t="s">
        <v>69</v>
      </c>
      <c r="B9" s="849">
        <f>'Attach 3(JV)'!B9:D9</f>
        <v>0</v>
      </c>
      <c r="C9" s="849"/>
      <c r="F9" s="392"/>
      <c r="H9" s="310" t="str">
        <f>'[11]Attach 3(JV)'!E9</f>
        <v>Power Grid Corporation of India Ltd.,</v>
      </c>
    </row>
    <row r="10" spans="1:9" ht="18" customHeight="1">
      <c r="A10" s="284" t="s">
        <v>70</v>
      </c>
      <c r="B10" s="850">
        <f>'Attach 3(JV)'!B10:D10</f>
        <v>0</v>
      </c>
      <c r="C10" s="850"/>
      <c r="F10" s="392"/>
      <c r="H10" s="310" t="str">
        <f>'[11]Attach 3(JV)'!E10</f>
        <v>"Saudamini", Plot No. 2, Sector 29</v>
      </c>
    </row>
    <row r="11" spans="1:9" ht="17.25" customHeight="1">
      <c r="B11" s="850">
        <f>'Attach 3(JV)'!B11:D11</f>
        <v>0</v>
      </c>
      <c r="C11" s="850"/>
      <c r="F11" s="392"/>
      <c r="H11" s="310" t="str">
        <f>'[11]Attach 3(JV)'!E11</f>
        <v>Gurgaon (Haryana) - 122001</v>
      </c>
    </row>
    <row r="12" spans="1:9" ht="18" customHeight="1">
      <c r="B12" s="850">
        <f>'Attach 3(JV)'!B12:D12</f>
        <v>0</v>
      </c>
      <c r="C12" s="850"/>
    </row>
    <row r="13" spans="1:9">
      <c r="B13" s="850" t="str">
        <f>IF('Names of Bidder'!D22=0, "", 'Names of Bidder'!D22)</f>
        <v/>
      </c>
      <c r="C13" s="850"/>
    </row>
    <row r="14" spans="1:9">
      <c r="A14" s="279" t="s">
        <v>61</v>
      </c>
    </row>
    <row r="16" spans="1:9" ht="66" customHeight="1">
      <c r="A16" s="851" t="s">
        <v>71</v>
      </c>
      <c r="B16" s="851"/>
      <c r="C16" s="851"/>
      <c r="D16" s="851"/>
      <c r="E16" s="851"/>
      <c r="F16" s="851"/>
      <c r="G16" s="851"/>
      <c r="H16" s="851"/>
      <c r="I16" s="851"/>
    </row>
    <row r="17" spans="1:13" ht="9.75" customHeight="1"/>
    <row r="18" spans="1:13" ht="14.25" customHeight="1">
      <c r="A18" s="393" t="s">
        <v>72</v>
      </c>
      <c r="B18" s="851" t="s">
        <v>73</v>
      </c>
      <c r="C18" s="851"/>
      <c r="D18" s="851"/>
      <c r="E18" s="851"/>
      <c r="F18" s="851"/>
      <c r="M18" s="394"/>
    </row>
    <row r="19" spans="1:13" ht="17.25" hidden="1" customHeight="1">
      <c r="A19" s="393" t="s">
        <v>72</v>
      </c>
      <c r="B19" s="851" t="s">
        <v>74</v>
      </c>
      <c r="C19" s="851"/>
      <c r="D19" s="851"/>
      <c r="E19" s="851"/>
      <c r="F19" s="851"/>
      <c r="G19" s="851"/>
      <c r="H19" s="851"/>
      <c r="M19" s="394"/>
    </row>
    <row r="20" spans="1:13" hidden="1">
      <c r="A20" s="395" t="s">
        <v>75</v>
      </c>
      <c r="B20" s="852" t="e">
        <f>'[11]Name of Bidder'!C13</f>
        <v>#REF!</v>
      </c>
      <c r="C20" s="852"/>
      <c r="D20" s="852"/>
      <c r="E20" s="852"/>
      <c r="F20" s="852"/>
      <c r="G20" s="852"/>
      <c r="H20" s="852"/>
      <c r="M20" s="324">
        <f>'[11]Name of Bidder'!F6</f>
        <v>2</v>
      </c>
    </row>
    <row r="21" spans="1:13" hidden="1">
      <c r="A21" s="395" t="s">
        <v>76</v>
      </c>
      <c r="B21" s="852" t="e">
        <f>'[11]Name of Bidder'!C18</f>
        <v>#REF!</v>
      </c>
      <c r="C21" s="852"/>
      <c r="D21" s="852"/>
      <c r="E21" s="852"/>
      <c r="F21" s="852"/>
      <c r="G21" s="852"/>
      <c r="H21" s="852"/>
      <c r="M21" s="324" t="str">
        <f>'[11]Name of Bidder'!F8</f>
        <v>2 or more</v>
      </c>
    </row>
    <row r="22" spans="1:13" ht="17.25" hidden="1" customHeight="1">
      <c r="A22" s="395" t="s">
        <v>77</v>
      </c>
      <c r="B22" s="852" t="e">
        <f>'[11]Name of Bidder'!C23</f>
        <v>#REF!</v>
      </c>
      <c r="C22" s="852"/>
      <c r="D22" s="852"/>
      <c r="E22" s="852"/>
      <c r="F22" s="852"/>
      <c r="G22" s="852"/>
      <c r="H22" s="852"/>
      <c r="I22" s="327"/>
    </row>
    <row r="23" spans="1:13" ht="15.75" hidden="1" customHeight="1">
      <c r="B23" s="396" t="s">
        <v>78</v>
      </c>
    </row>
    <row r="24" spans="1:13" ht="10.5" customHeight="1">
      <c r="A24" s="397"/>
    </row>
    <row r="25" spans="1:13" ht="25.5" hidden="1" customHeight="1">
      <c r="A25" s="851" t="s">
        <v>79</v>
      </c>
      <c r="B25" s="851"/>
      <c r="C25" s="851"/>
      <c r="D25" s="851"/>
      <c r="E25" s="851"/>
      <c r="F25" s="851"/>
      <c r="G25" s="851"/>
      <c r="H25" s="851"/>
    </row>
    <row r="26" spans="1:13" ht="31.5" customHeight="1">
      <c r="A26" s="853" t="s">
        <v>80</v>
      </c>
      <c r="B26" s="853"/>
      <c r="C26" s="853"/>
      <c r="D26" s="853"/>
      <c r="E26" s="853"/>
      <c r="F26" s="853"/>
      <c r="G26" s="853"/>
      <c r="H26" s="853"/>
      <c r="I26" s="327"/>
    </row>
    <row r="27" spans="1:13" ht="26.25" customHeight="1">
      <c r="A27" s="398" t="s">
        <v>81</v>
      </c>
      <c r="B27" s="853" t="s">
        <v>82</v>
      </c>
      <c r="C27" s="853"/>
      <c r="D27" s="853"/>
      <c r="E27" s="853"/>
      <c r="F27" s="853"/>
      <c r="G27" s="853"/>
      <c r="H27" s="853"/>
      <c r="I27" s="327"/>
    </row>
    <row r="28" spans="1:13" ht="26.25" customHeight="1">
      <c r="A28" s="399" t="s">
        <v>83</v>
      </c>
      <c r="B28" s="854" t="s">
        <v>84</v>
      </c>
      <c r="C28" s="854"/>
      <c r="D28" s="854"/>
      <c r="E28" s="854"/>
      <c r="F28" s="854"/>
      <c r="G28" s="854"/>
      <c r="H28" s="854"/>
    </row>
    <row r="29" spans="1:13" ht="26.25" customHeight="1">
      <c r="A29" s="399" t="s">
        <v>85</v>
      </c>
      <c r="B29" s="854" t="s">
        <v>86</v>
      </c>
      <c r="C29" s="854"/>
      <c r="D29" s="854"/>
      <c r="E29" s="854"/>
      <c r="F29" s="854"/>
      <c r="G29" s="854"/>
      <c r="H29" s="854"/>
    </row>
    <row r="30" spans="1:13" ht="41.25" customHeight="1">
      <c r="A30" s="399" t="s">
        <v>87</v>
      </c>
      <c r="B30" s="854" t="s">
        <v>88</v>
      </c>
      <c r="C30" s="854"/>
      <c r="D30" s="854"/>
      <c r="E30" s="854"/>
      <c r="F30" s="854"/>
      <c r="G30" s="854"/>
      <c r="H30" s="854"/>
    </row>
    <row r="31" spans="1:13" ht="9.75" customHeight="1">
      <c r="A31" s="399"/>
      <c r="B31" s="327"/>
      <c r="C31" s="327"/>
      <c r="D31" s="327"/>
      <c r="E31" s="327"/>
      <c r="F31" s="327"/>
      <c r="G31" s="327"/>
      <c r="H31" s="327"/>
      <c r="I31" s="327"/>
    </row>
    <row r="32" spans="1:13" ht="25.5" customHeight="1">
      <c r="A32" s="398" t="s">
        <v>89</v>
      </c>
      <c r="B32" s="855" t="s">
        <v>90</v>
      </c>
      <c r="C32" s="855"/>
      <c r="D32" s="855"/>
      <c r="E32" s="855"/>
      <c r="F32" s="855"/>
      <c r="G32" s="855"/>
      <c r="H32" s="855"/>
      <c r="I32" s="327"/>
    </row>
    <row r="33" spans="1:9" ht="22.5" customHeight="1">
      <c r="A33" s="399" t="s">
        <v>83</v>
      </c>
      <c r="B33" s="853" t="s">
        <v>91</v>
      </c>
      <c r="C33" s="853"/>
      <c r="D33" s="853"/>
      <c r="E33" s="853"/>
      <c r="F33" s="853"/>
      <c r="G33" s="853"/>
      <c r="H33" s="853"/>
      <c r="I33" s="327"/>
    </row>
    <row r="34" spans="1:9" ht="24.75" hidden="1" customHeight="1">
      <c r="A34" s="399" t="s">
        <v>85</v>
      </c>
      <c r="B34" s="853" t="s">
        <v>92</v>
      </c>
      <c r="C34" s="853"/>
      <c r="D34" s="853"/>
      <c r="E34" s="853"/>
      <c r="F34" s="853"/>
      <c r="G34" s="853"/>
      <c r="H34" s="853"/>
      <c r="I34" s="327"/>
    </row>
    <row r="35" spans="1:9" ht="12" customHeight="1">
      <c r="A35" s="327"/>
      <c r="B35" s="327"/>
      <c r="C35" s="327"/>
      <c r="D35" s="327"/>
      <c r="E35" s="327"/>
      <c r="F35" s="327"/>
      <c r="G35" s="327"/>
      <c r="H35" s="327"/>
      <c r="I35" s="327"/>
    </row>
    <row r="36" spans="1:9" s="402" customFormat="1" ht="24.75" customHeight="1">
      <c r="A36" s="400" t="s">
        <v>93</v>
      </c>
      <c r="B36" s="856" t="s">
        <v>94</v>
      </c>
      <c r="C36" s="856"/>
      <c r="D36" s="856"/>
      <c r="E36" s="856"/>
      <c r="F36" s="856"/>
      <c r="G36" s="856"/>
      <c r="H36" s="856"/>
      <c r="I36" s="401"/>
    </row>
    <row r="37" spans="1:9" ht="24" customHeight="1">
      <c r="A37" s="327"/>
      <c r="B37" s="855" t="s">
        <v>95</v>
      </c>
      <c r="C37" s="855"/>
      <c r="D37" s="855"/>
      <c r="E37" s="855"/>
      <c r="F37" s="855"/>
      <c r="G37" s="855"/>
      <c r="H37" s="855"/>
      <c r="I37" s="327"/>
    </row>
    <row r="38" spans="1:9" ht="54" customHeight="1">
      <c r="A38" s="327"/>
      <c r="B38" s="853" t="s">
        <v>96</v>
      </c>
      <c r="C38" s="853"/>
      <c r="D38" s="853"/>
      <c r="E38" s="853"/>
      <c r="F38" s="853"/>
      <c r="G38" s="853"/>
      <c r="H38" s="853"/>
      <c r="I38" s="327"/>
    </row>
    <row r="39" spans="1:9" ht="15.75" customHeight="1">
      <c r="A39" s="857" t="s">
        <v>97</v>
      </c>
      <c r="B39" s="860" t="s">
        <v>98</v>
      </c>
      <c r="C39" s="861"/>
      <c r="D39" s="866" t="s">
        <v>99</v>
      </c>
      <c r="E39" s="866"/>
      <c r="F39" s="866"/>
      <c r="G39" s="327"/>
      <c r="H39" s="327"/>
    </row>
    <row r="40" spans="1:9" ht="19.5" customHeight="1">
      <c r="A40" s="858"/>
      <c r="B40" s="862"/>
      <c r="C40" s="863"/>
      <c r="D40" s="866"/>
      <c r="E40" s="866"/>
      <c r="F40" s="866"/>
      <c r="G40" s="327"/>
      <c r="H40" s="327"/>
      <c r="I40" s="327"/>
    </row>
    <row r="41" spans="1:9" ht="20.25" customHeight="1">
      <c r="A41" s="859"/>
      <c r="B41" s="864"/>
      <c r="C41" s="865"/>
      <c r="D41" s="866"/>
      <c r="E41" s="866"/>
      <c r="F41" s="866"/>
      <c r="G41" s="327"/>
      <c r="H41" s="327"/>
      <c r="I41" s="327"/>
    </row>
    <row r="42" spans="1:9" ht="30.75" customHeight="1">
      <c r="A42" s="405">
        <v>1</v>
      </c>
      <c r="B42" s="876" t="s">
        <v>100</v>
      </c>
      <c r="C42" s="876"/>
      <c r="D42" s="882" t="str">
        <f>IF('Names of Bidder'!D18=0, "", 'Names of Bidder'!D18)</f>
        <v/>
      </c>
      <c r="E42" s="883"/>
      <c r="F42" s="884"/>
      <c r="G42" s="327"/>
      <c r="H42" s="327"/>
      <c r="I42" s="327"/>
    </row>
    <row r="43" spans="1:9" ht="22.5" customHeight="1">
      <c r="A43" s="867">
        <v>2</v>
      </c>
      <c r="B43" s="870" t="s">
        <v>101</v>
      </c>
      <c r="C43" s="871"/>
      <c r="D43" s="877"/>
      <c r="E43" s="878"/>
      <c r="F43" s="879"/>
      <c r="G43" s="327"/>
      <c r="H43" s="327"/>
      <c r="I43" s="327"/>
    </row>
    <row r="44" spans="1:9" ht="22.5" customHeight="1">
      <c r="A44" s="868"/>
      <c r="B44" s="872"/>
      <c r="C44" s="873"/>
      <c r="D44" s="877"/>
      <c r="E44" s="878"/>
      <c r="F44" s="879"/>
      <c r="G44" s="327"/>
      <c r="H44" s="327"/>
      <c r="I44" s="327"/>
    </row>
    <row r="45" spans="1:9" ht="21.75" customHeight="1">
      <c r="A45" s="869"/>
      <c r="B45" s="874"/>
      <c r="C45" s="875"/>
      <c r="D45" s="877"/>
      <c r="E45" s="878"/>
      <c r="F45" s="879"/>
      <c r="G45" s="327"/>
      <c r="H45" s="327"/>
      <c r="I45" s="327"/>
    </row>
    <row r="46" spans="1:9" ht="18.75" customHeight="1">
      <c r="A46" s="405">
        <v>3</v>
      </c>
      <c r="B46" s="876" t="s">
        <v>102</v>
      </c>
      <c r="C46" s="876"/>
      <c r="D46" s="877"/>
      <c r="E46" s="878"/>
      <c r="F46" s="879"/>
      <c r="G46" s="327"/>
      <c r="H46" s="327"/>
      <c r="I46" s="327"/>
    </row>
    <row r="47" spans="1:9" ht="20.25" customHeight="1">
      <c r="A47" s="405">
        <v>4</v>
      </c>
      <c r="B47" s="876" t="s">
        <v>103</v>
      </c>
      <c r="C47" s="876"/>
      <c r="D47" s="877"/>
      <c r="E47" s="878"/>
      <c r="F47" s="879"/>
      <c r="G47" s="327"/>
      <c r="H47" s="327"/>
      <c r="I47" s="327"/>
    </row>
    <row r="48" spans="1:9" ht="19.5" customHeight="1">
      <c r="A48" s="406">
        <v>5</v>
      </c>
      <c r="B48" s="876" t="s">
        <v>104</v>
      </c>
      <c r="C48" s="876"/>
      <c r="D48" s="877"/>
      <c r="E48" s="878"/>
      <c r="F48" s="879"/>
      <c r="G48" s="327"/>
      <c r="H48" s="327"/>
    </row>
    <row r="49" spans="1:10" ht="51.75" customHeight="1">
      <c r="A49" s="405">
        <v>6</v>
      </c>
      <c r="B49" s="876" t="s">
        <v>105</v>
      </c>
      <c r="C49" s="876"/>
      <c r="D49" s="877"/>
      <c r="E49" s="878"/>
      <c r="F49" s="879"/>
      <c r="G49" s="327"/>
      <c r="H49" s="327"/>
      <c r="I49" s="327"/>
    </row>
    <row r="50" spans="1:10" ht="49.5" customHeight="1">
      <c r="A50" s="405">
        <v>7</v>
      </c>
      <c r="B50" s="876" t="s">
        <v>106</v>
      </c>
      <c r="C50" s="876"/>
      <c r="D50" s="877"/>
      <c r="E50" s="878"/>
      <c r="F50" s="879"/>
      <c r="G50" s="327"/>
      <c r="H50" s="327"/>
      <c r="I50" s="327"/>
    </row>
    <row r="51" spans="1:10" ht="24" customHeight="1">
      <c r="A51" s="405">
        <v>8</v>
      </c>
      <c r="B51" s="876" t="s">
        <v>107</v>
      </c>
      <c r="C51" s="876"/>
      <c r="D51" s="877"/>
      <c r="E51" s="878"/>
      <c r="F51" s="879"/>
      <c r="G51" s="327"/>
      <c r="H51" s="327"/>
      <c r="I51" s="327"/>
    </row>
    <row r="52" spans="1:10" ht="22.5" customHeight="1">
      <c r="A52" s="407"/>
      <c r="B52" s="408" t="s">
        <v>108</v>
      </c>
      <c r="C52" s="409"/>
      <c r="D52" s="877"/>
      <c r="E52" s="878"/>
      <c r="F52" s="879"/>
      <c r="G52" s="327"/>
      <c r="H52" s="327"/>
      <c r="I52" s="327"/>
    </row>
    <row r="53" spans="1:10" ht="24.75" customHeight="1">
      <c r="A53" s="407"/>
      <c r="B53" s="408" t="s">
        <v>109</v>
      </c>
      <c r="C53" s="409"/>
      <c r="D53" s="877"/>
      <c r="E53" s="878"/>
      <c r="F53" s="879"/>
      <c r="G53" s="327"/>
      <c r="H53" s="327"/>
      <c r="I53" s="327"/>
    </row>
    <row r="54" spans="1:10" ht="22.5" customHeight="1">
      <c r="A54" s="410"/>
      <c r="B54" s="408" t="s">
        <v>110</v>
      </c>
      <c r="C54" s="411"/>
      <c r="D54" s="877"/>
      <c r="E54" s="878"/>
      <c r="F54" s="879"/>
      <c r="G54" s="327"/>
      <c r="H54" s="327"/>
    </row>
    <row r="55" spans="1:10" ht="13.5" customHeight="1">
      <c r="A55" s="327"/>
      <c r="B55" s="327"/>
      <c r="C55" s="327"/>
      <c r="D55" s="327"/>
      <c r="E55" s="327"/>
      <c r="F55" s="327"/>
      <c r="G55" s="327"/>
      <c r="H55" s="327"/>
      <c r="I55" s="327"/>
    </row>
    <row r="56" spans="1:10" s="375" customFormat="1" ht="47.25" customHeight="1">
      <c r="A56" s="405">
        <v>9</v>
      </c>
      <c r="B56" s="885" t="s">
        <v>111</v>
      </c>
      <c r="C56" s="886"/>
      <c r="D56" s="886"/>
      <c r="E56" s="886"/>
      <c r="F56" s="887"/>
      <c r="G56" s="412" t="s">
        <v>32</v>
      </c>
      <c r="H56" s="413"/>
      <c r="I56" s="59"/>
      <c r="J56" s="59"/>
    </row>
    <row r="57" spans="1:10" s="375" customFormat="1" ht="42" customHeight="1">
      <c r="A57" s="405">
        <v>10</v>
      </c>
      <c r="B57" s="885" t="s">
        <v>112</v>
      </c>
      <c r="C57" s="886"/>
      <c r="D57" s="886"/>
      <c r="E57" s="886"/>
      <c r="F57" s="887"/>
      <c r="G57" s="412"/>
      <c r="H57" s="413"/>
      <c r="I57" s="59"/>
      <c r="J57" s="59"/>
    </row>
    <row r="58" spans="1:10" s="375" customFormat="1" ht="12" customHeight="1">
      <c r="A58" s="59"/>
      <c r="B58" s="59"/>
      <c r="C58" s="59"/>
      <c r="D58" s="59"/>
      <c r="E58" s="59"/>
      <c r="F58" s="59"/>
      <c r="G58" s="59"/>
      <c r="H58" s="59"/>
      <c r="I58" s="59"/>
      <c r="J58" s="59"/>
    </row>
    <row r="59" spans="1:10" s="375" customFormat="1" ht="12" customHeight="1">
      <c r="A59" s="59"/>
      <c r="B59" s="59"/>
      <c r="C59" s="59"/>
      <c r="D59" s="59"/>
      <c r="E59" s="59"/>
      <c r="F59" s="59"/>
      <c r="G59" s="59"/>
      <c r="H59" s="59"/>
      <c r="I59" s="59"/>
      <c r="J59" s="59"/>
    </row>
    <row r="60" spans="1:10" s="375" customFormat="1" ht="24" customHeight="1">
      <c r="A60" s="414">
        <v>2</v>
      </c>
      <c r="B60" s="888" t="s">
        <v>113</v>
      </c>
      <c r="C60" s="888"/>
      <c r="D60" s="888"/>
      <c r="E60" s="888"/>
      <c r="F60" s="888"/>
      <c r="G60" s="888"/>
      <c r="H60" s="888"/>
      <c r="I60" s="888"/>
      <c r="J60" s="59"/>
    </row>
    <row r="61" spans="1:10" s="375" customFormat="1" ht="14.4">
      <c r="A61" s="59"/>
      <c r="B61" s="59"/>
      <c r="C61" s="59"/>
      <c r="D61" s="59"/>
      <c r="E61" s="59"/>
      <c r="F61" s="59"/>
      <c r="G61" s="59"/>
      <c r="H61" s="59"/>
      <c r="I61" s="59"/>
      <c r="J61" s="59"/>
    </row>
    <row r="62" spans="1:10" s="375" customFormat="1" ht="24.75" customHeight="1">
      <c r="A62" s="415" t="s">
        <v>114</v>
      </c>
      <c r="B62" s="889" t="s">
        <v>115</v>
      </c>
      <c r="C62" s="889"/>
      <c r="D62" s="889"/>
      <c r="E62" s="889"/>
      <c r="F62" s="889"/>
      <c r="G62" s="889"/>
      <c r="H62" s="889"/>
      <c r="I62" s="889"/>
      <c r="J62" s="59"/>
    </row>
    <row r="63" spans="1:10" s="375" customFormat="1" ht="10.5" customHeight="1">
      <c r="A63" s="59"/>
      <c r="B63" s="59"/>
      <c r="C63" s="59"/>
      <c r="D63" s="59"/>
      <c r="E63" s="59"/>
      <c r="F63" s="59"/>
      <c r="G63" s="59"/>
      <c r="H63" s="59"/>
      <c r="I63" s="59"/>
      <c r="J63" s="59"/>
    </row>
    <row r="64" spans="1:10" s="375" customFormat="1" ht="75" customHeight="1">
      <c r="A64" s="416" t="s">
        <v>116</v>
      </c>
      <c r="B64" s="880" t="s">
        <v>117</v>
      </c>
      <c r="C64" s="880"/>
      <c r="D64" s="880"/>
      <c r="E64" s="880"/>
      <c r="F64" s="880"/>
      <c r="G64" s="880"/>
      <c r="H64" s="880"/>
      <c r="I64" s="880"/>
    </row>
    <row r="65" spans="1:189" s="375" customFormat="1" ht="192.75" customHeight="1">
      <c r="A65" s="416" t="s">
        <v>118</v>
      </c>
      <c r="B65" s="881" t="s">
        <v>119</v>
      </c>
      <c r="C65" s="881"/>
      <c r="D65" s="881"/>
      <c r="E65" s="881"/>
      <c r="F65" s="881"/>
      <c r="G65" s="881"/>
      <c r="H65" s="881"/>
      <c r="I65" s="881"/>
      <c r="J65" s="59"/>
    </row>
    <row r="66" spans="1:189" s="375" customFormat="1" ht="213" customHeight="1">
      <c r="A66" s="416" t="s">
        <v>120</v>
      </c>
      <c r="B66" s="881" t="s">
        <v>121</v>
      </c>
      <c r="C66" s="881"/>
      <c r="D66" s="881"/>
      <c r="E66" s="881"/>
      <c r="F66" s="881"/>
      <c r="G66" s="881"/>
      <c r="H66" s="881"/>
      <c r="I66" s="881"/>
      <c r="J66" s="59"/>
    </row>
    <row r="67" spans="1:189" s="375" customFormat="1" ht="60" customHeight="1">
      <c r="A67" s="416"/>
      <c r="B67" s="881" t="s">
        <v>122</v>
      </c>
      <c r="C67" s="881"/>
      <c r="D67" s="881"/>
      <c r="E67" s="881"/>
      <c r="F67" s="881"/>
      <c r="G67" s="881"/>
      <c r="H67" s="881"/>
      <c r="I67" s="881"/>
      <c r="J67" s="59"/>
    </row>
    <row r="68" spans="1:189" s="375" customFormat="1" ht="24.75" customHeight="1">
      <c r="A68" s="416"/>
      <c r="B68" s="881" t="s">
        <v>123</v>
      </c>
      <c r="C68" s="881"/>
      <c r="D68" s="881"/>
      <c r="E68" s="881"/>
      <c r="F68" s="881"/>
      <c r="G68" s="881"/>
      <c r="H68" s="881"/>
      <c r="I68" s="881"/>
      <c r="J68" s="59"/>
    </row>
    <row r="69" spans="1:189" s="375" customFormat="1" ht="14.4">
      <c r="A69" s="59"/>
      <c r="B69" s="59"/>
      <c r="C69" s="59"/>
      <c r="D69" s="59"/>
      <c r="E69" s="59"/>
      <c r="F69" s="59"/>
      <c r="G69" s="59"/>
      <c r="H69" s="59"/>
      <c r="I69" s="59"/>
      <c r="J69" s="59"/>
    </row>
    <row r="70" spans="1:189" s="375" customFormat="1" ht="57" customHeight="1">
      <c r="A70" s="416" t="s">
        <v>124</v>
      </c>
      <c r="B70" s="890" t="s">
        <v>125</v>
      </c>
      <c r="C70" s="890"/>
      <c r="D70" s="890"/>
      <c r="E70" s="890"/>
      <c r="F70" s="890"/>
      <c r="G70" s="890"/>
      <c r="H70" s="890"/>
      <c r="I70" s="890"/>
      <c r="J70" s="59"/>
    </row>
    <row r="71" spans="1:189" s="375" customFormat="1" ht="41.25" customHeight="1">
      <c r="B71" s="890" t="s">
        <v>126</v>
      </c>
      <c r="C71" s="890"/>
      <c r="D71" s="890"/>
      <c r="E71" s="890"/>
      <c r="F71" s="890"/>
      <c r="G71" s="890"/>
      <c r="H71" s="890"/>
      <c r="I71" s="890"/>
    </row>
    <row r="72" spans="1:189" s="375" customFormat="1" ht="16.5" customHeight="1">
      <c r="B72" s="544"/>
      <c r="C72" s="544"/>
      <c r="D72" s="544"/>
      <c r="E72" s="544"/>
      <c r="F72" s="544"/>
      <c r="G72" s="544"/>
      <c r="H72" s="544"/>
      <c r="I72" s="544"/>
    </row>
    <row r="73" spans="1:189" s="375" customFormat="1" ht="41.25" customHeight="1">
      <c r="A73" s="547">
        <v>2.2000000000000002</v>
      </c>
      <c r="B73" s="896" t="s">
        <v>127</v>
      </c>
      <c r="C73" s="896"/>
      <c r="D73" s="896"/>
      <c r="E73" s="896"/>
      <c r="F73" s="896"/>
      <c r="G73" s="896"/>
      <c r="H73" s="896"/>
      <c r="I73" s="896"/>
    </row>
    <row r="74" spans="1:189" s="375" customFormat="1" ht="41.25" customHeight="1">
      <c r="A74" s="547" t="s">
        <v>128</v>
      </c>
      <c r="B74" s="897" t="s">
        <v>129</v>
      </c>
      <c r="C74" s="897"/>
      <c r="D74" s="897"/>
      <c r="E74" s="897"/>
      <c r="F74" s="897"/>
      <c r="G74" s="898"/>
      <c r="H74" s="899"/>
      <c r="I74" s="899"/>
    </row>
    <row r="75" spans="1:189" s="375" customFormat="1" ht="16.5" customHeight="1">
      <c r="B75" s="544"/>
      <c r="C75" s="544"/>
      <c r="D75" s="544"/>
      <c r="E75" s="544"/>
      <c r="F75" s="544"/>
      <c r="G75" s="544"/>
      <c r="H75" s="544"/>
      <c r="I75" s="544"/>
    </row>
    <row r="76" spans="1:189" s="551" customFormat="1" ht="24" customHeight="1">
      <c r="A76" s="1005">
        <v>2.2999999999999998</v>
      </c>
      <c r="B76" s="996" t="s">
        <v>130</v>
      </c>
      <c r="C76" s="996"/>
      <c r="D76" s="996"/>
      <c r="E76" s="996"/>
      <c r="F76" s="996"/>
      <c r="G76" s="996"/>
      <c r="H76" s="996"/>
      <c r="I76" s="996"/>
      <c r="AB76" s="582"/>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1005"/>
      <c r="B77" s="891" t="s">
        <v>131</v>
      </c>
      <c r="C77" s="891"/>
      <c r="D77" s="891"/>
      <c r="E77" s="891"/>
      <c r="F77" s="891"/>
      <c r="G77" s="891"/>
      <c r="H77" s="891"/>
      <c r="I77" s="891"/>
      <c r="J77" s="59"/>
    </row>
    <row r="78" spans="1:189" s="375" customFormat="1" ht="38.25" customHeight="1">
      <c r="A78" s="568">
        <v>1</v>
      </c>
      <c r="B78" s="892" t="s">
        <v>132</v>
      </c>
      <c r="C78" s="893"/>
      <c r="D78" s="893"/>
      <c r="E78" s="893"/>
      <c r="F78" s="894">
        <v>0</v>
      </c>
      <c r="G78" s="894"/>
      <c r="H78" s="894"/>
      <c r="I78" s="894"/>
      <c r="J78" s="417"/>
      <c r="K78" s="417"/>
      <c r="L78" s="417"/>
      <c r="M78" s="417"/>
      <c r="N78" s="418">
        <f>'[12]Name of Bidder'!D12</f>
        <v>0</v>
      </c>
      <c r="O78" s="417"/>
      <c r="P78" s="417"/>
      <c r="Q78" s="417"/>
      <c r="R78" s="417"/>
      <c r="S78" s="417"/>
      <c r="T78" s="417"/>
      <c r="U78" s="417"/>
      <c r="V78" s="417"/>
      <c r="W78" s="417"/>
      <c r="X78" s="417"/>
      <c r="Y78" s="417"/>
    </row>
    <row r="79" spans="1:189" s="375" customFormat="1" ht="44.25" customHeight="1">
      <c r="A79" s="568">
        <v>2</v>
      </c>
      <c r="B79" s="900" t="s">
        <v>133</v>
      </c>
      <c r="C79" s="901"/>
      <c r="D79" s="901"/>
      <c r="E79" s="997"/>
      <c r="F79" s="894"/>
      <c r="G79" s="894"/>
      <c r="H79" s="894"/>
      <c r="I79" s="894"/>
      <c r="J79" s="38"/>
      <c r="K79" s="38"/>
      <c r="L79" s="38"/>
      <c r="M79" s="38"/>
      <c r="N79" s="419">
        <f>'[12]Name of Bidder'!D22</f>
        <v>0</v>
      </c>
      <c r="O79" s="38"/>
      <c r="P79" s="38"/>
      <c r="Q79" s="38"/>
      <c r="R79" s="38"/>
      <c r="S79" s="38"/>
      <c r="T79" s="38"/>
      <c r="U79" s="38"/>
      <c r="V79" s="38"/>
      <c r="W79" s="38"/>
      <c r="X79" s="38"/>
      <c r="Y79" s="38"/>
    </row>
    <row r="80" spans="1:189" s="375" customFormat="1" ht="44.25" customHeight="1">
      <c r="A80" s="568">
        <v>3</v>
      </c>
      <c r="B80" s="900" t="s">
        <v>134</v>
      </c>
      <c r="C80" s="901"/>
      <c r="D80" s="901"/>
      <c r="E80" s="901"/>
      <c r="F80" s="502"/>
      <c r="G80" s="902"/>
      <c r="H80" s="903"/>
      <c r="I80" s="502"/>
      <c r="J80" s="38"/>
      <c r="K80" s="38"/>
      <c r="L80" s="38"/>
      <c r="M80" s="38"/>
      <c r="N80" s="271"/>
      <c r="O80" s="38"/>
      <c r="P80" s="38"/>
      <c r="Q80" s="38"/>
      <c r="R80" s="38"/>
      <c r="S80" s="38"/>
      <c r="T80" s="38"/>
      <c r="U80" s="38"/>
      <c r="V80" s="38"/>
      <c r="W80" s="38"/>
      <c r="X80" s="38"/>
      <c r="Y80" s="38"/>
    </row>
    <row r="81" spans="1:25" s="375" customFormat="1" ht="36.75" customHeight="1">
      <c r="A81" s="568">
        <v>4</v>
      </c>
      <c r="B81" s="900" t="s">
        <v>135</v>
      </c>
      <c r="C81" s="901"/>
      <c r="D81" s="901"/>
      <c r="E81" s="997"/>
      <c r="F81" s="502"/>
      <c r="G81" s="895"/>
      <c r="H81" s="895"/>
      <c r="I81" s="501"/>
      <c r="J81" s="38"/>
      <c r="K81" s="38"/>
      <c r="L81" s="38"/>
      <c r="M81" s="38"/>
      <c r="N81" s="38"/>
      <c r="O81" s="38"/>
      <c r="P81" s="38"/>
      <c r="Q81" s="38"/>
      <c r="R81" s="38"/>
      <c r="S81" s="38"/>
      <c r="T81" s="38"/>
      <c r="U81" s="38"/>
      <c r="V81" s="38"/>
      <c r="W81" s="38"/>
      <c r="X81" s="38"/>
      <c r="Y81" s="38"/>
    </row>
    <row r="82" spans="1:25" s="375" customFormat="1" ht="23.25" customHeight="1">
      <c r="A82" s="1007">
        <v>5</v>
      </c>
      <c r="B82" s="998" t="s">
        <v>136</v>
      </c>
      <c r="C82" s="999"/>
      <c r="D82" s="999"/>
      <c r="E82" s="1000"/>
      <c r="F82" s="502"/>
      <c r="G82" s="895"/>
      <c r="H82" s="895"/>
      <c r="I82" s="501"/>
      <c r="J82" s="38"/>
      <c r="K82" s="38"/>
      <c r="L82" s="38"/>
      <c r="M82" s="38"/>
      <c r="N82" s="38"/>
      <c r="O82" s="38"/>
      <c r="P82" s="38"/>
      <c r="Q82" s="38"/>
      <c r="R82" s="38"/>
      <c r="S82" s="38"/>
      <c r="T82" s="38"/>
      <c r="U82" s="38"/>
      <c r="V82" s="38"/>
      <c r="W82" s="38"/>
      <c r="X82" s="38"/>
      <c r="Y82" s="38"/>
    </row>
    <row r="83" spans="1:25" s="375" customFormat="1" ht="21" customHeight="1">
      <c r="A83" s="1008"/>
      <c r="B83" s="1001"/>
      <c r="C83" s="1002"/>
      <c r="D83" s="1002"/>
      <c r="E83" s="1003"/>
      <c r="F83" s="502"/>
      <c r="G83" s="895"/>
      <c r="H83" s="895"/>
      <c r="I83" s="501"/>
      <c r="J83" s="38"/>
      <c r="K83" s="38"/>
      <c r="L83" s="38"/>
      <c r="M83" s="38"/>
      <c r="N83" s="38"/>
      <c r="O83" s="38"/>
      <c r="P83" s="38"/>
      <c r="Q83" s="38"/>
      <c r="R83" s="38"/>
      <c r="S83" s="38"/>
      <c r="T83" s="38"/>
      <c r="U83" s="38"/>
      <c r="V83" s="38"/>
      <c r="W83" s="38"/>
      <c r="X83" s="38"/>
      <c r="Y83" s="38"/>
    </row>
    <row r="84" spans="1:25" s="375" customFormat="1" ht="20.25" customHeight="1">
      <c r="A84" s="1008"/>
      <c r="B84" s="1001"/>
      <c r="C84" s="1002"/>
      <c r="D84" s="1002"/>
      <c r="E84" s="1003"/>
      <c r="F84" s="502"/>
      <c r="G84" s="895"/>
      <c r="H84" s="895"/>
      <c r="I84" s="501"/>
      <c r="J84" s="38"/>
      <c r="K84" s="38"/>
      <c r="L84" s="38"/>
      <c r="M84" s="38"/>
      <c r="N84" s="38"/>
      <c r="O84" s="38"/>
      <c r="P84" s="38"/>
      <c r="Q84" s="38"/>
      <c r="R84" s="38"/>
      <c r="S84" s="38"/>
      <c r="T84" s="38"/>
      <c r="U84" s="38"/>
      <c r="V84" s="38"/>
      <c r="W84" s="38"/>
      <c r="X84" s="38"/>
      <c r="Y84" s="38"/>
    </row>
    <row r="85" spans="1:25" s="375" customFormat="1" ht="21" customHeight="1">
      <c r="A85" s="1008"/>
      <c r="B85" s="1001"/>
      <c r="C85" s="1002"/>
      <c r="D85" s="1002"/>
      <c r="E85" s="1003"/>
      <c r="F85" s="502"/>
      <c r="G85" s="895"/>
      <c r="H85" s="895"/>
      <c r="I85" s="501"/>
      <c r="J85" s="38"/>
      <c r="K85" s="38"/>
      <c r="L85" s="38"/>
      <c r="M85" s="38"/>
      <c r="N85" s="38"/>
      <c r="O85" s="38"/>
      <c r="P85" s="38"/>
      <c r="Q85" s="38"/>
      <c r="R85" s="38"/>
      <c r="S85" s="38"/>
      <c r="T85" s="38"/>
      <c r="U85" s="38"/>
      <c r="V85" s="38"/>
      <c r="W85" s="38"/>
      <c r="X85" s="38"/>
      <c r="Y85" s="38"/>
    </row>
    <row r="86" spans="1:25" s="375" customFormat="1" ht="24.9" customHeight="1">
      <c r="A86" s="1008"/>
      <c r="B86" s="421"/>
      <c r="E86" s="44" t="s">
        <v>137</v>
      </c>
      <c r="F86" s="502"/>
      <c r="G86" s="895"/>
      <c r="H86" s="895"/>
      <c r="I86" s="501"/>
      <c r="J86" s="38"/>
      <c r="K86" s="38"/>
      <c r="L86" s="38"/>
      <c r="M86" s="38"/>
      <c r="N86" s="38"/>
      <c r="O86" s="38"/>
      <c r="P86" s="38"/>
      <c r="Q86" s="38"/>
      <c r="R86" s="38"/>
      <c r="S86" s="38"/>
      <c r="T86" s="38"/>
      <c r="U86" s="38"/>
      <c r="V86" s="38"/>
      <c r="W86" s="38"/>
      <c r="X86" s="38"/>
      <c r="Y86" s="38"/>
    </row>
    <row r="87" spans="1:25" s="375" customFormat="1" ht="24.9" customHeight="1">
      <c r="A87" s="1008"/>
      <c r="B87" s="421"/>
      <c r="E87" s="44" t="s">
        <v>138</v>
      </c>
      <c r="F87" s="502"/>
      <c r="G87" s="895"/>
      <c r="H87" s="895"/>
      <c r="I87" s="501"/>
      <c r="J87" s="38"/>
      <c r="K87" s="38"/>
      <c r="L87" s="38"/>
      <c r="M87" s="38"/>
      <c r="N87" s="38"/>
      <c r="O87" s="38"/>
      <c r="P87" s="38"/>
      <c r="Q87" s="38"/>
      <c r="R87" s="38"/>
      <c r="S87" s="38"/>
      <c r="T87" s="38"/>
      <c r="U87" s="38"/>
      <c r="V87" s="38"/>
      <c r="W87" s="38"/>
      <c r="X87" s="38"/>
      <c r="Y87" s="38"/>
    </row>
    <row r="88" spans="1:25" s="375" customFormat="1" ht="24.9" customHeight="1">
      <c r="A88" s="1009"/>
      <c r="B88" s="422"/>
      <c r="C88" s="423"/>
      <c r="D88" s="423"/>
      <c r="E88" s="424" t="s">
        <v>139</v>
      </c>
      <c r="F88" s="502"/>
      <c r="G88" s="895"/>
      <c r="H88" s="895"/>
      <c r="I88" s="501"/>
      <c r="J88" s="38"/>
      <c r="K88" s="38"/>
      <c r="L88" s="38"/>
      <c r="M88" s="38"/>
      <c r="N88" s="38"/>
      <c r="O88" s="38"/>
      <c r="P88" s="38"/>
      <c r="Q88" s="38"/>
      <c r="R88" s="38"/>
      <c r="S88" s="38"/>
      <c r="T88" s="38"/>
      <c r="U88" s="38"/>
      <c r="V88" s="38"/>
      <c r="W88" s="38"/>
      <c r="X88" s="38"/>
      <c r="Y88" s="38"/>
    </row>
    <row r="89" spans="1:25" s="375" customFormat="1" ht="42.75" customHeight="1">
      <c r="A89" s="568">
        <v>6</v>
      </c>
      <c r="B89" s="914" t="s">
        <v>140</v>
      </c>
      <c r="C89" s="914"/>
      <c r="D89" s="914"/>
      <c r="E89" s="914"/>
      <c r="F89" s="548"/>
      <c r="G89" s="426"/>
      <c r="H89" s="427"/>
      <c r="I89" s="427"/>
      <c r="J89" s="38"/>
      <c r="K89" s="38"/>
      <c r="L89" s="38"/>
      <c r="M89" s="38"/>
      <c r="N89" s="38"/>
      <c r="O89" s="38"/>
      <c r="P89" s="38"/>
      <c r="Q89" s="38"/>
      <c r="R89" s="38"/>
      <c r="S89" s="38"/>
      <c r="T89" s="38"/>
      <c r="U89" s="38"/>
      <c r="V89" s="38"/>
      <c r="W89" s="38"/>
      <c r="X89" s="38"/>
      <c r="Y89" s="38"/>
    </row>
    <row r="90" spans="1:25" s="375" customFormat="1" ht="54.75" customHeight="1">
      <c r="A90" s="568">
        <v>7</v>
      </c>
      <c r="B90" s="1004" t="s">
        <v>141</v>
      </c>
      <c r="C90" s="914"/>
      <c r="D90" s="914"/>
      <c r="E90" s="914"/>
      <c r="F90" s="549"/>
      <c r="G90" s="898"/>
      <c r="H90" s="993"/>
      <c r="I90" s="549"/>
      <c r="J90" s="38"/>
      <c r="K90" s="38"/>
      <c r="L90" s="38"/>
      <c r="M90" s="38"/>
      <c r="N90" s="38"/>
      <c r="O90" s="38"/>
      <c r="P90" s="38"/>
      <c r="Q90" s="38"/>
      <c r="R90" s="38"/>
      <c r="S90" s="38"/>
      <c r="T90" s="38"/>
      <c r="U90" s="38"/>
      <c r="V90" s="38"/>
      <c r="W90" s="38"/>
      <c r="X90" s="38"/>
      <c r="Y90" s="38"/>
    </row>
    <row r="91" spans="1:25" s="375" customFormat="1" ht="34.5" hidden="1" customHeight="1">
      <c r="A91" s="568"/>
      <c r="B91" s="914"/>
      <c r="C91" s="914"/>
      <c r="D91" s="914"/>
      <c r="E91" s="914"/>
      <c r="F91" s="902"/>
      <c r="G91" s="903"/>
      <c r="H91" s="902"/>
      <c r="I91" s="903"/>
      <c r="J91" s="38"/>
      <c r="K91" s="38"/>
      <c r="L91" s="38"/>
      <c r="M91" s="38"/>
      <c r="N91" s="38"/>
      <c r="O91" s="38"/>
      <c r="P91" s="38"/>
      <c r="Q91" s="38"/>
      <c r="R91" s="38"/>
      <c r="S91" s="38"/>
      <c r="T91" s="38"/>
      <c r="U91" s="38"/>
      <c r="V91" s="38"/>
      <c r="W91" s="38"/>
      <c r="X91" s="38"/>
      <c r="Y91" s="38"/>
    </row>
    <row r="92" spans="1:25" s="375" customFormat="1" ht="37.5" customHeight="1">
      <c r="A92" s="568">
        <v>8</v>
      </c>
      <c r="B92" s="914" t="s">
        <v>142</v>
      </c>
      <c r="C92" s="914"/>
      <c r="D92" s="914"/>
      <c r="E92" s="914"/>
      <c r="F92" s="549"/>
      <c r="G92" s="426"/>
      <c r="H92" s="427"/>
      <c r="I92" s="427"/>
      <c r="J92" s="38"/>
      <c r="K92" s="38"/>
      <c r="L92" s="38"/>
      <c r="M92" s="38"/>
      <c r="N92" s="38"/>
      <c r="O92" s="38"/>
      <c r="P92" s="38"/>
      <c r="Q92" s="38"/>
      <c r="R92" s="38"/>
      <c r="S92" s="38"/>
      <c r="T92" s="38"/>
      <c r="U92" s="38"/>
      <c r="V92" s="38"/>
      <c r="W92" s="38"/>
      <c r="X92" s="38"/>
      <c r="Y92" s="38"/>
    </row>
    <row r="93" spans="1:25" s="375" customFormat="1" ht="40.5" customHeight="1">
      <c r="A93" s="568">
        <v>9</v>
      </c>
      <c r="B93" s="914" t="s">
        <v>143</v>
      </c>
      <c r="C93" s="914"/>
      <c r="D93" s="914"/>
      <c r="E93" s="914"/>
      <c r="F93" s="549"/>
      <c r="G93" s="426"/>
      <c r="H93" s="427"/>
      <c r="I93" s="427"/>
      <c r="J93" s="38"/>
      <c r="K93" s="38"/>
      <c r="L93" s="38"/>
      <c r="M93" s="38"/>
      <c r="N93" s="38"/>
      <c r="O93" s="38"/>
      <c r="P93" s="38"/>
      <c r="Q93" s="38"/>
      <c r="R93" s="38"/>
      <c r="S93" s="38"/>
      <c r="T93" s="38"/>
      <c r="U93" s="38"/>
      <c r="V93" s="38"/>
      <c r="W93" s="38"/>
      <c r="X93" s="38"/>
      <c r="Y93" s="38"/>
    </row>
    <row r="94" spans="1:25" s="375" customFormat="1" ht="40.5" customHeight="1">
      <c r="A94" s="568">
        <v>10</v>
      </c>
      <c r="B94" s="914" t="s">
        <v>144</v>
      </c>
      <c r="C94" s="914"/>
      <c r="D94" s="914"/>
      <c r="E94" s="914"/>
      <c r="F94" s="549"/>
      <c r="G94" s="426"/>
      <c r="H94" s="427"/>
      <c r="I94" s="427"/>
      <c r="J94" s="38"/>
      <c r="K94" s="38"/>
      <c r="L94" s="38"/>
      <c r="M94" s="38"/>
      <c r="N94" s="38"/>
      <c r="O94" s="38"/>
      <c r="P94" s="38"/>
      <c r="Q94" s="38"/>
      <c r="R94" s="38"/>
      <c r="S94" s="38"/>
      <c r="T94" s="38"/>
      <c r="U94" s="38"/>
      <c r="V94" s="38"/>
      <c r="W94" s="38"/>
      <c r="X94" s="38"/>
      <c r="Y94" s="38"/>
    </row>
    <row r="95" spans="1:25" s="375" customFormat="1" ht="25.5" customHeight="1">
      <c r="A95" s="1007">
        <v>11</v>
      </c>
      <c r="B95" s="907" t="s">
        <v>145</v>
      </c>
      <c r="C95" s="908"/>
      <c r="D95" s="908"/>
      <c r="E95" s="908"/>
      <c r="F95" s="429"/>
      <c r="G95" s="498"/>
      <c r="H95" s="428"/>
      <c r="I95" s="429"/>
      <c r="J95" s="38"/>
      <c r="K95" s="38"/>
      <c r="L95" s="38"/>
      <c r="M95" s="38"/>
      <c r="N95" s="38"/>
      <c r="O95" s="38"/>
      <c r="P95" s="38"/>
      <c r="Q95" s="38"/>
      <c r="R95" s="38"/>
      <c r="S95" s="38"/>
      <c r="T95" s="38"/>
      <c r="U95" s="38"/>
      <c r="V95" s="38"/>
      <c r="W95" s="38"/>
      <c r="X95" s="38"/>
      <c r="Y95" s="38"/>
    </row>
    <row r="96" spans="1:25" s="375" customFormat="1" ht="35.25" customHeight="1">
      <c r="A96" s="1008"/>
      <c r="B96" s="909" t="s">
        <v>146</v>
      </c>
      <c r="C96" s="910"/>
      <c r="D96" s="910"/>
      <c r="E96" s="911"/>
      <c r="F96" s="572" t="s">
        <v>147</v>
      </c>
      <c r="G96" s="572" t="s">
        <v>148</v>
      </c>
      <c r="H96" s="573"/>
      <c r="I96" s="574" t="s">
        <v>147</v>
      </c>
      <c r="J96" s="38"/>
      <c r="K96" s="38"/>
      <c r="L96" s="38"/>
      <c r="M96" s="38"/>
      <c r="N96" s="38"/>
      <c r="O96" s="38"/>
      <c r="P96" s="38"/>
      <c r="Q96" s="38"/>
      <c r="R96" s="38"/>
      <c r="S96" s="38"/>
      <c r="T96" s="38"/>
      <c r="U96" s="38"/>
      <c r="V96" s="38"/>
      <c r="W96" s="38"/>
      <c r="X96" s="38"/>
      <c r="Y96" s="38"/>
    </row>
    <row r="97" spans="1:25" s="375" customFormat="1" ht="36.75" customHeight="1">
      <c r="A97" s="568">
        <v>12</v>
      </c>
      <c r="B97" s="900" t="s">
        <v>149</v>
      </c>
      <c r="C97" s="901"/>
      <c r="D97" s="901"/>
      <c r="E97" s="912"/>
      <c r="F97" s="425"/>
      <c r="G97" s="426"/>
      <c r="H97" s="427"/>
      <c r="I97" s="427"/>
      <c r="J97" s="38"/>
      <c r="K97" s="38"/>
      <c r="L97" s="38"/>
      <c r="M97" s="38"/>
      <c r="N97" s="38"/>
      <c r="O97" s="38"/>
      <c r="P97" s="38"/>
      <c r="Q97" s="38"/>
      <c r="R97" s="38"/>
      <c r="S97" s="38"/>
      <c r="T97" s="38"/>
      <c r="U97" s="38"/>
      <c r="V97" s="38"/>
      <c r="W97" s="38"/>
      <c r="X97" s="38"/>
      <c r="Y97" s="38"/>
    </row>
    <row r="98" spans="1:25" s="375" customFormat="1" ht="18.75" customHeight="1">
      <c r="A98" s="420"/>
      <c r="B98" s="550" t="s">
        <v>150</v>
      </c>
      <c r="C98" s="495"/>
      <c r="D98" s="495"/>
      <c r="E98" s="495"/>
      <c r="F98" s="495"/>
      <c r="G98" s="495"/>
      <c r="H98" s="495"/>
      <c r="I98" s="495"/>
      <c r="J98" s="38"/>
      <c r="K98" s="38"/>
      <c r="L98" s="38"/>
      <c r="M98" s="38"/>
      <c r="N98" s="38"/>
      <c r="O98" s="38"/>
      <c r="P98" s="38"/>
      <c r="Q98" s="38"/>
      <c r="R98" s="38"/>
      <c r="S98" s="38"/>
      <c r="T98" s="38"/>
      <c r="U98" s="38"/>
      <c r="V98" s="38"/>
      <c r="W98" s="38"/>
      <c r="X98" s="38"/>
      <c r="Y98" s="38"/>
    </row>
    <row r="99" spans="1:25" s="375" customFormat="1" ht="24" customHeight="1">
      <c r="A99" s="1005">
        <v>2.4</v>
      </c>
      <c r="B99" s="994" t="s">
        <v>151</v>
      </c>
      <c r="C99" s="995"/>
      <c r="D99" s="995"/>
      <c r="E99" s="995"/>
      <c r="F99" s="995"/>
      <c r="G99" s="995"/>
      <c r="H99" s="995"/>
      <c r="I99" s="995"/>
    </row>
    <row r="100" spans="1:25" s="375" customFormat="1" ht="48.75" customHeight="1">
      <c r="A100" s="1005"/>
      <c r="B100" s="891" t="s">
        <v>152</v>
      </c>
      <c r="C100" s="891"/>
      <c r="D100" s="891"/>
      <c r="E100" s="891"/>
      <c r="F100" s="891"/>
      <c r="G100" s="891"/>
      <c r="H100" s="891"/>
      <c r="I100" s="891"/>
      <c r="J100" s="59"/>
    </row>
    <row r="101" spans="1:25" s="375" customFormat="1" ht="48.75" customHeight="1">
      <c r="A101" s="571" t="s">
        <v>153</v>
      </c>
      <c r="B101" s="892" t="s">
        <v>154</v>
      </c>
      <c r="C101" s="893"/>
      <c r="D101" s="893"/>
      <c r="E101" s="893"/>
      <c r="F101" s="904"/>
      <c r="G101" s="905"/>
      <c r="H101" s="905"/>
      <c r="I101" s="906"/>
      <c r="J101" s="417"/>
      <c r="K101" s="417"/>
      <c r="L101" s="417"/>
      <c r="M101" s="417"/>
      <c r="N101" s="389"/>
      <c r="O101" s="417"/>
      <c r="P101" s="417"/>
      <c r="Q101" s="417"/>
      <c r="R101" s="417"/>
      <c r="S101" s="417"/>
      <c r="T101" s="417"/>
      <c r="U101" s="417"/>
      <c r="V101" s="417"/>
      <c r="W101" s="417"/>
      <c r="X101" s="417"/>
      <c r="Y101" s="417"/>
    </row>
    <row r="102" spans="1:25" s="375" customFormat="1" ht="56.25" customHeight="1">
      <c r="A102" s="571" t="s">
        <v>155</v>
      </c>
      <c r="B102" s="892" t="s">
        <v>156</v>
      </c>
      <c r="C102" s="893"/>
      <c r="D102" s="893"/>
      <c r="E102" s="893"/>
      <c r="F102" s="1011"/>
      <c r="G102" s="1010"/>
      <c r="H102" s="1010"/>
      <c r="I102" s="903"/>
      <c r="J102" s="417"/>
      <c r="K102" s="417"/>
      <c r="L102" s="417"/>
      <c r="M102" s="417"/>
      <c r="N102" s="389"/>
      <c r="O102" s="417"/>
      <c r="P102" s="417"/>
      <c r="Q102" s="417"/>
      <c r="R102" s="417"/>
      <c r="S102" s="417"/>
      <c r="T102" s="417"/>
      <c r="U102" s="417"/>
      <c r="V102" s="417"/>
      <c r="W102" s="417"/>
      <c r="X102" s="417"/>
      <c r="Y102" s="417"/>
    </row>
    <row r="103" spans="1:25" s="375" customFormat="1" ht="54.75" customHeight="1">
      <c r="A103" s="571" t="s">
        <v>157</v>
      </c>
      <c r="B103" s="1013" t="s">
        <v>158</v>
      </c>
      <c r="C103" s="1014"/>
      <c r="D103" s="1014"/>
      <c r="E103" s="1015"/>
      <c r="F103" s="904"/>
      <c r="G103" s="905"/>
      <c r="H103" s="905"/>
      <c r="I103" s="906"/>
      <c r="J103" s="417"/>
      <c r="K103" s="417"/>
      <c r="L103" s="417"/>
      <c r="M103" s="417"/>
      <c r="N103" s="271"/>
      <c r="O103" s="417"/>
      <c r="P103" s="417"/>
      <c r="Q103" s="417"/>
      <c r="R103" s="417"/>
      <c r="S103" s="417"/>
      <c r="T103" s="417"/>
      <c r="U103" s="417"/>
      <c r="V103" s="417"/>
      <c r="W103" s="417"/>
      <c r="X103" s="417"/>
      <c r="Y103" s="417"/>
    </row>
    <row r="104" spans="1:25" s="375" customFormat="1" ht="27" customHeight="1">
      <c r="A104" s="568"/>
      <c r="B104" s="891" t="s">
        <v>159</v>
      </c>
      <c r="C104" s="891"/>
      <c r="D104" s="891"/>
      <c r="E104" s="891"/>
      <c r="F104" s="891"/>
      <c r="G104" s="891"/>
      <c r="H104" s="891"/>
      <c r="I104" s="891"/>
      <c r="J104" s="38"/>
      <c r="K104" s="38"/>
      <c r="L104" s="38"/>
      <c r="M104" s="38"/>
      <c r="N104" s="38"/>
      <c r="O104" s="38"/>
      <c r="P104" s="38"/>
      <c r="Q104" s="38"/>
      <c r="R104" s="38"/>
      <c r="S104" s="38"/>
      <c r="T104" s="38"/>
      <c r="U104" s="38"/>
      <c r="V104" s="38"/>
      <c r="W104" s="38"/>
      <c r="X104" s="38"/>
      <c r="Y104" s="38"/>
    </row>
    <row r="105" spans="1:25" s="375" customFormat="1" ht="38.25" customHeight="1">
      <c r="A105" s="568">
        <v>1</v>
      </c>
      <c r="B105" s="900" t="s">
        <v>160</v>
      </c>
      <c r="C105" s="901"/>
      <c r="D105" s="901"/>
      <c r="E105" s="997"/>
      <c r="F105" s="425"/>
      <c r="G105" s="426"/>
      <c r="H105" s="427"/>
      <c r="I105" s="427"/>
      <c r="J105" s="38"/>
      <c r="K105" s="38"/>
      <c r="L105" s="38"/>
      <c r="M105" s="38"/>
      <c r="N105" s="271"/>
      <c r="O105" s="38"/>
      <c r="P105" s="38"/>
      <c r="Q105" s="38"/>
      <c r="R105" s="38"/>
      <c r="S105" s="38"/>
      <c r="T105" s="38"/>
      <c r="U105" s="38"/>
      <c r="V105" s="38"/>
      <c r="W105" s="38"/>
      <c r="X105" s="38"/>
      <c r="Y105" s="38"/>
    </row>
    <row r="106" spans="1:25" s="375" customFormat="1" ht="35.25" customHeight="1">
      <c r="A106" s="568">
        <v>2</v>
      </c>
      <c r="B106" s="900" t="s">
        <v>135</v>
      </c>
      <c r="C106" s="901"/>
      <c r="D106" s="901"/>
      <c r="E106" s="901"/>
      <c r="F106" s="425"/>
      <c r="G106" s="426"/>
      <c r="H106" s="427"/>
      <c r="I106" s="427"/>
      <c r="J106" s="38"/>
      <c r="K106" s="38"/>
      <c r="L106" s="38"/>
      <c r="M106" s="38"/>
      <c r="N106" s="38"/>
      <c r="O106" s="38"/>
      <c r="P106" s="38"/>
      <c r="Q106" s="38"/>
      <c r="R106" s="38"/>
      <c r="S106" s="38"/>
      <c r="T106" s="38"/>
      <c r="U106" s="38"/>
      <c r="V106" s="38"/>
      <c r="W106" s="38"/>
      <c r="X106" s="38"/>
      <c r="Y106" s="38"/>
    </row>
    <row r="107" spans="1:25" s="375" customFormat="1" ht="34.5" customHeight="1">
      <c r="A107" s="1007">
        <v>3</v>
      </c>
      <c r="B107" s="998" t="s">
        <v>161</v>
      </c>
      <c r="C107" s="999"/>
      <c r="D107" s="999"/>
      <c r="E107" s="999"/>
      <c r="F107" s="425"/>
      <c r="G107" s="426"/>
      <c r="H107" s="427"/>
      <c r="I107" s="427"/>
      <c r="J107" s="38"/>
      <c r="K107" s="38"/>
      <c r="L107" s="38"/>
      <c r="M107" s="38"/>
      <c r="N107" s="38"/>
      <c r="O107" s="38"/>
      <c r="P107" s="38"/>
      <c r="Q107" s="38"/>
      <c r="R107" s="38"/>
      <c r="S107" s="38"/>
      <c r="T107" s="38"/>
      <c r="U107" s="38"/>
      <c r="V107" s="38"/>
      <c r="W107" s="38"/>
      <c r="X107" s="38"/>
      <c r="Y107" s="38"/>
    </row>
    <row r="108" spans="1:25" s="375" customFormat="1" ht="27.75" customHeight="1">
      <c r="A108" s="1008"/>
      <c r="B108" s="1001"/>
      <c r="C108" s="1002"/>
      <c r="D108" s="1002"/>
      <c r="E108" s="1002"/>
      <c r="F108" s="425"/>
      <c r="G108" s="426"/>
      <c r="H108" s="427"/>
      <c r="I108" s="427"/>
      <c r="J108" s="38"/>
      <c r="K108" s="38"/>
      <c r="L108" s="38"/>
      <c r="M108" s="38"/>
      <c r="N108" s="38"/>
      <c r="O108" s="38"/>
      <c r="P108" s="38"/>
      <c r="Q108" s="38"/>
      <c r="R108" s="38"/>
      <c r="S108" s="38"/>
      <c r="T108" s="38"/>
      <c r="U108" s="38"/>
      <c r="V108" s="38"/>
      <c r="W108" s="38"/>
      <c r="X108" s="38"/>
      <c r="Y108" s="38"/>
    </row>
    <row r="109" spans="1:25" s="375" customFormat="1" ht="31.5" customHeight="1">
      <c r="A109" s="1008"/>
      <c r="B109" s="421"/>
      <c r="E109" s="44" t="s">
        <v>137</v>
      </c>
      <c r="F109" s="425"/>
      <c r="G109" s="426"/>
      <c r="H109" s="427"/>
      <c r="I109" s="427"/>
      <c r="J109" s="38"/>
      <c r="K109" s="38"/>
      <c r="L109" s="38"/>
      <c r="M109" s="38"/>
      <c r="N109" s="38"/>
      <c r="O109" s="38"/>
      <c r="P109" s="38"/>
      <c r="Q109" s="38"/>
      <c r="R109" s="38"/>
      <c r="S109" s="38"/>
      <c r="T109" s="38"/>
      <c r="U109" s="38"/>
      <c r="V109" s="38"/>
      <c r="W109" s="38"/>
      <c r="X109" s="38"/>
      <c r="Y109" s="38"/>
    </row>
    <row r="110" spans="1:25" s="375" customFormat="1" ht="31.5" customHeight="1">
      <c r="A110" s="1008"/>
      <c r="B110" s="421"/>
      <c r="E110" s="44" t="s">
        <v>138</v>
      </c>
      <c r="F110" s="425"/>
      <c r="G110" s="426"/>
      <c r="H110" s="427"/>
      <c r="I110" s="427"/>
      <c r="J110" s="38"/>
      <c r="K110" s="38"/>
      <c r="L110" s="38"/>
      <c r="M110" s="38"/>
      <c r="N110" s="38"/>
      <c r="O110" s="38"/>
      <c r="P110" s="38"/>
      <c r="Q110" s="38"/>
      <c r="R110" s="38"/>
      <c r="S110" s="38"/>
      <c r="T110" s="38"/>
      <c r="U110" s="38"/>
      <c r="V110" s="38"/>
      <c r="W110" s="38"/>
      <c r="X110" s="38"/>
      <c r="Y110" s="38"/>
    </row>
    <row r="111" spans="1:25" s="375" customFormat="1" ht="30" customHeight="1">
      <c r="A111" s="1009"/>
      <c r="B111" s="422"/>
      <c r="C111" s="423"/>
      <c r="D111" s="423"/>
      <c r="E111" s="424" t="s">
        <v>139</v>
      </c>
      <c r="F111" s="425"/>
      <c r="G111" s="426"/>
      <c r="H111" s="427"/>
      <c r="I111" s="427"/>
      <c r="J111" s="38"/>
      <c r="K111" s="38"/>
      <c r="L111" s="38"/>
      <c r="M111" s="38"/>
      <c r="N111" s="38"/>
      <c r="O111" s="38"/>
      <c r="P111" s="38"/>
      <c r="Q111" s="38"/>
      <c r="R111" s="38"/>
      <c r="S111" s="38"/>
      <c r="T111" s="38"/>
      <c r="U111" s="38"/>
      <c r="V111" s="38"/>
      <c r="W111" s="38"/>
      <c r="X111" s="38"/>
      <c r="Y111" s="38"/>
    </row>
    <row r="112" spans="1:25" s="375" customFormat="1" ht="15.75" customHeight="1">
      <c r="A112" s="59"/>
      <c r="B112" s="29"/>
      <c r="C112" s="83"/>
      <c r="D112" s="83"/>
      <c r="E112" s="83"/>
      <c r="F112" s="83"/>
      <c r="G112" s="83"/>
      <c r="H112" s="83"/>
      <c r="I112" s="83"/>
      <c r="J112" s="59"/>
    </row>
    <row r="113" spans="1:25" s="375" customFormat="1" ht="22.5" customHeight="1">
      <c r="A113" s="567" t="s">
        <v>162</v>
      </c>
      <c r="B113" s="1012" t="s">
        <v>163</v>
      </c>
      <c r="C113" s="1012"/>
      <c r="D113" s="1012"/>
      <c r="E113" s="1012"/>
      <c r="F113" s="566"/>
      <c r="G113" s="566"/>
      <c r="H113" s="566"/>
      <c r="I113" s="566"/>
      <c r="J113" s="59"/>
    </row>
    <row r="114" spans="1:25" s="375" customFormat="1" ht="59.25" customHeight="1">
      <c r="A114" s="552" t="s">
        <v>75</v>
      </c>
      <c r="B114" s="914" t="s">
        <v>164</v>
      </c>
      <c r="C114" s="914"/>
      <c r="D114" s="914"/>
      <c r="E114" s="914"/>
      <c r="F114" s="427"/>
      <c r="G114" s="426"/>
      <c r="H114" s="427"/>
      <c r="I114" s="427"/>
      <c r="J114" s="38"/>
      <c r="K114" s="38"/>
      <c r="L114" s="38"/>
      <c r="M114" s="38"/>
      <c r="N114" s="38"/>
      <c r="O114" s="38"/>
      <c r="P114" s="38"/>
      <c r="Q114" s="38"/>
      <c r="R114" s="38"/>
      <c r="S114" s="38"/>
      <c r="T114" s="38"/>
      <c r="U114" s="38"/>
      <c r="V114" s="38"/>
      <c r="W114" s="38"/>
      <c r="X114" s="38"/>
      <c r="Y114" s="38"/>
    </row>
    <row r="115" spans="1:25" s="375" customFormat="1" ht="33.75" customHeight="1">
      <c r="A115" s="552" t="s">
        <v>76</v>
      </c>
      <c r="B115" s="913" t="s">
        <v>165</v>
      </c>
      <c r="C115" s="913"/>
      <c r="D115" s="913"/>
      <c r="E115" s="913"/>
      <c r="F115" s="427"/>
      <c r="G115" s="426"/>
      <c r="H115" s="427"/>
      <c r="I115" s="427"/>
      <c r="J115" s="38"/>
      <c r="K115" s="38"/>
      <c r="L115" s="38"/>
      <c r="M115" s="38"/>
      <c r="N115" s="38"/>
      <c r="O115" s="38"/>
      <c r="P115" s="38"/>
      <c r="Q115" s="38"/>
      <c r="R115" s="38"/>
      <c r="S115" s="38"/>
      <c r="T115" s="38"/>
      <c r="U115" s="38"/>
      <c r="V115" s="38"/>
      <c r="W115" s="38"/>
      <c r="X115" s="38"/>
      <c r="Y115" s="38"/>
    </row>
    <row r="116" spans="1:25" s="375" customFormat="1" ht="36" customHeight="1">
      <c r="A116" s="552" t="s">
        <v>77</v>
      </c>
      <c r="B116" s="914" t="s">
        <v>166</v>
      </c>
      <c r="C116" s="914"/>
      <c r="D116" s="914"/>
      <c r="E116" s="914"/>
      <c r="F116" s="427"/>
      <c r="G116" s="426"/>
      <c r="H116" s="427"/>
      <c r="I116" s="427"/>
      <c r="J116" s="38"/>
      <c r="K116" s="38"/>
      <c r="L116" s="38"/>
      <c r="M116" s="38"/>
      <c r="N116" s="38"/>
      <c r="O116" s="38"/>
      <c r="P116" s="38"/>
      <c r="Q116" s="38"/>
      <c r="R116" s="38"/>
      <c r="S116" s="38"/>
      <c r="T116" s="38"/>
      <c r="U116" s="38"/>
      <c r="V116" s="38"/>
      <c r="W116" s="38"/>
      <c r="X116" s="38"/>
      <c r="Y116" s="38"/>
    </row>
    <row r="117" spans="1:25" s="375" customFormat="1" ht="34.5" hidden="1" customHeight="1">
      <c r="A117" s="568"/>
      <c r="B117" s="914"/>
      <c r="C117" s="914"/>
      <c r="D117" s="914"/>
      <c r="E117" s="914"/>
      <c r="F117" s="1010"/>
      <c r="G117" s="903"/>
      <c r="H117" s="902"/>
      <c r="I117" s="903"/>
      <c r="J117" s="38"/>
      <c r="K117" s="38"/>
      <c r="L117" s="38"/>
      <c r="M117" s="38"/>
      <c r="N117" s="38"/>
      <c r="O117" s="38"/>
      <c r="P117" s="38"/>
      <c r="Q117" s="38"/>
      <c r="R117" s="38"/>
      <c r="S117" s="38"/>
      <c r="T117" s="38"/>
      <c r="U117" s="38"/>
      <c r="V117" s="38"/>
      <c r="W117" s="38"/>
      <c r="X117" s="38"/>
      <c r="Y117" s="38"/>
    </row>
    <row r="118" spans="1:25" s="375" customFormat="1" ht="38.25" customHeight="1">
      <c r="A118" s="552" t="s">
        <v>167</v>
      </c>
      <c r="B118" s="914" t="s">
        <v>143</v>
      </c>
      <c r="C118" s="914"/>
      <c r="D118" s="914"/>
      <c r="E118" s="914"/>
      <c r="F118" s="427"/>
      <c r="G118" s="426"/>
      <c r="H118" s="427"/>
      <c r="I118" s="427"/>
      <c r="J118" s="38"/>
      <c r="K118" s="38"/>
      <c r="L118" s="38"/>
      <c r="M118" s="38"/>
      <c r="N118" s="38"/>
      <c r="O118" s="38"/>
      <c r="P118" s="38"/>
      <c r="Q118" s="38"/>
      <c r="R118" s="38"/>
      <c r="S118" s="38"/>
      <c r="T118" s="38"/>
      <c r="U118" s="38"/>
      <c r="V118" s="38"/>
      <c r="W118" s="38"/>
      <c r="X118" s="38"/>
      <c r="Y118" s="38"/>
    </row>
    <row r="119" spans="1:25" s="375" customFormat="1" ht="32.25" customHeight="1">
      <c r="A119" s="552" t="s">
        <v>168</v>
      </c>
      <c r="B119" s="914" t="s">
        <v>169</v>
      </c>
      <c r="C119" s="914"/>
      <c r="D119" s="914"/>
      <c r="E119" s="914"/>
      <c r="F119" s="427"/>
      <c r="G119" s="426"/>
      <c r="H119" s="427"/>
      <c r="I119" s="427"/>
      <c r="J119" s="38"/>
      <c r="K119" s="38"/>
      <c r="L119" s="38"/>
      <c r="M119" s="38"/>
      <c r="N119" s="38"/>
      <c r="O119" s="38"/>
      <c r="P119" s="38"/>
      <c r="Q119" s="38"/>
      <c r="R119" s="38"/>
      <c r="S119" s="38"/>
      <c r="T119" s="38"/>
      <c r="U119" s="38"/>
      <c r="V119" s="38"/>
      <c r="W119" s="38"/>
      <c r="X119" s="38"/>
      <c r="Y119" s="38"/>
    </row>
    <row r="120" spans="1:25" s="375" customFormat="1" ht="42.75" customHeight="1">
      <c r="A120" s="552" t="s">
        <v>170</v>
      </c>
      <c r="B120" s="1006" t="s">
        <v>171</v>
      </c>
      <c r="C120" s="1006"/>
      <c r="D120" s="1006"/>
      <c r="E120" s="1006"/>
      <c r="F120" s="427"/>
      <c r="G120" s="426"/>
      <c r="H120" s="427"/>
      <c r="I120" s="427"/>
      <c r="J120" s="38"/>
      <c r="K120" s="38"/>
      <c r="L120" s="38"/>
      <c r="M120" s="38"/>
      <c r="N120" s="38"/>
      <c r="O120" s="38"/>
      <c r="P120" s="38"/>
      <c r="Q120" s="38"/>
      <c r="R120" s="38"/>
      <c r="S120" s="38"/>
      <c r="T120" s="38"/>
      <c r="U120" s="38"/>
      <c r="V120" s="38"/>
      <c r="W120" s="38"/>
      <c r="X120" s="38"/>
      <c r="Y120" s="38"/>
    </row>
    <row r="121" spans="1:25" s="375" customFormat="1" ht="29.25" customHeight="1">
      <c r="A121" s="1017" t="s">
        <v>172</v>
      </c>
      <c r="B121" s="907" t="s">
        <v>145</v>
      </c>
      <c r="C121" s="908"/>
      <c r="D121" s="908"/>
      <c r="E121" s="908"/>
      <c r="F121" s="428"/>
      <c r="G121" s="498"/>
      <c r="H121" s="428"/>
      <c r="I121" s="429"/>
      <c r="J121" s="38"/>
      <c r="K121" s="38"/>
      <c r="L121" s="38"/>
      <c r="M121" s="38"/>
      <c r="N121" s="38"/>
      <c r="O121" s="38"/>
      <c r="P121" s="38"/>
      <c r="Q121" s="38"/>
      <c r="R121" s="38"/>
      <c r="S121" s="38"/>
      <c r="T121" s="38"/>
      <c r="U121" s="38"/>
      <c r="V121" s="38"/>
      <c r="W121" s="38"/>
      <c r="X121" s="38"/>
      <c r="Y121" s="38"/>
    </row>
    <row r="122" spans="1:25" s="375" customFormat="1" ht="24" customHeight="1">
      <c r="A122" s="1018"/>
      <c r="B122" s="1016" t="s">
        <v>146</v>
      </c>
      <c r="C122" s="1016"/>
      <c r="D122" s="1016"/>
      <c r="E122" s="1016"/>
      <c r="F122" s="430"/>
      <c r="G122" s="499"/>
      <c r="H122" s="430"/>
      <c r="I122" s="431"/>
      <c r="J122" s="38"/>
      <c r="K122" s="38"/>
      <c r="L122" s="38"/>
      <c r="M122" s="38"/>
      <c r="N122" s="38"/>
      <c r="O122" s="38"/>
      <c r="P122" s="38"/>
      <c r="Q122" s="38"/>
      <c r="R122" s="38"/>
      <c r="S122" s="38"/>
      <c r="T122" s="38"/>
      <c r="U122" s="38"/>
      <c r="V122" s="38"/>
      <c r="W122" s="38"/>
      <c r="X122" s="38"/>
      <c r="Y122" s="38"/>
    </row>
    <row r="123" spans="1:25" s="375" customFormat="1" ht="18.75" customHeight="1">
      <c r="A123" s="1019"/>
      <c r="B123" s="914"/>
      <c r="C123" s="914"/>
      <c r="D123" s="914"/>
      <c r="E123" s="914"/>
      <c r="F123" s="557" t="s">
        <v>173</v>
      </c>
      <c r="G123" s="526" t="s">
        <v>173</v>
      </c>
      <c r="H123" s="503"/>
      <c r="I123" s="527" t="s">
        <v>173</v>
      </c>
      <c r="J123" s="38"/>
      <c r="K123" s="38"/>
      <c r="L123" s="38"/>
      <c r="M123" s="38"/>
      <c r="N123" s="38"/>
      <c r="O123" s="38"/>
      <c r="P123" s="38"/>
      <c r="Q123" s="38"/>
      <c r="R123" s="38"/>
      <c r="S123" s="38"/>
      <c r="T123" s="38"/>
      <c r="U123" s="38"/>
      <c r="V123" s="38"/>
      <c r="W123" s="38"/>
      <c r="X123" s="38"/>
      <c r="Y123" s="38"/>
    </row>
    <row r="124" spans="1:25" s="561" customFormat="1" ht="21.75" customHeight="1">
      <c r="A124" s="423"/>
      <c r="B124" s="21" t="s">
        <v>150</v>
      </c>
      <c r="C124" s="560"/>
      <c r="D124" s="560"/>
      <c r="E124" s="560"/>
      <c r="F124" s="560"/>
      <c r="G124" s="560"/>
      <c r="H124" s="560"/>
      <c r="I124" s="560"/>
      <c r="J124" s="423"/>
    </row>
    <row r="125" spans="1:25" s="375" customFormat="1" ht="18.75" customHeight="1">
      <c r="A125" s="563" t="s">
        <v>174</v>
      </c>
      <c r="B125" s="917" t="s">
        <v>175</v>
      </c>
      <c r="C125" s="918"/>
      <c r="D125" s="918"/>
      <c r="E125" s="918"/>
      <c r="F125" s="553"/>
      <c r="G125" s="559"/>
      <c r="H125" s="559"/>
      <c r="I125" s="562"/>
      <c r="J125" s="38"/>
      <c r="K125" s="38"/>
      <c r="L125" s="38"/>
      <c r="M125" s="38"/>
      <c r="N125" s="38"/>
      <c r="O125" s="38"/>
      <c r="P125" s="38"/>
      <c r="Q125" s="38"/>
      <c r="R125" s="38"/>
      <c r="S125" s="38"/>
      <c r="T125" s="38"/>
      <c r="U125" s="38"/>
      <c r="V125" s="38"/>
      <c r="W125" s="38"/>
      <c r="X125" s="38"/>
      <c r="Y125" s="38"/>
    </row>
    <row r="126" spans="1:25" s="375" customFormat="1" ht="57.75" customHeight="1">
      <c r="A126" s="552" t="s">
        <v>176</v>
      </c>
      <c r="B126" s="901" t="s">
        <v>177</v>
      </c>
      <c r="C126" s="901"/>
      <c r="D126" s="901"/>
      <c r="E126" s="912"/>
      <c r="F126" s="549"/>
      <c r="G126" s="898"/>
      <c r="H126" s="993"/>
      <c r="I126" s="556"/>
      <c r="J126" s="38"/>
      <c r="K126" s="38"/>
      <c r="L126" s="38"/>
      <c r="M126" s="38"/>
      <c r="N126" s="38"/>
      <c r="O126" s="38"/>
      <c r="P126" s="38"/>
      <c r="Q126" s="38"/>
      <c r="R126" s="38"/>
      <c r="S126" s="38"/>
      <c r="T126" s="38"/>
      <c r="U126" s="38"/>
      <c r="V126" s="38"/>
      <c r="W126" s="38"/>
      <c r="X126" s="38"/>
      <c r="Y126" s="38"/>
    </row>
    <row r="127" spans="1:25" s="375" customFormat="1" ht="28.5" customHeight="1">
      <c r="A127" s="552" t="s">
        <v>178</v>
      </c>
      <c r="B127" s="901" t="s">
        <v>179</v>
      </c>
      <c r="C127" s="901"/>
      <c r="D127" s="901"/>
      <c r="E127" s="912"/>
      <c r="F127" s="428"/>
      <c r="G127" s="412"/>
      <c r="H127" s="541"/>
      <c r="I127" s="556"/>
      <c r="J127" s="38"/>
      <c r="K127" s="38"/>
      <c r="L127" s="38"/>
      <c r="M127" s="38"/>
      <c r="N127" s="38"/>
      <c r="O127" s="38"/>
      <c r="P127" s="38"/>
      <c r="Q127" s="38"/>
      <c r="R127" s="38"/>
      <c r="S127" s="38"/>
      <c r="T127" s="38"/>
      <c r="U127" s="38"/>
      <c r="V127" s="38"/>
      <c r="W127" s="38"/>
      <c r="X127" s="38"/>
      <c r="Y127" s="38"/>
    </row>
    <row r="128" spans="1:25" s="375" customFormat="1" ht="40.5" customHeight="1">
      <c r="A128" s="552" t="s">
        <v>180</v>
      </c>
      <c r="B128" s="1020" t="s">
        <v>181</v>
      </c>
      <c r="C128" s="1020"/>
      <c r="D128" s="1020"/>
      <c r="E128" s="1021"/>
      <c r="F128" s="427"/>
      <c r="G128" s="898"/>
      <c r="H128" s="993"/>
      <c r="I128" s="427"/>
      <c r="J128" s="38"/>
      <c r="K128" s="38"/>
      <c r="L128" s="38"/>
      <c r="M128" s="38"/>
      <c r="N128" s="38"/>
      <c r="O128" s="38"/>
      <c r="P128" s="38"/>
      <c r="Q128" s="38"/>
      <c r="R128" s="38"/>
      <c r="S128" s="38"/>
      <c r="T128" s="38"/>
      <c r="U128" s="38"/>
      <c r="V128" s="38"/>
      <c r="W128" s="38"/>
      <c r="X128" s="38"/>
      <c r="Y128" s="38"/>
    </row>
    <row r="129" spans="1:25" s="375" customFormat="1" ht="24" customHeight="1">
      <c r="A129" s="552" t="s">
        <v>182</v>
      </c>
      <c r="B129" s="901" t="s">
        <v>143</v>
      </c>
      <c r="C129" s="901"/>
      <c r="D129" s="901"/>
      <c r="E129" s="912"/>
      <c r="F129" s="427"/>
      <c r="G129" s="898"/>
      <c r="H129" s="993"/>
      <c r="I129" s="427"/>
      <c r="J129" s="38"/>
      <c r="K129" s="38"/>
      <c r="L129" s="38"/>
      <c r="M129" s="38"/>
      <c r="N129" s="38"/>
      <c r="O129" s="38"/>
      <c r="P129" s="38"/>
      <c r="Q129" s="38"/>
      <c r="R129" s="38"/>
      <c r="S129" s="38"/>
      <c r="T129" s="38"/>
      <c r="U129" s="38"/>
      <c r="V129" s="38"/>
      <c r="W129" s="38"/>
      <c r="X129" s="38"/>
      <c r="Y129" s="38"/>
    </row>
    <row r="130" spans="1:25" s="375" customFormat="1" ht="27" customHeight="1">
      <c r="A130" s="552" t="s">
        <v>183</v>
      </c>
      <c r="B130" s="901" t="s">
        <v>184</v>
      </c>
      <c r="C130" s="901"/>
      <c r="D130" s="901"/>
      <c r="E130" s="912"/>
      <c r="F130" s="427"/>
      <c r="G130" s="898"/>
      <c r="H130" s="993"/>
      <c r="I130" s="427"/>
      <c r="J130" s="38"/>
      <c r="K130" s="38"/>
      <c r="L130" s="38"/>
      <c r="M130" s="38"/>
      <c r="N130" s="38"/>
      <c r="O130" s="38"/>
      <c r="P130" s="38"/>
      <c r="Q130" s="38"/>
      <c r="R130" s="38"/>
      <c r="S130" s="38"/>
      <c r="T130" s="38"/>
      <c r="U130" s="38"/>
      <c r="V130" s="38"/>
      <c r="W130" s="38"/>
      <c r="X130" s="38"/>
      <c r="Y130" s="38"/>
    </row>
    <row r="131" spans="1:25" s="375" customFormat="1" ht="40.5" customHeight="1">
      <c r="A131" s="552" t="s">
        <v>185</v>
      </c>
      <c r="B131" s="901" t="s">
        <v>186</v>
      </c>
      <c r="C131" s="901"/>
      <c r="D131" s="901"/>
      <c r="E131" s="912"/>
      <c r="F131" s="427"/>
      <c r="G131" s="898"/>
      <c r="H131" s="993"/>
      <c r="I131" s="427"/>
      <c r="J131" s="38"/>
      <c r="K131" s="38"/>
      <c r="L131" s="38"/>
      <c r="M131" s="38"/>
      <c r="N131" s="38"/>
      <c r="O131" s="38"/>
      <c r="P131" s="38"/>
      <c r="Q131" s="38"/>
      <c r="R131" s="38"/>
      <c r="S131" s="38"/>
      <c r="T131" s="38"/>
      <c r="U131" s="38"/>
      <c r="V131" s="38"/>
      <c r="W131" s="38"/>
      <c r="X131" s="38"/>
      <c r="Y131" s="38"/>
    </row>
    <row r="132" spans="1:25" s="375" customFormat="1" ht="39" customHeight="1">
      <c r="A132" s="552" t="s">
        <v>187</v>
      </c>
      <c r="B132" s="901" t="s">
        <v>188</v>
      </c>
      <c r="C132" s="901"/>
      <c r="D132" s="901"/>
      <c r="E132" s="912"/>
      <c r="F132" s="427"/>
      <c r="G132" s="898"/>
      <c r="H132" s="993"/>
      <c r="I132" s="427"/>
      <c r="J132" s="38"/>
      <c r="K132" s="38"/>
      <c r="L132" s="38"/>
      <c r="M132" s="38"/>
      <c r="N132" s="38"/>
      <c r="O132" s="38"/>
      <c r="P132" s="38"/>
      <c r="Q132" s="38"/>
      <c r="R132" s="38"/>
      <c r="S132" s="38"/>
      <c r="T132" s="38"/>
      <c r="U132" s="38"/>
      <c r="V132" s="38"/>
      <c r="W132" s="38"/>
      <c r="X132" s="38"/>
      <c r="Y132" s="38"/>
    </row>
    <row r="133" spans="1:25" s="375" customFormat="1" ht="30" customHeight="1">
      <c r="A133" s="1007" t="s">
        <v>187</v>
      </c>
      <c r="B133" s="907" t="s">
        <v>145</v>
      </c>
      <c r="C133" s="908"/>
      <c r="D133" s="908"/>
      <c r="E133" s="908"/>
      <c r="F133" s="429"/>
      <c r="G133" s="498"/>
      <c r="H133" s="428"/>
      <c r="I133" s="429"/>
      <c r="J133" s="38"/>
      <c r="K133" s="38"/>
      <c r="L133" s="38"/>
      <c r="M133" s="38"/>
      <c r="N133" s="38"/>
      <c r="O133" s="38"/>
      <c r="P133" s="38"/>
      <c r="Q133" s="38"/>
      <c r="R133" s="38"/>
      <c r="S133" s="38"/>
      <c r="T133" s="38"/>
      <c r="U133" s="38"/>
      <c r="V133" s="38"/>
      <c r="W133" s="38"/>
      <c r="X133" s="38"/>
      <c r="Y133" s="38"/>
    </row>
    <row r="134" spans="1:25" s="375" customFormat="1" ht="34.5" customHeight="1">
      <c r="A134" s="1009"/>
      <c r="B134" s="909" t="s">
        <v>146</v>
      </c>
      <c r="C134" s="910"/>
      <c r="D134" s="910"/>
      <c r="E134" s="911"/>
      <c r="F134" s="565" t="s">
        <v>189</v>
      </c>
      <c r="G134" s="565" t="s">
        <v>189</v>
      </c>
      <c r="H134" s="500"/>
      <c r="I134" s="564" t="s">
        <v>189</v>
      </c>
      <c r="J134" s="38"/>
      <c r="K134" s="38"/>
      <c r="L134" s="38"/>
      <c r="M134" s="38"/>
      <c r="N134" s="38"/>
      <c r="O134" s="38"/>
      <c r="P134" s="38"/>
      <c r="Q134" s="38"/>
      <c r="R134" s="38"/>
      <c r="S134" s="38"/>
      <c r="T134" s="38"/>
      <c r="U134" s="38"/>
      <c r="V134" s="38"/>
      <c r="W134" s="38"/>
      <c r="X134" s="38"/>
      <c r="Y134" s="38"/>
    </row>
    <row r="135" spans="1:25" s="375" customFormat="1" ht="14.25" customHeight="1">
      <c r="A135" s="420"/>
      <c r="B135" s="504"/>
      <c r="C135" s="505"/>
      <c r="D135" s="505"/>
      <c r="E135" s="570"/>
      <c r="F135" s="83"/>
      <c r="G135" s="83"/>
      <c r="H135" s="83"/>
      <c r="I135" s="83"/>
      <c r="J135" s="38"/>
      <c r="K135" s="38"/>
      <c r="L135" s="38"/>
      <c r="M135" s="38"/>
      <c r="N135" s="38"/>
      <c r="O135" s="38"/>
      <c r="P135" s="38"/>
      <c r="Q135" s="38"/>
      <c r="R135" s="38"/>
      <c r="S135" s="38"/>
      <c r="T135" s="38"/>
      <c r="U135" s="38"/>
      <c r="V135" s="38"/>
      <c r="W135" s="38"/>
      <c r="X135" s="38"/>
      <c r="Y135" s="38"/>
    </row>
    <row r="136" spans="1:25" s="375" customFormat="1" ht="45" customHeight="1">
      <c r="A136" s="568">
        <v>5</v>
      </c>
      <c r="B136" s="914" t="s">
        <v>190</v>
      </c>
      <c r="C136" s="914"/>
      <c r="D136" s="914"/>
      <c r="E136" s="914"/>
      <c r="F136" s="914"/>
      <c r="G136" s="914"/>
      <c r="H136" s="914"/>
      <c r="I136" s="542"/>
      <c r="J136" s="38"/>
      <c r="K136" s="38"/>
      <c r="L136" s="38"/>
      <c r="M136" s="38"/>
      <c r="N136" s="38"/>
      <c r="O136" s="38"/>
      <c r="P136" s="38"/>
      <c r="Q136" s="38"/>
      <c r="R136" s="38"/>
      <c r="S136" s="38" t="s">
        <v>28</v>
      </c>
      <c r="T136" s="38"/>
      <c r="U136" s="38"/>
      <c r="V136" s="38"/>
      <c r="W136" s="38"/>
      <c r="X136" s="38"/>
      <c r="Y136" s="38"/>
    </row>
    <row r="137" spans="1:25" s="375" customFormat="1" ht="12.75" customHeight="1">
      <c r="A137" s="563"/>
      <c r="B137" s="917"/>
      <c r="C137" s="918"/>
      <c r="D137" s="918"/>
      <c r="E137" s="918"/>
      <c r="F137" s="553"/>
      <c r="G137" s="559"/>
      <c r="H137" s="559"/>
      <c r="I137" s="562"/>
      <c r="J137" s="38"/>
      <c r="K137" s="38"/>
      <c r="L137" s="38"/>
      <c r="M137" s="38"/>
      <c r="N137" s="38"/>
      <c r="O137" s="38"/>
      <c r="P137" s="38"/>
      <c r="Q137" s="38"/>
      <c r="R137" s="38"/>
      <c r="S137" s="38" t="s">
        <v>32</v>
      </c>
      <c r="T137" s="38"/>
      <c r="U137" s="38"/>
      <c r="V137" s="38"/>
      <c r="W137" s="38"/>
      <c r="X137" s="38"/>
      <c r="Y137" s="38"/>
    </row>
    <row r="138" spans="1:25" s="375" customFormat="1" ht="52.5" customHeight="1">
      <c r="A138" s="568">
        <v>6</v>
      </c>
      <c r="B138" s="914" t="s">
        <v>191</v>
      </c>
      <c r="C138" s="914"/>
      <c r="D138" s="914"/>
      <c r="E138" s="914"/>
      <c r="F138" s="914"/>
      <c r="G138" s="914"/>
      <c r="H138" s="914"/>
      <c r="I138" s="542"/>
      <c r="J138" s="38"/>
      <c r="K138" s="38"/>
      <c r="L138" s="38"/>
      <c r="M138" s="38"/>
      <c r="N138" s="38"/>
      <c r="O138" s="38"/>
      <c r="P138" s="38"/>
      <c r="Q138" s="38"/>
      <c r="R138" s="38"/>
      <c r="S138" s="38"/>
      <c r="T138" s="38"/>
      <c r="U138" s="38"/>
      <c r="V138" s="38"/>
      <c r="W138" s="38"/>
      <c r="X138" s="38"/>
      <c r="Y138" s="38"/>
    </row>
    <row r="139" spans="1:25" s="375" customFormat="1" ht="12" customHeight="1">
      <c r="A139" s="563"/>
      <c r="B139" s="917"/>
      <c r="C139" s="918"/>
      <c r="D139" s="918"/>
      <c r="E139" s="918"/>
      <c r="F139" s="553"/>
      <c r="G139" s="559"/>
      <c r="H139" s="559"/>
      <c r="I139" s="562"/>
      <c r="J139" s="38"/>
      <c r="K139" s="38"/>
      <c r="L139" s="38"/>
      <c r="M139" s="38"/>
      <c r="N139" s="38"/>
      <c r="O139" s="38"/>
      <c r="P139" s="38"/>
      <c r="Q139" s="38"/>
      <c r="R139" s="38"/>
      <c r="S139" s="38"/>
      <c r="T139" s="38"/>
      <c r="U139" s="38"/>
      <c r="V139" s="38"/>
      <c r="W139" s="38"/>
      <c r="X139" s="38"/>
      <c r="Y139" s="38"/>
    </row>
    <row r="140" spans="1:25" s="375" customFormat="1" ht="72" customHeight="1">
      <c r="A140" s="568">
        <v>7</v>
      </c>
      <c r="B140" s="914" t="s">
        <v>192</v>
      </c>
      <c r="C140" s="914"/>
      <c r="D140" s="914"/>
      <c r="E140" s="914"/>
      <c r="F140" s="914"/>
      <c r="G140" s="914"/>
      <c r="H140" s="914"/>
      <c r="I140" s="542"/>
      <c r="J140" s="38"/>
      <c r="K140" s="38"/>
      <c r="L140" s="38"/>
      <c r="M140" s="38"/>
      <c r="N140" s="38"/>
      <c r="O140" s="38"/>
      <c r="P140" s="38"/>
      <c r="Q140" s="38"/>
      <c r="R140" s="38"/>
      <c r="S140" s="38"/>
      <c r="T140" s="38"/>
      <c r="U140" s="38"/>
      <c r="V140" s="38"/>
      <c r="W140" s="38"/>
      <c r="X140" s="38"/>
      <c r="Y140" s="38"/>
    </row>
    <row r="141" spans="1:25" s="375" customFormat="1" ht="10.5" customHeight="1">
      <c r="A141" s="563"/>
      <c r="B141" s="917"/>
      <c r="C141" s="918"/>
      <c r="D141" s="918"/>
      <c r="E141" s="918"/>
      <c r="F141" s="553"/>
      <c r="G141" s="559"/>
      <c r="H141" s="559"/>
      <c r="I141" s="562"/>
      <c r="J141" s="38"/>
      <c r="K141" s="38"/>
      <c r="L141" s="38"/>
      <c r="M141" s="38"/>
      <c r="N141" s="38"/>
      <c r="O141" s="38"/>
      <c r="P141" s="38"/>
      <c r="Q141" s="38"/>
      <c r="R141" s="38"/>
      <c r="S141" s="38"/>
      <c r="T141" s="38"/>
      <c r="U141" s="38"/>
      <c r="V141" s="38"/>
      <c r="W141" s="38"/>
      <c r="X141" s="38"/>
      <c r="Y141" s="38"/>
    </row>
    <row r="142" spans="1:25" s="375" customFormat="1" ht="42" customHeight="1">
      <c r="A142" s="568">
        <v>8</v>
      </c>
      <c r="B142" s="910" t="s">
        <v>149</v>
      </c>
      <c r="C142" s="910"/>
      <c r="D142" s="910"/>
      <c r="E142" s="910"/>
      <c r="F142" s="425"/>
      <c r="G142" s="426"/>
      <c r="H142" s="427"/>
      <c r="I142" s="427"/>
      <c r="J142" s="38"/>
      <c r="K142" s="38"/>
      <c r="L142" s="38"/>
      <c r="M142" s="38"/>
      <c r="N142" s="38"/>
      <c r="O142" s="38"/>
      <c r="P142" s="38"/>
      <c r="Q142" s="38"/>
      <c r="R142" s="38"/>
      <c r="S142" s="38"/>
      <c r="T142" s="38"/>
      <c r="U142" s="38"/>
      <c r="V142" s="38"/>
      <c r="W142" s="38"/>
      <c r="X142" s="38"/>
      <c r="Y142" s="38"/>
    </row>
    <row r="143" spans="1:25" s="375" customFormat="1" ht="21.75" customHeight="1">
      <c r="A143" s="59"/>
      <c r="B143" s="59"/>
      <c r="C143" s="59"/>
      <c r="D143" s="59"/>
      <c r="E143" s="59"/>
      <c r="F143" s="59"/>
      <c r="G143" s="59"/>
      <c r="H143" s="59"/>
      <c r="I143" s="59"/>
      <c r="J143" s="59"/>
    </row>
    <row r="144" spans="1:25" ht="27" customHeight="1">
      <c r="A144" s="567">
        <v>2.5</v>
      </c>
      <c r="B144" s="996" t="s">
        <v>193</v>
      </c>
      <c r="C144" s="996"/>
      <c r="D144" s="996"/>
      <c r="E144" s="996"/>
      <c r="F144" s="996"/>
      <c r="G144" s="996"/>
      <c r="H144" s="996"/>
      <c r="I144" s="996"/>
      <c r="J144" s="391"/>
      <c r="K144" s="391"/>
      <c r="L144" s="391"/>
      <c r="M144" s="433"/>
      <c r="N144" s="391"/>
      <c r="O144" s="391"/>
      <c r="P144" s="391"/>
      <c r="Q144" s="391"/>
      <c r="R144" s="391"/>
      <c r="S144" s="391"/>
      <c r="T144" s="391"/>
      <c r="U144" s="391"/>
      <c r="V144" s="391"/>
      <c r="W144" s="391"/>
      <c r="X144" s="391"/>
    </row>
    <row r="145" spans="1:24" ht="52.5" customHeight="1">
      <c r="A145" s="552"/>
      <c r="B145" s="1022" t="s">
        <v>194</v>
      </c>
      <c r="C145" s="1022"/>
      <c r="D145" s="1022"/>
      <c r="E145" s="1022"/>
      <c r="F145" s="1022"/>
      <c r="G145" s="1022"/>
      <c r="H145" s="1022"/>
      <c r="I145" s="1022"/>
      <c r="J145" s="391"/>
      <c r="K145" s="391"/>
      <c r="L145" s="391"/>
      <c r="M145" s="433"/>
      <c r="N145" s="391"/>
      <c r="O145" s="391"/>
      <c r="P145" s="391"/>
      <c r="Q145" s="391"/>
      <c r="R145" s="391"/>
      <c r="S145" s="391"/>
      <c r="T145" s="391"/>
      <c r="U145" s="391"/>
      <c r="V145" s="391"/>
      <c r="W145" s="391"/>
      <c r="X145" s="391"/>
    </row>
    <row r="146" spans="1:24" ht="34.5" customHeight="1">
      <c r="A146" s="552" t="s">
        <v>153</v>
      </c>
      <c r="B146" s="1023" t="s">
        <v>195</v>
      </c>
      <c r="C146" s="1023"/>
      <c r="D146" s="1023"/>
      <c r="E146" s="1023"/>
      <c r="F146" s="899"/>
      <c r="G146" s="899"/>
      <c r="H146" s="899"/>
      <c r="I146" s="993"/>
      <c r="J146" s="391"/>
      <c r="K146" s="391"/>
      <c r="L146" s="391"/>
      <c r="M146" s="433"/>
      <c r="N146" s="391"/>
      <c r="O146" s="391"/>
      <c r="P146" s="391"/>
      <c r="Q146" s="391"/>
      <c r="R146" s="391"/>
      <c r="S146" s="391"/>
      <c r="T146" s="391"/>
      <c r="U146" s="391"/>
      <c r="V146" s="391"/>
      <c r="W146" s="391"/>
      <c r="X146" s="391"/>
    </row>
    <row r="147" spans="1:24" ht="87.75" customHeight="1">
      <c r="A147" s="552" t="s">
        <v>155</v>
      </c>
      <c r="B147" s="1024" t="s">
        <v>196</v>
      </c>
      <c r="C147" s="1025"/>
      <c r="D147" s="1025"/>
      <c r="E147" s="1026"/>
      <c r="F147" s="898"/>
      <c r="G147" s="899"/>
      <c r="H147" s="899"/>
      <c r="I147" s="993"/>
      <c r="J147" s="391"/>
      <c r="K147" s="391"/>
      <c r="L147" s="391"/>
      <c r="M147" s="433"/>
      <c r="N147" s="391"/>
      <c r="O147" s="391"/>
      <c r="P147" s="391"/>
      <c r="Q147" s="391"/>
      <c r="R147" s="391"/>
      <c r="S147" s="391"/>
      <c r="T147" s="391"/>
      <c r="U147" s="391"/>
      <c r="V147" s="391"/>
      <c r="W147" s="391"/>
      <c r="X147" s="391"/>
    </row>
    <row r="148" spans="1:24" ht="51.75" customHeight="1">
      <c r="A148" s="552" t="s">
        <v>157</v>
      </c>
      <c r="B148" s="1027" t="s">
        <v>197</v>
      </c>
      <c r="C148" s="1027"/>
      <c r="D148" s="1027"/>
      <c r="E148" s="1028"/>
      <c r="F148" s="899"/>
      <c r="G148" s="899"/>
      <c r="H148" s="899"/>
      <c r="I148" s="993"/>
      <c r="J148" s="391"/>
      <c r="K148" s="391"/>
      <c r="L148" s="391"/>
      <c r="M148" s="433"/>
      <c r="N148" s="391"/>
      <c r="O148" s="391"/>
      <c r="P148" s="391"/>
      <c r="Q148" s="391"/>
      <c r="R148" s="391"/>
      <c r="S148" s="391"/>
      <c r="T148" s="391"/>
      <c r="U148" s="391"/>
      <c r="V148" s="391"/>
      <c r="W148" s="391"/>
      <c r="X148" s="391"/>
    </row>
    <row r="149" spans="1:24" ht="24.75" customHeight="1">
      <c r="A149" s="552"/>
      <c r="B149" s="1029" t="s">
        <v>198</v>
      </c>
      <c r="C149" s="1030"/>
      <c r="D149" s="1030"/>
      <c r="E149" s="1030"/>
      <c r="F149" s="1030"/>
      <c r="G149" s="1030"/>
      <c r="H149" s="1030"/>
      <c r="I149" s="1031"/>
      <c r="J149" s="310"/>
      <c r="K149" s="310"/>
      <c r="L149" s="310"/>
      <c r="M149" s="310"/>
      <c r="N149" s="310"/>
      <c r="O149" s="310"/>
      <c r="P149" s="310"/>
      <c r="Q149" s="310"/>
      <c r="R149" s="310"/>
      <c r="S149" s="310"/>
      <c r="T149" s="310"/>
      <c r="U149" s="310"/>
      <c r="V149" s="310"/>
      <c r="W149" s="310"/>
      <c r="X149" s="310"/>
    </row>
    <row r="150" spans="1:24" ht="36" customHeight="1">
      <c r="A150" s="552">
        <v>1</v>
      </c>
      <c r="B150" s="901" t="s">
        <v>160</v>
      </c>
      <c r="C150" s="901"/>
      <c r="D150" s="901"/>
      <c r="E150" s="997"/>
      <c r="F150" s="425"/>
      <c r="G150" s="898"/>
      <c r="H150" s="993"/>
      <c r="I150" s="427"/>
      <c r="J150" s="310"/>
      <c r="K150" s="310"/>
      <c r="L150" s="310"/>
      <c r="M150" s="310"/>
      <c r="N150" s="310"/>
      <c r="O150" s="310"/>
      <c r="P150" s="310"/>
      <c r="Q150" s="310"/>
      <c r="R150" s="310"/>
      <c r="S150" s="310"/>
      <c r="T150" s="310"/>
      <c r="U150" s="310"/>
      <c r="V150" s="310"/>
      <c r="W150" s="310"/>
      <c r="X150" s="310"/>
    </row>
    <row r="151" spans="1:24" ht="42" customHeight="1">
      <c r="A151" s="552">
        <v>2</v>
      </c>
      <c r="B151" s="901" t="s">
        <v>135</v>
      </c>
      <c r="C151" s="901"/>
      <c r="D151" s="901"/>
      <c r="E151" s="997"/>
      <c r="F151" s="425"/>
      <c r="G151" s="898"/>
      <c r="H151" s="993"/>
      <c r="I151" s="427"/>
      <c r="J151" s="310"/>
      <c r="K151" s="310"/>
      <c r="L151" s="310"/>
      <c r="M151" s="310"/>
      <c r="N151" s="310"/>
      <c r="O151" s="310"/>
      <c r="P151" s="310"/>
      <c r="Q151" s="310"/>
      <c r="R151" s="310"/>
      <c r="S151" s="310"/>
      <c r="T151" s="310"/>
      <c r="U151" s="310"/>
      <c r="V151" s="310"/>
      <c r="W151" s="310"/>
      <c r="X151" s="310"/>
    </row>
    <row r="152" spans="1:24" ht="33" customHeight="1">
      <c r="A152" s="569">
        <v>3</v>
      </c>
      <c r="B152" s="999"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99"/>
      <c r="D152" s="999"/>
      <c r="E152" s="1000"/>
      <c r="F152" s="425"/>
      <c r="G152" s="898"/>
      <c r="H152" s="993"/>
      <c r="I152" s="427"/>
      <c r="J152" s="310"/>
      <c r="K152" s="310"/>
      <c r="L152" s="310"/>
      <c r="M152" s="310"/>
      <c r="N152" s="310"/>
      <c r="O152" s="310"/>
      <c r="P152" s="310"/>
      <c r="Q152" s="310"/>
      <c r="R152" s="310"/>
      <c r="S152" s="310"/>
      <c r="T152" s="310"/>
      <c r="U152" s="310"/>
      <c r="V152" s="310"/>
      <c r="W152" s="310"/>
      <c r="X152" s="310"/>
    </row>
    <row r="153" spans="1:24" ht="31.5" customHeight="1">
      <c r="A153" s="575"/>
      <c r="B153" s="1002"/>
      <c r="C153" s="1002"/>
      <c r="D153" s="1002"/>
      <c r="E153" s="1003"/>
      <c r="F153" s="425"/>
      <c r="G153" s="898"/>
      <c r="H153" s="993"/>
      <c r="I153" s="427"/>
      <c r="J153" s="310"/>
      <c r="K153" s="310"/>
      <c r="L153" s="310"/>
      <c r="M153" s="310"/>
      <c r="N153" s="310"/>
      <c r="O153" s="310"/>
      <c r="P153" s="310"/>
      <c r="Q153" s="310"/>
      <c r="R153" s="310"/>
      <c r="S153" s="310"/>
      <c r="T153" s="310"/>
      <c r="U153" s="310"/>
      <c r="V153" s="310"/>
      <c r="W153" s="310"/>
      <c r="X153" s="310"/>
    </row>
    <row r="154" spans="1:24" ht="28.5" customHeight="1">
      <c r="A154" s="575"/>
      <c r="B154" s="1002"/>
      <c r="C154" s="1002"/>
      <c r="D154" s="1002"/>
      <c r="E154" s="1003"/>
      <c r="F154" s="425"/>
      <c r="G154" s="898"/>
      <c r="H154" s="993"/>
      <c r="I154" s="427"/>
      <c r="J154" s="310"/>
      <c r="K154" s="310"/>
      <c r="L154" s="310"/>
      <c r="M154" s="310"/>
      <c r="N154" s="310"/>
      <c r="O154" s="310"/>
      <c r="P154" s="310"/>
      <c r="Q154" s="310"/>
      <c r="R154" s="310"/>
      <c r="S154" s="310"/>
      <c r="T154" s="310"/>
      <c r="U154" s="310"/>
      <c r="V154" s="310"/>
      <c r="W154" s="310"/>
      <c r="X154" s="310"/>
    </row>
    <row r="155" spans="1:24" ht="32.25" customHeight="1">
      <c r="A155" s="575"/>
      <c r="B155" s="1002"/>
      <c r="C155" s="1002"/>
      <c r="D155" s="1002"/>
      <c r="E155" s="1003"/>
      <c r="F155" s="425"/>
      <c r="G155" s="898"/>
      <c r="H155" s="993"/>
      <c r="I155" s="427"/>
      <c r="J155" s="310"/>
      <c r="K155" s="310"/>
      <c r="L155" s="310"/>
      <c r="M155" s="310"/>
      <c r="N155" s="310"/>
      <c r="O155" s="310"/>
      <c r="P155" s="310"/>
      <c r="Q155" s="310"/>
      <c r="R155" s="310"/>
      <c r="S155" s="310"/>
      <c r="T155" s="310"/>
      <c r="U155" s="310"/>
      <c r="V155" s="310"/>
      <c r="W155" s="310"/>
      <c r="X155" s="310"/>
    </row>
    <row r="156" spans="1:24" ht="35.25" customHeight="1">
      <c r="A156" s="575"/>
      <c r="B156" s="1032" t="s">
        <v>137</v>
      </c>
      <c r="C156" s="1032"/>
      <c r="D156" s="1032"/>
      <c r="E156" s="1033"/>
      <c r="F156" s="425"/>
      <c r="G156" s="898"/>
      <c r="H156" s="993"/>
      <c r="I156" s="427"/>
      <c r="J156" s="310"/>
      <c r="K156" s="310"/>
      <c r="L156" s="310"/>
      <c r="M156" s="310"/>
      <c r="N156" s="310"/>
      <c r="O156" s="310"/>
      <c r="P156" s="310"/>
      <c r="Q156" s="310"/>
      <c r="R156" s="310"/>
      <c r="S156" s="310"/>
      <c r="T156" s="310"/>
      <c r="U156" s="310"/>
      <c r="V156" s="310"/>
      <c r="W156" s="310"/>
      <c r="X156" s="310"/>
    </row>
    <row r="157" spans="1:24" ht="35.25" customHeight="1">
      <c r="A157" s="575"/>
      <c r="B157" s="1032" t="s">
        <v>138</v>
      </c>
      <c r="C157" s="1032"/>
      <c r="D157" s="1032"/>
      <c r="E157" s="1033"/>
      <c r="F157" s="425"/>
      <c r="G157" s="898"/>
      <c r="H157" s="993"/>
      <c r="I157" s="427"/>
      <c r="J157" s="310"/>
      <c r="K157" s="310"/>
      <c r="L157" s="310"/>
      <c r="M157" s="310"/>
      <c r="N157" s="310"/>
      <c r="O157" s="310"/>
      <c r="P157" s="310"/>
      <c r="Q157" s="310"/>
      <c r="R157" s="310"/>
      <c r="S157" s="310"/>
      <c r="T157" s="310"/>
      <c r="U157" s="310"/>
      <c r="V157" s="310"/>
      <c r="W157" s="310"/>
      <c r="X157" s="310"/>
    </row>
    <row r="158" spans="1:24" ht="41.25" customHeight="1">
      <c r="A158" s="583"/>
      <c r="B158" s="1034" t="s">
        <v>139</v>
      </c>
      <c r="C158" s="1034"/>
      <c r="D158" s="1034"/>
      <c r="E158" s="1035"/>
      <c r="F158" s="425"/>
      <c r="G158" s="898"/>
      <c r="H158" s="993"/>
      <c r="I158" s="427"/>
      <c r="J158" s="310"/>
      <c r="K158" s="310"/>
      <c r="L158" s="310"/>
      <c r="M158" s="310"/>
      <c r="N158" s="310"/>
      <c r="O158" s="310"/>
      <c r="P158" s="310"/>
      <c r="Q158" s="310"/>
      <c r="R158" s="310"/>
      <c r="S158" s="310"/>
      <c r="T158" s="310"/>
      <c r="U158" s="310"/>
      <c r="V158" s="310"/>
      <c r="W158" s="310"/>
      <c r="X158" s="310"/>
    </row>
    <row r="159" spans="1:24" ht="21.75" customHeight="1">
      <c r="A159" s="563" t="s">
        <v>162</v>
      </c>
      <c r="B159" s="1029" t="s">
        <v>199</v>
      </c>
      <c r="C159" s="1030"/>
      <c r="D159" s="1030"/>
      <c r="E159" s="1030"/>
      <c r="F159" s="553"/>
      <c r="G159" s="553"/>
      <c r="H159" s="553"/>
      <c r="I159" s="553"/>
      <c r="J159" s="310"/>
      <c r="K159" s="310"/>
      <c r="L159" s="310"/>
      <c r="M159" s="310"/>
      <c r="N159" s="310"/>
      <c r="O159" s="310"/>
      <c r="P159" s="310"/>
      <c r="Q159" s="310"/>
      <c r="R159" s="310"/>
      <c r="S159" s="310"/>
      <c r="T159" s="310"/>
      <c r="U159" s="310"/>
      <c r="V159" s="310"/>
      <c r="W159" s="310"/>
      <c r="X159" s="310"/>
    </row>
    <row r="160" spans="1:24" ht="44.25" customHeight="1">
      <c r="A160" s="552" t="s">
        <v>176</v>
      </c>
      <c r="B160" s="901" t="s">
        <v>200</v>
      </c>
      <c r="C160" s="901"/>
      <c r="D160" s="901"/>
      <c r="E160" s="912"/>
      <c r="F160" s="427"/>
      <c r="G160" s="898"/>
      <c r="H160" s="993"/>
      <c r="I160" s="427"/>
      <c r="J160" s="310"/>
      <c r="K160" s="310"/>
      <c r="L160" s="310"/>
      <c r="M160" s="310"/>
      <c r="N160" s="310"/>
      <c r="O160" s="310"/>
      <c r="P160" s="310"/>
      <c r="Q160" s="310"/>
      <c r="R160" s="310"/>
      <c r="S160" s="310"/>
      <c r="T160" s="310"/>
      <c r="U160" s="310"/>
      <c r="V160" s="310"/>
      <c r="W160" s="310"/>
      <c r="X160" s="310"/>
    </row>
    <row r="161" spans="1:24" ht="41.25" customHeight="1">
      <c r="A161" s="552" t="s">
        <v>178</v>
      </c>
      <c r="B161" s="1020" t="s">
        <v>201</v>
      </c>
      <c r="C161" s="1020"/>
      <c r="D161" s="1020"/>
      <c r="E161" s="1021"/>
      <c r="F161" s="427"/>
      <c r="G161" s="898"/>
      <c r="H161" s="993"/>
      <c r="I161" s="427"/>
      <c r="J161" s="310"/>
      <c r="K161" s="310"/>
      <c r="L161" s="310"/>
      <c r="M161" s="310"/>
      <c r="N161" s="310"/>
      <c r="O161" s="310"/>
      <c r="P161" s="310"/>
      <c r="Q161" s="310"/>
      <c r="R161" s="310"/>
      <c r="S161" s="310"/>
      <c r="T161" s="310"/>
      <c r="U161" s="310"/>
      <c r="V161" s="310"/>
      <c r="W161" s="310"/>
      <c r="X161" s="310"/>
    </row>
    <row r="162" spans="1:24" ht="37.5" customHeight="1">
      <c r="A162" s="552" t="s">
        <v>180</v>
      </c>
      <c r="B162" s="901" t="s">
        <v>165</v>
      </c>
      <c r="C162" s="901"/>
      <c r="D162" s="901"/>
      <c r="E162" s="912"/>
      <c r="F162" s="427"/>
      <c r="G162" s="898"/>
      <c r="H162" s="993"/>
      <c r="I162" s="427"/>
      <c r="J162" s="310"/>
      <c r="K162" s="310"/>
      <c r="L162" s="310"/>
      <c r="M162" s="310"/>
      <c r="N162" s="310"/>
      <c r="O162" s="310"/>
      <c r="P162" s="310"/>
      <c r="Q162" s="310"/>
      <c r="R162" s="310"/>
      <c r="S162" s="310"/>
      <c r="T162" s="310"/>
      <c r="U162" s="310"/>
      <c r="V162" s="310"/>
      <c r="W162" s="310"/>
      <c r="X162" s="310"/>
    </row>
    <row r="163" spans="1:24" ht="32.25" customHeight="1">
      <c r="A163" s="552" t="s">
        <v>182</v>
      </c>
      <c r="B163" s="901" t="s">
        <v>143</v>
      </c>
      <c r="C163" s="901"/>
      <c r="D163" s="901"/>
      <c r="E163" s="912"/>
      <c r="F163" s="427"/>
      <c r="G163" s="898"/>
      <c r="H163" s="993"/>
      <c r="I163" s="427"/>
      <c r="J163" s="310"/>
      <c r="K163" s="310"/>
      <c r="L163" s="310"/>
      <c r="M163" s="310"/>
      <c r="N163" s="310"/>
      <c r="O163" s="310"/>
      <c r="P163" s="310"/>
      <c r="Q163" s="310"/>
      <c r="R163" s="310"/>
      <c r="S163" s="310"/>
      <c r="T163" s="310"/>
      <c r="U163" s="310"/>
      <c r="V163" s="310"/>
      <c r="W163" s="310"/>
      <c r="X163" s="310"/>
    </row>
    <row r="164" spans="1:24" ht="37.5" customHeight="1">
      <c r="A164" s="552" t="s">
        <v>183</v>
      </c>
      <c r="B164" s="901" t="s">
        <v>169</v>
      </c>
      <c r="C164" s="901"/>
      <c r="D164" s="901"/>
      <c r="E164" s="912"/>
      <c r="F164" s="427"/>
      <c r="G164" s="898"/>
      <c r="H164" s="993"/>
      <c r="I164" s="427"/>
      <c r="J164" s="310"/>
      <c r="K164" s="310"/>
      <c r="L164" s="310"/>
      <c r="M164" s="310"/>
      <c r="N164" s="310"/>
      <c r="O164" s="310"/>
      <c r="P164" s="310"/>
      <c r="Q164" s="310"/>
      <c r="R164" s="310"/>
      <c r="S164" s="310"/>
      <c r="T164" s="310"/>
      <c r="U164" s="310"/>
      <c r="V164" s="310"/>
      <c r="W164" s="310"/>
      <c r="X164" s="310"/>
    </row>
    <row r="165" spans="1:24" ht="44.25" customHeight="1">
      <c r="A165" s="552" t="s">
        <v>185</v>
      </c>
      <c r="B165" s="901" t="s">
        <v>171</v>
      </c>
      <c r="C165" s="901"/>
      <c r="D165" s="901"/>
      <c r="E165" s="912"/>
      <c r="F165" s="427"/>
      <c r="G165" s="898"/>
      <c r="H165" s="993"/>
      <c r="I165" s="427"/>
      <c r="J165" s="310"/>
      <c r="K165" s="310"/>
      <c r="L165" s="310"/>
      <c r="M165" s="310"/>
      <c r="N165" s="310"/>
      <c r="O165" s="310"/>
      <c r="P165" s="310"/>
      <c r="Q165" s="310"/>
      <c r="R165" s="310"/>
      <c r="S165" s="310"/>
      <c r="T165" s="310"/>
      <c r="U165" s="310"/>
      <c r="V165" s="310"/>
      <c r="W165" s="310"/>
      <c r="X165" s="310"/>
    </row>
    <row r="166" spans="1:24" ht="39.75" customHeight="1">
      <c r="A166" s="552" t="s">
        <v>187</v>
      </c>
      <c r="B166" s="901" t="s">
        <v>202</v>
      </c>
      <c r="C166" s="901"/>
      <c r="D166" s="901"/>
      <c r="E166" s="912"/>
      <c r="F166" s="427"/>
      <c r="G166" s="898"/>
      <c r="H166" s="993"/>
      <c r="I166" s="549"/>
      <c r="J166" s="310"/>
      <c r="K166" s="310"/>
      <c r="L166" s="310"/>
      <c r="M166" s="310"/>
      <c r="N166" s="310"/>
      <c r="O166" s="310"/>
      <c r="P166" s="310"/>
      <c r="Q166" s="310"/>
      <c r="R166" s="310"/>
      <c r="S166" s="310"/>
      <c r="T166" s="310"/>
      <c r="U166" s="310"/>
      <c r="V166" s="310"/>
      <c r="W166" s="310"/>
      <c r="X166" s="310"/>
    </row>
    <row r="167" spans="1:24" ht="49.5" customHeight="1">
      <c r="A167" s="1007" t="s">
        <v>203</v>
      </c>
      <c r="B167" s="907" t="s">
        <v>145</v>
      </c>
      <c r="C167" s="908"/>
      <c r="D167" s="908"/>
      <c r="E167" s="1036"/>
      <c r="F167" s="576"/>
      <c r="G167" s="498"/>
      <c r="H167" s="428"/>
      <c r="I167" s="429"/>
      <c r="J167" s="310"/>
      <c r="K167" s="310"/>
      <c r="L167" s="310"/>
      <c r="M167" s="310"/>
      <c r="N167" s="310"/>
      <c r="O167" s="310"/>
      <c r="P167" s="310"/>
      <c r="Q167" s="310"/>
      <c r="R167" s="310"/>
      <c r="S167" s="310"/>
      <c r="T167" s="310"/>
      <c r="U167" s="310"/>
      <c r="V167" s="310"/>
      <c r="W167" s="310"/>
      <c r="X167" s="310"/>
    </row>
    <row r="168" spans="1:24" ht="20.25" customHeight="1">
      <c r="A168" s="1009"/>
      <c r="B168" s="909" t="s">
        <v>146</v>
      </c>
      <c r="C168" s="910"/>
      <c r="D168" s="910"/>
      <c r="E168" s="911"/>
      <c r="F168" s="557" t="s">
        <v>173</v>
      </c>
      <c r="G168" s="528" t="s">
        <v>173</v>
      </c>
      <c r="H168" s="430"/>
      <c r="I168" s="557" t="s">
        <v>173</v>
      </c>
      <c r="J168" s="310"/>
      <c r="K168" s="310"/>
      <c r="L168" s="310"/>
      <c r="M168" s="310"/>
      <c r="N168" s="310"/>
      <c r="O168" s="310"/>
      <c r="P168" s="310"/>
      <c r="Q168" s="310"/>
      <c r="R168" s="310"/>
      <c r="S168" s="310"/>
      <c r="T168" s="310"/>
      <c r="U168" s="310"/>
      <c r="V168" s="310"/>
      <c r="W168" s="310"/>
      <c r="X168" s="310"/>
    </row>
    <row r="169" spans="1:24" ht="19.5" customHeight="1">
      <c r="A169" s="552"/>
      <c r="B169" s="1041" t="s">
        <v>150</v>
      </c>
      <c r="C169" s="1041"/>
      <c r="D169" s="1041"/>
      <c r="E169" s="1041"/>
      <c r="F169" s="1041"/>
      <c r="G169" s="1041"/>
      <c r="H169" s="1041"/>
      <c r="I169" s="1042"/>
      <c r="J169" s="310"/>
      <c r="K169" s="310"/>
      <c r="L169" s="310"/>
      <c r="M169" s="310"/>
      <c r="N169" s="310"/>
      <c r="O169" s="310"/>
      <c r="P169" s="310"/>
      <c r="Q169" s="310"/>
      <c r="R169" s="310"/>
      <c r="S169" s="310"/>
      <c r="T169" s="310"/>
      <c r="U169" s="310"/>
      <c r="V169" s="310"/>
      <c r="W169" s="310"/>
      <c r="X169" s="310"/>
    </row>
    <row r="170" spans="1:24" ht="24.75" customHeight="1">
      <c r="A170" s="567" t="s">
        <v>174</v>
      </c>
      <c r="B170" s="1029" t="s">
        <v>175</v>
      </c>
      <c r="C170" s="1030"/>
      <c r="D170" s="1030"/>
      <c r="E170" s="1030"/>
      <c r="F170" s="553"/>
      <c r="G170" s="554"/>
      <c r="H170" s="554"/>
      <c r="I170" s="555"/>
      <c r="J170" s="310"/>
      <c r="K170" s="310"/>
      <c r="L170" s="310"/>
      <c r="M170" s="310"/>
      <c r="N170" s="310"/>
      <c r="O170" s="310"/>
      <c r="P170" s="310"/>
      <c r="Q170" s="310"/>
      <c r="R170" s="310"/>
      <c r="S170" s="310"/>
      <c r="T170" s="310"/>
      <c r="U170" s="310"/>
      <c r="V170" s="310"/>
      <c r="W170" s="310"/>
      <c r="X170" s="310"/>
    </row>
    <row r="171" spans="1:24" ht="40.5" customHeight="1">
      <c r="A171" s="552" t="s">
        <v>176</v>
      </c>
      <c r="B171" s="901" t="s">
        <v>204</v>
      </c>
      <c r="C171" s="901"/>
      <c r="D171" s="901"/>
      <c r="E171" s="912"/>
      <c r="F171" s="549"/>
      <c r="G171" s="898"/>
      <c r="H171" s="993"/>
      <c r="I171" s="549"/>
      <c r="J171" s="310"/>
      <c r="K171" s="310"/>
      <c r="L171" s="310"/>
      <c r="M171" s="310"/>
      <c r="N171" s="310"/>
      <c r="O171" s="310"/>
      <c r="P171" s="310"/>
      <c r="Q171" s="310"/>
      <c r="R171" s="310"/>
      <c r="S171" s="310"/>
      <c r="T171" s="310"/>
      <c r="U171" s="310"/>
      <c r="V171" s="310"/>
      <c r="W171" s="310"/>
      <c r="X171" s="310"/>
    </row>
    <row r="172" spans="1:24" ht="30" customHeight="1">
      <c r="A172" s="552" t="s">
        <v>178</v>
      </c>
      <c r="B172" s="901" t="s">
        <v>179</v>
      </c>
      <c r="C172" s="901"/>
      <c r="D172" s="901"/>
      <c r="E172" s="912"/>
      <c r="F172" s="428"/>
      <c r="G172" s="412"/>
      <c r="H172" s="541"/>
      <c r="I172" s="556"/>
      <c r="J172" s="310"/>
      <c r="K172" s="310"/>
      <c r="L172" s="310"/>
      <c r="M172" s="310"/>
      <c r="N172" s="310"/>
      <c r="O172" s="310"/>
      <c r="P172" s="310"/>
      <c r="Q172" s="310"/>
      <c r="R172" s="310"/>
      <c r="S172" s="310"/>
      <c r="T172" s="310"/>
      <c r="U172" s="310"/>
      <c r="V172" s="310"/>
      <c r="W172" s="310"/>
      <c r="X172" s="310"/>
    </row>
    <row r="173" spans="1:24" ht="35.25" customHeight="1">
      <c r="A173" s="552" t="s">
        <v>180</v>
      </c>
      <c r="B173" s="1020" t="s">
        <v>205</v>
      </c>
      <c r="C173" s="1020"/>
      <c r="D173" s="1020"/>
      <c r="E173" s="1021"/>
      <c r="F173" s="427"/>
      <c r="G173" s="898"/>
      <c r="H173" s="993"/>
      <c r="I173" s="427"/>
      <c r="J173" s="310"/>
      <c r="K173" s="310"/>
      <c r="L173" s="310"/>
      <c r="M173" s="310"/>
      <c r="N173" s="310"/>
      <c r="O173" s="310"/>
      <c r="P173" s="310"/>
      <c r="Q173" s="310"/>
      <c r="R173" s="310"/>
      <c r="S173" s="310"/>
      <c r="T173" s="310"/>
      <c r="U173" s="310"/>
      <c r="V173" s="310"/>
      <c r="W173" s="310"/>
      <c r="X173" s="310"/>
    </row>
    <row r="174" spans="1:24" ht="31.5" customHeight="1">
      <c r="A174" s="552" t="s">
        <v>182</v>
      </c>
      <c r="B174" s="901" t="s">
        <v>143</v>
      </c>
      <c r="C174" s="901"/>
      <c r="D174" s="901"/>
      <c r="E174" s="912"/>
      <c r="F174" s="427"/>
      <c r="G174" s="898"/>
      <c r="H174" s="993"/>
      <c r="I174" s="427"/>
      <c r="J174" s="310"/>
      <c r="K174" s="310"/>
      <c r="L174" s="310"/>
      <c r="M174" s="310"/>
      <c r="N174" s="310"/>
      <c r="O174" s="310"/>
      <c r="P174" s="310"/>
      <c r="Q174" s="310"/>
      <c r="R174" s="310"/>
      <c r="S174" s="310"/>
      <c r="T174" s="310"/>
      <c r="U174" s="310"/>
      <c r="V174" s="310"/>
      <c r="W174" s="310"/>
      <c r="X174" s="310"/>
    </row>
    <row r="175" spans="1:24" ht="33" customHeight="1">
      <c r="A175" s="552" t="s">
        <v>183</v>
      </c>
      <c r="B175" s="901" t="s">
        <v>184</v>
      </c>
      <c r="C175" s="901"/>
      <c r="D175" s="901"/>
      <c r="E175" s="912"/>
      <c r="F175" s="427"/>
      <c r="G175" s="898"/>
      <c r="H175" s="993"/>
      <c r="I175" s="427"/>
      <c r="J175" s="310"/>
      <c r="K175" s="310"/>
      <c r="L175" s="310"/>
      <c r="M175" s="310"/>
      <c r="N175" s="310"/>
      <c r="O175" s="310"/>
      <c r="P175" s="310"/>
      <c r="Q175" s="310"/>
      <c r="R175" s="310"/>
      <c r="S175" s="310"/>
      <c r="T175" s="310"/>
      <c r="U175" s="310"/>
      <c r="V175" s="310"/>
      <c r="W175" s="310"/>
      <c r="X175" s="310"/>
    </row>
    <row r="176" spans="1:24" ht="44.25" customHeight="1">
      <c r="A176" s="552" t="s">
        <v>185</v>
      </c>
      <c r="B176" s="901" t="s">
        <v>186</v>
      </c>
      <c r="C176" s="901"/>
      <c r="D176" s="901"/>
      <c r="E176" s="912"/>
      <c r="F176" s="427"/>
      <c r="G176" s="898"/>
      <c r="H176" s="993"/>
      <c r="I176" s="427"/>
      <c r="J176" s="310"/>
      <c r="K176" s="310"/>
      <c r="L176" s="310"/>
      <c r="M176" s="310"/>
      <c r="N176" s="310"/>
      <c r="O176" s="310"/>
      <c r="P176" s="310"/>
      <c r="Q176" s="310"/>
      <c r="R176" s="310"/>
      <c r="S176" s="310"/>
      <c r="T176" s="310"/>
      <c r="U176" s="310"/>
      <c r="V176" s="310"/>
      <c r="W176" s="310"/>
      <c r="X176" s="310"/>
    </row>
    <row r="177" spans="1:24" ht="37.5" customHeight="1">
      <c r="A177" s="552" t="s">
        <v>187</v>
      </c>
      <c r="B177" s="901" t="s">
        <v>206</v>
      </c>
      <c r="C177" s="901"/>
      <c r="D177" s="901"/>
      <c r="E177" s="912"/>
      <c r="F177" s="427"/>
      <c r="G177" s="898"/>
      <c r="H177" s="993"/>
      <c r="I177" s="427"/>
      <c r="J177" s="310"/>
      <c r="K177" s="310"/>
      <c r="L177" s="310"/>
      <c r="M177" s="310"/>
      <c r="N177" s="310"/>
      <c r="O177" s="310"/>
      <c r="P177" s="310"/>
      <c r="Q177" s="310"/>
      <c r="R177" s="310"/>
      <c r="S177" s="310"/>
      <c r="T177" s="310"/>
      <c r="U177" s="310"/>
      <c r="V177" s="310"/>
      <c r="W177" s="310"/>
      <c r="X177" s="310"/>
    </row>
    <row r="178" spans="1:24" ht="33" customHeight="1">
      <c r="A178" s="1007" t="s">
        <v>203</v>
      </c>
      <c r="B178" s="907" t="s">
        <v>145</v>
      </c>
      <c r="C178" s="908"/>
      <c r="D178" s="908"/>
      <c r="E178" s="1036"/>
      <c r="F178" s="429"/>
      <c r="G178" s="498"/>
      <c r="H178" s="428"/>
      <c r="I178" s="429"/>
    </row>
    <row r="179" spans="1:24" ht="39" customHeight="1">
      <c r="A179" s="1009"/>
      <c r="B179" s="909" t="s">
        <v>146</v>
      </c>
      <c r="C179" s="910"/>
      <c r="D179" s="910"/>
      <c r="E179" s="911"/>
      <c r="F179" s="565" t="s">
        <v>189</v>
      </c>
      <c r="G179" s="565" t="s">
        <v>189</v>
      </c>
      <c r="H179" s="500"/>
      <c r="I179" s="565" t="s">
        <v>189</v>
      </c>
    </row>
    <row r="180" spans="1:24" ht="16.5" customHeight="1">
      <c r="A180" s="82"/>
      <c r="B180" s="495"/>
      <c r="C180" s="495"/>
      <c r="D180" s="495"/>
      <c r="E180" s="495"/>
      <c r="F180" s="495"/>
      <c r="G180" s="495"/>
      <c r="H180" s="495"/>
      <c r="I180" s="495"/>
    </row>
    <row r="181" spans="1:24" ht="53.25" customHeight="1">
      <c r="A181" s="552">
        <v>5</v>
      </c>
      <c r="B181" s="914" t="s">
        <v>207</v>
      </c>
      <c r="C181" s="914"/>
      <c r="D181" s="914"/>
      <c r="E181" s="914"/>
      <c r="F181" s="914"/>
      <c r="G181" s="914"/>
      <c r="H181" s="914"/>
      <c r="I181" s="543"/>
    </row>
    <row r="182" spans="1:24" ht="9" customHeight="1">
      <c r="A182" s="417"/>
      <c r="B182" s="1037"/>
      <c r="C182" s="1037"/>
      <c r="D182" s="1037"/>
      <c r="E182" s="1037"/>
      <c r="F182" s="1037"/>
      <c r="G182" s="1037"/>
      <c r="H182" s="1037"/>
      <c r="I182" s="1037"/>
    </row>
    <row r="183" spans="1:24" ht="61.5" customHeight="1">
      <c r="A183" s="552">
        <v>6</v>
      </c>
      <c r="B183" s="914" t="s">
        <v>208</v>
      </c>
      <c r="C183" s="914"/>
      <c r="D183" s="914"/>
      <c r="E183" s="914"/>
      <c r="F183" s="914"/>
      <c r="G183" s="914"/>
      <c r="H183" s="914"/>
      <c r="I183" s="543"/>
    </row>
    <row r="184" spans="1:24" ht="15.75" customHeight="1">
      <c r="A184" s="1038"/>
      <c r="B184" s="1039"/>
      <c r="C184" s="1039"/>
      <c r="D184" s="1039"/>
      <c r="E184" s="1039"/>
      <c r="F184" s="1039"/>
      <c r="G184" s="1039"/>
      <c r="H184" s="1039"/>
      <c r="I184" s="1040"/>
    </row>
    <row r="185" spans="1:24" ht="72" customHeight="1">
      <c r="A185" s="552">
        <v>7</v>
      </c>
      <c r="B185" s="914" t="s">
        <v>209</v>
      </c>
      <c r="C185" s="914"/>
      <c r="D185" s="914"/>
      <c r="E185" s="914"/>
      <c r="F185" s="914"/>
      <c r="G185" s="914"/>
      <c r="H185" s="914"/>
      <c r="I185" s="543"/>
    </row>
    <row r="186" spans="1:24" ht="45.75" customHeight="1">
      <c r="A186" s="558">
        <v>8</v>
      </c>
      <c r="B186" s="910" t="s">
        <v>149</v>
      </c>
      <c r="C186" s="910"/>
      <c r="D186" s="910"/>
      <c r="E186" s="911"/>
      <c r="F186" s="502"/>
      <c r="G186" s="587"/>
      <c r="H186" s="588"/>
      <c r="I186" s="502"/>
    </row>
    <row r="187" spans="1:24" ht="12.75" customHeight="1">
      <c r="A187" s="435"/>
      <c r="B187" s="325"/>
      <c r="C187" s="325"/>
      <c r="D187" s="325"/>
      <c r="E187" s="325"/>
      <c r="F187" s="325"/>
      <c r="G187" s="325"/>
      <c r="H187" s="325"/>
      <c r="I187" s="327"/>
      <c r="M187" s="579"/>
    </row>
    <row r="188" spans="1:24" ht="24" customHeight="1">
      <c r="A188" s="584">
        <v>3</v>
      </c>
      <c r="B188" s="1043" t="s">
        <v>210</v>
      </c>
      <c r="C188" s="1043"/>
      <c r="D188" s="1043"/>
      <c r="E188" s="1043"/>
      <c r="F188" s="1043"/>
      <c r="G188" s="1043"/>
      <c r="H188" s="1043"/>
      <c r="I188" s="1043"/>
      <c r="M188" s="590"/>
    </row>
    <row r="189" spans="1:24" ht="24" customHeight="1">
      <c r="A189" s="417" t="s">
        <v>83</v>
      </c>
      <c r="B189" s="1044" t="s">
        <v>211</v>
      </c>
      <c r="C189" s="1044"/>
      <c r="D189" s="1044"/>
      <c r="E189" s="1044"/>
      <c r="F189" s="1044"/>
      <c r="G189" s="1044"/>
      <c r="H189" s="1044"/>
      <c r="I189" s="1044"/>
      <c r="M189" s="589"/>
    </row>
    <row r="190" spans="1:24" ht="73.5" customHeight="1">
      <c r="A190" s="417" t="s">
        <v>212</v>
      </c>
      <c r="B190" s="1045" t="s">
        <v>213</v>
      </c>
      <c r="C190" s="1045"/>
      <c r="D190" s="1045"/>
      <c r="E190" s="1045"/>
      <c r="F190" s="1045"/>
      <c r="G190" s="1045"/>
      <c r="H190" s="1045"/>
      <c r="I190" s="1045"/>
      <c r="M190" s="324"/>
    </row>
    <row r="191" spans="1:24" ht="30.75" customHeight="1">
      <c r="A191" s="417" t="s">
        <v>214</v>
      </c>
      <c r="B191" s="1046" t="s">
        <v>215</v>
      </c>
      <c r="C191" s="1046"/>
      <c r="D191" s="1046"/>
      <c r="E191" s="1046"/>
      <c r="F191" s="1046"/>
      <c r="G191" s="1046"/>
      <c r="H191" s="1046"/>
      <c r="I191" s="1046"/>
      <c r="M191" s="324"/>
    </row>
    <row r="192" spans="1:24" ht="230.25" customHeight="1">
      <c r="A192" s="417"/>
      <c r="B192" s="1047" t="s">
        <v>216</v>
      </c>
      <c r="C192" s="1047"/>
      <c r="D192" s="1047"/>
      <c r="E192" s="1047"/>
      <c r="F192" s="1047"/>
      <c r="G192" s="1047"/>
      <c r="H192" s="1047"/>
      <c r="I192" s="1047"/>
      <c r="M192" s="324"/>
    </row>
    <row r="193" spans="1:13" ht="10.5" customHeight="1">
      <c r="A193" s="417"/>
      <c r="B193" s="585"/>
      <c r="C193" s="585"/>
      <c r="D193" s="585"/>
      <c r="E193" s="585"/>
      <c r="F193" s="585"/>
      <c r="G193" s="585"/>
      <c r="H193" s="585"/>
      <c r="I193" s="585"/>
      <c r="M193" s="324"/>
    </row>
    <row r="194" spans="1:13" ht="66.75" customHeight="1">
      <c r="A194" s="417"/>
      <c r="B194" s="1048" t="s">
        <v>217</v>
      </c>
      <c r="C194" s="1049"/>
      <c r="D194" s="1049"/>
      <c r="E194" s="1049"/>
      <c r="F194" s="1049"/>
      <c r="G194" s="1049"/>
      <c r="H194" s="1049"/>
      <c r="I194" s="1049"/>
      <c r="M194" s="324"/>
    </row>
    <row r="195" spans="1:13" ht="12" customHeight="1">
      <c r="A195" s="417"/>
      <c r="B195" s="1050"/>
      <c r="C195" s="1050"/>
      <c r="D195" s="1050"/>
      <c r="E195" s="1050"/>
      <c r="F195" s="1050"/>
      <c r="G195" s="1050"/>
      <c r="H195" s="1050"/>
      <c r="I195" s="1050"/>
      <c r="M195" s="324"/>
    </row>
    <row r="196" spans="1:13" ht="44.25" customHeight="1">
      <c r="A196" s="552"/>
      <c r="B196" s="1051" t="s">
        <v>218</v>
      </c>
      <c r="C196" s="1052"/>
      <c r="D196" s="1052"/>
      <c r="E196" s="1052"/>
      <c r="F196" s="1052"/>
      <c r="G196" s="1052"/>
      <c r="H196" s="1052"/>
      <c r="I196" s="1053"/>
      <c r="M196" s="324"/>
    </row>
    <row r="197" spans="1:13" ht="23.25" customHeight="1">
      <c r="A197" s="552"/>
      <c r="B197" s="545"/>
      <c r="C197" s="546"/>
      <c r="D197" s="546"/>
      <c r="E197" s="546"/>
      <c r="F197" s="546"/>
      <c r="G197" s="546"/>
      <c r="H197" s="546"/>
      <c r="I197" s="546"/>
      <c r="M197" s="324"/>
    </row>
    <row r="198" spans="1:13" ht="20.25" customHeight="1">
      <c r="A198" s="578">
        <v>4</v>
      </c>
      <c r="B198" s="919" t="s">
        <v>219</v>
      </c>
      <c r="C198" s="920"/>
      <c r="D198" s="920"/>
      <c r="E198" s="920"/>
      <c r="F198" s="920"/>
      <c r="G198" s="920"/>
      <c r="H198" s="920"/>
      <c r="I198" s="580"/>
      <c r="M198" s="324" t="str">
        <f>M21</f>
        <v>2 or more</v>
      </c>
    </row>
    <row r="199" spans="1:13" ht="29.25" customHeight="1">
      <c r="A199" s="577">
        <v>4.0999999999999996</v>
      </c>
      <c r="B199" s="921" t="s">
        <v>99</v>
      </c>
      <c r="C199" s="922"/>
      <c r="D199" s="922"/>
      <c r="E199" s="923"/>
      <c r="F199" s="924"/>
      <c r="G199" s="924"/>
      <c r="H199" s="925"/>
      <c r="I199" s="327"/>
    </row>
    <row r="200" spans="1:13" ht="25.5" customHeight="1">
      <c r="A200" s="577" t="s">
        <v>220</v>
      </c>
      <c r="B200" s="915" t="s">
        <v>221</v>
      </c>
      <c r="C200" s="916"/>
      <c r="D200" s="916"/>
      <c r="E200" s="916"/>
      <c r="F200" s="916"/>
      <c r="G200" s="916"/>
      <c r="H200" s="916"/>
      <c r="I200" s="327"/>
    </row>
    <row r="201" spans="1:13" ht="39.75" customHeight="1">
      <c r="A201" s="438"/>
      <c r="B201" s="439"/>
      <c r="C201" s="439"/>
      <c r="D201" s="403" t="s">
        <v>222</v>
      </c>
      <c r="E201" s="540"/>
      <c r="F201" s="864" t="s">
        <v>223</v>
      </c>
      <c r="G201" s="939"/>
      <c r="H201" s="865"/>
      <c r="I201" s="327"/>
    </row>
    <row r="202" spans="1:13" ht="17.25" customHeight="1">
      <c r="A202" s="440" t="s">
        <v>224</v>
      </c>
      <c r="B202" s="876" t="s">
        <v>225</v>
      </c>
      <c r="C202" s="876"/>
      <c r="D202" s="441"/>
      <c r="E202" s="493"/>
      <c r="F202" s="882"/>
      <c r="G202" s="883"/>
      <c r="H202" s="884"/>
      <c r="I202" s="327"/>
    </row>
    <row r="203" spans="1:13" ht="37.5" customHeight="1">
      <c r="A203" s="440"/>
      <c r="B203" s="926" t="s">
        <v>226</v>
      </c>
      <c r="C203" s="927"/>
      <c r="D203" s="871"/>
      <c r="E203" s="442"/>
      <c r="F203" s="877"/>
      <c r="G203" s="878"/>
      <c r="H203" s="879"/>
      <c r="I203" s="327"/>
    </row>
    <row r="204" spans="1:13" ht="15.75" hidden="1" customHeight="1">
      <c r="A204" s="440">
        <v>1</v>
      </c>
      <c r="B204" s="928" t="s">
        <v>227</v>
      </c>
      <c r="C204" s="929"/>
      <c r="D204" s="446"/>
      <c r="E204" s="492"/>
      <c r="F204" s="877"/>
      <c r="G204" s="878"/>
      <c r="H204" s="879"/>
      <c r="I204" s="327"/>
    </row>
    <row r="205" spans="1:13" ht="25.5" customHeight="1">
      <c r="A205" s="440">
        <v>1</v>
      </c>
      <c r="B205" s="877"/>
      <c r="C205" s="879"/>
      <c r="D205" s="446"/>
      <c r="E205" s="437"/>
      <c r="F205" s="877"/>
      <c r="G205" s="878"/>
      <c r="H205" s="879"/>
    </row>
    <row r="206" spans="1:13" ht="29.25" customHeight="1">
      <c r="A206" s="440">
        <v>2</v>
      </c>
      <c r="B206" s="877"/>
      <c r="C206" s="879"/>
      <c r="D206" s="446"/>
      <c r="E206" s="437"/>
      <c r="F206" s="877"/>
      <c r="G206" s="878"/>
      <c r="H206" s="879"/>
      <c r="I206" s="327"/>
    </row>
    <row r="207" spans="1:13" ht="28.5" customHeight="1">
      <c r="A207" s="440">
        <v>3</v>
      </c>
      <c r="B207" s="877"/>
      <c r="C207" s="879"/>
      <c r="D207" s="446"/>
      <c r="E207" s="437"/>
      <c r="F207" s="877"/>
      <c r="G207" s="878"/>
      <c r="H207" s="879"/>
      <c r="I207" s="327"/>
    </row>
    <row r="208" spans="1:13" ht="32.25" customHeight="1">
      <c r="A208" s="440">
        <v>4</v>
      </c>
      <c r="B208" s="877"/>
      <c r="C208" s="879"/>
      <c r="D208" s="446"/>
      <c r="E208" s="437"/>
      <c r="F208" s="877"/>
      <c r="G208" s="878"/>
      <c r="H208" s="879"/>
      <c r="I208" s="327"/>
    </row>
    <row r="209" spans="1:9" ht="35.25" customHeight="1">
      <c r="A209" s="440">
        <v>5</v>
      </c>
      <c r="B209" s="877"/>
      <c r="C209" s="879"/>
      <c r="D209" s="446"/>
      <c r="E209" s="437"/>
      <c r="F209" s="877"/>
      <c r="G209" s="878"/>
      <c r="H209" s="879"/>
      <c r="I209" s="327"/>
    </row>
    <row r="210" spans="1:9" ht="29.25" customHeight="1">
      <c r="A210" s="405"/>
      <c r="B210" s="436"/>
      <c r="C210" s="437"/>
      <c r="D210" s="437"/>
      <c r="E210" s="437"/>
      <c r="F210" s="437"/>
      <c r="G210" s="437"/>
      <c r="H210" s="437"/>
      <c r="I210" s="327"/>
    </row>
    <row r="211" spans="1:9" ht="20.25" customHeight="1">
      <c r="A211" s="438" t="s">
        <v>89</v>
      </c>
      <c r="B211" s="915" t="s">
        <v>228</v>
      </c>
      <c r="C211" s="916"/>
      <c r="D211" s="916"/>
      <c r="E211" s="916"/>
      <c r="F211" s="916"/>
      <c r="G211" s="916"/>
      <c r="H211" s="916"/>
      <c r="I211" s="327"/>
    </row>
    <row r="212" spans="1:9" ht="47.25" customHeight="1">
      <c r="A212" s="438"/>
      <c r="B212" s="454"/>
      <c r="C212" s="439"/>
      <c r="D212" s="403" t="s">
        <v>229</v>
      </c>
      <c r="E212" s="540"/>
      <c r="F212" s="864" t="s">
        <v>223</v>
      </c>
      <c r="G212" s="939"/>
      <c r="H212" s="865"/>
      <c r="I212" s="327"/>
    </row>
    <row r="213" spans="1:9" ht="17.25" customHeight="1">
      <c r="A213" s="440" t="s">
        <v>224</v>
      </c>
      <c r="B213" s="930" t="s">
        <v>225</v>
      </c>
      <c r="C213" s="931"/>
      <c r="D213" s="455"/>
      <c r="E213" s="493"/>
      <c r="F213" s="882"/>
      <c r="G213" s="883"/>
      <c r="H213" s="884"/>
      <c r="I213" s="327"/>
    </row>
    <row r="214" spans="1:9" ht="34.5" customHeight="1">
      <c r="A214" s="440"/>
      <c r="B214" s="926" t="s">
        <v>226</v>
      </c>
      <c r="C214" s="927"/>
      <c r="D214" s="871"/>
      <c r="E214" s="442"/>
      <c r="F214" s="882"/>
      <c r="G214" s="883"/>
      <c r="H214" s="884"/>
      <c r="I214" s="327"/>
    </row>
    <row r="215" spans="1:9" ht="30" customHeight="1">
      <c r="A215" s="440">
        <v>1</v>
      </c>
      <c r="B215" s="877"/>
      <c r="C215" s="879"/>
      <c r="D215" s="446"/>
      <c r="E215" s="437"/>
      <c r="F215" s="877"/>
      <c r="G215" s="878"/>
      <c r="H215" s="879"/>
      <c r="I215" s="327"/>
    </row>
    <row r="216" spans="1:9" ht="28.5" customHeight="1">
      <c r="A216" s="440">
        <v>2</v>
      </c>
      <c r="B216" s="877"/>
      <c r="C216" s="879"/>
      <c r="D216" s="446"/>
      <c r="E216" s="437"/>
      <c r="F216" s="877"/>
      <c r="G216" s="878"/>
      <c r="H216" s="879"/>
    </row>
    <row r="217" spans="1:9" ht="27.75" customHeight="1">
      <c r="A217" s="440">
        <v>3</v>
      </c>
      <c r="B217" s="877"/>
      <c r="C217" s="879"/>
      <c r="D217" s="446"/>
      <c r="E217" s="437"/>
      <c r="F217" s="877"/>
      <c r="G217" s="878"/>
      <c r="H217" s="879"/>
      <c r="I217" s="327"/>
    </row>
    <row r="218" spans="1:9" ht="30" customHeight="1">
      <c r="A218" s="440">
        <v>4</v>
      </c>
      <c r="B218" s="877"/>
      <c r="C218" s="879"/>
      <c r="D218" s="446"/>
      <c r="E218" s="437"/>
      <c r="F218" s="877"/>
      <c r="G218" s="878"/>
      <c r="H218" s="879"/>
      <c r="I218" s="327"/>
    </row>
    <row r="219" spans="1:9" ht="30.75" customHeight="1">
      <c r="A219" s="440">
        <v>5</v>
      </c>
      <c r="B219" s="877"/>
      <c r="C219" s="879"/>
      <c r="D219" s="446"/>
      <c r="E219" s="437"/>
      <c r="F219" s="877"/>
      <c r="G219" s="878"/>
      <c r="H219" s="879"/>
      <c r="I219" s="327"/>
    </row>
    <row r="220" spans="1:9" ht="51" customHeight="1">
      <c r="A220" s="440"/>
      <c r="B220" s="1055" t="s">
        <v>230</v>
      </c>
      <c r="C220" s="976"/>
      <c r="D220" s="446"/>
      <c r="E220" s="506"/>
      <c r="F220" s="437"/>
      <c r="G220" s="437"/>
      <c r="H220" s="494"/>
      <c r="I220" s="327"/>
    </row>
    <row r="221" spans="1:9" ht="16.5" customHeight="1">
      <c r="A221" s="435"/>
      <c r="B221" s="325"/>
      <c r="C221" s="325"/>
      <c r="D221" s="432"/>
      <c r="E221" s="432"/>
      <c r="F221" s="432"/>
      <c r="G221" s="432"/>
      <c r="H221" s="432"/>
      <c r="I221" s="327"/>
    </row>
    <row r="222" spans="1:9" ht="16.5" customHeight="1">
      <c r="A222" s="438" t="s">
        <v>231</v>
      </c>
      <c r="B222" s="932" t="s">
        <v>232</v>
      </c>
      <c r="C222" s="962"/>
      <c r="D222" s="456"/>
      <c r="E222" s="963"/>
      <c r="F222" s="964"/>
      <c r="G222" s="965"/>
      <c r="H222" s="966"/>
      <c r="I222" s="327"/>
    </row>
    <row r="223" spans="1:9" ht="34.5" customHeight="1">
      <c r="A223" s="438"/>
      <c r="B223" s="916"/>
      <c r="C223" s="932"/>
      <c r="D223" s="457" t="s">
        <v>233</v>
      </c>
      <c r="E223" s="967" t="s">
        <v>223</v>
      </c>
      <c r="F223" s="1054"/>
      <c r="G223" s="1054"/>
      <c r="H223" s="968"/>
      <c r="I223" s="327"/>
    </row>
    <row r="224" spans="1:9" ht="56.25" customHeight="1">
      <c r="A224" s="440"/>
      <c r="B224" s="933" t="s">
        <v>234</v>
      </c>
      <c r="C224" s="934"/>
      <c r="D224" s="446"/>
      <c r="E224" s="877"/>
      <c r="F224" s="878"/>
      <c r="G224" s="878"/>
      <c r="H224" s="879"/>
    </row>
    <row r="225" spans="1:9" ht="15.75" customHeight="1">
      <c r="A225" s="440"/>
      <c r="B225" s="873" t="s">
        <v>235</v>
      </c>
      <c r="C225" s="931"/>
      <c r="D225" s="455"/>
      <c r="E225" s="926"/>
      <c r="F225" s="935"/>
      <c r="G225" s="936"/>
      <c r="H225" s="937"/>
      <c r="I225" s="327"/>
    </row>
    <row r="226" spans="1:9" ht="79.5" customHeight="1">
      <c r="A226" s="507"/>
      <c r="B226" s="933" t="s">
        <v>236</v>
      </c>
      <c r="C226" s="934"/>
      <c r="D226" s="446"/>
      <c r="E226" s="877"/>
      <c r="F226" s="878"/>
      <c r="G226" s="878"/>
      <c r="H226" s="879"/>
      <c r="I226" s="327"/>
    </row>
    <row r="227" spans="1:9" ht="14.25" customHeight="1">
      <c r="A227" s="509"/>
      <c r="B227" s="391"/>
      <c r="C227" s="391"/>
      <c r="D227" s="391"/>
      <c r="G227" s="391"/>
    </row>
    <row r="228" spans="1:9" ht="23.25" customHeight="1">
      <c r="A228" s="578">
        <v>5</v>
      </c>
      <c r="B228" s="919" t="s">
        <v>237</v>
      </c>
      <c r="C228" s="920"/>
      <c r="D228" s="920"/>
      <c r="E228" s="920"/>
      <c r="F228" s="920"/>
      <c r="G228" s="920"/>
      <c r="H228" s="920"/>
      <c r="I228" s="581"/>
    </row>
    <row r="229" spans="1:9" ht="32.25" customHeight="1">
      <c r="A229" s="577">
        <v>5.0999999999999996</v>
      </c>
      <c r="B229" s="921" t="s">
        <v>99</v>
      </c>
      <c r="C229" s="922"/>
      <c r="D229" s="922"/>
      <c r="E229" s="923"/>
      <c r="F229" s="924"/>
      <c r="G229" s="924"/>
      <c r="H229" s="925"/>
    </row>
    <row r="230" spans="1:9" ht="23.25" customHeight="1">
      <c r="A230" s="577" t="s">
        <v>220</v>
      </c>
      <c r="B230" s="915" t="s">
        <v>221</v>
      </c>
      <c r="C230" s="916"/>
      <c r="D230" s="916"/>
      <c r="E230" s="916"/>
      <c r="F230" s="916"/>
      <c r="G230" s="916"/>
      <c r="H230" s="916"/>
    </row>
    <row r="231" spans="1:9" ht="14.25" customHeight="1">
      <c r="A231" s="438"/>
      <c r="B231" s="439"/>
      <c r="C231" s="439"/>
      <c r="D231" s="403"/>
      <c r="E231" s="857"/>
      <c r="F231" s="860" t="s">
        <v>223</v>
      </c>
      <c r="G231" s="938"/>
      <c r="H231" s="861"/>
    </row>
    <row r="232" spans="1:9" ht="47.25" customHeight="1">
      <c r="A232" s="438"/>
      <c r="B232" s="439"/>
      <c r="C232" s="439"/>
      <c r="D232" s="403" t="s">
        <v>222</v>
      </c>
      <c r="E232" s="859"/>
      <c r="F232" s="864"/>
      <c r="G232" s="939"/>
      <c r="H232" s="865"/>
    </row>
    <row r="233" spans="1:9" ht="23.25" customHeight="1">
      <c r="A233" s="440" t="s">
        <v>224</v>
      </c>
      <c r="B233" s="876" t="s">
        <v>225</v>
      </c>
      <c r="C233" s="876"/>
      <c r="D233" s="441"/>
      <c r="E233" s="493"/>
      <c r="F233" s="882"/>
      <c r="G233" s="883"/>
      <c r="H233" s="884"/>
    </row>
    <row r="234" spans="1:9" ht="42.75" customHeight="1">
      <c r="A234" s="440"/>
      <c r="B234" s="926" t="s">
        <v>226</v>
      </c>
      <c r="C234" s="927"/>
      <c r="D234" s="871"/>
      <c r="E234" s="442"/>
      <c r="F234" s="877"/>
      <c r="G234" s="878"/>
      <c r="H234" s="879"/>
    </row>
    <row r="235" spans="1:9" ht="27" hidden="1" customHeight="1">
      <c r="A235" s="440">
        <v>1</v>
      </c>
      <c r="B235" s="928" t="s">
        <v>227</v>
      </c>
      <c r="C235" s="929"/>
      <c r="D235" s="446"/>
      <c r="E235" s="492"/>
      <c r="F235" s="877"/>
      <c r="G235" s="878"/>
      <c r="H235" s="879"/>
    </row>
    <row r="236" spans="1:9" ht="24" customHeight="1">
      <c r="A236" s="440">
        <v>1</v>
      </c>
      <c r="B236" s="877"/>
      <c r="C236" s="879"/>
      <c r="D236" s="446"/>
      <c r="E236" s="437"/>
      <c r="F236" s="877"/>
      <c r="G236" s="878"/>
      <c r="H236" s="879"/>
    </row>
    <row r="237" spans="1:9" ht="26.25" customHeight="1">
      <c r="A237" s="440">
        <v>2</v>
      </c>
      <c r="B237" s="877"/>
      <c r="C237" s="879"/>
      <c r="D237" s="446"/>
      <c r="E237" s="437"/>
      <c r="F237" s="877"/>
      <c r="G237" s="878"/>
      <c r="H237" s="879"/>
    </row>
    <row r="238" spans="1:9" ht="23.25" customHeight="1">
      <c r="A238" s="440">
        <v>3</v>
      </c>
      <c r="B238" s="877"/>
      <c r="C238" s="879"/>
      <c r="D238" s="446"/>
      <c r="E238" s="437"/>
      <c r="F238" s="877"/>
      <c r="G238" s="878"/>
      <c r="H238" s="879"/>
    </row>
    <row r="239" spans="1:9" ht="22.5" customHeight="1">
      <c r="A239" s="440">
        <v>4</v>
      </c>
      <c r="B239" s="877"/>
      <c r="C239" s="879"/>
      <c r="D239" s="446"/>
      <c r="E239" s="437"/>
      <c r="F239" s="877"/>
      <c r="G239" s="878"/>
      <c r="H239" s="879"/>
    </row>
    <row r="240" spans="1:9" ht="26.25" customHeight="1">
      <c r="A240" s="440">
        <v>5</v>
      </c>
      <c r="B240" s="877"/>
      <c r="C240" s="879"/>
      <c r="D240" s="446"/>
      <c r="E240" s="437"/>
      <c r="F240" s="877"/>
      <c r="G240" s="878"/>
      <c r="H240" s="879"/>
    </row>
    <row r="241" spans="1:8" ht="14.25" customHeight="1">
      <c r="A241" s="405"/>
      <c r="B241" s="436"/>
      <c r="C241" s="437"/>
      <c r="D241" s="437"/>
      <c r="E241" s="437"/>
      <c r="F241" s="437"/>
      <c r="G241" s="437"/>
      <c r="H241" s="437"/>
    </row>
    <row r="242" spans="1:8" ht="21.75" customHeight="1">
      <c r="A242" s="438" t="s">
        <v>89</v>
      </c>
      <c r="B242" s="915" t="s">
        <v>228</v>
      </c>
      <c r="C242" s="916"/>
      <c r="D242" s="916"/>
      <c r="E242" s="916"/>
      <c r="F242" s="916"/>
      <c r="G242" s="916"/>
      <c r="H242" s="916"/>
    </row>
    <row r="243" spans="1:8" ht="21.75" customHeight="1">
      <c r="A243" s="438"/>
      <c r="B243" s="454"/>
      <c r="C243" s="439"/>
      <c r="D243" s="403"/>
      <c r="E243" s="857"/>
      <c r="F243" s="860" t="s">
        <v>223</v>
      </c>
      <c r="G243" s="938"/>
      <c r="H243" s="861"/>
    </row>
    <row r="244" spans="1:8" ht="43.5" customHeight="1">
      <c r="A244" s="438"/>
      <c r="B244" s="454"/>
      <c r="C244" s="439"/>
      <c r="D244" s="403" t="s">
        <v>229</v>
      </c>
      <c r="E244" s="859"/>
      <c r="F244" s="864"/>
      <c r="G244" s="939"/>
      <c r="H244" s="865"/>
    </row>
    <row r="245" spans="1:8" ht="23.25" customHeight="1">
      <c r="A245" s="440" t="s">
        <v>224</v>
      </c>
      <c r="B245" s="930" t="s">
        <v>225</v>
      </c>
      <c r="C245" s="931"/>
      <c r="D245" s="455"/>
      <c r="E245" s="493"/>
      <c r="F245" s="882"/>
      <c r="G245" s="883"/>
      <c r="H245" s="884"/>
    </row>
    <row r="246" spans="1:8" ht="44.25" customHeight="1">
      <c r="A246" s="440"/>
      <c r="B246" s="926" t="s">
        <v>226</v>
      </c>
      <c r="C246" s="927"/>
      <c r="D246" s="871"/>
      <c r="E246" s="442"/>
      <c r="F246" s="882"/>
      <c r="G246" s="883"/>
      <c r="H246" s="884"/>
    </row>
    <row r="247" spans="1:8" ht="23.25" customHeight="1">
      <c r="A247" s="440">
        <v>1</v>
      </c>
      <c r="B247" s="877"/>
      <c r="C247" s="879"/>
      <c r="D247" s="446"/>
      <c r="E247" s="437"/>
      <c r="F247" s="877"/>
      <c r="G247" s="878"/>
      <c r="H247" s="879"/>
    </row>
    <row r="248" spans="1:8" ht="30" customHeight="1">
      <c r="A248" s="440">
        <v>2</v>
      </c>
      <c r="B248" s="877"/>
      <c r="C248" s="879"/>
      <c r="D248" s="446"/>
      <c r="E248" s="437"/>
      <c r="F248" s="877"/>
      <c r="G248" s="878"/>
      <c r="H248" s="879"/>
    </row>
    <row r="249" spans="1:8" ht="27.75" customHeight="1">
      <c r="A249" s="440">
        <v>3</v>
      </c>
      <c r="B249" s="877"/>
      <c r="C249" s="879"/>
      <c r="D249" s="446"/>
      <c r="E249" s="437"/>
      <c r="F249" s="877"/>
      <c r="G249" s="878"/>
      <c r="H249" s="879"/>
    </row>
    <row r="250" spans="1:8" ht="27" customHeight="1">
      <c r="A250" s="440">
        <v>4</v>
      </c>
      <c r="B250" s="877"/>
      <c r="C250" s="879"/>
      <c r="D250" s="446"/>
      <c r="E250" s="437"/>
      <c r="F250" s="877"/>
      <c r="G250" s="878"/>
      <c r="H250" s="879"/>
    </row>
    <row r="251" spans="1:8" ht="27.75" customHeight="1">
      <c r="A251" s="440">
        <v>5</v>
      </c>
      <c r="B251" s="877"/>
      <c r="C251" s="879"/>
      <c r="D251" s="446"/>
      <c r="E251" s="437"/>
      <c r="F251" s="877"/>
      <c r="G251" s="878"/>
      <c r="H251" s="879"/>
    </row>
    <row r="252" spans="1:8" ht="47.25" customHeight="1">
      <c r="A252" s="440"/>
      <c r="B252" s="1055" t="s">
        <v>230</v>
      </c>
      <c r="C252" s="976"/>
      <c r="D252" s="446"/>
      <c r="E252" s="506"/>
      <c r="F252" s="437"/>
      <c r="G252" s="437"/>
      <c r="H252" s="494"/>
    </row>
    <row r="253" spans="1:8" ht="14.25" customHeight="1">
      <c r="A253" s="435"/>
      <c r="B253" s="325"/>
      <c r="C253" s="325"/>
      <c r="D253" s="432"/>
      <c r="E253" s="432"/>
      <c r="F253" s="432"/>
      <c r="G253" s="432"/>
      <c r="H253" s="432"/>
    </row>
    <row r="254" spans="1:8" ht="14.25" customHeight="1">
      <c r="A254" s="438" t="s">
        <v>231</v>
      </c>
      <c r="B254" s="932" t="s">
        <v>232</v>
      </c>
      <c r="C254" s="962"/>
      <c r="D254" s="456"/>
      <c r="E254" s="963"/>
      <c r="F254" s="964"/>
      <c r="G254" s="965"/>
      <c r="H254" s="966"/>
    </row>
    <row r="255" spans="1:8" ht="39.75" customHeight="1">
      <c r="A255" s="438"/>
      <c r="B255" s="916"/>
      <c r="C255" s="932"/>
      <c r="D255" s="457" t="s">
        <v>233</v>
      </c>
      <c r="E255" s="967" t="s">
        <v>223</v>
      </c>
      <c r="F255" s="1054"/>
      <c r="G255" s="1054"/>
      <c r="H255" s="968"/>
    </row>
    <row r="256" spans="1:8" ht="59.25" customHeight="1">
      <c r="A256" s="440"/>
      <c r="B256" s="933" t="s">
        <v>234</v>
      </c>
      <c r="C256" s="934"/>
      <c r="D256" s="446"/>
      <c r="E256" s="877"/>
      <c r="F256" s="878"/>
      <c r="G256" s="878"/>
      <c r="H256" s="879"/>
    </row>
    <row r="257" spans="1:9" ht="21" customHeight="1">
      <c r="A257" s="440"/>
      <c r="B257" s="873" t="s">
        <v>235</v>
      </c>
      <c r="C257" s="931"/>
      <c r="D257" s="455"/>
      <c r="E257" s="926"/>
      <c r="F257" s="935"/>
      <c r="G257" s="936"/>
      <c r="H257" s="937"/>
    </row>
    <row r="258" spans="1:9" ht="57" customHeight="1">
      <c r="A258" s="507"/>
      <c r="B258" s="933" t="s">
        <v>236</v>
      </c>
      <c r="C258" s="934"/>
      <c r="D258" s="446"/>
      <c r="E258" s="877"/>
      <c r="F258" s="878"/>
      <c r="G258" s="878"/>
      <c r="H258" s="879"/>
    </row>
    <row r="259" spans="1:9" ht="14.25" customHeight="1">
      <c r="A259" s="509"/>
      <c r="B259" s="391"/>
      <c r="C259" s="391"/>
      <c r="D259" s="391"/>
      <c r="G259" s="391"/>
    </row>
    <row r="260" spans="1:9" ht="19.5" hidden="1" customHeight="1">
      <c r="A260" s="508"/>
      <c r="B260" s="916" t="e">
        <f>IF(AND(#REF!=2,M198=1),"Name of Other Partner of JV",IF(AND(#REF!=2,M198="2 or more"),"Name of Other Partner-1 of JV",""))</f>
        <v>#REF!</v>
      </c>
      <c r="C260" s="916"/>
      <c r="D260" s="916"/>
      <c r="E260" s="915" t="e">
        <f>'[11]Name of Bidder'!C18</f>
        <v>#REF!</v>
      </c>
      <c r="F260" s="916"/>
      <c r="G260" s="916"/>
      <c r="H260" s="932"/>
      <c r="I260" s="327"/>
    </row>
    <row r="261" spans="1:9" ht="29.25" hidden="1" customHeight="1">
      <c r="A261" s="405" t="s">
        <v>220</v>
      </c>
      <c r="B261" s="915" t="s">
        <v>221</v>
      </c>
      <c r="C261" s="916"/>
      <c r="D261" s="916"/>
      <c r="E261" s="916"/>
      <c r="F261" s="916"/>
      <c r="G261" s="916"/>
      <c r="H261" s="916"/>
      <c r="I261" s="327"/>
    </row>
    <row r="262" spans="1:9" ht="19.5" hidden="1" customHeight="1">
      <c r="A262" s="438"/>
      <c r="B262" s="454"/>
      <c r="C262" s="458"/>
      <c r="D262" s="459"/>
      <c r="E262" s="860" t="s">
        <v>238</v>
      </c>
      <c r="F262" s="861" t="s">
        <v>239</v>
      </c>
      <c r="G262" s="860" t="s">
        <v>223</v>
      </c>
      <c r="H262" s="861"/>
      <c r="I262" s="327"/>
    </row>
    <row r="263" spans="1:9" ht="47.25" hidden="1" customHeight="1">
      <c r="A263" s="438"/>
      <c r="B263" s="454"/>
      <c r="C263" s="458"/>
      <c r="D263" s="404" t="s">
        <v>240</v>
      </c>
      <c r="E263" s="940"/>
      <c r="F263" s="941"/>
      <c r="G263" s="940"/>
      <c r="H263" s="941"/>
      <c r="I263" s="327"/>
    </row>
    <row r="264" spans="1:9" ht="17.25" hidden="1" customHeight="1">
      <c r="A264" s="440" t="s">
        <v>224</v>
      </c>
      <c r="B264" s="926" t="s">
        <v>225</v>
      </c>
      <c r="C264" s="935"/>
      <c r="D264" s="460"/>
      <c r="E264" s="942"/>
      <c r="F264" s="943"/>
      <c r="G264" s="942"/>
      <c r="H264" s="943"/>
      <c r="I264" s="327"/>
    </row>
    <row r="265" spans="1:9" ht="17.25" hidden="1" customHeight="1">
      <c r="A265" s="440"/>
      <c r="B265" s="926" t="s">
        <v>241</v>
      </c>
      <c r="C265" s="927"/>
      <c r="D265" s="935"/>
      <c r="E265" s="442" t="s">
        <v>28</v>
      </c>
      <c r="F265" s="443"/>
      <c r="G265" s="443"/>
      <c r="H265" s="444"/>
      <c r="I265" s="327"/>
    </row>
    <row r="266" spans="1:9" ht="15.75" hidden="1" customHeight="1">
      <c r="A266" s="440">
        <v>1</v>
      </c>
      <c r="B266" s="928" t="s">
        <v>242</v>
      </c>
      <c r="C266" s="944"/>
      <c r="D266" s="448"/>
      <c r="E266" s="449"/>
      <c r="F266" s="450"/>
      <c r="G266" s="945"/>
      <c r="H266" s="946"/>
      <c r="I266" s="327"/>
    </row>
    <row r="267" spans="1:9" ht="15.75" hidden="1" customHeight="1">
      <c r="A267" s="440">
        <v>2</v>
      </c>
      <c r="B267" s="928" t="s">
        <v>243</v>
      </c>
      <c r="C267" s="944"/>
      <c r="D267" s="448"/>
      <c r="E267" s="449"/>
      <c r="F267" s="450"/>
      <c r="G267" s="945"/>
      <c r="H267" s="946"/>
    </row>
    <row r="268" spans="1:9" ht="15.75" hidden="1" customHeight="1">
      <c r="A268" s="440">
        <v>3</v>
      </c>
      <c r="B268" s="445" t="s">
        <v>244</v>
      </c>
      <c r="C268" s="447"/>
      <c r="D268" s="448"/>
      <c r="E268" s="449"/>
      <c r="F268" s="450"/>
      <c r="G268" s="945"/>
      <c r="H268" s="946"/>
      <c r="I268" s="327"/>
    </row>
    <row r="269" spans="1:9" ht="16.5" hidden="1" customHeight="1">
      <c r="A269" s="440">
        <v>4</v>
      </c>
      <c r="B269" s="445" t="s">
        <v>245</v>
      </c>
      <c r="C269" s="447"/>
      <c r="D269" s="448"/>
      <c r="E269" s="449"/>
      <c r="F269" s="450"/>
      <c r="G269" s="945"/>
      <c r="H269" s="946"/>
      <c r="I269" s="327"/>
    </row>
    <row r="270" spans="1:9" hidden="1">
      <c r="A270" s="440">
        <v>5</v>
      </c>
      <c r="B270" s="445" t="s">
        <v>246</v>
      </c>
      <c r="C270" s="447"/>
      <c r="D270" s="448"/>
      <c r="E270" s="449"/>
      <c r="F270" s="450"/>
      <c r="G270" s="945"/>
      <c r="H270" s="946"/>
      <c r="I270" s="327"/>
    </row>
    <row r="271" spans="1:9" ht="19.5" hidden="1" customHeight="1">
      <c r="A271" s="440">
        <v>6</v>
      </c>
      <c r="B271" s="445" t="s">
        <v>247</v>
      </c>
      <c r="C271" s="447"/>
      <c r="D271" s="451"/>
      <c r="E271" s="452"/>
      <c r="F271" s="453"/>
      <c r="G271" s="947"/>
      <c r="H271" s="948"/>
      <c r="I271" s="327"/>
    </row>
    <row r="272" spans="1:9" ht="32.25" hidden="1" customHeight="1">
      <c r="A272" s="435"/>
      <c r="B272" s="949" t="s">
        <v>248</v>
      </c>
      <c r="C272" s="949"/>
      <c r="D272" s="949"/>
      <c r="E272" s="949"/>
      <c r="F272" s="949"/>
      <c r="G272" s="949"/>
      <c r="H272" s="950"/>
      <c r="I272" s="327"/>
    </row>
    <row r="273" spans="1:9" ht="32.25" hidden="1" customHeight="1">
      <c r="A273" s="405"/>
      <c r="B273" s="461"/>
      <c r="C273" s="461"/>
      <c r="D273" s="461"/>
      <c r="E273" s="461"/>
      <c r="F273" s="461"/>
      <c r="G273" s="461"/>
      <c r="H273" s="461"/>
      <c r="I273" s="327"/>
    </row>
    <row r="274" spans="1:9" ht="32.25" hidden="1" customHeight="1">
      <c r="A274" s="405"/>
      <c r="B274" s="461"/>
      <c r="C274" s="461"/>
      <c r="D274" s="461"/>
      <c r="E274" s="461"/>
      <c r="F274" s="461"/>
      <c r="G274" s="461"/>
      <c r="H274" s="461"/>
      <c r="I274" s="327"/>
    </row>
    <row r="275" spans="1:9" ht="32.25" hidden="1" customHeight="1">
      <c r="A275" s="405"/>
      <c r="B275" s="461"/>
      <c r="C275" s="461"/>
      <c r="D275" s="461"/>
      <c r="E275" s="461"/>
      <c r="F275" s="461"/>
      <c r="G275" s="461"/>
      <c r="H275" s="461"/>
      <c r="I275" s="327"/>
    </row>
    <row r="276" spans="1:9" ht="32.25" hidden="1" customHeight="1">
      <c r="A276" s="405"/>
      <c r="B276" s="461"/>
      <c r="C276" s="461"/>
      <c r="D276" s="461"/>
      <c r="E276" s="461"/>
      <c r="F276" s="461"/>
      <c r="G276" s="461"/>
      <c r="H276" s="461"/>
      <c r="I276" s="327"/>
    </row>
    <row r="277" spans="1:9" ht="20.25" hidden="1" customHeight="1">
      <c r="A277" s="438" t="s">
        <v>89</v>
      </c>
      <c r="B277" s="915" t="s">
        <v>228</v>
      </c>
      <c r="C277" s="916"/>
      <c r="D277" s="916"/>
      <c r="E277" s="916"/>
      <c r="F277" s="916"/>
      <c r="G277" s="916"/>
      <c r="H277" s="916"/>
      <c r="I277" s="327"/>
    </row>
    <row r="278" spans="1:9" ht="19.5" hidden="1" customHeight="1">
      <c r="A278" s="438"/>
      <c r="B278" s="462"/>
      <c r="C278" s="458"/>
      <c r="D278" s="459"/>
      <c r="E278" s="860" t="s">
        <v>238</v>
      </c>
      <c r="F278" s="861" t="s">
        <v>239</v>
      </c>
      <c r="G278" s="860" t="s">
        <v>223</v>
      </c>
      <c r="H278" s="861"/>
      <c r="I278" s="327"/>
    </row>
    <row r="279" spans="1:9" ht="47.25" hidden="1" customHeight="1">
      <c r="A279" s="438"/>
      <c r="B279" s="462"/>
      <c r="C279" s="458"/>
      <c r="D279" s="404" t="s">
        <v>249</v>
      </c>
      <c r="E279" s="940"/>
      <c r="F279" s="941"/>
      <c r="G279" s="940"/>
      <c r="H279" s="941"/>
      <c r="I279" s="327"/>
    </row>
    <row r="280" spans="1:9" ht="17.25" hidden="1" customHeight="1">
      <c r="A280" s="440" t="s">
        <v>224</v>
      </c>
      <c r="B280" s="871" t="s">
        <v>225</v>
      </c>
      <c r="C280" s="930"/>
      <c r="D280" s="463"/>
      <c r="E280" s="942"/>
      <c r="F280" s="943"/>
      <c r="G280" s="951"/>
      <c r="H280" s="952"/>
      <c r="I280" s="327"/>
    </row>
    <row r="281" spans="1:9" ht="17.25" hidden="1" customHeight="1">
      <c r="A281" s="440"/>
      <c r="B281" s="927" t="s">
        <v>241</v>
      </c>
      <c r="C281" s="927"/>
      <c r="D281" s="871"/>
      <c r="E281" s="442" t="s">
        <v>28</v>
      </c>
      <c r="F281" s="443"/>
      <c r="G281" s="443"/>
      <c r="H281" s="444"/>
      <c r="I281" s="327"/>
    </row>
    <row r="282" spans="1:9" ht="15.75" hidden="1" customHeight="1">
      <c r="A282" s="440">
        <v>1</v>
      </c>
      <c r="B282" s="953" t="s">
        <v>242</v>
      </c>
      <c r="C282" s="954"/>
      <c r="D282" s="466"/>
      <c r="E282" s="467"/>
      <c r="F282" s="468"/>
      <c r="G282" s="955"/>
      <c r="H282" s="956"/>
      <c r="I282" s="327"/>
    </row>
    <row r="283" spans="1:9" ht="15.75" hidden="1" customHeight="1">
      <c r="A283" s="440">
        <v>2</v>
      </c>
      <c r="B283" s="953" t="s">
        <v>243</v>
      </c>
      <c r="C283" s="954"/>
      <c r="D283" s="469"/>
      <c r="E283" s="449"/>
      <c r="F283" s="450"/>
      <c r="G283" s="957"/>
      <c r="H283" s="958"/>
    </row>
    <row r="284" spans="1:9" ht="15.75" hidden="1" customHeight="1">
      <c r="A284" s="440">
        <v>3</v>
      </c>
      <c r="B284" s="464" t="s">
        <v>244</v>
      </c>
      <c r="C284" s="465"/>
      <c r="D284" s="469"/>
      <c r="E284" s="449"/>
      <c r="F284" s="450"/>
      <c r="G284" s="957"/>
      <c r="H284" s="958"/>
      <c r="I284" s="327"/>
    </row>
    <row r="285" spans="1:9" ht="16.5" hidden="1" customHeight="1">
      <c r="A285" s="440">
        <v>4</v>
      </c>
      <c r="B285" s="464" t="s">
        <v>245</v>
      </c>
      <c r="C285" s="465"/>
      <c r="D285" s="469"/>
      <c r="E285" s="449"/>
      <c r="F285" s="450"/>
      <c r="G285" s="957"/>
      <c r="H285" s="958"/>
      <c r="I285" s="327"/>
    </row>
    <row r="286" spans="1:9" ht="15.75" hidden="1" customHeight="1">
      <c r="A286" s="440">
        <v>5</v>
      </c>
      <c r="B286" s="464" t="s">
        <v>246</v>
      </c>
      <c r="C286" s="465"/>
      <c r="D286" s="469"/>
      <c r="E286" s="449"/>
      <c r="F286" s="450"/>
      <c r="G286" s="957"/>
      <c r="H286" s="958"/>
      <c r="I286" s="327"/>
    </row>
    <row r="287" spans="1:9" hidden="1">
      <c r="A287" s="440">
        <v>6</v>
      </c>
      <c r="B287" s="464" t="s">
        <v>247</v>
      </c>
      <c r="C287" s="465"/>
      <c r="D287" s="470"/>
      <c r="E287" s="452"/>
      <c r="F287" s="453"/>
      <c r="G287" s="959"/>
      <c r="H287" s="960"/>
      <c r="I287" s="327"/>
    </row>
    <row r="288" spans="1:9" ht="49.5" hidden="1" customHeight="1">
      <c r="A288" s="440"/>
      <c r="B288" s="961" t="s">
        <v>248</v>
      </c>
      <c r="C288" s="949"/>
      <c r="D288" s="949"/>
      <c r="E288" s="949"/>
      <c r="F288" s="949"/>
      <c r="G288" s="949"/>
      <c r="H288" s="950"/>
      <c r="I288" s="327"/>
    </row>
    <row r="289" spans="1:9" ht="16.5" hidden="1" customHeight="1">
      <c r="A289" s="471"/>
      <c r="B289" s="325"/>
      <c r="C289" s="325"/>
      <c r="D289" s="432"/>
      <c r="E289" s="432"/>
      <c r="F289" s="432"/>
      <c r="G289" s="432"/>
      <c r="H289" s="432"/>
      <c r="I289" s="327"/>
    </row>
    <row r="290" spans="1:9" ht="16.5" hidden="1" customHeight="1">
      <c r="A290" s="438" t="s">
        <v>231</v>
      </c>
      <c r="B290" s="932" t="s">
        <v>232</v>
      </c>
      <c r="C290" s="962"/>
      <c r="D290" s="456"/>
      <c r="E290" s="963"/>
      <c r="F290" s="964"/>
      <c r="G290" s="965"/>
      <c r="H290" s="966"/>
      <c r="I290" s="327"/>
    </row>
    <row r="291" spans="1:9" ht="28.5" hidden="1" customHeight="1">
      <c r="A291" s="438"/>
      <c r="B291" s="916"/>
      <c r="C291" s="932"/>
      <c r="D291" s="457"/>
      <c r="E291" s="967" t="s">
        <v>250</v>
      </c>
      <c r="F291" s="968"/>
      <c r="G291" s="969" t="s">
        <v>238</v>
      </c>
      <c r="H291" s="970"/>
      <c r="I291" s="327"/>
    </row>
    <row r="292" spans="1:9" ht="56.25" hidden="1" customHeight="1">
      <c r="A292" s="440"/>
      <c r="B292" s="933" t="s">
        <v>234</v>
      </c>
      <c r="C292" s="934"/>
      <c r="D292" s="446"/>
      <c r="E292" s="971"/>
      <c r="F292" s="972"/>
      <c r="G292" s="973"/>
      <c r="H292" s="973"/>
    </row>
    <row r="293" spans="1:9" ht="15.75" hidden="1" customHeight="1">
      <c r="A293" s="440"/>
      <c r="B293" s="873" t="s">
        <v>235</v>
      </c>
      <c r="C293" s="931"/>
      <c r="D293" s="455"/>
      <c r="E293" s="926"/>
      <c r="F293" s="935"/>
      <c r="G293" s="936"/>
      <c r="H293" s="937"/>
      <c r="I293" s="327"/>
    </row>
    <row r="294" spans="1:9" ht="66.75" hidden="1" customHeight="1">
      <c r="A294" s="440"/>
      <c r="B294" s="933" t="s">
        <v>236</v>
      </c>
      <c r="C294" s="934"/>
      <c r="D294" s="446"/>
      <c r="E294" s="971"/>
      <c r="F294" s="972"/>
      <c r="G294" s="973"/>
      <c r="H294" s="973"/>
      <c r="I294" s="327"/>
    </row>
    <row r="295" spans="1:9" ht="20.25" hidden="1" customHeight="1">
      <c r="A295" s="440"/>
      <c r="B295" s="472"/>
      <c r="C295" s="472"/>
      <c r="D295" s="473"/>
      <c r="E295" s="473"/>
      <c r="F295" s="473"/>
      <c r="G295" s="473"/>
      <c r="H295" s="473"/>
      <c r="I295" s="327"/>
    </row>
    <row r="296" spans="1:9" ht="32.25" hidden="1" customHeight="1">
      <c r="A296" s="405"/>
      <c r="B296" s="916" t="e">
        <f>IF(AND(#REF!=2,M198="2 or more"),"Name of Other Partner-2 of JV", "")</f>
        <v>#REF!</v>
      </c>
      <c r="C296" s="916"/>
      <c r="D296" s="916"/>
      <c r="E296" s="915" t="e">
        <f>'[11]Name of Bidder'!C23</f>
        <v>#REF!</v>
      </c>
      <c r="F296" s="916"/>
      <c r="G296" s="916"/>
      <c r="H296" s="932"/>
      <c r="I296" s="327"/>
    </row>
    <row r="297" spans="1:9" ht="29.25" hidden="1" customHeight="1">
      <c r="A297" s="405" t="s">
        <v>220</v>
      </c>
      <c r="B297" s="915" t="s">
        <v>221</v>
      </c>
      <c r="C297" s="916"/>
      <c r="D297" s="916"/>
      <c r="E297" s="916"/>
      <c r="F297" s="916"/>
      <c r="G297" s="916"/>
      <c r="H297" s="916"/>
      <c r="I297" s="327"/>
    </row>
    <row r="298" spans="1:9" ht="19.5" hidden="1" customHeight="1">
      <c r="A298" s="438"/>
      <c r="B298" s="454"/>
      <c r="C298" s="458"/>
      <c r="D298" s="459"/>
      <c r="E298" s="860" t="s">
        <v>238</v>
      </c>
      <c r="F298" s="861" t="s">
        <v>239</v>
      </c>
      <c r="G298" s="860" t="s">
        <v>223</v>
      </c>
      <c r="H298" s="861"/>
      <c r="I298" s="327"/>
    </row>
    <row r="299" spans="1:9" ht="47.25" hidden="1" customHeight="1">
      <c r="A299" s="438"/>
      <c r="B299" s="454"/>
      <c r="C299" s="458"/>
      <c r="D299" s="404" t="s">
        <v>240</v>
      </c>
      <c r="E299" s="940"/>
      <c r="F299" s="941"/>
      <c r="G299" s="940"/>
      <c r="H299" s="941"/>
      <c r="I299" s="327"/>
    </row>
    <row r="300" spans="1:9" ht="17.25" hidden="1" customHeight="1">
      <c r="A300" s="440" t="s">
        <v>224</v>
      </c>
      <c r="B300" s="926" t="s">
        <v>225</v>
      </c>
      <c r="C300" s="935"/>
      <c r="D300" s="460"/>
      <c r="E300" s="942"/>
      <c r="F300" s="943"/>
      <c r="G300" s="942"/>
      <c r="H300" s="943"/>
      <c r="I300" s="327"/>
    </row>
    <row r="301" spans="1:9" ht="17.25" hidden="1" customHeight="1">
      <c r="A301" s="440"/>
      <c r="B301" s="926" t="s">
        <v>241</v>
      </c>
      <c r="C301" s="927"/>
      <c r="D301" s="935"/>
      <c r="E301" s="442" t="s">
        <v>28</v>
      </c>
      <c r="F301" s="443"/>
      <c r="G301" s="443"/>
      <c r="H301" s="444"/>
      <c r="I301" s="327"/>
    </row>
    <row r="302" spans="1:9" ht="15.75" hidden="1" customHeight="1">
      <c r="A302" s="440">
        <v>1</v>
      </c>
      <c r="B302" s="953" t="s">
        <v>242</v>
      </c>
      <c r="C302" s="954"/>
      <c r="D302" s="474"/>
      <c r="E302" s="467"/>
      <c r="F302" s="468"/>
      <c r="G302" s="974"/>
      <c r="H302" s="975"/>
      <c r="I302" s="327"/>
    </row>
    <row r="303" spans="1:9" ht="15.75" hidden="1" customHeight="1">
      <c r="A303" s="440">
        <v>2</v>
      </c>
      <c r="B303" s="953" t="s">
        <v>243</v>
      </c>
      <c r="C303" s="954"/>
      <c r="D303" s="448"/>
      <c r="E303" s="449"/>
      <c r="F303" s="450"/>
      <c r="G303" s="945"/>
      <c r="H303" s="946"/>
    </row>
    <row r="304" spans="1:9" ht="15.75" hidden="1" customHeight="1">
      <c r="A304" s="440">
        <v>3</v>
      </c>
      <c r="B304" s="464" t="s">
        <v>244</v>
      </c>
      <c r="C304" s="465"/>
      <c r="D304" s="448"/>
      <c r="E304" s="449"/>
      <c r="F304" s="450"/>
      <c r="G304" s="945"/>
      <c r="H304" s="946"/>
      <c r="I304" s="327"/>
    </row>
    <row r="305" spans="1:9" ht="16.5" hidden="1" customHeight="1">
      <c r="A305" s="440">
        <v>4</v>
      </c>
      <c r="B305" s="464" t="s">
        <v>245</v>
      </c>
      <c r="C305" s="465"/>
      <c r="D305" s="448"/>
      <c r="E305" s="449"/>
      <c r="F305" s="450"/>
      <c r="G305" s="945"/>
      <c r="H305" s="946"/>
      <c r="I305" s="327"/>
    </row>
    <row r="306" spans="1:9" ht="15.75" hidden="1" customHeight="1">
      <c r="A306" s="440">
        <v>5</v>
      </c>
      <c r="B306" s="464" t="s">
        <v>246</v>
      </c>
      <c r="C306" s="465"/>
      <c r="D306" s="448"/>
      <c r="E306" s="449"/>
      <c r="F306" s="450"/>
      <c r="G306" s="945"/>
      <c r="H306" s="946"/>
      <c r="I306" s="327"/>
    </row>
    <row r="307" spans="1:9" hidden="1">
      <c r="A307" s="440">
        <v>6</v>
      </c>
      <c r="B307" s="464" t="s">
        <v>247</v>
      </c>
      <c r="C307" s="465"/>
      <c r="D307" s="451"/>
      <c r="E307" s="452"/>
      <c r="F307" s="453"/>
      <c r="G307" s="947"/>
      <c r="H307" s="948"/>
      <c r="I307" s="327"/>
    </row>
    <row r="308" spans="1:9" ht="32.25" hidden="1" customHeight="1">
      <c r="A308" s="435"/>
      <c r="B308" s="949" t="s">
        <v>248</v>
      </c>
      <c r="C308" s="949"/>
      <c r="D308" s="949"/>
      <c r="E308" s="949"/>
      <c r="F308" s="949"/>
      <c r="G308" s="949"/>
      <c r="H308" s="950"/>
      <c r="I308" s="327"/>
    </row>
    <row r="309" spans="1:9" ht="32.25" hidden="1" customHeight="1">
      <c r="A309" s="405"/>
      <c r="B309" s="461"/>
      <c r="C309" s="461"/>
      <c r="D309" s="461"/>
      <c r="E309" s="461"/>
      <c r="F309" s="461"/>
      <c r="G309" s="461"/>
      <c r="H309" s="461"/>
      <c r="I309" s="327"/>
    </row>
    <row r="310" spans="1:9" ht="20.25" hidden="1" customHeight="1">
      <c r="A310" s="438" t="s">
        <v>89</v>
      </c>
      <c r="B310" s="915" t="s">
        <v>228</v>
      </c>
      <c r="C310" s="916"/>
      <c r="D310" s="916"/>
      <c r="E310" s="916"/>
      <c r="F310" s="916"/>
      <c r="G310" s="916"/>
      <c r="H310" s="916"/>
      <c r="I310" s="327"/>
    </row>
    <row r="311" spans="1:9" ht="19.5" hidden="1" customHeight="1">
      <c r="A311" s="438"/>
      <c r="B311" s="462"/>
      <c r="C311" s="458"/>
      <c r="D311" s="459"/>
      <c r="E311" s="860" t="s">
        <v>238</v>
      </c>
      <c r="F311" s="861" t="s">
        <v>239</v>
      </c>
      <c r="G311" s="860" t="s">
        <v>223</v>
      </c>
      <c r="H311" s="861"/>
      <c r="I311" s="327"/>
    </row>
    <row r="312" spans="1:9" ht="47.25" hidden="1" customHeight="1">
      <c r="A312" s="438"/>
      <c r="B312" s="462"/>
      <c r="C312" s="458"/>
      <c r="D312" s="404" t="s">
        <v>249</v>
      </c>
      <c r="E312" s="940"/>
      <c r="F312" s="941"/>
      <c r="G312" s="940"/>
      <c r="H312" s="941"/>
      <c r="I312" s="327"/>
    </row>
    <row r="313" spans="1:9" ht="17.25" hidden="1" customHeight="1">
      <c r="A313" s="440" t="s">
        <v>224</v>
      </c>
      <c r="B313" s="871" t="s">
        <v>225</v>
      </c>
      <c r="C313" s="930"/>
      <c r="D313" s="463"/>
      <c r="E313" s="942"/>
      <c r="F313" s="943"/>
      <c r="G313" s="951"/>
      <c r="H313" s="952"/>
      <c r="I313" s="327"/>
    </row>
    <row r="314" spans="1:9" ht="17.25" hidden="1" customHeight="1">
      <c r="A314" s="440"/>
      <c r="B314" s="927" t="s">
        <v>241</v>
      </c>
      <c r="C314" s="927"/>
      <c r="D314" s="871"/>
      <c r="E314" s="442" t="s">
        <v>28</v>
      </c>
      <c r="F314" s="443"/>
      <c r="G314" s="443"/>
      <c r="H314" s="444"/>
      <c r="I314" s="327"/>
    </row>
    <row r="315" spans="1:9" ht="15.75" hidden="1" customHeight="1">
      <c r="A315" s="440">
        <v>1</v>
      </c>
      <c r="B315" s="953" t="s">
        <v>242</v>
      </c>
      <c r="C315" s="954"/>
      <c r="D315" s="466"/>
      <c r="E315" s="467"/>
      <c r="F315" s="468"/>
      <c r="G315" s="955"/>
      <c r="H315" s="956"/>
      <c r="I315" s="327"/>
    </row>
    <row r="316" spans="1:9" ht="15.75" hidden="1" customHeight="1">
      <c r="A316" s="440">
        <v>2</v>
      </c>
      <c r="B316" s="953" t="s">
        <v>243</v>
      </c>
      <c r="C316" s="954"/>
      <c r="D316" s="469"/>
      <c r="E316" s="449"/>
      <c r="F316" s="450"/>
      <c r="G316" s="957"/>
      <c r="H316" s="958"/>
    </row>
    <row r="317" spans="1:9" ht="15.75" hidden="1" customHeight="1">
      <c r="A317" s="440">
        <v>3</v>
      </c>
      <c r="B317" s="464" t="s">
        <v>244</v>
      </c>
      <c r="C317" s="465"/>
      <c r="D317" s="469"/>
      <c r="E317" s="449"/>
      <c r="F317" s="450"/>
      <c r="G317" s="957"/>
      <c r="H317" s="958"/>
      <c r="I317" s="327"/>
    </row>
    <row r="318" spans="1:9" ht="16.5" hidden="1" customHeight="1">
      <c r="A318" s="440">
        <v>4</v>
      </c>
      <c r="B318" s="464" t="s">
        <v>245</v>
      </c>
      <c r="C318" s="465"/>
      <c r="D318" s="469"/>
      <c r="E318" s="449"/>
      <c r="F318" s="450"/>
      <c r="G318" s="957"/>
      <c r="H318" s="958"/>
      <c r="I318" s="327"/>
    </row>
    <row r="319" spans="1:9" ht="15.75" hidden="1" customHeight="1">
      <c r="A319" s="440">
        <v>5</v>
      </c>
      <c r="B319" s="464" t="s">
        <v>246</v>
      </c>
      <c r="C319" s="465"/>
      <c r="D319" s="469"/>
      <c r="E319" s="449"/>
      <c r="F319" s="450"/>
      <c r="G319" s="957"/>
      <c r="H319" s="958"/>
      <c r="I319" s="327"/>
    </row>
    <row r="320" spans="1:9" ht="15.75" hidden="1" customHeight="1">
      <c r="A320" s="440">
        <v>6</v>
      </c>
      <c r="B320" s="464" t="s">
        <v>247</v>
      </c>
      <c r="C320" s="465"/>
      <c r="D320" s="469"/>
      <c r="E320" s="449"/>
      <c r="F320" s="450"/>
      <c r="G320" s="957"/>
      <c r="H320" s="958"/>
      <c r="I320" s="327"/>
    </row>
    <row r="321" spans="1:9" ht="32.25" hidden="1" customHeight="1">
      <c r="A321" s="440"/>
      <c r="B321" s="976" t="s">
        <v>230</v>
      </c>
      <c r="C321" s="976"/>
      <c r="D321" s="470"/>
      <c r="E321" s="452"/>
      <c r="F321" s="453"/>
      <c r="G321" s="959"/>
      <c r="H321" s="960"/>
      <c r="I321" s="327"/>
    </row>
    <row r="322" spans="1:9" ht="32.25" hidden="1" customHeight="1">
      <c r="A322" s="435"/>
      <c r="B322" s="977" t="s">
        <v>248</v>
      </c>
      <c r="C322" s="977"/>
      <c r="D322" s="977"/>
      <c r="E322" s="977"/>
      <c r="F322" s="977"/>
      <c r="G322" s="977"/>
      <c r="H322" s="978"/>
      <c r="I322" s="327"/>
    </row>
    <row r="323" spans="1:9" ht="16.5" hidden="1" customHeight="1">
      <c r="A323" s="435"/>
      <c r="B323" s="325"/>
      <c r="C323" s="325"/>
      <c r="D323" s="432"/>
      <c r="E323" s="432"/>
      <c r="F323" s="432"/>
      <c r="G323" s="432"/>
      <c r="H323" s="432"/>
      <c r="I323" s="327"/>
    </row>
    <row r="324" spans="1:9" ht="16.5" hidden="1" customHeight="1">
      <c r="A324" s="438" t="s">
        <v>231</v>
      </c>
      <c r="B324" s="962" t="s">
        <v>232</v>
      </c>
      <c r="C324" s="962"/>
      <c r="D324" s="456"/>
      <c r="E324" s="963"/>
      <c r="F324" s="964"/>
      <c r="G324" s="965"/>
      <c r="H324" s="966"/>
      <c r="I324" s="327"/>
    </row>
    <row r="325" spans="1:9" ht="28.5" hidden="1" customHeight="1">
      <c r="A325" s="438"/>
      <c r="B325" s="915"/>
      <c r="C325" s="932"/>
      <c r="D325" s="457"/>
      <c r="E325" s="967" t="s">
        <v>250</v>
      </c>
      <c r="F325" s="968"/>
      <c r="G325" s="969" t="s">
        <v>238</v>
      </c>
      <c r="H325" s="970"/>
      <c r="I325" s="327"/>
    </row>
    <row r="326" spans="1:9" ht="56.25" hidden="1" customHeight="1">
      <c r="A326" s="440"/>
      <c r="B326" s="934" t="s">
        <v>234</v>
      </c>
      <c r="C326" s="934"/>
      <c r="D326" s="446"/>
      <c r="E326" s="971"/>
      <c r="F326" s="972"/>
      <c r="G326" s="973"/>
      <c r="H326" s="973"/>
    </row>
    <row r="327" spans="1:9" ht="15.75" hidden="1" customHeight="1">
      <c r="A327" s="440"/>
      <c r="B327" s="931" t="s">
        <v>235</v>
      </c>
      <c r="C327" s="931"/>
      <c r="D327" s="455"/>
      <c r="E327" s="926"/>
      <c r="F327" s="935"/>
      <c r="G327" s="936"/>
      <c r="H327" s="937"/>
      <c r="I327" s="327"/>
    </row>
    <row r="328" spans="1:9" ht="49.5" hidden="1" customHeight="1">
      <c r="A328" s="440"/>
      <c r="B328" s="934" t="s">
        <v>236</v>
      </c>
      <c r="C328" s="934"/>
      <c r="D328" s="446"/>
      <c r="E328" s="971"/>
      <c r="F328" s="972"/>
      <c r="G328" s="973"/>
      <c r="H328" s="973"/>
      <c r="I328" s="327"/>
    </row>
    <row r="329" spans="1:9" ht="22.5" hidden="1" customHeight="1">
      <c r="A329" s="435"/>
      <c r="B329" s="472"/>
      <c r="C329" s="472"/>
      <c r="D329" s="473"/>
      <c r="E329" s="473"/>
      <c r="F329" s="473"/>
      <c r="G329" s="473"/>
      <c r="H329" s="473"/>
      <c r="I329" s="327"/>
    </row>
    <row r="330" spans="1:9" ht="17.25" hidden="1" customHeight="1">
      <c r="A330" s="475" t="s">
        <v>251</v>
      </c>
      <c r="B330" s="979" t="s">
        <v>252</v>
      </c>
      <c r="C330" s="979"/>
      <c r="D330" s="979"/>
      <c r="E330" s="979"/>
      <c r="F330" s="979"/>
      <c r="G330" s="979"/>
      <c r="H330" s="979"/>
      <c r="I330" s="327"/>
    </row>
    <row r="331" spans="1:9" ht="12" hidden="1" customHeight="1">
      <c r="A331" s="327"/>
      <c r="B331" s="391"/>
      <c r="C331" s="391"/>
      <c r="D331" s="391"/>
      <c r="E331" s="391"/>
      <c r="F331" s="391"/>
      <c r="G331" s="391"/>
      <c r="H331" s="327"/>
      <c r="I331" s="327"/>
    </row>
    <row r="332" spans="1:9" ht="75" hidden="1" customHeight="1">
      <c r="A332" s="476"/>
      <c r="B332" s="980" t="s">
        <v>253</v>
      </c>
      <c r="C332" s="980"/>
      <c r="D332" s="980"/>
      <c r="E332" s="980"/>
      <c r="F332" s="980"/>
      <c r="G332" s="980"/>
      <c r="H332" s="980"/>
      <c r="I332" s="327"/>
    </row>
    <row r="333" spans="1:9" ht="185.25" hidden="1" customHeight="1">
      <c r="A333" s="435"/>
      <c r="B333" s="981" t="s">
        <v>254</v>
      </c>
      <c r="C333" s="981"/>
      <c r="D333" s="981"/>
      <c r="E333" s="981"/>
      <c r="F333" s="981"/>
      <c r="G333" s="981"/>
      <c r="H333" s="981"/>
    </row>
    <row r="334" spans="1:9" ht="40.200000000000003" hidden="1" customHeight="1">
      <c r="A334" s="435"/>
      <c r="B334" s="980"/>
      <c r="C334" s="980"/>
      <c r="D334" s="980"/>
      <c r="E334" s="980"/>
      <c r="F334" s="980"/>
      <c r="G334" s="980"/>
      <c r="H334" s="980"/>
      <c r="I334" s="327"/>
    </row>
    <row r="335" spans="1:9" ht="9" hidden="1" customHeight="1">
      <c r="A335" s="327"/>
      <c r="B335" s="327"/>
      <c r="C335" s="327"/>
      <c r="D335" s="327"/>
      <c r="E335" s="327"/>
      <c r="F335" s="327"/>
      <c r="G335" s="327"/>
      <c r="H335" s="327"/>
      <c r="I335" s="327"/>
    </row>
    <row r="336" spans="1:9" ht="33.75" hidden="1" customHeight="1">
      <c r="A336" s="435"/>
      <c r="B336" s="980"/>
      <c r="C336" s="980"/>
      <c r="D336" s="980"/>
      <c r="E336" s="980"/>
      <c r="F336" s="980"/>
      <c r="G336" s="980"/>
      <c r="H336" s="980"/>
      <c r="I336" s="327"/>
    </row>
    <row r="337" spans="1:9" hidden="1">
      <c r="B337" s="391"/>
      <c r="C337" s="391"/>
      <c r="D337" s="391"/>
      <c r="E337" s="391"/>
      <c r="F337" s="391"/>
      <c r="G337" s="391"/>
    </row>
    <row r="338" spans="1:9" ht="42" hidden="1" customHeight="1">
      <c r="A338" s="434"/>
      <c r="B338" s="980"/>
      <c r="C338" s="980"/>
      <c r="D338" s="980"/>
      <c r="E338" s="980"/>
      <c r="F338" s="980"/>
      <c r="G338" s="980"/>
      <c r="H338" s="980"/>
      <c r="I338" s="327"/>
    </row>
    <row r="339" spans="1:9" hidden="1">
      <c r="A339" s="327"/>
      <c r="B339" s="327"/>
      <c r="C339" s="327"/>
      <c r="D339" s="327"/>
      <c r="E339" s="327"/>
      <c r="F339" s="327"/>
      <c r="G339" s="327"/>
      <c r="H339" s="327"/>
      <c r="I339" s="327"/>
    </row>
    <row r="340" spans="1:9" ht="19.5" hidden="1" customHeight="1">
      <c r="A340" s="434"/>
      <c r="B340" s="980" t="s">
        <v>255</v>
      </c>
      <c r="C340" s="980"/>
      <c r="D340" s="980"/>
      <c r="E340" s="980"/>
      <c r="F340" s="980"/>
      <c r="G340" s="980"/>
      <c r="H340" s="980"/>
      <c r="I340" s="327"/>
    </row>
    <row r="341" spans="1:9" hidden="1">
      <c r="A341" s="327"/>
      <c r="B341" s="391"/>
      <c r="C341" s="391"/>
      <c r="D341" s="391"/>
      <c r="E341" s="391"/>
      <c r="F341" s="391"/>
      <c r="G341" s="391"/>
      <c r="H341" s="327"/>
      <c r="I341" s="327"/>
    </row>
    <row r="342" spans="1:9" ht="40.200000000000003" hidden="1" customHeight="1">
      <c r="A342" s="434" t="s">
        <v>256</v>
      </c>
      <c r="B342" s="981" t="s">
        <v>257</v>
      </c>
      <c r="C342" s="981"/>
      <c r="D342" s="981"/>
      <c r="E342" s="981"/>
      <c r="F342" s="981"/>
      <c r="G342" s="981"/>
      <c r="H342" s="981"/>
      <c r="I342" s="327"/>
    </row>
    <row r="343" spans="1:9" hidden="1">
      <c r="A343" s="327"/>
      <c r="B343" s="391"/>
      <c r="C343" s="391"/>
      <c r="D343" s="391"/>
      <c r="E343" s="391"/>
      <c r="F343" s="391"/>
      <c r="G343" s="391"/>
      <c r="H343" s="327"/>
      <c r="I343" s="327"/>
    </row>
    <row r="344" spans="1:9" ht="90" hidden="1" customHeight="1">
      <c r="A344" s="434" t="s">
        <v>258</v>
      </c>
      <c r="B344" s="981" t="s">
        <v>259</v>
      </c>
      <c r="C344" s="981"/>
      <c r="D344" s="981"/>
      <c r="E344" s="981"/>
      <c r="F344" s="981"/>
      <c r="G344" s="981"/>
      <c r="H344" s="981"/>
    </row>
    <row r="345" spans="1:9" hidden="1">
      <c r="A345" s="327"/>
      <c r="B345" s="327"/>
      <c r="C345" s="327"/>
      <c r="D345" s="327"/>
      <c r="E345" s="327"/>
      <c r="F345" s="327"/>
      <c r="G345" s="327"/>
      <c r="H345" s="327"/>
      <c r="I345" s="327"/>
    </row>
    <row r="346" spans="1:9" ht="48" hidden="1" customHeight="1">
      <c r="A346" s="434" t="s">
        <v>260</v>
      </c>
      <c r="B346" s="980" t="s">
        <v>261</v>
      </c>
      <c r="C346" s="980"/>
      <c r="D346" s="980"/>
      <c r="E346" s="980"/>
      <c r="F346" s="980"/>
      <c r="G346" s="980"/>
      <c r="H346" s="980"/>
      <c r="I346" s="327"/>
    </row>
    <row r="347" spans="1:9" ht="17.25" hidden="1" customHeight="1">
      <c r="A347" s="327"/>
      <c r="B347" s="327"/>
      <c r="C347" s="327"/>
      <c r="D347" s="326"/>
      <c r="E347" s="327"/>
      <c r="F347" s="327"/>
      <c r="G347" s="327"/>
      <c r="H347" s="327"/>
      <c r="I347" s="327"/>
    </row>
    <row r="348" spans="1:9" ht="21" hidden="1" customHeight="1">
      <c r="A348" s="434" t="s">
        <v>262</v>
      </c>
      <c r="B348" s="980" t="s">
        <v>263</v>
      </c>
      <c r="C348" s="980"/>
      <c r="D348" s="980"/>
      <c r="E348" s="980"/>
      <c r="F348" s="980"/>
      <c r="G348" s="980"/>
      <c r="H348" s="980"/>
      <c r="I348" s="327"/>
    </row>
    <row r="349" spans="1:9" ht="29.25" hidden="1" customHeight="1">
      <c r="A349" s="434"/>
      <c r="B349" s="982" t="s">
        <v>264</v>
      </c>
      <c r="C349" s="982"/>
      <c r="D349" s="982"/>
      <c r="E349" s="982"/>
      <c r="F349" s="982"/>
      <c r="G349" s="982"/>
      <c r="H349" s="982"/>
      <c r="I349" s="327"/>
    </row>
    <row r="350" spans="1:9" ht="17.25" hidden="1" customHeight="1">
      <c r="A350" s="434"/>
      <c r="B350" s="477"/>
      <c r="C350" s="477"/>
      <c r="D350" s="477"/>
      <c r="E350" s="477"/>
      <c r="F350" s="477"/>
      <c r="G350" s="477"/>
      <c r="H350" s="477"/>
    </row>
    <row r="351" spans="1:9" ht="72" hidden="1" customHeight="1">
      <c r="A351" s="435">
        <v>4.0999999999999996</v>
      </c>
      <c r="B351" s="853" t="s">
        <v>265</v>
      </c>
      <c r="C351" s="853"/>
      <c r="D351" s="853"/>
      <c r="E351" s="853"/>
      <c r="F351" s="853"/>
      <c r="G351" s="853"/>
      <c r="H351" s="853"/>
    </row>
    <row r="352" spans="1:9" ht="16.5" hidden="1" customHeight="1">
      <c r="A352" s="390" t="s">
        <v>81</v>
      </c>
      <c r="B352" s="983" t="str">
        <f>"For  " &amp;B199</f>
        <v>For  Name of the Bidder</v>
      </c>
      <c r="C352" s="983"/>
      <c r="D352" s="983"/>
      <c r="E352" s="983"/>
      <c r="F352" s="983"/>
      <c r="G352" s="327"/>
      <c r="H352" s="327"/>
      <c r="I352" s="327"/>
    </row>
    <row r="353" spans="1:9" ht="15.75" hidden="1" customHeight="1">
      <c r="A353" s="327"/>
      <c r="B353" s="478" t="s">
        <v>75</v>
      </c>
      <c r="C353" s="984"/>
      <c r="D353" s="985"/>
      <c r="E353" s="985"/>
      <c r="F353" s="985"/>
      <c r="G353" s="985"/>
      <c r="H353" s="986"/>
      <c r="I353" s="327"/>
    </row>
    <row r="354" spans="1:9" ht="15.75" hidden="1" customHeight="1">
      <c r="A354" s="327"/>
      <c r="B354" s="478" t="s">
        <v>76</v>
      </c>
      <c r="C354" s="984"/>
      <c r="D354" s="985"/>
      <c r="E354" s="985"/>
      <c r="F354" s="985"/>
      <c r="G354" s="985"/>
      <c r="H354" s="986"/>
      <c r="I354" s="327"/>
    </row>
    <row r="355" spans="1:9" ht="15.75" hidden="1" customHeight="1">
      <c r="A355" s="327"/>
      <c r="B355" s="478" t="s">
        <v>77</v>
      </c>
      <c r="C355" s="984"/>
      <c r="D355" s="985"/>
      <c r="E355" s="985"/>
      <c r="F355" s="985"/>
      <c r="G355" s="985"/>
      <c r="H355" s="986"/>
      <c r="I355" s="327"/>
    </row>
    <row r="356" spans="1:9" ht="15.75" hidden="1" customHeight="1">
      <c r="A356" s="327"/>
      <c r="B356" s="478" t="s">
        <v>167</v>
      </c>
      <c r="C356" s="984"/>
      <c r="D356" s="985"/>
      <c r="E356" s="985"/>
      <c r="F356" s="985"/>
      <c r="G356" s="985"/>
      <c r="H356" s="986"/>
      <c r="I356" s="327"/>
    </row>
    <row r="357" spans="1:9" ht="15.75" hidden="1" customHeight="1">
      <c r="A357" s="327"/>
      <c r="B357" s="478" t="s">
        <v>168</v>
      </c>
      <c r="C357" s="984"/>
      <c r="D357" s="985"/>
      <c r="E357" s="985"/>
      <c r="F357" s="985"/>
      <c r="G357" s="985"/>
      <c r="H357" s="986"/>
      <c r="I357" s="327"/>
    </row>
    <row r="358" spans="1:9" ht="15.75" hidden="1" customHeight="1">
      <c r="A358" s="327"/>
      <c r="B358" s="478" t="s">
        <v>170</v>
      </c>
      <c r="C358" s="984"/>
      <c r="D358" s="985"/>
      <c r="E358" s="985"/>
      <c r="F358" s="985"/>
      <c r="G358" s="985"/>
      <c r="H358" s="986"/>
      <c r="I358" s="327"/>
    </row>
    <row r="359" spans="1:9" ht="15.75" hidden="1" customHeight="1">
      <c r="A359" s="327"/>
      <c r="B359" s="478" t="s">
        <v>172</v>
      </c>
      <c r="C359" s="984"/>
      <c r="D359" s="985"/>
      <c r="E359" s="985"/>
      <c r="F359" s="985"/>
      <c r="G359" s="985"/>
      <c r="H359" s="986"/>
      <c r="I359" s="327"/>
    </row>
    <row r="360" spans="1:9" ht="15.75" hidden="1" customHeight="1">
      <c r="A360" s="327"/>
      <c r="B360" s="478" t="s">
        <v>266</v>
      </c>
      <c r="C360" s="984"/>
      <c r="D360" s="985"/>
      <c r="E360" s="985"/>
      <c r="F360" s="985"/>
      <c r="G360" s="985"/>
      <c r="H360" s="986"/>
      <c r="I360" s="327"/>
    </row>
    <row r="361" spans="1:9" ht="15.75" hidden="1" customHeight="1">
      <c r="A361" s="327"/>
      <c r="B361" s="478" t="s">
        <v>267</v>
      </c>
      <c r="C361" s="984"/>
      <c r="D361" s="985"/>
      <c r="E361" s="985"/>
      <c r="F361" s="985"/>
      <c r="G361" s="985"/>
      <c r="H361" s="986"/>
      <c r="I361" s="327"/>
    </row>
    <row r="362" spans="1:9" ht="15.75" hidden="1" customHeight="1">
      <c r="A362" s="327"/>
      <c r="B362" s="478" t="s">
        <v>268</v>
      </c>
      <c r="C362" s="984"/>
      <c r="D362" s="985"/>
      <c r="E362" s="985"/>
      <c r="F362" s="985"/>
      <c r="G362" s="985"/>
      <c r="H362" s="986"/>
      <c r="I362" s="327"/>
    </row>
    <row r="363" spans="1:9" hidden="1">
      <c r="A363" s="327"/>
      <c r="B363" s="327"/>
      <c r="C363" s="327"/>
      <c r="D363" s="327"/>
      <c r="E363" s="327"/>
      <c r="F363" s="327"/>
      <c r="G363" s="327"/>
      <c r="H363" s="327"/>
      <c r="I363" s="327"/>
    </row>
    <row r="364" spans="1:9" ht="16.5" hidden="1" customHeight="1">
      <c r="A364" s="390" t="s">
        <v>89</v>
      </c>
      <c r="B364" s="983" t="e">
        <f>"For  " &amp;B260</f>
        <v>#REF!</v>
      </c>
      <c r="C364" s="983"/>
      <c r="D364" s="983"/>
      <c r="E364" s="983"/>
      <c r="F364" s="983"/>
      <c r="G364" s="327"/>
      <c r="H364" s="327"/>
      <c r="I364" s="327"/>
    </row>
    <row r="365" spans="1:9" ht="15.75" hidden="1" customHeight="1">
      <c r="A365" s="327"/>
      <c r="B365" s="478" t="s">
        <v>75</v>
      </c>
      <c r="C365" s="984"/>
      <c r="D365" s="985"/>
      <c r="E365" s="985"/>
      <c r="F365" s="985"/>
      <c r="G365" s="985"/>
      <c r="H365" s="986"/>
      <c r="I365" s="327"/>
    </row>
    <row r="366" spans="1:9" ht="15.75" hidden="1" customHeight="1">
      <c r="A366" s="327"/>
      <c r="B366" s="478" t="s">
        <v>76</v>
      </c>
      <c r="C366" s="984"/>
      <c r="D366" s="985"/>
      <c r="E366" s="985"/>
      <c r="F366" s="985"/>
      <c r="G366" s="985"/>
      <c r="H366" s="986"/>
      <c r="I366" s="327"/>
    </row>
    <row r="367" spans="1:9" ht="15.75" hidden="1" customHeight="1">
      <c r="A367" s="327"/>
      <c r="B367" s="478" t="s">
        <v>77</v>
      </c>
      <c r="C367" s="984"/>
      <c r="D367" s="985"/>
      <c r="E367" s="985"/>
      <c r="F367" s="985"/>
      <c r="G367" s="985"/>
      <c r="H367" s="986"/>
      <c r="I367" s="327"/>
    </row>
    <row r="368" spans="1:9" ht="15.75" hidden="1" customHeight="1">
      <c r="A368" s="327"/>
      <c r="B368" s="478" t="s">
        <v>167</v>
      </c>
      <c r="C368" s="984"/>
      <c r="D368" s="985"/>
      <c r="E368" s="985"/>
      <c r="F368" s="985"/>
      <c r="G368" s="985"/>
      <c r="H368" s="986"/>
      <c r="I368" s="327"/>
    </row>
    <row r="369" spans="1:9" ht="15.75" hidden="1" customHeight="1">
      <c r="A369" s="327"/>
      <c r="B369" s="478" t="s">
        <v>168</v>
      </c>
      <c r="C369" s="984"/>
      <c r="D369" s="985"/>
      <c r="E369" s="985"/>
      <c r="F369" s="985"/>
      <c r="G369" s="985"/>
      <c r="H369" s="986"/>
      <c r="I369" s="327"/>
    </row>
    <row r="370" spans="1:9" ht="15.75" hidden="1" customHeight="1">
      <c r="A370" s="327"/>
      <c r="B370" s="478" t="s">
        <v>170</v>
      </c>
      <c r="C370" s="984"/>
      <c r="D370" s="985"/>
      <c r="E370" s="985"/>
      <c r="F370" s="985"/>
      <c r="G370" s="985"/>
      <c r="H370" s="986"/>
      <c r="I370" s="327"/>
    </row>
    <row r="371" spans="1:9" ht="15.75" hidden="1" customHeight="1">
      <c r="A371" s="327"/>
      <c r="B371" s="478" t="s">
        <v>172</v>
      </c>
      <c r="C371" s="984"/>
      <c r="D371" s="985"/>
      <c r="E371" s="985"/>
      <c r="F371" s="985"/>
      <c r="G371" s="985"/>
      <c r="H371" s="986"/>
      <c r="I371" s="327"/>
    </row>
    <row r="372" spans="1:9" ht="15.75" hidden="1" customHeight="1">
      <c r="A372" s="327"/>
      <c r="B372" s="478" t="s">
        <v>266</v>
      </c>
      <c r="C372" s="984"/>
      <c r="D372" s="985"/>
      <c r="E372" s="985"/>
      <c r="F372" s="985"/>
      <c r="G372" s="985"/>
      <c r="H372" s="986"/>
      <c r="I372" s="327"/>
    </row>
    <row r="373" spans="1:9" ht="15.75" hidden="1" customHeight="1">
      <c r="A373" s="327"/>
      <c r="B373" s="478" t="s">
        <v>267</v>
      </c>
      <c r="C373" s="984"/>
      <c r="D373" s="985"/>
      <c r="E373" s="985"/>
      <c r="F373" s="985"/>
      <c r="G373" s="985"/>
      <c r="H373" s="986"/>
      <c r="I373" s="327"/>
    </row>
    <row r="374" spans="1:9" ht="15.75" hidden="1" customHeight="1">
      <c r="A374" s="327"/>
      <c r="B374" s="478" t="s">
        <v>268</v>
      </c>
      <c r="C374" s="984"/>
      <c r="D374" s="985"/>
      <c r="E374" s="985"/>
      <c r="F374" s="985"/>
      <c r="G374" s="985"/>
      <c r="H374" s="986"/>
      <c r="I374" s="327"/>
    </row>
    <row r="375" spans="1:9" ht="16.2" hidden="1">
      <c r="A375" s="327"/>
      <c r="B375" s="479"/>
      <c r="C375" s="480"/>
      <c r="D375" s="480"/>
      <c r="E375" s="480"/>
      <c r="F375" s="480"/>
      <c r="G375" s="480"/>
      <c r="H375" s="480"/>
      <c r="I375" s="327"/>
    </row>
    <row r="376" spans="1:9" ht="16.5" hidden="1" customHeight="1">
      <c r="A376" s="390" t="s">
        <v>231</v>
      </c>
      <c r="B376" s="983" t="e">
        <f>"For  "&amp;B296</f>
        <v>#REF!</v>
      </c>
      <c r="C376" s="983"/>
      <c r="D376" s="983"/>
      <c r="E376" s="983"/>
      <c r="F376" s="983"/>
      <c r="G376" s="327"/>
      <c r="H376" s="327"/>
      <c r="I376" s="327"/>
    </row>
    <row r="377" spans="1:9" ht="15.75" hidden="1" customHeight="1">
      <c r="A377" s="327"/>
      <c r="B377" s="478" t="s">
        <v>75</v>
      </c>
      <c r="C377" s="984"/>
      <c r="D377" s="985"/>
      <c r="E377" s="985"/>
      <c r="F377" s="985"/>
      <c r="G377" s="985"/>
      <c r="H377" s="986"/>
      <c r="I377" s="327"/>
    </row>
    <row r="378" spans="1:9" ht="15.75" hidden="1" customHeight="1">
      <c r="A378" s="327"/>
      <c r="B378" s="478" t="s">
        <v>76</v>
      </c>
      <c r="C378" s="984"/>
      <c r="D378" s="985"/>
      <c r="E378" s="985"/>
      <c r="F378" s="985"/>
      <c r="G378" s="985"/>
      <c r="H378" s="986"/>
      <c r="I378" s="327"/>
    </row>
    <row r="379" spans="1:9" ht="15.75" hidden="1" customHeight="1">
      <c r="A379" s="327"/>
      <c r="B379" s="478" t="s">
        <v>77</v>
      </c>
      <c r="C379" s="984"/>
      <c r="D379" s="985"/>
      <c r="E379" s="985"/>
      <c r="F379" s="985"/>
      <c r="G379" s="985"/>
      <c r="H379" s="986"/>
      <c r="I379" s="327"/>
    </row>
    <row r="380" spans="1:9" ht="15.75" hidden="1" customHeight="1">
      <c r="A380" s="327"/>
      <c r="B380" s="478" t="s">
        <v>167</v>
      </c>
      <c r="C380" s="984"/>
      <c r="D380" s="985"/>
      <c r="E380" s="985"/>
      <c r="F380" s="985"/>
      <c r="G380" s="985"/>
      <c r="H380" s="986"/>
      <c r="I380" s="327"/>
    </row>
    <row r="381" spans="1:9" ht="15.75" hidden="1" customHeight="1">
      <c r="A381" s="327"/>
      <c r="B381" s="478" t="s">
        <v>168</v>
      </c>
      <c r="C381" s="984"/>
      <c r="D381" s="985"/>
      <c r="E381" s="985"/>
      <c r="F381" s="985"/>
      <c r="G381" s="985"/>
      <c r="H381" s="986"/>
      <c r="I381" s="327"/>
    </row>
    <row r="382" spans="1:9" ht="15.75" hidden="1" customHeight="1">
      <c r="A382" s="327"/>
      <c r="B382" s="478" t="s">
        <v>170</v>
      </c>
      <c r="C382" s="984"/>
      <c r="D382" s="985"/>
      <c r="E382" s="985"/>
      <c r="F382" s="985"/>
      <c r="G382" s="985"/>
      <c r="H382" s="986"/>
      <c r="I382" s="327"/>
    </row>
    <row r="383" spans="1:9" ht="15.75" hidden="1" customHeight="1">
      <c r="A383" s="327"/>
      <c r="B383" s="478" t="s">
        <v>172</v>
      </c>
      <c r="C383" s="984"/>
      <c r="D383" s="985"/>
      <c r="E383" s="985"/>
      <c r="F383" s="985"/>
      <c r="G383" s="985"/>
      <c r="H383" s="986"/>
      <c r="I383" s="327"/>
    </row>
    <row r="384" spans="1:9" ht="15.75" hidden="1" customHeight="1">
      <c r="A384" s="327"/>
      <c r="B384" s="478" t="s">
        <v>266</v>
      </c>
      <c r="C384" s="984"/>
      <c r="D384" s="985"/>
      <c r="E384" s="985"/>
      <c r="F384" s="985"/>
      <c r="G384" s="985"/>
      <c r="H384" s="986"/>
      <c r="I384" s="327"/>
    </row>
    <row r="385" spans="1:12" ht="15.75" hidden="1" customHeight="1">
      <c r="A385" s="327"/>
      <c r="B385" s="478" t="s">
        <v>267</v>
      </c>
      <c r="C385" s="984"/>
      <c r="D385" s="985"/>
      <c r="E385" s="985"/>
      <c r="F385" s="985"/>
      <c r="G385" s="985"/>
      <c r="H385" s="986"/>
      <c r="I385" s="327"/>
    </row>
    <row r="386" spans="1:12" ht="15.75" hidden="1" customHeight="1">
      <c r="A386" s="327"/>
      <c r="B386" s="478" t="s">
        <v>268</v>
      </c>
      <c r="C386" s="984"/>
      <c r="D386" s="985"/>
      <c r="E386" s="985"/>
      <c r="F386" s="985"/>
      <c r="G386" s="985"/>
      <c r="H386" s="986"/>
      <c r="I386" s="327"/>
    </row>
    <row r="387" spans="1:12" ht="27.75" customHeight="1">
      <c r="A387" s="586" t="s">
        <v>269</v>
      </c>
      <c r="B387" s="851" t="s">
        <v>270</v>
      </c>
      <c r="C387" s="851"/>
      <c r="D387" s="851"/>
      <c r="E387" s="851"/>
      <c r="F387" s="851"/>
      <c r="G387" s="851"/>
      <c r="H387" s="851"/>
      <c r="I387" s="327"/>
    </row>
    <row r="388" spans="1:12" ht="42" customHeight="1">
      <c r="A388" s="391">
        <v>6.1</v>
      </c>
      <c r="B388" s="853" t="s">
        <v>271</v>
      </c>
      <c r="C388" s="853"/>
      <c r="D388" s="853"/>
      <c r="E388" s="853"/>
      <c r="F388" s="853"/>
      <c r="G388" s="853"/>
      <c r="H388" s="853"/>
    </row>
    <row r="389" spans="1:12" ht="105.75" customHeight="1">
      <c r="A389" s="327"/>
      <c r="B389" s="435" t="s">
        <v>272</v>
      </c>
      <c r="C389" s="853" t="s">
        <v>273</v>
      </c>
      <c r="D389" s="853"/>
      <c r="E389" s="853"/>
      <c r="F389" s="853"/>
      <c r="G389" s="853"/>
      <c r="H389" s="853"/>
      <c r="I389" s="481"/>
    </row>
    <row r="390" spans="1:12" ht="78" customHeight="1">
      <c r="A390" s="327"/>
      <c r="B390" s="435" t="s">
        <v>274</v>
      </c>
      <c r="C390" s="853" t="s">
        <v>275</v>
      </c>
      <c r="D390" s="853"/>
      <c r="E390" s="853"/>
      <c r="F390" s="853"/>
      <c r="G390" s="853"/>
      <c r="H390" s="853"/>
      <c r="I390" s="327"/>
    </row>
    <row r="391" spans="1:12" ht="9" customHeight="1">
      <c r="A391" s="327"/>
      <c r="B391" s="327"/>
      <c r="C391" s="327"/>
      <c r="D391" s="327"/>
      <c r="E391" s="327"/>
      <c r="F391" s="327"/>
      <c r="G391" s="327"/>
      <c r="H391" s="327"/>
      <c r="I391" s="327"/>
    </row>
    <row r="392" spans="1:12" ht="23.25" customHeight="1">
      <c r="A392" s="391">
        <v>6.2</v>
      </c>
      <c r="B392" s="853" t="s">
        <v>276</v>
      </c>
      <c r="C392" s="853"/>
      <c r="D392" s="853"/>
      <c r="E392" s="853"/>
      <c r="F392" s="853"/>
      <c r="G392" s="853"/>
      <c r="H392" s="853"/>
    </row>
    <row r="393" spans="1:12" ht="10.5" customHeight="1">
      <c r="A393" s="327"/>
      <c r="B393" s="327"/>
      <c r="C393" s="327"/>
      <c r="D393" s="327"/>
      <c r="E393" s="327"/>
      <c r="F393" s="327"/>
      <c r="G393" s="327"/>
      <c r="H393" s="327"/>
      <c r="I393" s="327"/>
    </row>
    <row r="394" spans="1:12" ht="24" customHeight="1">
      <c r="A394" s="276"/>
      <c r="B394" s="853" t="s">
        <v>277</v>
      </c>
      <c r="C394" s="853"/>
      <c r="D394" s="853"/>
      <c r="E394" s="853"/>
      <c r="F394" s="853"/>
      <c r="G394" s="853"/>
      <c r="H394" s="853"/>
      <c r="I394" s="327"/>
    </row>
    <row r="395" spans="1:12" ht="32.25" customHeight="1">
      <c r="A395" s="482"/>
      <c r="B395" s="987"/>
      <c r="C395" s="988"/>
      <c r="D395" s="483" t="s">
        <v>278</v>
      </c>
      <c r="E395" s="989"/>
      <c r="F395" s="990"/>
      <c r="G395" s="990"/>
      <c r="H395" s="990"/>
      <c r="I395" s="327"/>
    </row>
    <row r="396" spans="1:12" ht="50.25" customHeight="1">
      <c r="A396" s="484" t="s">
        <v>81</v>
      </c>
      <c r="B396" s="930" t="s">
        <v>279</v>
      </c>
      <c r="C396" s="930"/>
      <c r="D396" s="304" t="s">
        <v>280</v>
      </c>
      <c r="E396" s="327"/>
      <c r="F396" s="327"/>
      <c r="G396" s="327"/>
      <c r="H396" s="327"/>
      <c r="I396" s="327"/>
    </row>
    <row r="397" spans="1:12" ht="21" customHeight="1">
      <c r="A397" s="485"/>
      <c r="B397" s="991" t="s">
        <v>281</v>
      </c>
      <c r="C397" s="992"/>
      <c r="D397" s="486"/>
      <c r="E397" s="327"/>
      <c r="F397" s="327"/>
      <c r="G397" s="327"/>
      <c r="H397" s="327"/>
      <c r="I397" s="310"/>
      <c r="J397" s="487"/>
      <c r="K397" s="488"/>
    </row>
    <row r="398" spans="1:12" ht="23.25" customHeight="1">
      <c r="A398" s="485"/>
      <c r="B398" s="991" t="s">
        <v>282</v>
      </c>
      <c r="C398" s="992"/>
      <c r="D398" s="486"/>
      <c r="E398" s="327"/>
      <c r="F398" s="327"/>
      <c r="G398" s="327"/>
      <c r="H398" s="327"/>
      <c r="J398" s="489"/>
      <c r="K398" s="490"/>
    </row>
    <row r="399" spans="1:12" ht="21.75" customHeight="1">
      <c r="A399" s="485"/>
      <c r="B399" s="991" t="s">
        <v>283</v>
      </c>
      <c r="C399" s="992"/>
      <c r="D399" s="486"/>
      <c r="E399" s="327"/>
      <c r="F399" s="327"/>
      <c r="G399" s="327"/>
      <c r="H399" s="327"/>
      <c r="I399" s="310"/>
      <c r="J399" s="487"/>
      <c r="K399" s="488"/>
      <c r="L399" s="310"/>
    </row>
    <row r="400" spans="1:12" ht="20.25" customHeight="1">
      <c r="A400" s="485"/>
      <c r="B400" s="991" t="s">
        <v>284</v>
      </c>
      <c r="C400" s="992"/>
      <c r="D400" s="486"/>
      <c r="E400" s="327"/>
      <c r="F400" s="327"/>
      <c r="G400" s="327"/>
      <c r="H400" s="327"/>
      <c r="I400" s="310"/>
      <c r="J400" s="487"/>
      <c r="K400" s="488"/>
      <c r="L400" s="310"/>
    </row>
    <row r="401" spans="1:12" ht="21.75" customHeight="1">
      <c r="A401" s="485"/>
      <c r="B401" s="882" t="s">
        <v>285</v>
      </c>
      <c r="C401" s="884"/>
      <c r="D401" s="486"/>
      <c r="E401" s="327"/>
      <c r="F401" s="327"/>
      <c r="G401" s="327"/>
      <c r="H401" s="327"/>
      <c r="I401" s="310"/>
      <c r="J401" s="487"/>
      <c r="K401" s="488"/>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c r="B405" s="308" t="s">
        <v>63</v>
      </c>
      <c r="C405" s="491" t="str">
        <f>'Names of Bidder'!D36&amp;"-"&amp; 'Names of Bidder'!E36&amp;"-" &amp;'Names of Bidder'!F36</f>
        <v>--</v>
      </c>
      <c r="F405" s="307" t="s">
        <v>64</v>
      </c>
      <c r="G405" s="308" t="str">
        <f>IF('Names of Bidder'!D33=0, "", 'Names of Bidder'!D33)</f>
        <v/>
      </c>
      <c r="H405" s="308"/>
      <c r="I405" s="308"/>
    </row>
    <row r="406" spans="1:12">
      <c r="B406" s="308" t="s">
        <v>65</v>
      </c>
      <c r="C406" s="491" t="str">
        <f>IF('Names of Bidder'!D37=0, "", 'Names of Bidder'!D37)</f>
        <v/>
      </c>
      <c r="F406" s="307" t="s">
        <v>66</v>
      </c>
      <c r="G406" s="308" t="str">
        <f>IF('Names of Bidder'!D34=0, "", 'Names of Bidder'!D34)</f>
        <v/>
      </c>
      <c r="H406" s="308"/>
      <c r="I406" s="308"/>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3" priority="36" stopIfTrue="1">
      <formula>$M$18=1</formula>
    </cfRule>
    <cfRule type="expression" dxfId="82" priority="35" stopIfTrue="1">
      <formula>$M$18="Sole Bidder"</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A321:H328">
    <cfRule type="expression" dxfId="72" priority="39" stopIfTrue="1">
      <formula>$M$198=1</formula>
    </cfRule>
    <cfRule type="expression" dxfId="71" priority="38" stopIfTrue="1">
      <formula>#REF!&lt;2</formula>
    </cfRule>
  </conditionalFormatting>
  <conditionalFormatting sqref="A330:H348 A349:B349 A350:H351 A375:H375 A387">
    <cfRule type="expression" dxfId="70" priority="33" stopIfTrue="1">
      <formula>$M$18="Sole Bidder"</formula>
    </cfRule>
  </conditionalFormatting>
  <conditionalFormatting sqref="A364:H374 E395:H395">
    <cfRule type="expression" dxfId="69" priority="40" stopIfTrue="1">
      <formula>#REF!&lt;2</formula>
    </cfRule>
  </conditionalFormatting>
  <conditionalFormatting sqref="A376:H386 G395:H395">
    <cfRule type="expression" dxfId="68" priority="42" stopIfTrue="1">
      <formula>$M$198=1</formula>
    </cfRule>
  </conditionalFormatting>
  <conditionalFormatting sqref="A376:H386">
    <cfRule type="expression" dxfId="67" priority="41" stopIfTrue="1">
      <formula>#REF!&lt;2</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09: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6" stopIfTrue="1">
      <formula>$E$203="No"</formula>
    </cfRule>
    <cfRule type="expression" dxfId="56" priority="25" stopIfTrue="1">
      <formula>$M$18="Sole Bidder"</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9" stopIfTrue="1">
      <formula>$E$203="No"</formula>
    </cfRule>
    <cfRule type="expression" dxfId="52" priority="8" stopIfTrue="1">
      <formula>$M$18="Sole Bidder"</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7</xdr:col>
                    <xdr:colOff>22860</xdr:colOff>
                    <xdr:row>162</xdr:row>
                    <xdr:rowOff>160020</xdr:rowOff>
                  </from>
                  <to>
                    <xdr:col>7</xdr:col>
                    <xdr:colOff>22860</xdr:colOff>
                    <xdr:row>162</xdr:row>
                    <xdr:rowOff>160020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7</xdr:col>
                    <xdr:colOff>22860</xdr:colOff>
                    <xdr:row>162</xdr:row>
                    <xdr:rowOff>160020</xdr:rowOff>
                  </from>
                  <to>
                    <xdr:col>7</xdr:col>
                    <xdr:colOff>22860</xdr:colOff>
                    <xdr:row>162</xdr:row>
                    <xdr:rowOff>160020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7</xdr:col>
                    <xdr:colOff>22860</xdr:colOff>
                    <xdr:row>162</xdr:row>
                    <xdr:rowOff>160020</xdr:rowOff>
                  </from>
                  <to>
                    <xdr:col>7</xdr:col>
                    <xdr:colOff>22860</xdr:colOff>
                    <xdr:row>162</xdr:row>
                    <xdr:rowOff>160020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7</xdr:col>
                    <xdr:colOff>22860</xdr:colOff>
                    <xdr:row>162</xdr:row>
                    <xdr:rowOff>160020</xdr:rowOff>
                  </from>
                  <to>
                    <xdr:col>7</xdr:col>
                    <xdr:colOff>22860</xdr:colOff>
                    <xdr:row>162</xdr:row>
                    <xdr:rowOff>160020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7</xdr:col>
                    <xdr:colOff>22860</xdr:colOff>
                    <xdr:row>162</xdr:row>
                    <xdr:rowOff>160020</xdr:rowOff>
                  </from>
                  <to>
                    <xdr:col>7</xdr:col>
                    <xdr:colOff>22860</xdr:colOff>
                    <xdr:row>162</xdr:row>
                    <xdr:rowOff>160020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220980</xdr:colOff>
                    <xdr:row>87</xdr:row>
                    <xdr:rowOff>228600</xdr:rowOff>
                  </from>
                  <to>
                    <xdr:col>5</xdr:col>
                    <xdr:colOff>220980</xdr:colOff>
                    <xdr:row>87</xdr:row>
                    <xdr:rowOff>228600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28</xdr:col>
                    <xdr:colOff>327660</xdr:colOff>
                    <xdr:row>162</xdr:row>
                    <xdr:rowOff>160020</xdr:rowOff>
                  </from>
                  <to>
                    <xdr:col>28</xdr:col>
                    <xdr:colOff>327660</xdr:colOff>
                    <xdr:row>162</xdr:row>
                    <xdr:rowOff>160020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28</xdr:col>
                    <xdr:colOff>327660</xdr:colOff>
                    <xdr:row>162</xdr:row>
                    <xdr:rowOff>160020</xdr:rowOff>
                  </from>
                  <to>
                    <xdr:col>28</xdr:col>
                    <xdr:colOff>327660</xdr:colOff>
                    <xdr:row>162</xdr:row>
                    <xdr:rowOff>160020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28</xdr:col>
                    <xdr:colOff>327660</xdr:colOff>
                    <xdr:row>162</xdr:row>
                    <xdr:rowOff>160020</xdr:rowOff>
                  </from>
                  <to>
                    <xdr:col>28</xdr:col>
                    <xdr:colOff>327660</xdr:colOff>
                    <xdr:row>162</xdr:row>
                    <xdr:rowOff>160020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28</xdr:col>
                    <xdr:colOff>327660</xdr:colOff>
                    <xdr:row>162</xdr:row>
                    <xdr:rowOff>160020</xdr:rowOff>
                  </from>
                  <to>
                    <xdr:col>28</xdr:col>
                    <xdr:colOff>327660</xdr:colOff>
                    <xdr:row>162</xdr:row>
                    <xdr:rowOff>160020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28</xdr:col>
                    <xdr:colOff>327660</xdr:colOff>
                    <xdr:row>162</xdr:row>
                    <xdr:rowOff>160020</xdr:rowOff>
                  </from>
                  <to>
                    <xdr:col>28</xdr:col>
                    <xdr:colOff>327660</xdr:colOff>
                    <xdr:row>162</xdr:row>
                    <xdr:rowOff>160020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304800</xdr:colOff>
                    <xdr:row>87</xdr:row>
                    <xdr:rowOff>228600</xdr:rowOff>
                  </from>
                  <to>
                    <xdr:col>7</xdr:col>
                    <xdr:colOff>304800</xdr:colOff>
                    <xdr:row>87</xdr:row>
                    <xdr:rowOff>228600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236220</xdr:colOff>
                    <xdr:row>93</xdr:row>
                    <xdr:rowOff>441960</xdr:rowOff>
                  </from>
                  <to>
                    <xdr:col>5</xdr:col>
                    <xdr:colOff>693420</xdr:colOff>
                    <xdr:row>94</xdr:row>
                    <xdr:rowOff>259080</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861060</xdr:colOff>
                    <xdr:row>93</xdr:row>
                    <xdr:rowOff>441960</xdr:rowOff>
                  </from>
                  <to>
                    <xdr:col>5</xdr:col>
                    <xdr:colOff>1485900</xdr:colOff>
                    <xdr:row>94</xdr:row>
                    <xdr:rowOff>259080</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228600</xdr:colOff>
                    <xdr:row>94</xdr:row>
                    <xdr:rowOff>274320</xdr:rowOff>
                  </from>
                  <to>
                    <xdr:col>5</xdr:col>
                    <xdr:colOff>800100</xdr:colOff>
                    <xdr:row>95</xdr:row>
                    <xdr:rowOff>281940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868680</xdr:colOff>
                    <xdr:row>94</xdr:row>
                    <xdr:rowOff>281940</xdr:rowOff>
                  </from>
                  <to>
                    <xdr:col>5</xdr:col>
                    <xdr:colOff>1851660</xdr:colOff>
                    <xdr:row>95</xdr:row>
                    <xdr:rowOff>297180</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350520</xdr:colOff>
                    <xdr:row>93</xdr:row>
                    <xdr:rowOff>426720</xdr:rowOff>
                  </from>
                  <to>
                    <xdr:col>6</xdr:col>
                    <xdr:colOff>792480</xdr:colOff>
                    <xdr:row>94</xdr:row>
                    <xdr:rowOff>251460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960120</xdr:colOff>
                    <xdr:row>93</xdr:row>
                    <xdr:rowOff>426720</xdr:rowOff>
                  </from>
                  <to>
                    <xdr:col>7</xdr:col>
                    <xdr:colOff>449580</xdr:colOff>
                    <xdr:row>94</xdr:row>
                    <xdr:rowOff>251460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342900</xdr:colOff>
                    <xdr:row>94</xdr:row>
                    <xdr:rowOff>266700</xdr:rowOff>
                  </from>
                  <to>
                    <xdr:col>6</xdr:col>
                    <xdr:colOff>899160</xdr:colOff>
                    <xdr:row>95</xdr:row>
                    <xdr:rowOff>281940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967740</xdr:colOff>
                    <xdr:row>94</xdr:row>
                    <xdr:rowOff>274320</xdr:rowOff>
                  </from>
                  <to>
                    <xdr:col>7</xdr:col>
                    <xdr:colOff>800100</xdr:colOff>
                    <xdr:row>95</xdr:row>
                    <xdr:rowOff>289560</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358140</xdr:colOff>
                    <xdr:row>93</xdr:row>
                    <xdr:rowOff>419100</xdr:rowOff>
                  </from>
                  <to>
                    <xdr:col>8</xdr:col>
                    <xdr:colOff>792480</xdr:colOff>
                    <xdr:row>94</xdr:row>
                    <xdr:rowOff>243840</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952500</xdr:colOff>
                    <xdr:row>93</xdr:row>
                    <xdr:rowOff>419100</xdr:rowOff>
                  </from>
                  <to>
                    <xdr:col>8</xdr:col>
                    <xdr:colOff>1569720</xdr:colOff>
                    <xdr:row>94</xdr:row>
                    <xdr:rowOff>243840</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350520</xdr:colOff>
                    <xdr:row>94</xdr:row>
                    <xdr:rowOff>259080</xdr:rowOff>
                  </from>
                  <to>
                    <xdr:col>8</xdr:col>
                    <xdr:colOff>899160</xdr:colOff>
                    <xdr:row>95</xdr:row>
                    <xdr:rowOff>274320</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960120</xdr:colOff>
                    <xdr:row>94</xdr:row>
                    <xdr:rowOff>266700</xdr:rowOff>
                  </from>
                  <to>
                    <xdr:col>28</xdr:col>
                    <xdr:colOff>160020</xdr:colOff>
                    <xdr:row>95</xdr:row>
                    <xdr:rowOff>281940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312420</xdr:colOff>
                    <xdr:row>119</xdr:row>
                    <xdr:rowOff>495300</xdr:rowOff>
                  </from>
                  <to>
                    <xdr:col>5</xdr:col>
                    <xdr:colOff>762000</xdr:colOff>
                    <xdr:row>120</xdr:row>
                    <xdr:rowOff>213360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929640</xdr:colOff>
                    <xdr:row>119</xdr:row>
                    <xdr:rowOff>495300</xdr:rowOff>
                  </from>
                  <to>
                    <xdr:col>5</xdr:col>
                    <xdr:colOff>1562100</xdr:colOff>
                    <xdr:row>120</xdr:row>
                    <xdr:rowOff>213360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304800</xdr:colOff>
                    <xdr:row>120</xdr:row>
                    <xdr:rowOff>228600</xdr:rowOff>
                  </from>
                  <to>
                    <xdr:col>5</xdr:col>
                    <xdr:colOff>868680</xdr:colOff>
                    <xdr:row>121</xdr:row>
                    <xdr:rowOff>129540</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937260</xdr:colOff>
                    <xdr:row>120</xdr:row>
                    <xdr:rowOff>236220</xdr:rowOff>
                  </from>
                  <to>
                    <xdr:col>5</xdr:col>
                    <xdr:colOff>1920240</xdr:colOff>
                    <xdr:row>121</xdr:row>
                    <xdr:rowOff>137160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426720</xdr:colOff>
                    <xdr:row>120</xdr:row>
                    <xdr:rowOff>0</xdr:rowOff>
                  </from>
                  <to>
                    <xdr:col>6</xdr:col>
                    <xdr:colOff>899160</xdr:colOff>
                    <xdr:row>120</xdr:row>
                    <xdr:rowOff>243840</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1074420</xdr:colOff>
                    <xdr:row>120</xdr:row>
                    <xdr:rowOff>0</xdr:rowOff>
                  </from>
                  <to>
                    <xdr:col>7</xdr:col>
                    <xdr:colOff>617220</xdr:colOff>
                    <xdr:row>120</xdr:row>
                    <xdr:rowOff>243840</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411480</xdr:colOff>
                    <xdr:row>120</xdr:row>
                    <xdr:rowOff>251460</xdr:rowOff>
                  </from>
                  <to>
                    <xdr:col>6</xdr:col>
                    <xdr:colOff>1013460</xdr:colOff>
                    <xdr:row>121</xdr:row>
                    <xdr:rowOff>129540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1082040</xdr:colOff>
                    <xdr:row>120</xdr:row>
                    <xdr:rowOff>259080</xdr:rowOff>
                  </from>
                  <to>
                    <xdr:col>8</xdr:col>
                    <xdr:colOff>83820</xdr:colOff>
                    <xdr:row>121</xdr:row>
                    <xdr:rowOff>137160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381000</xdr:colOff>
                    <xdr:row>120</xdr:row>
                    <xdr:rowOff>15240</xdr:rowOff>
                  </from>
                  <to>
                    <xdr:col>8</xdr:col>
                    <xdr:colOff>845820</xdr:colOff>
                    <xdr:row>120</xdr:row>
                    <xdr:rowOff>251460</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1021080</xdr:colOff>
                    <xdr:row>120</xdr:row>
                    <xdr:rowOff>15240</xdr:rowOff>
                  </from>
                  <to>
                    <xdr:col>8</xdr:col>
                    <xdr:colOff>1668780</xdr:colOff>
                    <xdr:row>120</xdr:row>
                    <xdr:rowOff>251460</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373380</xdr:colOff>
                    <xdr:row>120</xdr:row>
                    <xdr:rowOff>259080</xdr:rowOff>
                  </from>
                  <to>
                    <xdr:col>8</xdr:col>
                    <xdr:colOff>960120</xdr:colOff>
                    <xdr:row>121</xdr:row>
                    <xdr:rowOff>129540</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1028700</xdr:colOff>
                    <xdr:row>120</xdr:row>
                    <xdr:rowOff>266700</xdr:rowOff>
                  </from>
                  <to>
                    <xdr:col>28</xdr:col>
                    <xdr:colOff>281940</xdr:colOff>
                    <xdr:row>121</xdr:row>
                    <xdr:rowOff>129540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381000</xdr:colOff>
                    <xdr:row>131</xdr:row>
                    <xdr:rowOff>388620</xdr:rowOff>
                  </from>
                  <to>
                    <xdr:col>5</xdr:col>
                    <xdr:colOff>853440</xdr:colOff>
                    <xdr:row>132</xdr:row>
                    <xdr:rowOff>198120</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1021080</xdr:colOff>
                    <xdr:row>131</xdr:row>
                    <xdr:rowOff>388620</xdr:rowOff>
                  </from>
                  <to>
                    <xdr:col>5</xdr:col>
                    <xdr:colOff>1676400</xdr:colOff>
                    <xdr:row>132</xdr:row>
                    <xdr:rowOff>198120</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373380</xdr:colOff>
                    <xdr:row>132</xdr:row>
                    <xdr:rowOff>213360</xdr:rowOff>
                  </from>
                  <to>
                    <xdr:col>5</xdr:col>
                    <xdr:colOff>960120</xdr:colOff>
                    <xdr:row>133</xdr:row>
                    <xdr:rowOff>137160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1028700</xdr:colOff>
                    <xdr:row>132</xdr:row>
                    <xdr:rowOff>213360</xdr:rowOff>
                  </from>
                  <to>
                    <xdr:col>6</xdr:col>
                    <xdr:colOff>60960</xdr:colOff>
                    <xdr:row>133</xdr:row>
                    <xdr:rowOff>144780</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441960</xdr:colOff>
                    <xdr:row>131</xdr:row>
                    <xdr:rowOff>388620</xdr:rowOff>
                  </from>
                  <to>
                    <xdr:col>6</xdr:col>
                    <xdr:colOff>937260</xdr:colOff>
                    <xdr:row>132</xdr:row>
                    <xdr:rowOff>198120</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1120140</xdr:colOff>
                    <xdr:row>131</xdr:row>
                    <xdr:rowOff>388620</xdr:rowOff>
                  </from>
                  <to>
                    <xdr:col>7</xdr:col>
                    <xdr:colOff>693420</xdr:colOff>
                    <xdr:row>132</xdr:row>
                    <xdr:rowOff>198120</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426720</xdr:colOff>
                    <xdr:row>132</xdr:row>
                    <xdr:rowOff>213360</xdr:rowOff>
                  </from>
                  <to>
                    <xdr:col>6</xdr:col>
                    <xdr:colOff>1059180</xdr:colOff>
                    <xdr:row>133</xdr:row>
                    <xdr:rowOff>137160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7</xdr:col>
                    <xdr:colOff>7620</xdr:colOff>
                    <xdr:row>132</xdr:row>
                    <xdr:rowOff>213360</xdr:rowOff>
                  </from>
                  <to>
                    <xdr:col>8</xdr:col>
                    <xdr:colOff>175260</xdr:colOff>
                    <xdr:row>133</xdr:row>
                    <xdr:rowOff>144780</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502920</xdr:colOff>
                    <xdr:row>131</xdr:row>
                    <xdr:rowOff>388620</xdr:rowOff>
                  </from>
                  <to>
                    <xdr:col>8</xdr:col>
                    <xdr:colOff>944880</xdr:colOff>
                    <xdr:row>132</xdr:row>
                    <xdr:rowOff>198120</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1112520</xdr:colOff>
                    <xdr:row>131</xdr:row>
                    <xdr:rowOff>388620</xdr:rowOff>
                  </from>
                  <to>
                    <xdr:col>8</xdr:col>
                    <xdr:colOff>1729740</xdr:colOff>
                    <xdr:row>132</xdr:row>
                    <xdr:rowOff>198120</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495300</xdr:colOff>
                    <xdr:row>132</xdr:row>
                    <xdr:rowOff>213360</xdr:rowOff>
                  </from>
                  <to>
                    <xdr:col>8</xdr:col>
                    <xdr:colOff>1051560</xdr:colOff>
                    <xdr:row>133</xdr:row>
                    <xdr:rowOff>137160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1120140</xdr:colOff>
                    <xdr:row>132</xdr:row>
                    <xdr:rowOff>213360</xdr:rowOff>
                  </from>
                  <to>
                    <xdr:col>28</xdr:col>
                    <xdr:colOff>327660</xdr:colOff>
                    <xdr:row>133</xdr:row>
                    <xdr:rowOff>144780</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381000</xdr:colOff>
                    <xdr:row>176</xdr:row>
                    <xdr:rowOff>274320</xdr:rowOff>
                  </from>
                  <to>
                    <xdr:col>5</xdr:col>
                    <xdr:colOff>853440</xdr:colOff>
                    <xdr:row>177</xdr:row>
                    <xdr:rowOff>129540</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1021080</xdr:colOff>
                    <xdr:row>176</xdr:row>
                    <xdr:rowOff>274320</xdr:rowOff>
                  </from>
                  <to>
                    <xdr:col>5</xdr:col>
                    <xdr:colOff>1676400</xdr:colOff>
                    <xdr:row>177</xdr:row>
                    <xdr:rowOff>129540</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373380</xdr:colOff>
                    <xdr:row>177</xdr:row>
                    <xdr:rowOff>144780</xdr:rowOff>
                  </from>
                  <to>
                    <xdr:col>5</xdr:col>
                    <xdr:colOff>960120</xdr:colOff>
                    <xdr:row>178</xdr:row>
                    <xdr:rowOff>45720</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1028700</xdr:colOff>
                    <xdr:row>177</xdr:row>
                    <xdr:rowOff>152400</xdr:rowOff>
                  </from>
                  <to>
                    <xdr:col>6</xdr:col>
                    <xdr:colOff>60960</xdr:colOff>
                    <xdr:row>178</xdr:row>
                    <xdr:rowOff>53340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441960</xdr:colOff>
                    <xdr:row>176</xdr:row>
                    <xdr:rowOff>274320</xdr:rowOff>
                  </from>
                  <to>
                    <xdr:col>6</xdr:col>
                    <xdr:colOff>929640</xdr:colOff>
                    <xdr:row>177</xdr:row>
                    <xdr:rowOff>129540</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1112520</xdr:colOff>
                    <xdr:row>176</xdr:row>
                    <xdr:rowOff>274320</xdr:rowOff>
                  </from>
                  <to>
                    <xdr:col>7</xdr:col>
                    <xdr:colOff>678180</xdr:colOff>
                    <xdr:row>177</xdr:row>
                    <xdr:rowOff>129540</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426720</xdr:colOff>
                    <xdr:row>177</xdr:row>
                    <xdr:rowOff>144780</xdr:rowOff>
                  </from>
                  <to>
                    <xdr:col>6</xdr:col>
                    <xdr:colOff>1051560</xdr:colOff>
                    <xdr:row>178</xdr:row>
                    <xdr:rowOff>45720</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1120140</xdr:colOff>
                    <xdr:row>177</xdr:row>
                    <xdr:rowOff>152400</xdr:rowOff>
                  </from>
                  <to>
                    <xdr:col>8</xdr:col>
                    <xdr:colOff>152400</xdr:colOff>
                    <xdr:row>178</xdr:row>
                    <xdr:rowOff>53340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502920</xdr:colOff>
                    <xdr:row>176</xdr:row>
                    <xdr:rowOff>274320</xdr:rowOff>
                  </from>
                  <to>
                    <xdr:col>8</xdr:col>
                    <xdr:colOff>944880</xdr:colOff>
                    <xdr:row>177</xdr:row>
                    <xdr:rowOff>129540</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1112520</xdr:colOff>
                    <xdr:row>176</xdr:row>
                    <xdr:rowOff>274320</xdr:rowOff>
                  </from>
                  <to>
                    <xdr:col>8</xdr:col>
                    <xdr:colOff>1729740</xdr:colOff>
                    <xdr:row>177</xdr:row>
                    <xdr:rowOff>129540</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495300</xdr:colOff>
                    <xdr:row>177</xdr:row>
                    <xdr:rowOff>144780</xdr:rowOff>
                  </from>
                  <to>
                    <xdr:col>8</xdr:col>
                    <xdr:colOff>1051560</xdr:colOff>
                    <xdr:row>178</xdr:row>
                    <xdr:rowOff>45720</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1120140</xdr:colOff>
                    <xdr:row>177</xdr:row>
                    <xdr:rowOff>152400</xdr:rowOff>
                  </from>
                  <to>
                    <xdr:col>28</xdr:col>
                    <xdr:colOff>327660</xdr:colOff>
                    <xdr:row>178</xdr:row>
                    <xdr:rowOff>53340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320040</xdr:colOff>
                    <xdr:row>165</xdr:row>
                    <xdr:rowOff>350520</xdr:rowOff>
                  </from>
                  <to>
                    <xdr:col>5</xdr:col>
                    <xdr:colOff>769620</xdr:colOff>
                    <xdr:row>166</xdr:row>
                    <xdr:rowOff>121920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937260</xdr:colOff>
                    <xdr:row>165</xdr:row>
                    <xdr:rowOff>350520</xdr:rowOff>
                  </from>
                  <to>
                    <xdr:col>5</xdr:col>
                    <xdr:colOff>1569720</xdr:colOff>
                    <xdr:row>166</xdr:row>
                    <xdr:rowOff>121920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312420</xdr:colOff>
                    <xdr:row>166</xdr:row>
                    <xdr:rowOff>137160</xdr:rowOff>
                  </from>
                  <to>
                    <xdr:col>5</xdr:col>
                    <xdr:colOff>876300</xdr:colOff>
                    <xdr:row>166</xdr:row>
                    <xdr:rowOff>411480</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944880</xdr:colOff>
                    <xdr:row>166</xdr:row>
                    <xdr:rowOff>144780</xdr:rowOff>
                  </from>
                  <to>
                    <xdr:col>5</xdr:col>
                    <xdr:colOff>1927860</xdr:colOff>
                    <xdr:row>166</xdr:row>
                    <xdr:rowOff>419100</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434340</xdr:colOff>
                    <xdr:row>165</xdr:row>
                    <xdr:rowOff>388620</xdr:rowOff>
                  </from>
                  <to>
                    <xdr:col>6</xdr:col>
                    <xdr:colOff>906780</xdr:colOff>
                    <xdr:row>166</xdr:row>
                    <xdr:rowOff>160020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1082040</xdr:colOff>
                    <xdr:row>165</xdr:row>
                    <xdr:rowOff>388620</xdr:rowOff>
                  </from>
                  <to>
                    <xdr:col>7</xdr:col>
                    <xdr:colOff>624840</xdr:colOff>
                    <xdr:row>166</xdr:row>
                    <xdr:rowOff>160020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419100</xdr:colOff>
                    <xdr:row>166</xdr:row>
                    <xdr:rowOff>175260</xdr:rowOff>
                  </from>
                  <to>
                    <xdr:col>6</xdr:col>
                    <xdr:colOff>1021080</xdr:colOff>
                    <xdr:row>166</xdr:row>
                    <xdr:rowOff>449580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1089660</xdr:colOff>
                    <xdr:row>166</xdr:row>
                    <xdr:rowOff>175260</xdr:rowOff>
                  </from>
                  <to>
                    <xdr:col>8</xdr:col>
                    <xdr:colOff>91440</xdr:colOff>
                    <xdr:row>166</xdr:row>
                    <xdr:rowOff>457200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350520</xdr:colOff>
                    <xdr:row>165</xdr:row>
                    <xdr:rowOff>396240</xdr:rowOff>
                  </from>
                  <to>
                    <xdr:col>8</xdr:col>
                    <xdr:colOff>815340</xdr:colOff>
                    <xdr:row>166</xdr:row>
                    <xdr:rowOff>167640</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982980</xdr:colOff>
                    <xdr:row>165</xdr:row>
                    <xdr:rowOff>396240</xdr:rowOff>
                  </from>
                  <to>
                    <xdr:col>8</xdr:col>
                    <xdr:colOff>1630680</xdr:colOff>
                    <xdr:row>166</xdr:row>
                    <xdr:rowOff>167640</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335280</xdr:colOff>
                    <xdr:row>166</xdr:row>
                    <xdr:rowOff>182880</xdr:rowOff>
                  </from>
                  <to>
                    <xdr:col>8</xdr:col>
                    <xdr:colOff>922020</xdr:colOff>
                    <xdr:row>166</xdr:row>
                    <xdr:rowOff>457200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990600</xdr:colOff>
                    <xdr:row>166</xdr:row>
                    <xdr:rowOff>182880</xdr:rowOff>
                  </from>
                  <to>
                    <xdr:col>28</xdr:col>
                    <xdr:colOff>243840</xdr:colOff>
                    <xdr:row>166</xdr:row>
                    <xdr:rowOff>464820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7" zoomScale="110" zoomScaleSheetLayoutView="110" workbookViewId="0">
      <selection activeCell="A15" sqref="A15:E15"/>
    </sheetView>
  </sheetViews>
  <sheetFormatPr defaultColWidth="9.109375" defaultRowHeight="14.4"/>
  <cols>
    <col min="1" max="1" width="12.109375" style="29" customWidth="1"/>
    <col min="2" max="2" width="20.5546875" style="29" customWidth="1"/>
    <col min="3" max="3" width="11.44140625" style="29" customWidth="1"/>
    <col min="4" max="4" width="17.6640625" style="29" customWidth="1"/>
    <col min="5" max="5" width="42" style="29" customWidth="1"/>
    <col min="6" max="8" width="9.109375" style="24"/>
    <col min="9" max="16384" width="9.109375" style="25"/>
  </cols>
  <sheetData>
    <row r="1" spans="1:9" s="24" customFormat="1" ht="31.5" customHeight="1">
      <c r="A1" s="918" t="str">
        <f>'Attach 3(JV)'!A1</f>
        <v>Specification No.: CC/NT/W-TR/DOM/A01/25/10087</v>
      </c>
      <c r="B1" s="918"/>
      <c r="C1" s="918"/>
      <c r="D1" s="918"/>
      <c r="E1" s="269" t="str">
        <f>"Attachment-3(QR) " &amp; 'Attach 3(JV)'!AT1</f>
        <v xml:space="preserve">Attachment-3(QR) </v>
      </c>
    </row>
    <row r="2" spans="1:9" ht="5.25" customHeight="1"/>
    <row r="3" spans="1:9" ht="93.75" customHeight="1">
      <c r="A3" s="1056" t="str">
        <f>'Attach 3(JV)'!A3</f>
        <v>765kV Transformer Package 7TR-16-BULK for 13x500 MVA, 765/400 KV, 1-Ph Transformers under Bulk Procurement of 765kV &amp; 400kV class Transformers &amp; Reactors of various Capacities (Lot-6).</v>
      </c>
      <c r="B3" s="1057"/>
      <c r="C3" s="1057"/>
      <c r="D3" s="1057"/>
      <c r="E3" s="1057"/>
      <c r="F3" s="26"/>
      <c r="G3" s="27"/>
      <c r="H3" s="26"/>
    </row>
    <row r="4" spans="1:9" ht="20.100000000000001" customHeight="1">
      <c r="A4" s="28"/>
      <c r="H4" s="30"/>
      <c r="I4" s="11"/>
    </row>
    <row r="5" spans="1:9" ht="20.100000000000001" customHeight="1">
      <c r="A5" s="839" t="s">
        <v>68</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07" t="str">
        <f>'Attach 3(JV)'!E8</f>
        <v>Contract Services</v>
      </c>
      <c r="H8" s="30"/>
      <c r="I8" s="11"/>
    </row>
    <row r="9" spans="1:9" ht="20.100000000000001" customHeight="1">
      <c r="A9" s="13" t="s">
        <v>55</v>
      </c>
      <c r="B9" s="842">
        <f>'Attach 3(JV)'!B9</f>
        <v>0</v>
      </c>
      <c r="C9" s="842"/>
      <c r="D9" s="842"/>
      <c r="E9" s="107" t="str">
        <f>'Attach 3(JV)'!E9</f>
        <v>Power Grid Corporation of India Ltd.,</v>
      </c>
      <c r="H9" s="30"/>
      <c r="I9" s="11"/>
    </row>
    <row r="10" spans="1:9" ht="20.100000000000001" customHeight="1">
      <c r="A10" s="13" t="s">
        <v>57</v>
      </c>
      <c r="B10" s="1059">
        <f>'Attach 3(JV)'!B10</f>
        <v>0</v>
      </c>
      <c r="C10" s="1059"/>
      <c r="D10" s="1059"/>
      <c r="E10" s="107" t="str">
        <f>'Attach 3(JV)'!E10</f>
        <v>"Saudamini", Plot No. 2, Sector 29</v>
      </c>
      <c r="H10" s="30"/>
      <c r="I10" s="11"/>
    </row>
    <row r="11" spans="1:9" ht="20.100000000000001" customHeight="1">
      <c r="B11" s="1059">
        <f>'Attach 3(JV)'!B11</f>
        <v>0</v>
      </c>
      <c r="C11" s="1059"/>
      <c r="D11" s="1059"/>
      <c r="E11" s="107" t="str">
        <f>'Attach 3(JV)'!E11</f>
        <v>Gurugram (Haryana) - 122001</v>
      </c>
    </row>
    <row r="12" spans="1:9" ht="20.100000000000001" customHeight="1">
      <c r="A12" s="32"/>
      <c r="B12" s="1059">
        <f>'Attach 3(JV)'!B12</f>
        <v>0</v>
      </c>
      <c r="C12" s="1059"/>
      <c r="D12" s="1059"/>
      <c r="E12" s="15"/>
    </row>
    <row r="13" spans="1:9" ht="20.100000000000001" customHeight="1">
      <c r="A13" s="29" t="s">
        <v>61</v>
      </c>
    </row>
    <row r="14" spans="1:9" ht="20.100000000000001" customHeight="1">
      <c r="A14" s="32"/>
    </row>
    <row r="15" spans="1:9" ht="27.75" customHeight="1">
      <c r="A15" s="1058" t="s">
        <v>286</v>
      </c>
      <c r="B15" s="1058"/>
      <c r="C15" s="1058"/>
      <c r="D15" s="1058"/>
      <c r="E15" s="105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63</v>
      </c>
      <c r="B22" s="62" t="str">
        <f>'Attach 3(JV)'!B24</f>
        <v>--</v>
      </c>
      <c r="C22" s="33"/>
      <c r="D22" s="37" t="s">
        <v>64</v>
      </c>
      <c r="E22" s="199" t="str">
        <f>'Attach 3(JV)'!E24</f>
        <v/>
      </c>
    </row>
    <row r="23" spans="1:5" ht="33" customHeight="1">
      <c r="A23" s="36" t="s">
        <v>65</v>
      </c>
      <c r="B23" s="199" t="str">
        <f>'Attach 3(JV)'!B25</f>
        <v/>
      </c>
      <c r="C23" s="33"/>
      <c r="D23" s="37" t="s">
        <v>66</v>
      </c>
      <c r="E23" s="199"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7"/>
  <sheetViews>
    <sheetView showGridLines="0" showZeros="0" tabSelected="1" view="pageBreakPreview" topLeftCell="A48" zoomScaleNormal="100" zoomScaleSheetLayoutView="100" workbookViewId="0">
      <selection activeCell="D376" sqref="D376"/>
    </sheetView>
  </sheetViews>
  <sheetFormatPr defaultRowHeight="15.6"/>
  <cols>
    <col min="1" max="1" width="14.33203125" style="279" customWidth="1"/>
    <col min="2" max="2" width="13.88671875" style="279" customWidth="1"/>
    <col min="3" max="3" width="11.44140625" style="279" customWidth="1"/>
    <col min="4" max="4" width="27.88671875" style="279" customWidth="1"/>
    <col min="5" max="5" width="14.44140625" style="279" customWidth="1"/>
    <col min="6" max="6" width="21" style="279" customWidth="1"/>
    <col min="7" max="7" width="19.6640625" style="279" customWidth="1"/>
    <col min="8" max="8" width="18" style="279" customWidth="1"/>
    <col min="9" max="9" width="23.109375" style="279" customWidth="1"/>
    <col min="10" max="10" width="10.5546875" style="279" hidden="1" customWidth="1"/>
    <col min="11" max="11" width="10.33203125" style="279" hidden="1" customWidth="1"/>
    <col min="12" max="12" width="11.88671875" style="279" hidden="1" customWidth="1"/>
    <col min="13" max="13" width="34.5546875" style="279" hidden="1" customWidth="1"/>
    <col min="14" max="14" width="10.44140625" style="279" hidden="1" customWidth="1"/>
    <col min="15" max="15" width="11.44140625" style="279" hidden="1" customWidth="1"/>
    <col min="16" max="16" width="10.6640625" style="279" hidden="1" customWidth="1"/>
    <col min="17" max="17" width="13.6640625" style="279" hidden="1" customWidth="1"/>
    <col min="18" max="20" width="0" style="279" hidden="1" customWidth="1"/>
    <col min="21" max="21" width="13.5546875" style="279" hidden="1" customWidth="1"/>
    <col min="22" max="23" width="0" style="279" hidden="1" customWidth="1"/>
    <col min="24" max="24" width="4.6640625" style="279" hidden="1" customWidth="1"/>
    <col min="25" max="256" width="9.109375" style="279"/>
    <col min="257" max="257" width="14.33203125" style="279" customWidth="1"/>
    <col min="258" max="258" width="13.88671875" style="279" customWidth="1"/>
    <col min="259" max="259" width="11.44140625" style="279" customWidth="1"/>
    <col min="260" max="260" width="27.88671875" style="279" customWidth="1"/>
    <col min="261" max="261" width="14.44140625" style="279" customWidth="1"/>
    <col min="262" max="262" width="21" style="279" customWidth="1"/>
    <col min="263" max="263" width="19.6640625" style="279" customWidth="1"/>
    <col min="264" max="264" width="18" style="279" customWidth="1"/>
    <col min="265" max="265" width="23.109375" style="279" customWidth="1"/>
    <col min="266" max="280" width="0" style="279" hidden="1" customWidth="1"/>
    <col min="281" max="512" width="9.109375" style="279"/>
    <col min="513" max="513" width="14.33203125" style="279" customWidth="1"/>
    <col min="514" max="514" width="13.88671875" style="279" customWidth="1"/>
    <col min="515" max="515" width="11.44140625" style="279" customWidth="1"/>
    <col min="516" max="516" width="27.88671875" style="279" customWidth="1"/>
    <col min="517" max="517" width="14.44140625" style="279" customWidth="1"/>
    <col min="518" max="518" width="21" style="279" customWidth="1"/>
    <col min="519" max="519" width="19.6640625" style="279" customWidth="1"/>
    <col min="520" max="520" width="18" style="279" customWidth="1"/>
    <col min="521" max="521" width="23.109375" style="279" customWidth="1"/>
    <col min="522" max="536" width="0" style="279" hidden="1" customWidth="1"/>
    <col min="537" max="768" width="9.109375" style="279"/>
    <col min="769" max="769" width="14.33203125" style="279" customWidth="1"/>
    <col min="770" max="770" width="13.88671875" style="279" customWidth="1"/>
    <col min="771" max="771" width="11.44140625" style="279" customWidth="1"/>
    <col min="772" max="772" width="27.88671875" style="279" customWidth="1"/>
    <col min="773" max="773" width="14.44140625" style="279" customWidth="1"/>
    <col min="774" max="774" width="21" style="279" customWidth="1"/>
    <col min="775" max="775" width="19.6640625" style="279" customWidth="1"/>
    <col min="776" max="776" width="18" style="279" customWidth="1"/>
    <col min="777" max="777" width="23.109375" style="279" customWidth="1"/>
    <col min="778" max="792" width="0" style="279" hidden="1" customWidth="1"/>
    <col min="793" max="1024" width="9.109375" style="279"/>
    <col min="1025" max="1025" width="14.33203125" style="279" customWidth="1"/>
    <col min="1026" max="1026" width="13.88671875" style="279" customWidth="1"/>
    <col min="1027" max="1027" width="11.44140625" style="279" customWidth="1"/>
    <col min="1028" max="1028" width="27.88671875" style="279" customWidth="1"/>
    <col min="1029" max="1029" width="14.44140625" style="279" customWidth="1"/>
    <col min="1030" max="1030" width="21" style="279" customWidth="1"/>
    <col min="1031" max="1031" width="19.6640625" style="279" customWidth="1"/>
    <col min="1032" max="1032" width="18" style="279" customWidth="1"/>
    <col min="1033" max="1033" width="23.109375" style="279" customWidth="1"/>
    <col min="1034" max="1048" width="0" style="279" hidden="1" customWidth="1"/>
    <col min="1049" max="1280" width="9.109375" style="279"/>
    <col min="1281" max="1281" width="14.33203125" style="279" customWidth="1"/>
    <col min="1282" max="1282" width="13.88671875" style="279" customWidth="1"/>
    <col min="1283" max="1283" width="11.44140625" style="279" customWidth="1"/>
    <col min="1284" max="1284" width="27.88671875" style="279" customWidth="1"/>
    <col min="1285" max="1285" width="14.44140625" style="279" customWidth="1"/>
    <col min="1286" max="1286" width="21" style="279" customWidth="1"/>
    <col min="1287" max="1287" width="19.6640625" style="279" customWidth="1"/>
    <col min="1288" max="1288" width="18" style="279" customWidth="1"/>
    <col min="1289" max="1289" width="23.109375" style="279" customWidth="1"/>
    <col min="1290" max="1304" width="0" style="279" hidden="1" customWidth="1"/>
    <col min="1305" max="1536" width="9.109375" style="279"/>
    <col min="1537" max="1537" width="14.33203125" style="279" customWidth="1"/>
    <col min="1538" max="1538" width="13.88671875" style="279" customWidth="1"/>
    <col min="1539" max="1539" width="11.44140625" style="279" customWidth="1"/>
    <col min="1540" max="1540" width="27.88671875" style="279" customWidth="1"/>
    <col min="1541" max="1541" width="14.44140625" style="279" customWidth="1"/>
    <col min="1542" max="1542" width="21" style="279" customWidth="1"/>
    <col min="1543" max="1543" width="19.6640625" style="279" customWidth="1"/>
    <col min="1544" max="1544" width="18" style="279" customWidth="1"/>
    <col min="1545" max="1545" width="23.109375" style="279" customWidth="1"/>
    <col min="1546" max="1560" width="0" style="279" hidden="1" customWidth="1"/>
    <col min="1561" max="1792" width="9.109375" style="279"/>
    <col min="1793" max="1793" width="14.33203125" style="279" customWidth="1"/>
    <col min="1794" max="1794" width="13.88671875" style="279" customWidth="1"/>
    <col min="1795" max="1795" width="11.44140625" style="279" customWidth="1"/>
    <col min="1796" max="1796" width="27.88671875" style="279" customWidth="1"/>
    <col min="1797" max="1797" width="14.44140625" style="279" customWidth="1"/>
    <col min="1798" max="1798" width="21" style="279" customWidth="1"/>
    <col min="1799" max="1799" width="19.6640625" style="279" customWidth="1"/>
    <col min="1800" max="1800" width="18" style="279" customWidth="1"/>
    <col min="1801" max="1801" width="23.109375" style="279" customWidth="1"/>
    <col min="1802" max="1816" width="0" style="279" hidden="1" customWidth="1"/>
    <col min="1817" max="2048" width="9.109375" style="279"/>
    <col min="2049" max="2049" width="14.33203125" style="279" customWidth="1"/>
    <col min="2050" max="2050" width="13.88671875" style="279" customWidth="1"/>
    <col min="2051" max="2051" width="11.44140625" style="279" customWidth="1"/>
    <col min="2052" max="2052" width="27.88671875" style="279" customWidth="1"/>
    <col min="2053" max="2053" width="14.44140625" style="279" customWidth="1"/>
    <col min="2054" max="2054" width="21" style="279" customWidth="1"/>
    <col min="2055" max="2055" width="19.6640625" style="279" customWidth="1"/>
    <col min="2056" max="2056" width="18" style="279" customWidth="1"/>
    <col min="2057" max="2057" width="23.109375" style="279" customWidth="1"/>
    <col min="2058" max="2072" width="0" style="279" hidden="1" customWidth="1"/>
    <col min="2073" max="2304" width="9.109375" style="279"/>
    <col min="2305" max="2305" width="14.33203125" style="279" customWidth="1"/>
    <col min="2306" max="2306" width="13.88671875" style="279" customWidth="1"/>
    <col min="2307" max="2307" width="11.44140625" style="279" customWidth="1"/>
    <col min="2308" max="2308" width="27.88671875" style="279" customWidth="1"/>
    <col min="2309" max="2309" width="14.44140625" style="279" customWidth="1"/>
    <col min="2310" max="2310" width="21" style="279" customWidth="1"/>
    <col min="2311" max="2311" width="19.6640625" style="279" customWidth="1"/>
    <col min="2312" max="2312" width="18" style="279" customWidth="1"/>
    <col min="2313" max="2313" width="23.109375" style="279" customWidth="1"/>
    <col min="2314" max="2328" width="0" style="279" hidden="1" customWidth="1"/>
    <col min="2329" max="2560" width="9.109375" style="279"/>
    <col min="2561" max="2561" width="14.33203125" style="279" customWidth="1"/>
    <col min="2562" max="2562" width="13.88671875" style="279" customWidth="1"/>
    <col min="2563" max="2563" width="11.44140625" style="279" customWidth="1"/>
    <col min="2564" max="2564" width="27.88671875" style="279" customWidth="1"/>
    <col min="2565" max="2565" width="14.44140625" style="279" customWidth="1"/>
    <col min="2566" max="2566" width="21" style="279" customWidth="1"/>
    <col min="2567" max="2567" width="19.6640625" style="279" customWidth="1"/>
    <col min="2568" max="2568" width="18" style="279" customWidth="1"/>
    <col min="2569" max="2569" width="23.109375" style="279" customWidth="1"/>
    <col min="2570" max="2584" width="0" style="279" hidden="1" customWidth="1"/>
    <col min="2585" max="2816" width="9.109375" style="279"/>
    <col min="2817" max="2817" width="14.33203125" style="279" customWidth="1"/>
    <col min="2818" max="2818" width="13.88671875" style="279" customWidth="1"/>
    <col min="2819" max="2819" width="11.44140625" style="279" customWidth="1"/>
    <col min="2820" max="2820" width="27.88671875" style="279" customWidth="1"/>
    <col min="2821" max="2821" width="14.44140625" style="279" customWidth="1"/>
    <col min="2822" max="2822" width="21" style="279" customWidth="1"/>
    <col min="2823" max="2823" width="19.6640625" style="279" customWidth="1"/>
    <col min="2824" max="2824" width="18" style="279" customWidth="1"/>
    <col min="2825" max="2825" width="23.109375" style="279" customWidth="1"/>
    <col min="2826" max="2840" width="0" style="279" hidden="1" customWidth="1"/>
    <col min="2841" max="3072" width="9.109375" style="279"/>
    <col min="3073" max="3073" width="14.33203125" style="279" customWidth="1"/>
    <col min="3074" max="3074" width="13.88671875" style="279" customWidth="1"/>
    <col min="3075" max="3075" width="11.44140625" style="279" customWidth="1"/>
    <col min="3076" max="3076" width="27.88671875" style="279" customWidth="1"/>
    <col min="3077" max="3077" width="14.44140625" style="279" customWidth="1"/>
    <col min="3078" max="3078" width="21" style="279" customWidth="1"/>
    <col min="3079" max="3079" width="19.6640625" style="279" customWidth="1"/>
    <col min="3080" max="3080" width="18" style="279" customWidth="1"/>
    <col min="3081" max="3081" width="23.109375" style="279" customWidth="1"/>
    <col min="3082" max="3096" width="0" style="279" hidden="1" customWidth="1"/>
    <col min="3097" max="3328" width="9.109375" style="279"/>
    <col min="3329" max="3329" width="14.33203125" style="279" customWidth="1"/>
    <col min="3330" max="3330" width="13.88671875" style="279" customWidth="1"/>
    <col min="3331" max="3331" width="11.44140625" style="279" customWidth="1"/>
    <col min="3332" max="3332" width="27.88671875" style="279" customWidth="1"/>
    <col min="3333" max="3333" width="14.44140625" style="279" customWidth="1"/>
    <col min="3334" max="3334" width="21" style="279" customWidth="1"/>
    <col min="3335" max="3335" width="19.6640625" style="279" customWidth="1"/>
    <col min="3336" max="3336" width="18" style="279" customWidth="1"/>
    <col min="3337" max="3337" width="23.109375" style="279" customWidth="1"/>
    <col min="3338" max="3352" width="0" style="279" hidden="1" customWidth="1"/>
    <col min="3353" max="3584" width="9.109375" style="279"/>
    <col min="3585" max="3585" width="14.33203125" style="279" customWidth="1"/>
    <col min="3586" max="3586" width="13.88671875" style="279" customWidth="1"/>
    <col min="3587" max="3587" width="11.44140625" style="279" customWidth="1"/>
    <col min="3588" max="3588" width="27.88671875" style="279" customWidth="1"/>
    <col min="3589" max="3589" width="14.44140625" style="279" customWidth="1"/>
    <col min="3590" max="3590" width="21" style="279" customWidth="1"/>
    <col min="3591" max="3591" width="19.6640625" style="279" customWidth="1"/>
    <col min="3592" max="3592" width="18" style="279" customWidth="1"/>
    <col min="3593" max="3593" width="23.109375" style="279" customWidth="1"/>
    <col min="3594" max="3608" width="0" style="279" hidden="1" customWidth="1"/>
    <col min="3609" max="3840" width="9.109375" style="279"/>
    <col min="3841" max="3841" width="14.33203125" style="279" customWidth="1"/>
    <col min="3842" max="3842" width="13.88671875" style="279" customWidth="1"/>
    <col min="3843" max="3843" width="11.44140625" style="279" customWidth="1"/>
    <col min="3844" max="3844" width="27.88671875" style="279" customWidth="1"/>
    <col min="3845" max="3845" width="14.44140625" style="279" customWidth="1"/>
    <col min="3846" max="3846" width="21" style="279" customWidth="1"/>
    <col min="3847" max="3847" width="19.6640625" style="279" customWidth="1"/>
    <col min="3848" max="3848" width="18" style="279" customWidth="1"/>
    <col min="3849" max="3849" width="23.109375" style="279" customWidth="1"/>
    <col min="3850" max="3864" width="0" style="279" hidden="1" customWidth="1"/>
    <col min="3865" max="4096" width="9.109375" style="279"/>
    <col min="4097" max="4097" width="14.33203125" style="279" customWidth="1"/>
    <col min="4098" max="4098" width="13.88671875" style="279" customWidth="1"/>
    <col min="4099" max="4099" width="11.44140625" style="279" customWidth="1"/>
    <col min="4100" max="4100" width="27.88671875" style="279" customWidth="1"/>
    <col min="4101" max="4101" width="14.44140625" style="279" customWidth="1"/>
    <col min="4102" max="4102" width="21" style="279" customWidth="1"/>
    <col min="4103" max="4103" width="19.6640625" style="279" customWidth="1"/>
    <col min="4104" max="4104" width="18" style="279" customWidth="1"/>
    <col min="4105" max="4105" width="23.109375" style="279" customWidth="1"/>
    <col min="4106" max="4120" width="0" style="279" hidden="1" customWidth="1"/>
    <col min="4121" max="4352" width="9.109375" style="279"/>
    <col min="4353" max="4353" width="14.33203125" style="279" customWidth="1"/>
    <col min="4354" max="4354" width="13.88671875" style="279" customWidth="1"/>
    <col min="4355" max="4355" width="11.44140625" style="279" customWidth="1"/>
    <col min="4356" max="4356" width="27.88671875" style="279" customWidth="1"/>
    <col min="4357" max="4357" width="14.44140625" style="279" customWidth="1"/>
    <col min="4358" max="4358" width="21" style="279" customWidth="1"/>
    <col min="4359" max="4359" width="19.6640625" style="279" customWidth="1"/>
    <col min="4360" max="4360" width="18" style="279" customWidth="1"/>
    <col min="4361" max="4361" width="23.109375" style="279" customWidth="1"/>
    <col min="4362" max="4376" width="0" style="279" hidden="1" customWidth="1"/>
    <col min="4377" max="4608" width="9.109375" style="279"/>
    <col min="4609" max="4609" width="14.33203125" style="279" customWidth="1"/>
    <col min="4610" max="4610" width="13.88671875" style="279" customWidth="1"/>
    <col min="4611" max="4611" width="11.44140625" style="279" customWidth="1"/>
    <col min="4612" max="4612" width="27.88671875" style="279" customWidth="1"/>
    <col min="4613" max="4613" width="14.44140625" style="279" customWidth="1"/>
    <col min="4614" max="4614" width="21" style="279" customWidth="1"/>
    <col min="4615" max="4615" width="19.6640625" style="279" customWidth="1"/>
    <col min="4616" max="4616" width="18" style="279" customWidth="1"/>
    <col min="4617" max="4617" width="23.109375" style="279" customWidth="1"/>
    <col min="4618" max="4632" width="0" style="279" hidden="1" customWidth="1"/>
    <col min="4633" max="4864" width="9.109375" style="279"/>
    <col min="4865" max="4865" width="14.33203125" style="279" customWidth="1"/>
    <col min="4866" max="4866" width="13.88671875" style="279" customWidth="1"/>
    <col min="4867" max="4867" width="11.44140625" style="279" customWidth="1"/>
    <col min="4868" max="4868" width="27.88671875" style="279" customWidth="1"/>
    <col min="4869" max="4869" width="14.44140625" style="279" customWidth="1"/>
    <col min="4870" max="4870" width="21" style="279" customWidth="1"/>
    <col min="4871" max="4871" width="19.6640625" style="279" customWidth="1"/>
    <col min="4872" max="4872" width="18" style="279" customWidth="1"/>
    <col min="4873" max="4873" width="23.109375" style="279" customWidth="1"/>
    <col min="4874" max="4888" width="0" style="279" hidden="1" customWidth="1"/>
    <col min="4889" max="5120" width="9.109375" style="279"/>
    <col min="5121" max="5121" width="14.33203125" style="279" customWidth="1"/>
    <col min="5122" max="5122" width="13.88671875" style="279" customWidth="1"/>
    <col min="5123" max="5123" width="11.44140625" style="279" customWidth="1"/>
    <col min="5124" max="5124" width="27.88671875" style="279" customWidth="1"/>
    <col min="5125" max="5125" width="14.44140625" style="279" customWidth="1"/>
    <col min="5126" max="5126" width="21" style="279" customWidth="1"/>
    <col min="5127" max="5127" width="19.6640625" style="279" customWidth="1"/>
    <col min="5128" max="5128" width="18" style="279" customWidth="1"/>
    <col min="5129" max="5129" width="23.109375" style="279" customWidth="1"/>
    <col min="5130" max="5144" width="0" style="279" hidden="1" customWidth="1"/>
    <col min="5145" max="5376" width="9.109375" style="279"/>
    <col min="5377" max="5377" width="14.33203125" style="279" customWidth="1"/>
    <col min="5378" max="5378" width="13.88671875" style="279" customWidth="1"/>
    <col min="5379" max="5379" width="11.44140625" style="279" customWidth="1"/>
    <col min="5380" max="5380" width="27.88671875" style="279" customWidth="1"/>
    <col min="5381" max="5381" width="14.44140625" style="279" customWidth="1"/>
    <col min="5382" max="5382" width="21" style="279" customWidth="1"/>
    <col min="5383" max="5383" width="19.6640625" style="279" customWidth="1"/>
    <col min="5384" max="5384" width="18" style="279" customWidth="1"/>
    <col min="5385" max="5385" width="23.109375" style="279" customWidth="1"/>
    <col min="5386" max="5400" width="0" style="279" hidden="1" customWidth="1"/>
    <col min="5401" max="5632" width="9.109375" style="279"/>
    <col min="5633" max="5633" width="14.33203125" style="279" customWidth="1"/>
    <col min="5634" max="5634" width="13.88671875" style="279" customWidth="1"/>
    <col min="5635" max="5635" width="11.44140625" style="279" customWidth="1"/>
    <col min="5636" max="5636" width="27.88671875" style="279" customWidth="1"/>
    <col min="5637" max="5637" width="14.44140625" style="279" customWidth="1"/>
    <col min="5638" max="5638" width="21" style="279" customWidth="1"/>
    <col min="5639" max="5639" width="19.6640625" style="279" customWidth="1"/>
    <col min="5640" max="5640" width="18" style="279" customWidth="1"/>
    <col min="5641" max="5641" width="23.109375" style="279" customWidth="1"/>
    <col min="5642" max="5656" width="0" style="279" hidden="1" customWidth="1"/>
    <col min="5657" max="5888" width="9.109375" style="279"/>
    <col min="5889" max="5889" width="14.33203125" style="279" customWidth="1"/>
    <col min="5890" max="5890" width="13.88671875" style="279" customWidth="1"/>
    <col min="5891" max="5891" width="11.44140625" style="279" customWidth="1"/>
    <col min="5892" max="5892" width="27.88671875" style="279" customWidth="1"/>
    <col min="5893" max="5893" width="14.44140625" style="279" customWidth="1"/>
    <col min="5894" max="5894" width="21" style="279" customWidth="1"/>
    <col min="5895" max="5895" width="19.6640625" style="279" customWidth="1"/>
    <col min="5896" max="5896" width="18" style="279" customWidth="1"/>
    <col min="5897" max="5897" width="23.109375" style="279" customWidth="1"/>
    <col min="5898" max="5912" width="0" style="279" hidden="1" customWidth="1"/>
    <col min="5913" max="6144" width="9.109375" style="279"/>
    <col min="6145" max="6145" width="14.33203125" style="279" customWidth="1"/>
    <col min="6146" max="6146" width="13.88671875" style="279" customWidth="1"/>
    <col min="6147" max="6147" width="11.44140625" style="279" customWidth="1"/>
    <col min="6148" max="6148" width="27.88671875" style="279" customWidth="1"/>
    <col min="6149" max="6149" width="14.44140625" style="279" customWidth="1"/>
    <col min="6150" max="6150" width="21" style="279" customWidth="1"/>
    <col min="6151" max="6151" width="19.6640625" style="279" customWidth="1"/>
    <col min="6152" max="6152" width="18" style="279" customWidth="1"/>
    <col min="6153" max="6153" width="23.109375" style="279" customWidth="1"/>
    <col min="6154" max="6168" width="0" style="279" hidden="1" customWidth="1"/>
    <col min="6169" max="6400" width="9.109375" style="279"/>
    <col min="6401" max="6401" width="14.33203125" style="279" customWidth="1"/>
    <col min="6402" max="6402" width="13.88671875" style="279" customWidth="1"/>
    <col min="6403" max="6403" width="11.44140625" style="279" customWidth="1"/>
    <col min="6404" max="6404" width="27.88671875" style="279" customWidth="1"/>
    <col min="6405" max="6405" width="14.44140625" style="279" customWidth="1"/>
    <col min="6406" max="6406" width="21" style="279" customWidth="1"/>
    <col min="6407" max="6407" width="19.6640625" style="279" customWidth="1"/>
    <col min="6408" max="6408" width="18" style="279" customWidth="1"/>
    <col min="6409" max="6409" width="23.109375" style="279" customWidth="1"/>
    <col min="6410" max="6424" width="0" style="279" hidden="1" customWidth="1"/>
    <col min="6425" max="6656" width="9.109375" style="279"/>
    <col min="6657" max="6657" width="14.33203125" style="279" customWidth="1"/>
    <col min="6658" max="6658" width="13.88671875" style="279" customWidth="1"/>
    <col min="6659" max="6659" width="11.44140625" style="279" customWidth="1"/>
    <col min="6660" max="6660" width="27.88671875" style="279" customWidth="1"/>
    <col min="6661" max="6661" width="14.44140625" style="279" customWidth="1"/>
    <col min="6662" max="6662" width="21" style="279" customWidth="1"/>
    <col min="6663" max="6663" width="19.6640625" style="279" customWidth="1"/>
    <col min="6664" max="6664" width="18" style="279" customWidth="1"/>
    <col min="6665" max="6665" width="23.109375" style="279" customWidth="1"/>
    <col min="6666" max="6680" width="0" style="279" hidden="1" customWidth="1"/>
    <col min="6681" max="6912" width="9.109375" style="279"/>
    <col min="6913" max="6913" width="14.33203125" style="279" customWidth="1"/>
    <col min="6914" max="6914" width="13.88671875" style="279" customWidth="1"/>
    <col min="6915" max="6915" width="11.44140625" style="279" customWidth="1"/>
    <col min="6916" max="6916" width="27.88671875" style="279" customWidth="1"/>
    <col min="6917" max="6917" width="14.44140625" style="279" customWidth="1"/>
    <col min="6918" max="6918" width="21" style="279" customWidth="1"/>
    <col min="6919" max="6919" width="19.6640625" style="279" customWidth="1"/>
    <col min="6920" max="6920" width="18" style="279" customWidth="1"/>
    <col min="6921" max="6921" width="23.109375" style="279" customWidth="1"/>
    <col min="6922" max="6936" width="0" style="279" hidden="1" customWidth="1"/>
    <col min="6937" max="7168" width="9.109375" style="279"/>
    <col min="7169" max="7169" width="14.33203125" style="279" customWidth="1"/>
    <col min="7170" max="7170" width="13.88671875" style="279" customWidth="1"/>
    <col min="7171" max="7171" width="11.44140625" style="279" customWidth="1"/>
    <col min="7172" max="7172" width="27.88671875" style="279" customWidth="1"/>
    <col min="7173" max="7173" width="14.44140625" style="279" customWidth="1"/>
    <col min="7174" max="7174" width="21" style="279" customWidth="1"/>
    <col min="7175" max="7175" width="19.6640625" style="279" customWidth="1"/>
    <col min="7176" max="7176" width="18" style="279" customWidth="1"/>
    <col min="7177" max="7177" width="23.109375" style="279" customWidth="1"/>
    <col min="7178" max="7192" width="0" style="279" hidden="1" customWidth="1"/>
    <col min="7193" max="7424" width="9.109375" style="279"/>
    <col min="7425" max="7425" width="14.33203125" style="279" customWidth="1"/>
    <col min="7426" max="7426" width="13.88671875" style="279" customWidth="1"/>
    <col min="7427" max="7427" width="11.44140625" style="279" customWidth="1"/>
    <col min="7428" max="7428" width="27.88671875" style="279" customWidth="1"/>
    <col min="7429" max="7429" width="14.44140625" style="279" customWidth="1"/>
    <col min="7430" max="7430" width="21" style="279" customWidth="1"/>
    <col min="7431" max="7431" width="19.6640625" style="279" customWidth="1"/>
    <col min="7432" max="7432" width="18" style="279" customWidth="1"/>
    <col min="7433" max="7433" width="23.109375" style="279" customWidth="1"/>
    <col min="7434" max="7448" width="0" style="279" hidden="1" customWidth="1"/>
    <col min="7449" max="7680" width="9.109375" style="279"/>
    <col min="7681" max="7681" width="14.33203125" style="279" customWidth="1"/>
    <col min="7682" max="7682" width="13.88671875" style="279" customWidth="1"/>
    <col min="7683" max="7683" width="11.44140625" style="279" customWidth="1"/>
    <col min="7684" max="7684" width="27.88671875" style="279" customWidth="1"/>
    <col min="7685" max="7685" width="14.44140625" style="279" customWidth="1"/>
    <col min="7686" max="7686" width="21" style="279" customWidth="1"/>
    <col min="7687" max="7687" width="19.6640625" style="279" customWidth="1"/>
    <col min="7688" max="7688" width="18" style="279" customWidth="1"/>
    <col min="7689" max="7689" width="23.109375" style="279" customWidth="1"/>
    <col min="7690" max="7704" width="0" style="279" hidden="1" customWidth="1"/>
    <col min="7705" max="7936" width="9.109375" style="279"/>
    <col min="7937" max="7937" width="14.33203125" style="279" customWidth="1"/>
    <col min="7938" max="7938" width="13.88671875" style="279" customWidth="1"/>
    <col min="7939" max="7939" width="11.44140625" style="279" customWidth="1"/>
    <col min="7940" max="7940" width="27.88671875" style="279" customWidth="1"/>
    <col min="7941" max="7941" width="14.44140625" style="279" customWidth="1"/>
    <col min="7942" max="7942" width="21" style="279" customWidth="1"/>
    <col min="7943" max="7943" width="19.6640625" style="279" customWidth="1"/>
    <col min="7944" max="7944" width="18" style="279" customWidth="1"/>
    <col min="7945" max="7945" width="23.109375" style="279" customWidth="1"/>
    <col min="7946" max="7960" width="0" style="279" hidden="1" customWidth="1"/>
    <col min="7961" max="8192" width="9.109375" style="279"/>
    <col min="8193" max="8193" width="14.33203125" style="279" customWidth="1"/>
    <col min="8194" max="8194" width="13.88671875" style="279" customWidth="1"/>
    <col min="8195" max="8195" width="11.44140625" style="279" customWidth="1"/>
    <col min="8196" max="8196" width="27.88671875" style="279" customWidth="1"/>
    <col min="8197" max="8197" width="14.44140625" style="279" customWidth="1"/>
    <col min="8198" max="8198" width="21" style="279" customWidth="1"/>
    <col min="8199" max="8199" width="19.6640625" style="279" customWidth="1"/>
    <col min="8200" max="8200" width="18" style="279" customWidth="1"/>
    <col min="8201" max="8201" width="23.109375" style="279" customWidth="1"/>
    <col min="8202" max="8216" width="0" style="279" hidden="1" customWidth="1"/>
    <col min="8217" max="8448" width="9.109375" style="279"/>
    <col min="8449" max="8449" width="14.33203125" style="279" customWidth="1"/>
    <col min="8450" max="8450" width="13.88671875" style="279" customWidth="1"/>
    <col min="8451" max="8451" width="11.44140625" style="279" customWidth="1"/>
    <col min="8452" max="8452" width="27.88671875" style="279" customWidth="1"/>
    <col min="8453" max="8453" width="14.44140625" style="279" customWidth="1"/>
    <col min="8454" max="8454" width="21" style="279" customWidth="1"/>
    <col min="8455" max="8455" width="19.6640625" style="279" customWidth="1"/>
    <col min="8456" max="8456" width="18" style="279" customWidth="1"/>
    <col min="8457" max="8457" width="23.109375" style="279" customWidth="1"/>
    <col min="8458" max="8472" width="0" style="279" hidden="1" customWidth="1"/>
    <col min="8473" max="8704" width="9.109375" style="279"/>
    <col min="8705" max="8705" width="14.33203125" style="279" customWidth="1"/>
    <col min="8706" max="8706" width="13.88671875" style="279" customWidth="1"/>
    <col min="8707" max="8707" width="11.44140625" style="279" customWidth="1"/>
    <col min="8708" max="8708" width="27.88671875" style="279" customWidth="1"/>
    <col min="8709" max="8709" width="14.44140625" style="279" customWidth="1"/>
    <col min="8710" max="8710" width="21" style="279" customWidth="1"/>
    <col min="8711" max="8711" width="19.6640625" style="279" customWidth="1"/>
    <col min="8712" max="8712" width="18" style="279" customWidth="1"/>
    <col min="8713" max="8713" width="23.109375" style="279" customWidth="1"/>
    <col min="8714" max="8728" width="0" style="279" hidden="1" customWidth="1"/>
    <col min="8729" max="8960" width="9.109375" style="279"/>
    <col min="8961" max="8961" width="14.33203125" style="279" customWidth="1"/>
    <col min="8962" max="8962" width="13.88671875" style="279" customWidth="1"/>
    <col min="8963" max="8963" width="11.44140625" style="279" customWidth="1"/>
    <col min="8964" max="8964" width="27.88671875" style="279" customWidth="1"/>
    <col min="8965" max="8965" width="14.44140625" style="279" customWidth="1"/>
    <col min="8966" max="8966" width="21" style="279" customWidth="1"/>
    <col min="8967" max="8967" width="19.6640625" style="279" customWidth="1"/>
    <col min="8968" max="8968" width="18" style="279" customWidth="1"/>
    <col min="8969" max="8969" width="23.109375" style="279" customWidth="1"/>
    <col min="8970" max="8984" width="0" style="279" hidden="1" customWidth="1"/>
    <col min="8985" max="9216" width="9.109375" style="279"/>
    <col min="9217" max="9217" width="14.33203125" style="279" customWidth="1"/>
    <col min="9218" max="9218" width="13.88671875" style="279" customWidth="1"/>
    <col min="9219" max="9219" width="11.44140625" style="279" customWidth="1"/>
    <col min="9220" max="9220" width="27.88671875" style="279" customWidth="1"/>
    <col min="9221" max="9221" width="14.44140625" style="279" customWidth="1"/>
    <col min="9222" max="9222" width="21" style="279" customWidth="1"/>
    <col min="9223" max="9223" width="19.6640625" style="279" customWidth="1"/>
    <col min="9224" max="9224" width="18" style="279" customWidth="1"/>
    <col min="9225" max="9225" width="23.109375" style="279" customWidth="1"/>
    <col min="9226" max="9240" width="0" style="279" hidden="1" customWidth="1"/>
    <col min="9241" max="9472" width="9.109375" style="279"/>
    <col min="9473" max="9473" width="14.33203125" style="279" customWidth="1"/>
    <col min="9474" max="9474" width="13.88671875" style="279" customWidth="1"/>
    <col min="9475" max="9475" width="11.44140625" style="279" customWidth="1"/>
    <col min="9476" max="9476" width="27.88671875" style="279" customWidth="1"/>
    <col min="9477" max="9477" width="14.44140625" style="279" customWidth="1"/>
    <col min="9478" max="9478" width="21" style="279" customWidth="1"/>
    <col min="9479" max="9479" width="19.6640625" style="279" customWidth="1"/>
    <col min="9480" max="9480" width="18" style="279" customWidth="1"/>
    <col min="9481" max="9481" width="23.109375" style="279" customWidth="1"/>
    <col min="9482" max="9496" width="0" style="279" hidden="1" customWidth="1"/>
    <col min="9497" max="9728" width="9.109375" style="279"/>
    <col min="9729" max="9729" width="14.33203125" style="279" customWidth="1"/>
    <col min="9730" max="9730" width="13.88671875" style="279" customWidth="1"/>
    <col min="9731" max="9731" width="11.44140625" style="279" customWidth="1"/>
    <col min="9732" max="9732" width="27.88671875" style="279" customWidth="1"/>
    <col min="9733" max="9733" width="14.44140625" style="279" customWidth="1"/>
    <col min="9734" max="9734" width="21" style="279" customWidth="1"/>
    <col min="9735" max="9735" width="19.6640625" style="279" customWidth="1"/>
    <col min="9736" max="9736" width="18" style="279" customWidth="1"/>
    <col min="9737" max="9737" width="23.109375" style="279" customWidth="1"/>
    <col min="9738" max="9752" width="0" style="279" hidden="1" customWidth="1"/>
    <col min="9753" max="9984" width="9.109375" style="279"/>
    <col min="9985" max="9985" width="14.33203125" style="279" customWidth="1"/>
    <col min="9986" max="9986" width="13.88671875" style="279" customWidth="1"/>
    <col min="9987" max="9987" width="11.44140625" style="279" customWidth="1"/>
    <col min="9988" max="9988" width="27.88671875" style="279" customWidth="1"/>
    <col min="9989" max="9989" width="14.44140625" style="279" customWidth="1"/>
    <col min="9990" max="9990" width="21" style="279" customWidth="1"/>
    <col min="9991" max="9991" width="19.6640625" style="279" customWidth="1"/>
    <col min="9992" max="9992" width="18" style="279" customWidth="1"/>
    <col min="9993" max="9993" width="23.109375" style="279" customWidth="1"/>
    <col min="9994" max="10008" width="0" style="279" hidden="1" customWidth="1"/>
    <col min="10009" max="10240" width="9.109375" style="279"/>
    <col min="10241" max="10241" width="14.33203125" style="279" customWidth="1"/>
    <col min="10242" max="10242" width="13.88671875" style="279" customWidth="1"/>
    <col min="10243" max="10243" width="11.44140625" style="279" customWidth="1"/>
    <col min="10244" max="10244" width="27.88671875" style="279" customWidth="1"/>
    <col min="10245" max="10245" width="14.44140625" style="279" customWidth="1"/>
    <col min="10246" max="10246" width="21" style="279" customWidth="1"/>
    <col min="10247" max="10247" width="19.6640625" style="279" customWidth="1"/>
    <col min="10248" max="10248" width="18" style="279" customWidth="1"/>
    <col min="10249" max="10249" width="23.109375" style="279" customWidth="1"/>
    <col min="10250" max="10264" width="0" style="279" hidden="1" customWidth="1"/>
    <col min="10265" max="10496" width="9.109375" style="279"/>
    <col min="10497" max="10497" width="14.33203125" style="279" customWidth="1"/>
    <col min="10498" max="10498" width="13.88671875" style="279" customWidth="1"/>
    <col min="10499" max="10499" width="11.44140625" style="279" customWidth="1"/>
    <col min="10500" max="10500" width="27.88671875" style="279" customWidth="1"/>
    <col min="10501" max="10501" width="14.44140625" style="279" customWidth="1"/>
    <col min="10502" max="10502" width="21" style="279" customWidth="1"/>
    <col min="10503" max="10503" width="19.6640625" style="279" customWidth="1"/>
    <col min="10504" max="10504" width="18" style="279" customWidth="1"/>
    <col min="10505" max="10505" width="23.109375" style="279" customWidth="1"/>
    <col min="10506" max="10520" width="0" style="279" hidden="1" customWidth="1"/>
    <col min="10521" max="10752" width="9.109375" style="279"/>
    <col min="10753" max="10753" width="14.33203125" style="279" customWidth="1"/>
    <col min="10754" max="10754" width="13.88671875" style="279" customWidth="1"/>
    <col min="10755" max="10755" width="11.44140625" style="279" customWidth="1"/>
    <col min="10756" max="10756" width="27.88671875" style="279" customWidth="1"/>
    <col min="10757" max="10757" width="14.44140625" style="279" customWidth="1"/>
    <col min="10758" max="10758" width="21" style="279" customWidth="1"/>
    <col min="10759" max="10759" width="19.6640625" style="279" customWidth="1"/>
    <col min="10760" max="10760" width="18" style="279" customWidth="1"/>
    <col min="10761" max="10761" width="23.109375" style="279" customWidth="1"/>
    <col min="10762" max="10776" width="0" style="279" hidden="1" customWidth="1"/>
    <col min="10777" max="11008" width="9.109375" style="279"/>
    <col min="11009" max="11009" width="14.33203125" style="279" customWidth="1"/>
    <col min="11010" max="11010" width="13.88671875" style="279" customWidth="1"/>
    <col min="11011" max="11011" width="11.44140625" style="279" customWidth="1"/>
    <col min="11012" max="11012" width="27.88671875" style="279" customWidth="1"/>
    <col min="11013" max="11013" width="14.44140625" style="279" customWidth="1"/>
    <col min="11014" max="11014" width="21" style="279" customWidth="1"/>
    <col min="11015" max="11015" width="19.6640625" style="279" customWidth="1"/>
    <col min="11016" max="11016" width="18" style="279" customWidth="1"/>
    <col min="11017" max="11017" width="23.109375" style="279" customWidth="1"/>
    <col min="11018" max="11032" width="0" style="279" hidden="1" customWidth="1"/>
    <col min="11033" max="11264" width="9.109375" style="279"/>
    <col min="11265" max="11265" width="14.33203125" style="279" customWidth="1"/>
    <col min="11266" max="11266" width="13.88671875" style="279" customWidth="1"/>
    <col min="11267" max="11267" width="11.44140625" style="279" customWidth="1"/>
    <col min="11268" max="11268" width="27.88671875" style="279" customWidth="1"/>
    <col min="11269" max="11269" width="14.44140625" style="279" customWidth="1"/>
    <col min="11270" max="11270" width="21" style="279" customWidth="1"/>
    <col min="11271" max="11271" width="19.6640625" style="279" customWidth="1"/>
    <col min="11272" max="11272" width="18" style="279" customWidth="1"/>
    <col min="11273" max="11273" width="23.109375" style="279" customWidth="1"/>
    <col min="11274" max="11288" width="0" style="279" hidden="1" customWidth="1"/>
    <col min="11289" max="11520" width="9.109375" style="279"/>
    <col min="11521" max="11521" width="14.33203125" style="279" customWidth="1"/>
    <col min="11522" max="11522" width="13.88671875" style="279" customWidth="1"/>
    <col min="11523" max="11523" width="11.44140625" style="279" customWidth="1"/>
    <col min="11524" max="11524" width="27.88671875" style="279" customWidth="1"/>
    <col min="11525" max="11525" width="14.44140625" style="279" customWidth="1"/>
    <col min="11526" max="11526" width="21" style="279" customWidth="1"/>
    <col min="11527" max="11527" width="19.6640625" style="279" customWidth="1"/>
    <col min="11528" max="11528" width="18" style="279" customWidth="1"/>
    <col min="11529" max="11529" width="23.109375" style="279" customWidth="1"/>
    <col min="11530" max="11544" width="0" style="279" hidden="1" customWidth="1"/>
    <col min="11545" max="11776" width="9.109375" style="279"/>
    <col min="11777" max="11777" width="14.33203125" style="279" customWidth="1"/>
    <col min="11778" max="11778" width="13.88671875" style="279" customWidth="1"/>
    <col min="11779" max="11779" width="11.44140625" style="279" customWidth="1"/>
    <col min="11780" max="11780" width="27.88671875" style="279" customWidth="1"/>
    <col min="11781" max="11781" width="14.44140625" style="279" customWidth="1"/>
    <col min="11782" max="11782" width="21" style="279" customWidth="1"/>
    <col min="11783" max="11783" width="19.6640625" style="279" customWidth="1"/>
    <col min="11784" max="11784" width="18" style="279" customWidth="1"/>
    <col min="11785" max="11785" width="23.109375" style="279" customWidth="1"/>
    <col min="11786" max="11800" width="0" style="279" hidden="1" customWidth="1"/>
    <col min="11801" max="12032" width="9.109375" style="279"/>
    <col min="12033" max="12033" width="14.33203125" style="279" customWidth="1"/>
    <col min="12034" max="12034" width="13.88671875" style="279" customWidth="1"/>
    <col min="12035" max="12035" width="11.44140625" style="279" customWidth="1"/>
    <col min="12036" max="12036" width="27.88671875" style="279" customWidth="1"/>
    <col min="12037" max="12037" width="14.44140625" style="279" customWidth="1"/>
    <col min="12038" max="12038" width="21" style="279" customWidth="1"/>
    <col min="12039" max="12039" width="19.6640625" style="279" customWidth="1"/>
    <col min="12040" max="12040" width="18" style="279" customWidth="1"/>
    <col min="12041" max="12041" width="23.109375" style="279" customWidth="1"/>
    <col min="12042" max="12056" width="0" style="279" hidden="1" customWidth="1"/>
    <col min="12057" max="12288" width="9.109375" style="279"/>
    <col min="12289" max="12289" width="14.33203125" style="279" customWidth="1"/>
    <col min="12290" max="12290" width="13.88671875" style="279" customWidth="1"/>
    <col min="12291" max="12291" width="11.44140625" style="279" customWidth="1"/>
    <col min="12292" max="12292" width="27.88671875" style="279" customWidth="1"/>
    <col min="12293" max="12293" width="14.44140625" style="279" customWidth="1"/>
    <col min="12294" max="12294" width="21" style="279" customWidth="1"/>
    <col min="12295" max="12295" width="19.6640625" style="279" customWidth="1"/>
    <col min="12296" max="12296" width="18" style="279" customWidth="1"/>
    <col min="12297" max="12297" width="23.109375" style="279" customWidth="1"/>
    <col min="12298" max="12312" width="0" style="279" hidden="1" customWidth="1"/>
    <col min="12313" max="12544" width="9.109375" style="279"/>
    <col min="12545" max="12545" width="14.33203125" style="279" customWidth="1"/>
    <col min="12546" max="12546" width="13.88671875" style="279" customWidth="1"/>
    <col min="12547" max="12547" width="11.44140625" style="279" customWidth="1"/>
    <col min="12548" max="12548" width="27.88671875" style="279" customWidth="1"/>
    <col min="12549" max="12549" width="14.44140625" style="279" customWidth="1"/>
    <col min="12550" max="12550" width="21" style="279" customWidth="1"/>
    <col min="12551" max="12551" width="19.6640625" style="279" customWidth="1"/>
    <col min="12552" max="12552" width="18" style="279" customWidth="1"/>
    <col min="12553" max="12553" width="23.109375" style="279" customWidth="1"/>
    <col min="12554" max="12568" width="0" style="279" hidden="1" customWidth="1"/>
    <col min="12569" max="12800" width="9.109375" style="279"/>
    <col min="12801" max="12801" width="14.33203125" style="279" customWidth="1"/>
    <col min="12802" max="12802" width="13.88671875" style="279" customWidth="1"/>
    <col min="12803" max="12803" width="11.44140625" style="279" customWidth="1"/>
    <col min="12804" max="12804" width="27.88671875" style="279" customWidth="1"/>
    <col min="12805" max="12805" width="14.44140625" style="279" customWidth="1"/>
    <col min="12806" max="12806" width="21" style="279" customWidth="1"/>
    <col min="12807" max="12807" width="19.6640625" style="279" customWidth="1"/>
    <col min="12808" max="12808" width="18" style="279" customWidth="1"/>
    <col min="12809" max="12809" width="23.109375" style="279" customWidth="1"/>
    <col min="12810" max="12824" width="0" style="279" hidden="1" customWidth="1"/>
    <col min="12825" max="13056" width="9.109375" style="279"/>
    <col min="13057" max="13057" width="14.33203125" style="279" customWidth="1"/>
    <col min="13058" max="13058" width="13.88671875" style="279" customWidth="1"/>
    <col min="13059" max="13059" width="11.44140625" style="279" customWidth="1"/>
    <col min="13060" max="13060" width="27.88671875" style="279" customWidth="1"/>
    <col min="13061" max="13061" width="14.44140625" style="279" customWidth="1"/>
    <col min="13062" max="13062" width="21" style="279" customWidth="1"/>
    <col min="13063" max="13063" width="19.6640625" style="279" customWidth="1"/>
    <col min="13064" max="13064" width="18" style="279" customWidth="1"/>
    <col min="13065" max="13065" width="23.109375" style="279" customWidth="1"/>
    <col min="13066" max="13080" width="0" style="279" hidden="1" customWidth="1"/>
    <col min="13081" max="13312" width="9.109375" style="279"/>
    <col min="13313" max="13313" width="14.33203125" style="279" customWidth="1"/>
    <col min="13314" max="13314" width="13.88671875" style="279" customWidth="1"/>
    <col min="13315" max="13315" width="11.44140625" style="279" customWidth="1"/>
    <col min="13316" max="13316" width="27.88671875" style="279" customWidth="1"/>
    <col min="13317" max="13317" width="14.44140625" style="279" customWidth="1"/>
    <col min="13318" max="13318" width="21" style="279" customWidth="1"/>
    <col min="13319" max="13319" width="19.6640625" style="279" customWidth="1"/>
    <col min="13320" max="13320" width="18" style="279" customWidth="1"/>
    <col min="13321" max="13321" width="23.109375" style="279" customWidth="1"/>
    <col min="13322" max="13336" width="0" style="279" hidden="1" customWidth="1"/>
    <col min="13337" max="13568" width="9.109375" style="279"/>
    <col min="13569" max="13569" width="14.33203125" style="279" customWidth="1"/>
    <col min="13570" max="13570" width="13.88671875" style="279" customWidth="1"/>
    <col min="13571" max="13571" width="11.44140625" style="279" customWidth="1"/>
    <col min="13572" max="13572" width="27.88671875" style="279" customWidth="1"/>
    <col min="13573" max="13573" width="14.44140625" style="279" customWidth="1"/>
    <col min="13574" max="13574" width="21" style="279" customWidth="1"/>
    <col min="13575" max="13575" width="19.6640625" style="279" customWidth="1"/>
    <col min="13576" max="13576" width="18" style="279" customWidth="1"/>
    <col min="13577" max="13577" width="23.109375" style="279" customWidth="1"/>
    <col min="13578" max="13592" width="0" style="279" hidden="1" customWidth="1"/>
    <col min="13593" max="13824" width="9.109375" style="279"/>
    <col min="13825" max="13825" width="14.33203125" style="279" customWidth="1"/>
    <col min="13826" max="13826" width="13.88671875" style="279" customWidth="1"/>
    <col min="13827" max="13827" width="11.44140625" style="279" customWidth="1"/>
    <col min="13828" max="13828" width="27.88671875" style="279" customWidth="1"/>
    <col min="13829" max="13829" width="14.44140625" style="279" customWidth="1"/>
    <col min="13830" max="13830" width="21" style="279" customWidth="1"/>
    <col min="13831" max="13831" width="19.6640625" style="279" customWidth="1"/>
    <col min="13832" max="13832" width="18" style="279" customWidth="1"/>
    <col min="13833" max="13833" width="23.109375" style="279" customWidth="1"/>
    <col min="13834" max="13848" width="0" style="279" hidden="1" customWidth="1"/>
    <col min="13849" max="14080" width="9.109375" style="279"/>
    <col min="14081" max="14081" width="14.33203125" style="279" customWidth="1"/>
    <col min="14082" max="14082" width="13.88671875" style="279" customWidth="1"/>
    <col min="14083" max="14083" width="11.44140625" style="279" customWidth="1"/>
    <col min="14084" max="14084" width="27.88671875" style="279" customWidth="1"/>
    <col min="14085" max="14085" width="14.44140625" style="279" customWidth="1"/>
    <col min="14086" max="14086" width="21" style="279" customWidth="1"/>
    <col min="14087" max="14087" width="19.6640625" style="279" customWidth="1"/>
    <col min="14088" max="14088" width="18" style="279" customWidth="1"/>
    <col min="14089" max="14089" width="23.109375" style="279" customWidth="1"/>
    <col min="14090" max="14104" width="0" style="279" hidden="1" customWidth="1"/>
    <col min="14105" max="14336" width="9.109375" style="279"/>
    <col min="14337" max="14337" width="14.33203125" style="279" customWidth="1"/>
    <col min="14338" max="14338" width="13.88671875" style="279" customWidth="1"/>
    <col min="14339" max="14339" width="11.44140625" style="279" customWidth="1"/>
    <col min="14340" max="14340" width="27.88671875" style="279" customWidth="1"/>
    <col min="14341" max="14341" width="14.44140625" style="279" customWidth="1"/>
    <col min="14342" max="14342" width="21" style="279" customWidth="1"/>
    <col min="14343" max="14343" width="19.6640625" style="279" customWidth="1"/>
    <col min="14344" max="14344" width="18" style="279" customWidth="1"/>
    <col min="14345" max="14345" width="23.109375" style="279" customWidth="1"/>
    <col min="14346" max="14360" width="0" style="279" hidden="1" customWidth="1"/>
    <col min="14361" max="14592" width="9.109375" style="279"/>
    <col min="14593" max="14593" width="14.33203125" style="279" customWidth="1"/>
    <col min="14594" max="14594" width="13.88671875" style="279" customWidth="1"/>
    <col min="14595" max="14595" width="11.44140625" style="279" customWidth="1"/>
    <col min="14596" max="14596" width="27.88671875" style="279" customWidth="1"/>
    <col min="14597" max="14597" width="14.44140625" style="279" customWidth="1"/>
    <col min="14598" max="14598" width="21" style="279" customWidth="1"/>
    <col min="14599" max="14599" width="19.6640625" style="279" customWidth="1"/>
    <col min="14600" max="14600" width="18" style="279" customWidth="1"/>
    <col min="14601" max="14601" width="23.109375" style="279" customWidth="1"/>
    <col min="14602" max="14616" width="0" style="279" hidden="1" customWidth="1"/>
    <col min="14617" max="14848" width="9.109375" style="279"/>
    <col min="14849" max="14849" width="14.33203125" style="279" customWidth="1"/>
    <col min="14850" max="14850" width="13.88671875" style="279" customWidth="1"/>
    <col min="14851" max="14851" width="11.44140625" style="279" customWidth="1"/>
    <col min="14852" max="14852" width="27.88671875" style="279" customWidth="1"/>
    <col min="14853" max="14853" width="14.44140625" style="279" customWidth="1"/>
    <col min="14854" max="14854" width="21" style="279" customWidth="1"/>
    <col min="14855" max="14855" width="19.6640625" style="279" customWidth="1"/>
    <col min="14856" max="14856" width="18" style="279" customWidth="1"/>
    <col min="14857" max="14857" width="23.109375" style="279" customWidth="1"/>
    <col min="14858" max="14872" width="0" style="279" hidden="1" customWidth="1"/>
    <col min="14873" max="15104" width="9.109375" style="279"/>
    <col min="15105" max="15105" width="14.33203125" style="279" customWidth="1"/>
    <col min="15106" max="15106" width="13.88671875" style="279" customWidth="1"/>
    <col min="15107" max="15107" width="11.44140625" style="279" customWidth="1"/>
    <col min="15108" max="15108" width="27.88671875" style="279" customWidth="1"/>
    <col min="15109" max="15109" width="14.44140625" style="279" customWidth="1"/>
    <col min="15110" max="15110" width="21" style="279" customWidth="1"/>
    <col min="15111" max="15111" width="19.6640625" style="279" customWidth="1"/>
    <col min="15112" max="15112" width="18" style="279" customWidth="1"/>
    <col min="15113" max="15113" width="23.109375" style="279" customWidth="1"/>
    <col min="15114" max="15128" width="0" style="279" hidden="1" customWidth="1"/>
    <col min="15129" max="15360" width="9.109375" style="279"/>
    <col min="15361" max="15361" width="14.33203125" style="279" customWidth="1"/>
    <col min="15362" max="15362" width="13.88671875" style="279" customWidth="1"/>
    <col min="15363" max="15363" width="11.44140625" style="279" customWidth="1"/>
    <col min="15364" max="15364" width="27.88671875" style="279" customWidth="1"/>
    <col min="15365" max="15365" width="14.44140625" style="279" customWidth="1"/>
    <col min="15366" max="15366" width="21" style="279" customWidth="1"/>
    <col min="15367" max="15367" width="19.6640625" style="279" customWidth="1"/>
    <col min="15368" max="15368" width="18" style="279" customWidth="1"/>
    <col min="15369" max="15369" width="23.109375" style="279" customWidth="1"/>
    <col min="15370" max="15384" width="0" style="279" hidden="1" customWidth="1"/>
    <col min="15385" max="15616" width="9.109375" style="279"/>
    <col min="15617" max="15617" width="14.33203125" style="279" customWidth="1"/>
    <col min="15618" max="15618" width="13.88671875" style="279" customWidth="1"/>
    <col min="15619" max="15619" width="11.44140625" style="279" customWidth="1"/>
    <col min="15620" max="15620" width="27.88671875" style="279" customWidth="1"/>
    <col min="15621" max="15621" width="14.44140625" style="279" customWidth="1"/>
    <col min="15622" max="15622" width="21" style="279" customWidth="1"/>
    <col min="15623" max="15623" width="19.6640625" style="279" customWidth="1"/>
    <col min="15624" max="15624" width="18" style="279" customWidth="1"/>
    <col min="15625" max="15625" width="23.109375" style="279" customWidth="1"/>
    <col min="15626" max="15640" width="0" style="279" hidden="1" customWidth="1"/>
    <col min="15641" max="15872" width="9.109375" style="279"/>
    <col min="15873" max="15873" width="14.33203125" style="279" customWidth="1"/>
    <col min="15874" max="15874" width="13.88671875" style="279" customWidth="1"/>
    <col min="15875" max="15875" width="11.44140625" style="279" customWidth="1"/>
    <col min="15876" max="15876" width="27.88671875" style="279" customWidth="1"/>
    <col min="15877" max="15877" width="14.44140625" style="279" customWidth="1"/>
    <col min="15878" max="15878" width="21" style="279" customWidth="1"/>
    <col min="15879" max="15879" width="19.6640625" style="279" customWidth="1"/>
    <col min="15880" max="15880" width="18" style="279" customWidth="1"/>
    <col min="15881" max="15881" width="23.109375" style="279" customWidth="1"/>
    <col min="15882" max="15896" width="0" style="279" hidden="1" customWidth="1"/>
    <col min="15897" max="16128" width="9.109375" style="279"/>
    <col min="16129" max="16129" width="14.33203125" style="279" customWidth="1"/>
    <col min="16130" max="16130" width="13.88671875" style="279" customWidth="1"/>
    <col min="16131" max="16131" width="11.44140625" style="279" customWidth="1"/>
    <col min="16132" max="16132" width="27.88671875" style="279" customWidth="1"/>
    <col min="16133" max="16133" width="14.44140625" style="279" customWidth="1"/>
    <col min="16134" max="16134" width="21" style="279" customWidth="1"/>
    <col min="16135" max="16135" width="19.6640625" style="279" customWidth="1"/>
    <col min="16136" max="16136" width="18" style="279" customWidth="1"/>
    <col min="16137" max="16137" width="23.109375" style="279" customWidth="1"/>
    <col min="16138" max="16152" width="0" style="279" hidden="1" customWidth="1"/>
    <col min="16153" max="16384" width="9.109375" style="279"/>
  </cols>
  <sheetData>
    <row r="1" spans="1:9" ht="24" customHeight="1">
      <c r="A1" s="312" t="str">
        <f>'Attach 3(JV)'!A1:D1</f>
        <v>Specification No.: CC/NT/W-TR/DOM/A01/25/10087</v>
      </c>
      <c r="B1" s="328"/>
      <c r="C1" s="328"/>
      <c r="D1" s="328"/>
      <c r="E1" s="328"/>
      <c r="F1" s="328"/>
      <c r="G1" s="328"/>
      <c r="H1" s="277"/>
      <c r="I1" s="277" t="str">
        <f>"Attachment-3(QR) " &amp; '[14]Attach 3(JV)'!AU1</f>
        <v xml:space="preserve">Attachment-3(QR) </v>
      </c>
    </row>
    <row r="2" spans="1:9" ht="15.75" customHeight="1"/>
    <row r="3" spans="1:9" ht="62.25" customHeight="1">
      <c r="A3" s="1107" t="str">
        <f>'Attach 3(JV)'!A3:E3</f>
        <v>765kV Transformer Package 7TR-16-BULK for 13x500 MVA, 765/400 KV, 1-Ph Transformers under Bulk Procurement of 765kV &amp; 400kV class Transformers &amp; Reactors of various Capacities (Lot-6).</v>
      </c>
      <c r="B3" s="1107"/>
      <c r="C3" s="1107"/>
      <c r="D3" s="1107"/>
      <c r="E3" s="1107"/>
      <c r="F3" s="1107"/>
      <c r="G3" s="1107"/>
      <c r="H3" s="1107"/>
      <c r="I3" s="1107"/>
    </row>
    <row r="5" spans="1:9" ht="21.75" customHeight="1">
      <c r="A5" s="847" t="s">
        <v>68</v>
      </c>
      <c r="B5" s="847"/>
      <c r="C5" s="847"/>
      <c r="D5" s="847"/>
      <c r="E5" s="847"/>
      <c r="F5" s="847"/>
      <c r="G5" s="847"/>
      <c r="H5" s="847"/>
      <c r="I5" s="847"/>
    </row>
    <row r="7" spans="1:9">
      <c r="A7" s="284" t="str">
        <f>'Attach 3(JV)'!A7</f>
        <v>Bidder’s Name and Address  :</v>
      </c>
      <c r="F7" s="286"/>
      <c r="H7" s="308" t="str">
        <f>'[15]Attach 3(JV)'!E7</f>
        <v>To:</v>
      </c>
    </row>
    <row r="8" spans="1:9" ht="32.25" customHeight="1">
      <c r="A8" s="848" t="str">
        <f>IF('[16]Names of Bidder'!D6= "JV (Joint Venture)", "JV of " &amp; Z8, "")</f>
        <v/>
      </c>
      <c r="B8" s="848"/>
      <c r="C8" s="848"/>
      <c r="D8" s="848"/>
      <c r="F8" s="392"/>
      <c r="H8" s="310" t="str">
        <f>'[15]Attach 3(JV)'!E8</f>
        <v>Contract Services</v>
      </c>
    </row>
    <row r="9" spans="1:9" ht="18" customHeight="1">
      <c r="A9" s="284" t="s">
        <v>69</v>
      </c>
      <c r="B9" s="849">
        <f>'Attach 3(JV)'!B9:D9</f>
        <v>0</v>
      </c>
      <c r="C9" s="849"/>
      <c r="F9" s="392"/>
      <c r="H9" s="310" t="str">
        <f>'[15]Attach 3(JV)'!E9</f>
        <v>Power Grid Corporation of India Ltd.,</v>
      </c>
    </row>
    <row r="10" spans="1:9" ht="18" customHeight="1">
      <c r="A10" s="284" t="s">
        <v>70</v>
      </c>
      <c r="B10" s="849">
        <f>'Attach 3(JV)'!B10:D10</f>
        <v>0</v>
      </c>
      <c r="C10" s="849"/>
      <c r="F10" s="392"/>
      <c r="H10" s="310" t="str">
        <f>'[15]Attach 3(JV)'!E10</f>
        <v>"Saudamini", Plot No. 2, Sector 29</v>
      </c>
    </row>
    <row r="11" spans="1:9" ht="17.25" customHeight="1">
      <c r="B11" s="849">
        <f>'Attach 3(JV)'!B11:D11</f>
        <v>0</v>
      </c>
      <c r="C11" s="849"/>
      <c r="F11" s="392"/>
      <c r="H11" s="310" t="str">
        <f>'Attach 3(JV)'!E11</f>
        <v>Gurugram (Haryana) - 122001</v>
      </c>
    </row>
    <row r="12" spans="1:9" ht="18" customHeight="1">
      <c r="B12" s="849">
        <f>'Attach 3(JV)'!B12:D12</f>
        <v>0</v>
      </c>
      <c r="C12" s="849"/>
    </row>
    <row r="14" spans="1:9">
      <c r="A14" s="279" t="s">
        <v>61</v>
      </c>
    </row>
    <row r="16" spans="1:9" ht="96.75" customHeight="1">
      <c r="A16" s="851" t="s">
        <v>71</v>
      </c>
      <c r="B16" s="851"/>
      <c r="C16" s="851"/>
      <c r="D16" s="851"/>
      <c r="E16" s="851"/>
      <c r="F16" s="851"/>
      <c r="G16" s="851"/>
      <c r="H16" s="851"/>
      <c r="I16" s="851"/>
    </row>
    <row r="17" spans="1:13" ht="9.75" customHeight="1"/>
    <row r="18" spans="1:13" ht="17.25" customHeight="1">
      <c r="A18" s="393" t="s">
        <v>72</v>
      </c>
      <c r="B18" s="851" t="s">
        <v>73</v>
      </c>
      <c r="C18" s="851"/>
      <c r="D18" s="851"/>
      <c r="E18" s="851"/>
      <c r="F18" s="851"/>
      <c r="M18" s="394"/>
    </row>
    <row r="19" spans="1:13" ht="17.25" hidden="1" customHeight="1">
      <c r="A19" s="393" t="s">
        <v>72</v>
      </c>
      <c r="B19" s="851" t="s">
        <v>74</v>
      </c>
      <c r="C19" s="851"/>
      <c r="D19" s="851"/>
      <c r="E19" s="851"/>
      <c r="F19" s="851"/>
      <c r="G19" s="851"/>
      <c r="H19" s="851"/>
      <c r="M19" s="394"/>
    </row>
    <row r="20" spans="1:13" hidden="1">
      <c r="A20" s="395" t="s">
        <v>75</v>
      </c>
      <c r="B20" s="852">
        <f>'[15]Name of Bidder'!C13</f>
        <v>0</v>
      </c>
      <c r="C20" s="852"/>
      <c r="D20" s="852"/>
      <c r="E20" s="852"/>
      <c r="F20" s="852"/>
      <c r="G20" s="852"/>
      <c r="H20" s="852"/>
      <c r="M20" s="324">
        <f>'[15]Name of Bidder'!F6</f>
        <v>2</v>
      </c>
    </row>
    <row r="21" spans="1:13" hidden="1">
      <c r="A21" s="395" t="s">
        <v>76</v>
      </c>
      <c r="B21" s="852">
        <f>'[15]Name of Bidder'!C18</f>
        <v>0</v>
      </c>
      <c r="C21" s="852"/>
      <c r="D21" s="852"/>
      <c r="E21" s="852"/>
      <c r="F21" s="852"/>
      <c r="G21" s="852"/>
      <c r="H21" s="852"/>
      <c r="M21" s="324" t="str">
        <f>'[15]Name of Bidder'!F8</f>
        <v>2 or more</v>
      </c>
    </row>
    <row r="22" spans="1:13" ht="17.25" hidden="1" customHeight="1">
      <c r="A22" s="395" t="s">
        <v>77</v>
      </c>
      <c r="B22" s="852">
        <f>'[15]Name of Bidder'!C23</f>
        <v>0</v>
      </c>
      <c r="C22" s="852"/>
      <c r="D22" s="852"/>
      <c r="E22" s="852"/>
      <c r="F22" s="852"/>
      <c r="G22" s="852"/>
      <c r="H22" s="852"/>
      <c r="I22" s="327"/>
    </row>
    <row r="23" spans="1:13" ht="15.75" hidden="1" customHeight="1">
      <c r="B23" s="591" t="s">
        <v>78</v>
      </c>
    </row>
    <row r="24" spans="1:13" ht="15.75" customHeight="1">
      <c r="A24" s="592"/>
    </row>
    <row r="25" spans="1:13" ht="25.5" hidden="1" customHeight="1">
      <c r="A25" s="851" t="s">
        <v>79</v>
      </c>
      <c r="B25" s="851"/>
      <c r="C25" s="851"/>
      <c r="D25" s="851"/>
      <c r="E25" s="851"/>
      <c r="F25" s="851"/>
      <c r="G25" s="851"/>
      <c r="H25" s="851"/>
    </row>
    <row r="26" spans="1:13" ht="8.25" customHeight="1">
      <c r="A26" s="610"/>
      <c r="B26" s="610"/>
      <c r="C26" s="610"/>
      <c r="D26" s="610"/>
      <c r="E26" s="610"/>
      <c r="F26" s="610"/>
      <c r="G26" s="610"/>
      <c r="H26" s="610"/>
    </row>
    <row r="27" spans="1:13" ht="43.5" customHeight="1">
      <c r="A27" s="853" t="s">
        <v>80</v>
      </c>
      <c r="B27" s="853"/>
      <c r="C27" s="853"/>
      <c r="D27" s="853"/>
      <c r="E27" s="853"/>
      <c r="F27" s="853"/>
      <c r="G27" s="853"/>
      <c r="H27" s="853"/>
      <c r="I27" s="327"/>
    </row>
    <row r="28" spans="1:13" ht="26.25" customHeight="1">
      <c r="A28" s="398" t="s">
        <v>81</v>
      </c>
      <c r="B28" s="853" t="s">
        <v>82</v>
      </c>
      <c r="C28" s="853"/>
      <c r="D28" s="853"/>
      <c r="E28" s="853"/>
      <c r="F28" s="853"/>
      <c r="G28" s="853"/>
      <c r="H28" s="853"/>
      <c r="I28" s="327"/>
    </row>
    <row r="29" spans="1:13" ht="26.25" customHeight="1">
      <c r="A29" s="399" t="s">
        <v>83</v>
      </c>
      <c r="B29" s="854" t="s">
        <v>84</v>
      </c>
      <c r="C29" s="854"/>
      <c r="D29" s="854"/>
      <c r="E29" s="854"/>
      <c r="F29" s="854"/>
      <c r="G29" s="854"/>
      <c r="H29" s="854"/>
    </row>
    <row r="30" spans="1:13" ht="26.25" customHeight="1">
      <c r="A30" s="399" t="s">
        <v>85</v>
      </c>
      <c r="B30" s="854" t="s">
        <v>86</v>
      </c>
      <c r="C30" s="854"/>
      <c r="D30" s="854"/>
      <c r="E30" s="854"/>
      <c r="F30" s="854"/>
      <c r="G30" s="854"/>
      <c r="H30" s="854"/>
    </row>
    <row r="31" spans="1:13" ht="41.25" customHeight="1">
      <c r="A31" s="399" t="s">
        <v>87</v>
      </c>
      <c r="B31" s="854" t="s">
        <v>88</v>
      </c>
      <c r="C31" s="854"/>
      <c r="D31" s="854"/>
      <c r="E31" s="854"/>
      <c r="F31" s="854"/>
      <c r="G31" s="854"/>
      <c r="H31" s="854"/>
    </row>
    <row r="32" spans="1:13" ht="9.75" customHeight="1">
      <c r="A32" s="399"/>
      <c r="B32" s="327"/>
      <c r="C32" s="327"/>
      <c r="D32" s="327"/>
      <c r="E32" s="327"/>
      <c r="F32" s="327"/>
      <c r="G32" s="327"/>
      <c r="H32" s="327"/>
      <c r="I32" s="327"/>
    </row>
    <row r="33" spans="1:9" ht="25.5" customHeight="1">
      <c r="A33" s="398" t="s">
        <v>89</v>
      </c>
      <c r="B33" s="855" t="s">
        <v>90</v>
      </c>
      <c r="C33" s="855"/>
      <c r="D33" s="855"/>
      <c r="E33" s="855"/>
      <c r="F33" s="855"/>
      <c r="G33" s="855"/>
      <c r="H33" s="855"/>
      <c r="I33" s="327"/>
    </row>
    <row r="34" spans="1:9" ht="24.75" customHeight="1">
      <c r="A34" s="399" t="s">
        <v>83</v>
      </c>
      <c r="B34" s="853" t="s">
        <v>91</v>
      </c>
      <c r="C34" s="853"/>
      <c r="D34" s="853"/>
      <c r="E34" s="853"/>
      <c r="F34" s="853"/>
      <c r="G34" s="853"/>
      <c r="H34" s="853"/>
      <c r="I34" s="327"/>
    </row>
    <row r="35" spans="1:9" ht="24.75" hidden="1" customHeight="1">
      <c r="A35" s="399" t="s">
        <v>85</v>
      </c>
      <c r="B35" s="853" t="s">
        <v>92</v>
      </c>
      <c r="C35" s="853"/>
      <c r="D35" s="853"/>
      <c r="E35" s="853"/>
      <c r="F35" s="853"/>
      <c r="G35" s="853"/>
      <c r="H35" s="853"/>
      <c r="I35" s="327"/>
    </row>
    <row r="36" spans="1:9" ht="12" customHeight="1">
      <c r="A36" s="327"/>
      <c r="B36" s="327"/>
      <c r="C36" s="327"/>
      <c r="D36" s="327"/>
      <c r="E36" s="327"/>
      <c r="F36" s="327"/>
      <c r="G36" s="327"/>
      <c r="H36" s="327"/>
      <c r="I36" s="327"/>
    </row>
    <row r="37" spans="1:9" s="402" customFormat="1" ht="24.75" customHeight="1">
      <c r="A37" s="400" t="s">
        <v>93</v>
      </c>
      <c r="B37" s="856" t="s">
        <v>94</v>
      </c>
      <c r="C37" s="856"/>
      <c r="D37" s="856"/>
      <c r="E37" s="856"/>
      <c r="F37" s="856"/>
      <c r="G37" s="856"/>
      <c r="H37" s="856"/>
      <c r="I37" s="401"/>
    </row>
    <row r="38" spans="1:9" ht="24" customHeight="1">
      <c r="A38" s="327"/>
      <c r="B38" s="855" t="s">
        <v>95</v>
      </c>
      <c r="C38" s="855"/>
      <c r="D38" s="855"/>
      <c r="E38" s="855"/>
      <c r="F38" s="855"/>
      <c r="G38" s="855"/>
      <c r="H38" s="855"/>
      <c r="I38" s="327"/>
    </row>
    <row r="39" spans="1:9" ht="54" customHeight="1">
      <c r="A39" s="327"/>
      <c r="B39" s="853" t="s">
        <v>96</v>
      </c>
      <c r="C39" s="853"/>
      <c r="D39" s="853"/>
      <c r="E39" s="853"/>
      <c r="F39" s="853"/>
      <c r="G39" s="853"/>
      <c r="H39" s="853"/>
      <c r="I39" s="327"/>
    </row>
    <row r="40" spans="1:9" ht="15.75" customHeight="1">
      <c r="A40" s="857" t="s">
        <v>97</v>
      </c>
      <c r="B40" s="860" t="s">
        <v>98</v>
      </c>
      <c r="C40" s="861"/>
      <c r="D40" s="866" t="s">
        <v>99</v>
      </c>
      <c r="E40" s="866"/>
      <c r="F40" s="866"/>
      <c r="G40" s="327"/>
      <c r="H40" s="327"/>
    </row>
    <row r="41" spans="1:9" ht="19.5" customHeight="1">
      <c r="A41" s="858"/>
      <c r="B41" s="862"/>
      <c r="C41" s="863"/>
      <c r="D41" s="866"/>
      <c r="E41" s="866"/>
      <c r="F41" s="866"/>
      <c r="G41" s="327"/>
      <c r="H41" s="327"/>
      <c r="I41" s="327"/>
    </row>
    <row r="42" spans="1:9" ht="20.25" customHeight="1">
      <c r="A42" s="859"/>
      <c r="B42" s="864"/>
      <c r="C42" s="865"/>
      <c r="D42" s="866"/>
      <c r="E42" s="866"/>
      <c r="F42" s="866"/>
      <c r="G42" s="327"/>
      <c r="H42" s="327"/>
      <c r="I42" s="327"/>
    </row>
    <row r="43" spans="1:9" ht="30.75" customHeight="1">
      <c r="A43" s="405">
        <v>1</v>
      </c>
      <c r="B43" s="876" t="s">
        <v>100</v>
      </c>
      <c r="C43" s="876"/>
      <c r="D43" s="882">
        <f>'Names of Bidder'!D10:G10</f>
        <v>0</v>
      </c>
      <c r="E43" s="883"/>
      <c r="F43" s="884"/>
      <c r="G43" s="327"/>
      <c r="H43" s="327"/>
      <c r="I43" s="327"/>
    </row>
    <row r="44" spans="1:9" ht="15.75" customHeight="1">
      <c r="A44" s="867">
        <v>2</v>
      </c>
      <c r="B44" s="870" t="s">
        <v>101</v>
      </c>
      <c r="C44" s="871"/>
      <c r="D44" s="877"/>
      <c r="E44" s="878"/>
      <c r="F44" s="879"/>
      <c r="G44" s="327"/>
      <c r="H44" s="327"/>
      <c r="I44" s="327"/>
    </row>
    <row r="45" spans="1:9" ht="15.75" customHeight="1">
      <c r="A45" s="868"/>
      <c r="B45" s="872"/>
      <c r="C45" s="873"/>
      <c r="D45" s="877"/>
      <c r="E45" s="878"/>
      <c r="F45" s="879"/>
      <c r="G45" s="327"/>
      <c r="H45" s="327"/>
      <c r="I45" s="327"/>
    </row>
    <row r="46" spans="1:9" ht="15.75" customHeight="1">
      <c r="A46" s="869"/>
      <c r="B46" s="874"/>
      <c r="C46" s="875"/>
      <c r="D46" s="877"/>
      <c r="E46" s="878"/>
      <c r="F46" s="879"/>
      <c r="G46" s="327"/>
      <c r="H46" s="327"/>
      <c r="I46" s="327"/>
    </row>
    <row r="47" spans="1:9" ht="18.75" customHeight="1">
      <c r="A47" s="405">
        <v>3</v>
      </c>
      <c r="B47" s="876" t="s">
        <v>102</v>
      </c>
      <c r="C47" s="876"/>
      <c r="D47" s="877"/>
      <c r="E47" s="878"/>
      <c r="F47" s="879"/>
      <c r="G47" s="327"/>
      <c r="H47" s="327"/>
      <c r="I47" s="327"/>
    </row>
    <row r="48" spans="1:9" ht="20.25" customHeight="1">
      <c r="A48" s="405">
        <v>4</v>
      </c>
      <c r="B48" s="876" t="s">
        <v>103</v>
      </c>
      <c r="C48" s="876"/>
      <c r="D48" s="877"/>
      <c r="E48" s="878"/>
      <c r="F48" s="879"/>
      <c r="G48" s="327"/>
      <c r="H48" s="327"/>
      <c r="I48" s="327"/>
    </row>
    <row r="49" spans="1:10" ht="19.5" customHeight="1">
      <c r="A49" s="406">
        <v>5</v>
      </c>
      <c r="B49" s="876" t="s">
        <v>104</v>
      </c>
      <c r="C49" s="876"/>
      <c r="D49" s="877"/>
      <c r="E49" s="878"/>
      <c r="F49" s="879"/>
      <c r="G49" s="327"/>
      <c r="H49" s="327"/>
    </row>
    <row r="50" spans="1:10" ht="51.75" customHeight="1">
      <c r="A50" s="405">
        <v>6</v>
      </c>
      <c r="B50" s="876" t="s">
        <v>105</v>
      </c>
      <c r="C50" s="876"/>
      <c r="D50" s="877"/>
      <c r="E50" s="878"/>
      <c r="F50" s="879"/>
      <c r="G50" s="327"/>
      <c r="H50" s="327"/>
      <c r="I50" s="327"/>
    </row>
    <row r="51" spans="1:10" ht="49.5" customHeight="1">
      <c r="A51" s="405">
        <v>7</v>
      </c>
      <c r="B51" s="876" t="s">
        <v>106</v>
      </c>
      <c r="C51" s="876"/>
      <c r="D51" s="877"/>
      <c r="E51" s="878"/>
      <c r="F51" s="879"/>
      <c r="G51" s="327"/>
      <c r="H51" s="327"/>
      <c r="I51" s="327"/>
    </row>
    <row r="52" spans="1:10" ht="18" customHeight="1">
      <c r="A52" s="405">
        <v>8</v>
      </c>
      <c r="B52" s="876" t="s">
        <v>107</v>
      </c>
      <c r="C52" s="876"/>
      <c r="D52" s="877"/>
      <c r="E52" s="878"/>
      <c r="F52" s="879"/>
      <c r="G52" s="327"/>
      <c r="H52" s="327"/>
      <c r="I52" s="327"/>
    </row>
    <row r="53" spans="1:10" ht="18" customHeight="1">
      <c r="A53" s="407"/>
      <c r="B53" s="408" t="s">
        <v>108</v>
      </c>
      <c r="C53" s="409"/>
      <c r="D53" s="877"/>
      <c r="E53" s="878"/>
      <c r="F53" s="879"/>
      <c r="G53" s="327"/>
      <c r="H53" s="327"/>
      <c r="I53" s="327"/>
    </row>
    <row r="54" spans="1:10" ht="18" customHeight="1">
      <c r="A54" s="407"/>
      <c r="B54" s="408" t="s">
        <v>109</v>
      </c>
      <c r="C54" s="409"/>
      <c r="D54" s="877"/>
      <c r="E54" s="878"/>
      <c r="F54" s="879"/>
      <c r="G54" s="327"/>
      <c r="H54" s="327"/>
      <c r="I54" s="327"/>
    </row>
    <row r="55" spans="1:10" ht="18" customHeight="1">
      <c r="A55" s="410"/>
      <c r="B55" s="408" t="s">
        <v>110</v>
      </c>
      <c r="C55" s="411"/>
      <c r="D55" s="877"/>
      <c r="E55" s="878"/>
      <c r="F55" s="879"/>
      <c r="G55" s="327"/>
      <c r="H55" s="327"/>
    </row>
    <row r="56" spans="1:10" ht="13.5" customHeight="1">
      <c r="A56" s="327"/>
      <c r="B56" s="327"/>
      <c r="C56" s="327"/>
      <c r="D56" s="327"/>
      <c r="E56" s="327"/>
      <c r="F56" s="327"/>
      <c r="G56" s="327"/>
      <c r="H56" s="327"/>
      <c r="I56" s="327"/>
    </row>
    <row r="57" spans="1:10" s="594" customFormat="1" ht="47.25" customHeight="1">
      <c r="A57" s="405">
        <v>9</v>
      </c>
      <c r="B57" s="885" t="s">
        <v>111</v>
      </c>
      <c r="C57" s="886"/>
      <c r="D57" s="886"/>
      <c r="E57" s="886"/>
      <c r="F57" s="887"/>
      <c r="G57" s="607"/>
      <c r="H57" s="413"/>
      <c r="I57" s="593"/>
      <c r="J57" s="593"/>
    </row>
    <row r="58" spans="1:10" s="594" customFormat="1" ht="42" customHeight="1">
      <c r="A58" s="405">
        <v>10</v>
      </c>
      <c r="B58" s="885" t="s">
        <v>112</v>
      </c>
      <c r="C58" s="886"/>
      <c r="D58" s="886"/>
      <c r="E58" s="886"/>
      <c r="F58" s="887"/>
      <c r="G58" s="607"/>
      <c r="H58" s="413"/>
      <c r="I58" s="593"/>
      <c r="J58" s="593"/>
    </row>
    <row r="59" spans="1:10" s="594" customFormat="1" ht="14.4">
      <c r="A59" s="593"/>
      <c r="B59" s="593"/>
      <c r="C59" s="593"/>
      <c r="D59" s="593"/>
      <c r="E59" s="593"/>
      <c r="F59" s="593"/>
      <c r="G59" s="593"/>
      <c r="H59" s="593"/>
      <c r="I59" s="593"/>
      <c r="J59" s="593"/>
    </row>
    <row r="60" spans="1:10" s="594" customFormat="1" ht="14.4">
      <c r="A60" s="593"/>
      <c r="B60" s="593"/>
      <c r="C60" s="593"/>
      <c r="D60" s="593"/>
      <c r="E60" s="593"/>
      <c r="F60" s="593"/>
      <c r="G60" s="593"/>
      <c r="H60" s="593"/>
      <c r="I60" s="593"/>
      <c r="J60" s="593"/>
    </row>
    <row r="61" spans="1:10" s="594" customFormat="1" ht="24" customHeight="1">
      <c r="A61" s="689">
        <v>2</v>
      </c>
      <c r="B61" s="1105" t="s">
        <v>113</v>
      </c>
      <c r="C61" s="1105"/>
      <c r="D61" s="1105"/>
      <c r="E61" s="1105"/>
      <c r="F61" s="1105"/>
      <c r="G61" s="1105"/>
      <c r="H61" s="1105"/>
      <c r="I61" s="1105"/>
      <c r="J61" s="593"/>
    </row>
    <row r="62" spans="1:10" s="594" customFormat="1" ht="14.4">
      <c r="A62" s="690"/>
      <c r="B62" s="690"/>
      <c r="C62" s="690"/>
      <c r="D62" s="690"/>
      <c r="E62" s="690"/>
      <c r="F62" s="690"/>
      <c r="G62" s="690"/>
      <c r="H62" s="690"/>
      <c r="I62" s="690"/>
      <c r="J62" s="593"/>
    </row>
    <row r="63" spans="1:10" s="594" customFormat="1" ht="24.75" customHeight="1">
      <c r="A63" s="691" t="s">
        <v>114</v>
      </c>
      <c r="B63" s="1106" t="s">
        <v>115</v>
      </c>
      <c r="C63" s="1106"/>
      <c r="D63" s="1106"/>
      <c r="E63" s="1106"/>
      <c r="F63" s="1106"/>
      <c r="G63" s="1106"/>
      <c r="H63" s="1106"/>
      <c r="I63" s="1106"/>
      <c r="J63" s="593"/>
    </row>
    <row r="64" spans="1:10" s="594" customFormat="1" ht="10.5" customHeight="1">
      <c r="A64" s="690"/>
      <c r="B64" s="690"/>
      <c r="C64" s="690"/>
      <c r="D64" s="690"/>
      <c r="E64" s="690"/>
      <c r="F64" s="690"/>
      <c r="G64" s="690"/>
      <c r="H64" s="690"/>
      <c r="I64" s="690"/>
      <c r="J64" s="593"/>
    </row>
    <row r="65" spans="1:25" s="594" customFormat="1" ht="101.4" customHeight="1">
      <c r="A65" s="687" t="s">
        <v>116</v>
      </c>
      <c r="B65" s="1103" t="s">
        <v>1061</v>
      </c>
      <c r="C65" s="1102"/>
      <c r="D65" s="1102"/>
      <c r="E65" s="1102"/>
      <c r="F65" s="1102"/>
      <c r="G65" s="1102"/>
      <c r="H65" s="1102"/>
      <c r="I65" s="1102"/>
    </row>
    <row r="66" spans="1:25" s="594" customFormat="1" ht="24.6" customHeight="1">
      <c r="A66" s="688"/>
      <c r="B66" s="1100" t="s">
        <v>150</v>
      </c>
      <c r="C66" s="1100"/>
      <c r="D66" s="1100"/>
      <c r="E66" s="1100"/>
      <c r="F66" s="1100"/>
      <c r="G66" s="1100"/>
      <c r="H66" s="1100"/>
      <c r="I66" s="1100"/>
      <c r="J66" s="593"/>
    </row>
    <row r="67" spans="1:25" s="594" customFormat="1" ht="239.25" customHeight="1">
      <c r="A67" s="687" t="s">
        <v>118</v>
      </c>
      <c r="B67" s="1101" t="s">
        <v>1062</v>
      </c>
      <c r="C67" s="1102"/>
      <c r="D67" s="1102"/>
      <c r="E67" s="1102"/>
      <c r="F67" s="1102"/>
      <c r="G67" s="1102"/>
      <c r="H67" s="1102"/>
      <c r="I67" s="1102"/>
      <c r="J67" s="593"/>
    </row>
    <row r="68" spans="1:25" s="594" customFormat="1" ht="30" customHeight="1">
      <c r="A68" s="688"/>
      <c r="B68" s="1100" t="s">
        <v>150</v>
      </c>
      <c r="C68" s="1100"/>
      <c r="D68" s="1100"/>
      <c r="E68" s="1100"/>
      <c r="F68" s="1100"/>
      <c r="G68" s="1100"/>
      <c r="H68" s="1100"/>
      <c r="I68" s="1100"/>
      <c r="J68" s="593"/>
    </row>
    <row r="69" spans="1:25" s="594" customFormat="1" ht="246.75" customHeight="1">
      <c r="A69" s="687" t="s">
        <v>120</v>
      </c>
      <c r="B69" s="1103" t="s">
        <v>1063</v>
      </c>
      <c r="C69" s="1102"/>
      <c r="D69" s="1102"/>
      <c r="E69" s="1102"/>
      <c r="F69" s="1102"/>
      <c r="G69" s="1102"/>
      <c r="H69" s="1102"/>
      <c r="I69" s="1102"/>
      <c r="J69" s="593"/>
    </row>
    <row r="70" spans="1:25" s="594" customFormat="1" ht="86.4" customHeight="1">
      <c r="A70" s="687"/>
      <c r="B70" s="1102" t="s">
        <v>1064</v>
      </c>
      <c r="C70" s="1102"/>
      <c r="D70" s="1102"/>
      <c r="E70" s="1102"/>
      <c r="F70" s="1102"/>
      <c r="G70" s="1102"/>
      <c r="H70" s="1102"/>
      <c r="I70" s="1102"/>
      <c r="J70" s="593"/>
    </row>
    <row r="71" spans="1:25" s="594" customFormat="1" ht="14.4">
      <c r="A71" s="593"/>
      <c r="B71" s="593"/>
      <c r="C71" s="593"/>
      <c r="D71" s="593"/>
      <c r="E71" s="593"/>
      <c r="F71" s="593"/>
      <c r="G71" s="593"/>
      <c r="H71" s="593"/>
      <c r="I71" s="593"/>
      <c r="J71" s="593"/>
    </row>
    <row r="72" spans="1:25" s="594" customFormat="1" ht="57" customHeight="1">
      <c r="A72" s="611" t="s">
        <v>124</v>
      </c>
      <c r="B72" s="1104" t="s">
        <v>287</v>
      </c>
      <c r="C72" s="1104"/>
      <c r="D72" s="1104"/>
      <c r="E72" s="1104"/>
      <c r="F72" s="1104"/>
      <c r="G72" s="1104"/>
      <c r="H72" s="1104"/>
      <c r="I72" s="1104"/>
      <c r="J72" s="593"/>
    </row>
    <row r="73" spans="1:25" s="594" customFormat="1" ht="54.75" customHeight="1">
      <c r="B73" s="1104" t="s">
        <v>126</v>
      </c>
      <c r="C73" s="1104"/>
      <c r="D73" s="1104"/>
      <c r="E73" s="1104"/>
      <c r="F73" s="1104"/>
      <c r="G73" s="1104"/>
      <c r="H73" s="1104"/>
      <c r="I73" s="1104"/>
    </row>
    <row r="74" spans="1:25" s="594" customFormat="1" ht="24" customHeight="1">
      <c r="B74" s="1088" t="s">
        <v>288</v>
      </c>
      <c r="C74" s="1089"/>
      <c r="D74" s="1089"/>
      <c r="E74" s="1089"/>
      <c r="F74" s="1089"/>
      <c r="G74" s="1089"/>
      <c r="H74" s="1089"/>
      <c r="I74" s="1089"/>
      <c r="J74" s="1090"/>
    </row>
    <row r="75" spans="1:25" s="594" customFormat="1" ht="48.75" customHeight="1">
      <c r="A75" s="593"/>
      <c r="B75" s="1091" t="s">
        <v>289</v>
      </c>
      <c r="C75" s="1092"/>
      <c r="D75" s="1092"/>
      <c r="E75" s="1092"/>
      <c r="F75" s="1092"/>
      <c r="G75" s="1092"/>
      <c r="H75" s="1092"/>
      <c r="I75" s="1092"/>
      <c r="J75" s="1093"/>
    </row>
    <row r="76" spans="1:25" s="594" customFormat="1" ht="15.75" customHeight="1">
      <c r="A76" s="593"/>
      <c r="B76" s="602"/>
      <c r="C76" s="603"/>
      <c r="D76" s="603"/>
      <c r="E76" s="603"/>
      <c r="F76" s="603"/>
      <c r="G76" s="603"/>
      <c r="H76" s="603"/>
      <c r="I76" s="603"/>
      <c r="J76" s="593"/>
    </row>
    <row r="77" spans="1:25" s="594" customFormat="1" ht="38.25" customHeight="1">
      <c r="A77" s="703">
        <v>1</v>
      </c>
      <c r="B77" s="1094" t="s">
        <v>34</v>
      </c>
      <c r="C77" s="1095"/>
      <c r="D77" s="1095"/>
      <c r="E77" s="1095"/>
      <c r="F77" s="1096">
        <v>0</v>
      </c>
      <c r="G77" s="1096"/>
      <c r="H77" s="1096"/>
      <c r="I77" s="1096"/>
      <c r="J77" s="595"/>
      <c r="K77" s="595"/>
      <c r="L77" s="595"/>
      <c r="M77" s="595"/>
      <c r="N77" s="596" t="e">
        <f>'[17]Name of Bidder'!D17</f>
        <v>#REF!</v>
      </c>
      <c r="O77" s="595"/>
      <c r="P77" s="595"/>
      <c r="Q77" s="595"/>
      <c r="R77" s="595"/>
      <c r="S77" s="595"/>
      <c r="T77" s="595"/>
      <c r="U77" s="595"/>
      <c r="V77" s="595"/>
      <c r="W77" s="595"/>
      <c r="X77" s="595"/>
      <c r="Y77" s="595"/>
    </row>
    <row r="78" spans="1:25" s="594" customFormat="1" ht="44.25" customHeight="1">
      <c r="A78" s="703">
        <v>2</v>
      </c>
      <c r="B78" s="1097" t="s">
        <v>133</v>
      </c>
      <c r="C78" s="1098"/>
      <c r="D78" s="1098"/>
      <c r="E78" s="1099"/>
      <c r="F78" s="1096"/>
      <c r="G78" s="1096"/>
      <c r="H78" s="1096"/>
      <c r="I78" s="1096"/>
      <c r="J78" s="597"/>
      <c r="K78" s="597"/>
      <c r="L78" s="597"/>
      <c r="M78" s="597"/>
      <c r="N78" s="598" t="e">
        <f>'[17]Name of Bidder'!D27</f>
        <v>#REF!</v>
      </c>
      <c r="O78" s="597"/>
      <c r="P78" s="597"/>
      <c r="Q78" s="597"/>
      <c r="R78" s="597"/>
      <c r="S78" s="597"/>
      <c r="T78" s="597"/>
      <c r="U78" s="597"/>
      <c r="V78" s="597"/>
      <c r="W78" s="597"/>
      <c r="X78" s="597"/>
      <c r="Y78" s="597"/>
    </row>
    <row r="79" spans="1:25" s="594" customFormat="1" ht="44.25" customHeight="1">
      <c r="A79" s="703">
        <v>3</v>
      </c>
      <c r="B79" s="1097" t="s">
        <v>134</v>
      </c>
      <c r="C79" s="1098"/>
      <c r="D79" s="1098"/>
      <c r="E79" s="1098"/>
      <c r="F79" s="704"/>
      <c r="G79" s="1086"/>
      <c r="H79" s="1087"/>
      <c r="I79" s="704"/>
      <c r="J79" s="597"/>
      <c r="K79" s="597"/>
      <c r="L79" s="597"/>
      <c r="M79" s="597"/>
      <c r="N79" s="700"/>
      <c r="O79" s="597"/>
      <c r="P79" s="597"/>
      <c r="Q79" s="597"/>
      <c r="R79" s="597"/>
      <c r="S79" s="597"/>
      <c r="T79" s="597"/>
      <c r="U79" s="597"/>
      <c r="V79" s="597"/>
      <c r="W79" s="597"/>
      <c r="X79" s="597"/>
      <c r="Y79" s="597"/>
    </row>
    <row r="80" spans="1:25" s="594" customFormat="1" ht="36.75" customHeight="1">
      <c r="A80" s="703">
        <v>4</v>
      </c>
      <c r="B80" s="1097" t="s">
        <v>135</v>
      </c>
      <c r="C80" s="1098"/>
      <c r="D80" s="1098"/>
      <c r="E80" s="1099"/>
      <c r="F80" s="704"/>
      <c r="G80" s="1080"/>
      <c r="H80" s="1080"/>
      <c r="I80" s="705"/>
      <c r="J80" s="597"/>
      <c r="K80" s="597"/>
      <c r="L80" s="597"/>
      <c r="M80" s="597"/>
      <c r="N80" s="597"/>
      <c r="O80" s="597"/>
      <c r="P80" s="597"/>
      <c r="Q80" s="597"/>
      <c r="R80" s="597"/>
      <c r="S80" s="597"/>
      <c r="T80" s="597"/>
      <c r="U80" s="597"/>
      <c r="V80" s="597"/>
      <c r="W80" s="597"/>
      <c r="X80" s="597"/>
      <c r="Y80" s="597"/>
    </row>
    <row r="81" spans="1:25" s="594" customFormat="1" ht="23.25" customHeight="1">
      <c r="A81" s="1071">
        <v>5</v>
      </c>
      <c r="B81" s="1074" t="s">
        <v>136</v>
      </c>
      <c r="C81" s="1075"/>
      <c r="D81" s="1075"/>
      <c r="E81" s="1076"/>
      <c r="F81" s="704"/>
      <c r="G81" s="1080"/>
      <c r="H81" s="1080"/>
      <c r="I81" s="705"/>
      <c r="J81" s="597"/>
      <c r="K81" s="597"/>
      <c r="L81" s="597"/>
      <c r="M81" s="597"/>
      <c r="N81" s="597"/>
      <c r="O81" s="597"/>
      <c r="P81" s="597"/>
      <c r="Q81" s="597"/>
      <c r="R81" s="597"/>
      <c r="S81" s="597"/>
      <c r="T81" s="597"/>
      <c r="U81" s="597"/>
      <c r="V81" s="597"/>
      <c r="W81" s="597"/>
      <c r="X81" s="597"/>
      <c r="Y81" s="597"/>
    </row>
    <row r="82" spans="1:25" s="594" customFormat="1" ht="21" customHeight="1">
      <c r="A82" s="1072"/>
      <c r="B82" s="1077"/>
      <c r="C82" s="1078"/>
      <c r="D82" s="1078"/>
      <c r="E82" s="1079"/>
      <c r="F82" s="704"/>
      <c r="G82" s="1080"/>
      <c r="H82" s="1080"/>
      <c r="I82" s="705"/>
      <c r="J82" s="597"/>
      <c r="K82" s="597"/>
      <c r="L82" s="597"/>
      <c r="M82" s="597"/>
      <c r="N82" s="597"/>
      <c r="O82" s="597"/>
      <c r="P82" s="597"/>
      <c r="Q82" s="597"/>
      <c r="R82" s="597"/>
      <c r="S82" s="597"/>
      <c r="T82" s="597"/>
      <c r="U82" s="597"/>
      <c r="V82" s="597"/>
      <c r="W82" s="597"/>
      <c r="X82" s="597"/>
      <c r="Y82" s="597"/>
    </row>
    <row r="83" spans="1:25" s="594" customFormat="1" ht="20.25" customHeight="1">
      <c r="A83" s="1072"/>
      <c r="B83" s="1077"/>
      <c r="C83" s="1078"/>
      <c r="D83" s="1078"/>
      <c r="E83" s="1079"/>
      <c r="F83" s="704"/>
      <c r="G83" s="1080"/>
      <c r="H83" s="1080"/>
      <c r="I83" s="705"/>
      <c r="J83" s="597"/>
      <c r="K83" s="597"/>
      <c r="L83" s="597"/>
      <c r="M83" s="597"/>
      <c r="N83" s="597"/>
      <c r="O83" s="597"/>
      <c r="P83" s="597"/>
      <c r="Q83" s="597"/>
      <c r="R83" s="597"/>
      <c r="S83" s="597"/>
      <c r="T83" s="597"/>
      <c r="U83" s="597"/>
      <c r="V83" s="597"/>
      <c r="W83" s="597"/>
      <c r="X83" s="597"/>
      <c r="Y83" s="597"/>
    </row>
    <row r="84" spans="1:25" s="594" customFormat="1" ht="21" customHeight="1">
      <c r="A84" s="1072"/>
      <c r="B84" s="1077"/>
      <c r="C84" s="1078"/>
      <c r="D84" s="1078"/>
      <c r="E84" s="1079"/>
      <c r="F84" s="704"/>
      <c r="G84" s="1080"/>
      <c r="H84" s="1080"/>
      <c r="I84" s="705"/>
      <c r="J84" s="597"/>
      <c r="K84" s="597"/>
      <c r="L84" s="597"/>
      <c r="M84" s="597"/>
      <c r="N84" s="597"/>
      <c r="O84" s="597"/>
      <c r="P84" s="597"/>
      <c r="Q84" s="597"/>
      <c r="R84" s="597"/>
      <c r="S84" s="597"/>
      <c r="T84" s="597"/>
      <c r="U84" s="597"/>
      <c r="V84" s="597"/>
      <c r="W84" s="597"/>
      <c r="X84" s="597"/>
      <c r="Y84" s="597"/>
    </row>
    <row r="85" spans="1:25" s="594" customFormat="1" ht="24.9" customHeight="1">
      <c r="A85" s="1072"/>
      <c r="B85" s="599"/>
      <c r="E85" s="608" t="s">
        <v>137</v>
      </c>
      <c r="F85" s="704"/>
      <c r="G85" s="1080"/>
      <c r="H85" s="1080"/>
      <c r="I85" s="705"/>
      <c r="J85" s="597"/>
      <c r="K85" s="597"/>
      <c r="L85" s="597"/>
      <c r="M85" s="597"/>
      <c r="N85" s="597"/>
      <c r="O85" s="597"/>
      <c r="P85" s="597"/>
      <c r="Q85" s="597"/>
      <c r="R85" s="597"/>
      <c r="S85" s="597"/>
      <c r="T85" s="597"/>
      <c r="U85" s="597"/>
      <c r="V85" s="597"/>
      <c r="W85" s="597"/>
      <c r="X85" s="597"/>
      <c r="Y85" s="597"/>
    </row>
    <row r="86" spans="1:25" s="594" customFormat="1" ht="24.9" customHeight="1">
      <c r="A86" s="1072"/>
      <c r="B86" s="599"/>
      <c r="E86" s="608" t="s">
        <v>138</v>
      </c>
      <c r="F86" s="704"/>
      <c r="G86" s="1080"/>
      <c r="H86" s="1080"/>
      <c r="I86" s="705"/>
      <c r="J86" s="597"/>
      <c r="K86" s="597"/>
      <c r="L86" s="597"/>
      <c r="M86" s="597"/>
      <c r="N86" s="597"/>
      <c r="O86" s="597"/>
      <c r="P86" s="597"/>
      <c r="Q86" s="597"/>
      <c r="R86" s="597"/>
      <c r="S86" s="597"/>
      <c r="T86" s="597"/>
      <c r="U86" s="597"/>
      <c r="V86" s="597"/>
      <c r="W86" s="597"/>
      <c r="X86" s="597"/>
      <c r="Y86" s="597"/>
    </row>
    <row r="87" spans="1:25" s="594" customFormat="1" ht="24.9" customHeight="1">
      <c r="A87" s="1073"/>
      <c r="B87" s="600"/>
      <c r="C87" s="601"/>
      <c r="D87" s="601"/>
      <c r="E87" s="609" t="s">
        <v>139</v>
      </c>
      <c r="F87" s="704"/>
      <c r="G87" s="1080"/>
      <c r="H87" s="1080"/>
      <c r="I87" s="705"/>
      <c r="J87" s="597"/>
      <c r="K87" s="597"/>
      <c r="L87" s="597"/>
      <c r="M87" s="597"/>
      <c r="N87" s="597"/>
      <c r="O87" s="597"/>
      <c r="P87" s="597"/>
      <c r="Q87" s="597"/>
      <c r="R87" s="597"/>
      <c r="S87" s="597"/>
      <c r="T87" s="597"/>
      <c r="U87" s="597"/>
      <c r="V87" s="597"/>
      <c r="W87" s="597"/>
      <c r="X87" s="597"/>
      <c r="Y87" s="597"/>
    </row>
    <row r="88" spans="1:25" s="594" customFormat="1" ht="42.75" customHeight="1">
      <c r="A88" s="703">
        <v>6</v>
      </c>
      <c r="B88" s="1082" t="s">
        <v>290</v>
      </c>
      <c r="C88" s="1082"/>
      <c r="D88" s="1082"/>
      <c r="E88" s="1082"/>
      <c r="F88" s="706"/>
      <c r="G88" s="707"/>
      <c r="H88" s="708"/>
      <c r="I88" s="708"/>
      <c r="J88" s="597"/>
      <c r="K88" s="597"/>
      <c r="L88" s="597"/>
      <c r="M88" s="597"/>
      <c r="N88" s="597"/>
      <c r="O88" s="597"/>
      <c r="P88" s="597"/>
      <c r="Q88" s="597"/>
      <c r="R88" s="597"/>
      <c r="S88" s="597"/>
      <c r="T88" s="597"/>
      <c r="U88" s="597"/>
      <c r="V88" s="597"/>
      <c r="W88" s="597"/>
      <c r="X88" s="597"/>
      <c r="Y88" s="597"/>
    </row>
    <row r="89" spans="1:25" s="594" customFormat="1" ht="54.75" customHeight="1">
      <c r="A89" s="703">
        <v>7</v>
      </c>
      <c r="B89" s="1083" t="s">
        <v>1065</v>
      </c>
      <c r="C89" s="1082"/>
      <c r="D89" s="1082"/>
      <c r="E89" s="1082"/>
      <c r="F89" s="709"/>
      <c r="G89" s="1084"/>
      <c r="H89" s="1085"/>
      <c r="I89" s="709"/>
      <c r="J89" s="597"/>
      <c r="K89" s="597"/>
      <c r="L89" s="597"/>
      <c r="M89" s="597"/>
      <c r="N89" s="597"/>
      <c r="O89" s="597"/>
      <c r="P89" s="597"/>
      <c r="Q89" s="597"/>
      <c r="R89" s="597"/>
      <c r="S89" s="597"/>
      <c r="T89" s="597"/>
      <c r="U89" s="597"/>
      <c r="V89" s="597"/>
      <c r="W89" s="597"/>
      <c r="X89" s="597"/>
      <c r="Y89" s="597"/>
    </row>
    <row r="90" spans="1:25" s="594" customFormat="1" ht="34.5" hidden="1" customHeight="1">
      <c r="A90" s="703"/>
      <c r="B90" s="1082"/>
      <c r="C90" s="1082"/>
      <c r="D90" s="1082"/>
      <c r="E90" s="1082"/>
      <c r="F90" s="1086"/>
      <c r="G90" s="1087"/>
      <c r="H90" s="1086"/>
      <c r="I90" s="1087"/>
      <c r="J90" s="597"/>
      <c r="K90" s="597"/>
      <c r="L90" s="597"/>
      <c r="M90" s="597"/>
      <c r="N90" s="597"/>
      <c r="O90" s="597"/>
      <c r="P90" s="597"/>
      <c r="Q90" s="597"/>
      <c r="R90" s="597"/>
      <c r="S90" s="597"/>
      <c r="T90" s="597"/>
      <c r="U90" s="597"/>
      <c r="V90" s="597"/>
      <c r="W90" s="597"/>
      <c r="X90" s="597"/>
      <c r="Y90" s="597"/>
    </row>
    <row r="91" spans="1:25" s="594" customFormat="1" ht="27" customHeight="1">
      <c r="A91" s="703">
        <v>8</v>
      </c>
      <c r="B91" s="1082" t="s">
        <v>142</v>
      </c>
      <c r="C91" s="1082"/>
      <c r="D91" s="1082"/>
      <c r="E91" s="1082"/>
      <c r="F91" s="709"/>
      <c r="G91" s="1084"/>
      <c r="H91" s="1085"/>
      <c r="I91" s="708"/>
      <c r="J91" s="597"/>
      <c r="K91" s="597"/>
      <c r="L91" s="597"/>
      <c r="M91" s="597"/>
      <c r="N91" s="597"/>
      <c r="O91" s="597"/>
      <c r="P91" s="597"/>
      <c r="Q91" s="597"/>
      <c r="R91" s="597"/>
      <c r="S91" s="597"/>
      <c r="T91" s="597"/>
      <c r="U91" s="597"/>
      <c r="V91" s="597"/>
      <c r="W91" s="597"/>
      <c r="X91" s="597"/>
      <c r="Y91" s="597"/>
    </row>
    <row r="92" spans="1:25" s="594" customFormat="1" ht="26.25" customHeight="1">
      <c r="A92" s="703">
        <v>9</v>
      </c>
      <c r="B92" s="1082" t="s">
        <v>143</v>
      </c>
      <c r="C92" s="1082"/>
      <c r="D92" s="1082"/>
      <c r="E92" s="1082"/>
      <c r="F92" s="709"/>
      <c r="G92" s="1084"/>
      <c r="H92" s="1085"/>
      <c r="I92" s="708"/>
      <c r="J92" s="597"/>
      <c r="K92" s="597"/>
      <c r="L92" s="597"/>
      <c r="M92" s="597"/>
      <c r="N92" s="597"/>
      <c r="O92" s="597"/>
      <c r="P92" s="597"/>
      <c r="Q92" s="597"/>
      <c r="R92" s="597"/>
      <c r="S92" s="597"/>
      <c r="T92" s="597"/>
      <c r="U92" s="597"/>
      <c r="V92" s="597"/>
      <c r="W92" s="597"/>
      <c r="X92" s="597"/>
      <c r="Y92" s="597"/>
    </row>
    <row r="93" spans="1:25" s="594" customFormat="1" ht="43.5" customHeight="1">
      <c r="A93" s="703">
        <v>10</v>
      </c>
      <c r="B93" s="1082" t="s">
        <v>291</v>
      </c>
      <c r="C93" s="1082"/>
      <c r="D93" s="1082"/>
      <c r="E93" s="1082"/>
      <c r="F93" s="709"/>
      <c r="G93" s="1084"/>
      <c r="H93" s="1085"/>
      <c r="I93" s="708"/>
      <c r="J93" s="597"/>
      <c r="K93" s="597"/>
      <c r="L93" s="597"/>
      <c r="M93" s="597"/>
      <c r="N93" s="597"/>
      <c r="O93" s="597"/>
      <c r="P93" s="597"/>
      <c r="Q93" s="597"/>
      <c r="R93" s="597"/>
      <c r="S93" s="597"/>
      <c r="T93" s="597"/>
      <c r="U93" s="597"/>
      <c r="V93" s="597"/>
      <c r="W93" s="597"/>
      <c r="X93" s="597"/>
      <c r="Y93" s="597"/>
    </row>
    <row r="94" spans="1:25" s="594" customFormat="1" ht="25.5" customHeight="1">
      <c r="A94" s="1071">
        <v>11</v>
      </c>
      <c r="B94" s="1108" t="s">
        <v>292</v>
      </c>
      <c r="C94" s="1109"/>
      <c r="D94" s="1109"/>
      <c r="E94" s="1109"/>
      <c r="F94" s="710"/>
      <c r="G94" s="711"/>
      <c r="H94" s="712"/>
      <c r="I94" s="710"/>
      <c r="J94" s="597"/>
      <c r="K94" s="597"/>
      <c r="L94" s="597"/>
      <c r="M94" s="597"/>
      <c r="N94" s="597"/>
      <c r="O94" s="597"/>
      <c r="P94" s="597"/>
      <c r="Q94" s="597"/>
      <c r="R94" s="597"/>
      <c r="S94" s="597"/>
      <c r="T94" s="597"/>
      <c r="U94" s="597"/>
      <c r="V94" s="597"/>
      <c r="W94" s="597"/>
      <c r="X94" s="597"/>
      <c r="Y94" s="597"/>
    </row>
    <row r="95" spans="1:25" s="594" customFormat="1" ht="83.25" customHeight="1">
      <c r="A95" s="1072"/>
      <c r="B95" s="1110" t="s">
        <v>146</v>
      </c>
      <c r="C95" s="1111"/>
      <c r="D95" s="1111"/>
      <c r="E95" s="1112"/>
      <c r="F95" s="713"/>
      <c r="G95" s="713"/>
      <c r="H95" s="714"/>
      <c r="I95" s="715"/>
      <c r="J95" s="597"/>
      <c r="K95" s="597"/>
      <c r="L95" s="597"/>
      <c r="M95" s="597"/>
      <c r="N95" s="597"/>
      <c r="O95" s="597"/>
      <c r="P95" s="597"/>
      <c r="Q95" s="597"/>
      <c r="R95" s="597"/>
      <c r="S95" s="597"/>
      <c r="T95" s="597"/>
      <c r="U95" s="597"/>
      <c r="V95" s="597"/>
      <c r="W95" s="597"/>
      <c r="X95" s="597"/>
      <c r="Y95" s="597"/>
    </row>
    <row r="96" spans="1:25" s="594" customFormat="1" ht="36.75" customHeight="1">
      <c r="A96" s="703">
        <v>12</v>
      </c>
      <c r="B96" s="1097" t="s">
        <v>149</v>
      </c>
      <c r="C96" s="1098"/>
      <c r="D96" s="1098"/>
      <c r="E96" s="1113"/>
      <c r="F96" s="716"/>
      <c r="G96" s="1130"/>
      <c r="H96" s="1131"/>
      <c r="I96" s="716"/>
      <c r="J96" s="597"/>
      <c r="K96" s="597"/>
      <c r="L96" s="597"/>
      <c r="M96" s="597"/>
      <c r="N96" s="597"/>
      <c r="O96" s="597"/>
      <c r="P96" s="597"/>
      <c r="Q96" s="597"/>
      <c r="R96" s="597"/>
      <c r="S96" s="597"/>
      <c r="T96" s="597"/>
      <c r="U96" s="597"/>
      <c r="V96" s="597"/>
      <c r="W96" s="597"/>
      <c r="X96" s="597"/>
      <c r="Y96" s="597"/>
    </row>
    <row r="97" spans="1:25" s="594" customFormat="1" ht="18.75" customHeight="1">
      <c r="A97" s="595"/>
      <c r="B97" s="717" t="s">
        <v>150</v>
      </c>
      <c r="C97" s="699"/>
      <c r="D97" s="699"/>
      <c r="E97" s="699"/>
      <c r="F97" s="699"/>
      <c r="G97" s="699"/>
      <c r="H97" s="699"/>
      <c r="I97" s="699"/>
      <c r="J97" s="597"/>
      <c r="K97" s="597"/>
      <c r="L97" s="597"/>
      <c r="M97" s="597"/>
      <c r="N97" s="597"/>
      <c r="O97" s="597"/>
      <c r="P97" s="597"/>
      <c r="Q97" s="597"/>
      <c r="R97" s="597"/>
      <c r="S97" s="597"/>
      <c r="T97" s="597"/>
      <c r="U97" s="597"/>
      <c r="V97" s="597"/>
      <c r="W97" s="597"/>
      <c r="X97" s="597"/>
      <c r="Y97" s="597"/>
    </row>
    <row r="98" spans="1:25" s="594" customFormat="1" ht="24" customHeight="1">
      <c r="A98" s="1088" t="s">
        <v>293</v>
      </c>
      <c r="B98" s="1089"/>
      <c r="C98" s="1089"/>
      <c r="D98" s="1089"/>
      <c r="E98" s="1089"/>
      <c r="F98" s="1089"/>
      <c r="G98" s="1089"/>
      <c r="H98" s="1089"/>
      <c r="I98" s="1089"/>
    </row>
    <row r="99" spans="1:25" s="594" customFormat="1" ht="54" customHeight="1">
      <c r="A99" s="1091" t="s">
        <v>294</v>
      </c>
      <c r="B99" s="1092"/>
      <c r="C99" s="1092"/>
      <c r="D99" s="1092"/>
      <c r="E99" s="1092"/>
      <c r="F99" s="1092"/>
      <c r="G99" s="1092"/>
      <c r="H99" s="1092"/>
      <c r="I99" s="1093"/>
      <c r="J99" s="593"/>
    </row>
    <row r="100" spans="1:25" s="594" customFormat="1" ht="48.75" customHeight="1">
      <c r="A100" s="718" t="s">
        <v>153</v>
      </c>
      <c r="B100" s="1094" t="s">
        <v>295</v>
      </c>
      <c r="C100" s="1095"/>
      <c r="D100" s="1095"/>
      <c r="E100" s="1095"/>
      <c r="F100" s="1114"/>
      <c r="G100" s="1115"/>
      <c r="H100" s="1115"/>
      <c r="I100" s="1116"/>
      <c r="J100" s="595"/>
      <c r="K100" s="595"/>
      <c r="L100" s="595"/>
      <c r="M100" s="595"/>
      <c r="N100" s="623"/>
      <c r="O100" s="595"/>
      <c r="P100" s="595"/>
      <c r="Q100" s="595"/>
      <c r="R100" s="595"/>
      <c r="S100" s="595"/>
      <c r="T100" s="595"/>
      <c r="U100" s="595"/>
      <c r="V100" s="595"/>
      <c r="W100" s="595"/>
      <c r="X100" s="595"/>
      <c r="Y100" s="595"/>
    </row>
    <row r="101" spans="1:25" s="594" customFormat="1" ht="61.5" customHeight="1">
      <c r="A101" s="718" t="s">
        <v>155</v>
      </c>
      <c r="B101" s="1094" t="s">
        <v>296</v>
      </c>
      <c r="C101" s="1095"/>
      <c r="D101" s="1095"/>
      <c r="E101" s="1095"/>
      <c r="F101" s="1117"/>
      <c r="G101" s="1118"/>
      <c r="H101" s="1118"/>
      <c r="I101" s="1087"/>
      <c r="J101" s="595"/>
      <c r="K101" s="595"/>
      <c r="L101" s="595"/>
      <c r="M101" s="595"/>
      <c r="N101" s="623"/>
      <c r="O101" s="595"/>
      <c r="P101" s="595"/>
      <c r="Q101" s="595"/>
      <c r="R101" s="595"/>
      <c r="S101" s="595"/>
      <c r="T101" s="595"/>
      <c r="U101" s="595"/>
      <c r="V101" s="595"/>
      <c r="W101" s="595"/>
      <c r="X101" s="595"/>
      <c r="Y101" s="595"/>
    </row>
    <row r="102" spans="1:25" s="594" customFormat="1" ht="54.75" customHeight="1">
      <c r="A102" s="718" t="s">
        <v>157</v>
      </c>
      <c r="B102" s="1119" t="s">
        <v>297</v>
      </c>
      <c r="C102" s="1120"/>
      <c r="D102" s="1120"/>
      <c r="E102" s="1121"/>
      <c r="F102" s="1114"/>
      <c r="G102" s="1115"/>
      <c r="H102" s="1115"/>
      <c r="I102" s="1116"/>
      <c r="J102" s="595"/>
      <c r="K102" s="595"/>
      <c r="L102" s="595"/>
      <c r="M102" s="595"/>
      <c r="N102" s="700"/>
      <c r="O102" s="595"/>
      <c r="P102" s="595"/>
      <c r="Q102" s="595"/>
      <c r="R102" s="595"/>
      <c r="S102" s="595"/>
      <c r="T102" s="595"/>
      <c r="U102" s="595"/>
      <c r="V102" s="595"/>
      <c r="W102" s="595"/>
      <c r="X102" s="595"/>
      <c r="Y102" s="595"/>
    </row>
    <row r="103" spans="1:25" s="594" customFormat="1" ht="27" customHeight="1">
      <c r="A103" s="703" t="s">
        <v>298</v>
      </c>
      <c r="B103" s="1122" t="s">
        <v>299</v>
      </c>
      <c r="C103" s="1122"/>
      <c r="D103" s="1122"/>
      <c r="E103" s="1122"/>
      <c r="F103" s="1122"/>
      <c r="G103" s="1122"/>
      <c r="H103" s="1122"/>
      <c r="I103" s="1122"/>
      <c r="J103" s="597"/>
      <c r="K103" s="597"/>
      <c r="L103" s="597"/>
      <c r="M103" s="597"/>
      <c r="N103" s="597"/>
      <c r="O103" s="597"/>
      <c r="P103" s="597"/>
      <c r="Q103" s="597"/>
      <c r="R103" s="597"/>
      <c r="S103" s="597"/>
      <c r="T103" s="597"/>
      <c r="U103" s="597"/>
      <c r="V103" s="597"/>
      <c r="W103" s="597"/>
      <c r="X103" s="597"/>
      <c r="Y103" s="597"/>
    </row>
    <row r="104" spans="1:25" s="594" customFormat="1" ht="38.25" customHeight="1">
      <c r="A104" s="703">
        <v>1</v>
      </c>
      <c r="B104" s="1097" t="s">
        <v>160</v>
      </c>
      <c r="C104" s="1098"/>
      <c r="D104" s="1098"/>
      <c r="E104" s="1099"/>
      <c r="F104" s="716"/>
      <c r="G104" s="1084"/>
      <c r="H104" s="1085"/>
      <c r="I104" s="708"/>
      <c r="J104" s="597"/>
      <c r="K104" s="597"/>
      <c r="L104" s="597"/>
      <c r="M104" s="597"/>
      <c r="N104" s="700"/>
      <c r="O104" s="597"/>
      <c r="P104" s="597"/>
      <c r="Q104" s="597"/>
      <c r="R104" s="597"/>
      <c r="S104" s="597"/>
      <c r="T104" s="597"/>
      <c r="U104" s="597"/>
      <c r="V104" s="597"/>
      <c r="W104" s="597"/>
      <c r="X104" s="597"/>
      <c r="Y104" s="597"/>
    </row>
    <row r="105" spans="1:25" s="594" customFormat="1" ht="35.25" customHeight="1">
      <c r="A105" s="703">
        <v>2</v>
      </c>
      <c r="B105" s="1097" t="s">
        <v>135</v>
      </c>
      <c r="C105" s="1098"/>
      <c r="D105" s="1098"/>
      <c r="E105" s="1098"/>
      <c r="F105" s="716"/>
      <c r="G105" s="1084"/>
      <c r="H105" s="1085"/>
      <c r="I105" s="708"/>
      <c r="J105" s="597"/>
      <c r="K105" s="597"/>
      <c r="L105" s="597"/>
      <c r="M105" s="597"/>
      <c r="N105" s="597"/>
      <c r="O105" s="597"/>
      <c r="P105" s="597"/>
      <c r="Q105" s="597"/>
      <c r="R105" s="597"/>
      <c r="S105" s="597"/>
      <c r="T105" s="597"/>
      <c r="U105" s="597"/>
      <c r="V105" s="597"/>
      <c r="W105" s="597"/>
      <c r="X105" s="597"/>
      <c r="Y105" s="597"/>
    </row>
    <row r="106" spans="1:25" s="594" customFormat="1" ht="34.5" customHeight="1">
      <c r="A106" s="1071">
        <v>3</v>
      </c>
      <c r="B106" s="1074" t="s">
        <v>161</v>
      </c>
      <c r="C106" s="1075"/>
      <c r="D106" s="1075"/>
      <c r="E106" s="1075"/>
      <c r="F106" s="716"/>
      <c r="G106" s="1084"/>
      <c r="H106" s="1085"/>
      <c r="I106" s="708"/>
      <c r="J106" s="597"/>
      <c r="K106" s="597"/>
      <c r="L106" s="597"/>
      <c r="M106" s="597"/>
      <c r="N106" s="597"/>
      <c r="O106" s="597"/>
      <c r="P106" s="597"/>
      <c r="Q106" s="597"/>
      <c r="R106" s="597"/>
      <c r="S106" s="597"/>
      <c r="T106" s="597"/>
      <c r="U106" s="597"/>
      <c r="V106" s="597"/>
      <c r="W106" s="597"/>
      <c r="X106" s="597"/>
      <c r="Y106" s="597"/>
    </row>
    <row r="107" spans="1:25" s="594" customFormat="1" ht="27.75" customHeight="1">
      <c r="A107" s="1072"/>
      <c r="B107" s="1077"/>
      <c r="C107" s="1078"/>
      <c r="D107" s="1078"/>
      <c r="E107" s="1078"/>
      <c r="F107" s="716"/>
      <c r="G107" s="1084"/>
      <c r="H107" s="1085"/>
      <c r="I107" s="708"/>
      <c r="J107" s="597"/>
      <c r="K107" s="597"/>
      <c r="L107" s="597"/>
      <c r="M107" s="597"/>
      <c r="N107" s="597"/>
      <c r="O107" s="597"/>
      <c r="P107" s="597"/>
      <c r="Q107" s="597"/>
      <c r="R107" s="597"/>
      <c r="S107" s="597"/>
      <c r="T107" s="597"/>
      <c r="U107" s="597"/>
      <c r="V107" s="597"/>
      <c r="W107" s="597"/>
      <c r="X107" s="597"/>
      <c r="Y107" s="597"/>
    </row>
    <row r="108" spans="1:25" s="594" customFormat="1" ht="31.5" customHeight="1">
      <c r="A108" s="1072"/>
      <c r="B108" s="599"/>
      <c r="E108" s="608" t="s">
        <v>137</v>
      </c>
      <c r="F108" s="716"/>
      <c r="G108" s="1084"/>
      <c r="H108" s="1085"/>
      <c r="I108" s="708"/>
      <c r="J108" s="597"/>
      <c r="K108" s="597"/>
      <c r="L108" s="597"/>
      <c r="M108" s="597"/>
      <c r="N108" s="597"/>
      <c r="O108" s="597"/>
      <c r="P108" s="597"/>
      <c r="Q108" s="597"/>
      <c r="R108" s="597"/>
      <c r="S108" s="597"/>
      <c r="T108" s="597"/>
      <c r="U108" s="597"/>
      <c r="V108" s="597"/>
      <c r="W108" s="597"/>
      <c r="X108" s="597"/>
      <c r="Y108" s="597"/>
    </row>
    <row r="109" spans="1:25" s="594" customFormat="1" ht="31.5" customHeight="1">
      <c r="A109" s="1072"/>
      <c r="B109" s="599"/>
      <c r="E109" s="608" t="s">
        <v>138</v>
      </c>
      <c r="F109" s="716"/>
      <c r="G109" s="1084"/>
      <c r="H109" s="1085"/>
      <c r="I109" s="708"/>
      <c r="J109" s="597"/>
      <c r="K109" s="597"/>
      <c r="L109" s="597"/>
      <c r="M109" s="597"/>
      <c r="N109" s="597"/>
      <c r="O109" s="597"/>
      <c r="P109" s="597"/>
      <c r="Q109" s="597"/>
      <c r="R109" s="597"/>
      <c r="S109" s="597"/>
      <c r="T109" s="597"/>
      <c r="U109" s="597"/>
      <c r="V109" s="597"/>
      <c r="W109" s="597"/>
      <c r="X109" s="597"/>
      <c r="Y109" s="597"/>
    </row>
    <row r="110" spans="1:25" s="594" customFormat="1" ht="30" customHeight="1">
      <c r="A110" s="1073"/>
      <c r="B110" s="600"/>
      <c r="C110" s="601"/>
      <c r="D110" s="601"/>
      <c r="E110" s="609" t="s">
        <v>139</v>
      </c>
      <c r="F110" s="716"/>
      <c r="G110" s="1084"/>
      <c r="H110" s="1085"/>
      <c r="I110" s="708"/>
      <c r="J110" s="597"/>
      <c r="K110" s="597"/>
      <c r="L110" s="597"/>
      <c r="M110" s="597"/>
      <c r="N110" s="597"/>
      <c r="O110" s="597"/>
      <c r="P110" s="597"/>
      <c r="Q110" s="597"/>
      <c r="R110" s="597"/>
      <c r="S110" s="597"/>
      <c r="T110" s="597"/>
      <c r="U110" s="597"/>
      <c r="V110" s="597"/>
      <c r="W110" s="597"/>
      <c r="X110" s="597"/>
      <c r="Y110" s="597"/>
    </row>
    <row r="111" spans="1:25" s="594" customFormat="1" ht="15.75" customHeight="1">
      <c r="A111" s="595"/>
      <c r="B111" s="602"/>
      <c r="C111" s="603"/>
      <c r="D111" s="603"/>
      <c r="E111" s="603"/>
      <c r="F111" s="603"/>
      <c r="G111" s="603"/>
      <c r="H111" s="603"/>
      <c r="I111" s="603"/>
      <c r="J111" s="593"/>
    </row>
    <row r="112" spans="1:25" s="594" customFormat="1" ht="43.95" customHeight="1">
      <c r="A112" s="719" t="s">
        <v>300</v>
      </c>
      <c r="B112" s="1123" t="s">
        <v>301</v>
      </c>
      <c r="C112" s="1124"/>
      <c r="D112" s="1124"/>
      <c r="E112" s="1124"/>
      <c r="F112" s="720"/>
      <c r="G112" s="720"/>
      <c r="H112" s="720"/>
      <c r="I112" s="720"/>
      <c r="J112" s="593"/>
    </row>
    <row r="113" spans="1:25" s="594" customFormat="1" ht="59.25" customHeight="1">
      <c r="A113" s="703" t="s">
        <v>75</v>
      </c>
      <c r="B113" s="1082" t="s">
        <v>302</v>
      </c>
      <c r="C113" s="1082"/>
      <c r="D113" s="1082"/>
      <c r="E113" s="1082"/>
      <c r="F113" s="708"/>
      <c r="G113" s="1084"/>
      <c r="H113" s="1085"/>
      <c r="I113" s="708"/>
      <c r="J113" s="597"/>
      <c r="K113" s="597"/>
      <c r="L113" s="597"/>
      <c r="M113" s="597"/>
      <c r="N113" s="597"/>
      <c r="O113" s="597"/>
      <c r="P113" s="597"/>
      <c r="Q113" s="597"/>
      <c r="R113" s="597"/>
      <c r="S113" s="597"/>
      <c r="T113" s="597"/>
      <c r="U113" s="597"/>
      <c r="V113" s="597"/>
      <c r="W113" s="597"/>
      <c r="X113" s="597"/>
      <c r="Y113" s="597"/>
    </row>
    <row r="114" spans="1:25" s="594" customFormat="1" ht="42" customHeight="1">
      <c r="A114" s="703" t="s">
        <v>76</v>
      </c>
      <c r="B114" s="1082" t="s">
        <v>303</v>
      </c>
      <c r="C114" s="1125"/>
      <c r="D114" s="1125"/>
      <c r="E114" s="1125"/>
      <c r="F114" s="708"/>
      <c r="G114" s="1084"/>
      <c r="H114" s="1085"/>
      <c r="I114" s="708"/>
      <c r="J114" s="597"/>
      <c r="K114" s="597"/>
      <c r="L114" s="597"/>
      <c r="M114" s="597"/>
      <c r="N114" s="597"/>
      <c r="O114" s="597"/>
      <c r="P114" s="597"/>
      <c r="Q114" s="597"/>
      <c r="R114" s="597"/>
      <c r="S114" s="597"/>
      <c r="T114" s="597"/>
      <c r="U114" s="597"/>
      <c r="V114" s="597"/>
      <c r="W114" s="597"/>
      <c r="X114" s="597"/>
      <c r="Y114" s="597"/>
    </row>
    <row r="115" spans="1:25" s="594" customFormat="1" ht="48" customHeight="1">
      <c r="A115" s="703" t="s">
        <v>77</v>
      </c>
      <c r="B115" s="1082" t="s">
        <v>304</v>
      </c>
      <c r="C115" s="1082"/>
      <c r="D115" s="1082"/>
      <c r="E115" s="1082"/>
      <c r="F115" s="708"/>
      <c r="G115" s="1084"/>
      <c r="H115" s="1085"/>
      <c r="I115" s="708"/>
      <c r="J115" s="597"/>
      <c r="K115" s="597"/>
      <c r="L115" s="597"/>
      <c r="M115" s="597"/>
      <c r="N115" s="597"/>
      <c r="O115" s="597"/>
      <c r="P115" s="597"/>
      <c r="Q115" s="597"/>
      <c r="R115" s="597"/>
      <c r="S115" s="597"/>
      <c r="T115" s="597"/>
      <c r="U115" s="597"/>
      <c r="V115" s="597"/>
      <c r="W115" s="597"/>
      <c r="X115" s="597"/>
      <c r="Y115" s="597"/>
    </row>
    <row r="116" spans="1:25" s="594" customFormat="1" ht="34.5" hidden="1" customHeight="1">
      <c r="A116" s="703"/>
      <c r="B116" s="1082"/>
      <c r="C116" s="1082"/>
      <c r="D116" s="1082"/>
      <c r="E116" s="1082"/>
      <c r="F116" s="1118"/>
      <c r="G116" s="1087"/>
      <c r="H116" s="1086"/>
      <c r="I116" s="1087"/>
      <c r="J116" s="597"/>
      <c r="K116" s="597"/>
      <c r="L116" s="597"/>
      <c r="M116" s="597"/>
      <c r="N116" s="597"/>
      <c r="O116" s="597"/>
      <c r="P116" s="597"/>
      <c r="Q116" s="597"/>
      <c r="R116" s="597"/>
      <c r="S116" s="597"/>
      <c r="T116" s="597"/>
      <c r="U116" s="597"/>
      <c r="V116" s="597"/>
      <c r="W116" s="597"/>
      <c r="X116" s="597"/>
      <c r="Y116" s="597"/>
    </row>
    <row r="117" spans="1:25" s="594" customFormat="1" ht="38.25" customHeight="1">
      <c r="A117" s="703" t="s">
        <v>167</v>
      </c>
      <c r="B117" s="1082" t="s">
        <v>143</v>
      </c>
      <c r="C117" s="1082"/>
      <c r="D117" s="1082"/>
      <c r="E117" s="1082"/>
      <c r="F117" s="708"/>
      <c r="G117" s="1084"/>
      <c r="H117" s="1085"/>
      <c r="I117" s="708"/>
      <c r="J117" s="597"/>
      <c r="K117" s="597"/>
      <c r="L117" s="597"/>
      <c r="M117" s="597"/>
      <c r="N117" s="597"/>
      <c r="O117" s="597"/>
      <c r="P117" s="597"/>
      <c r="Q117" s="597"/>
      <c r="R117" s="597"/>
      <c r="S117" s="597"/>
      <c r="T117" s="597"/>
      <c r="U117" s="597"/>
      <c r="V117" s="597"/>
      <c r="W117" s="597"/>
      <c r="X117" s="597"/>
      <c r="Y117" s="597"/>
    </row>
    <row r="118" spans="1:25" s="594" customFormat="1" ht="32.25" customHeight="1">
      <c r="A118" s="703" t="s">
        <v>168</v>
      </c>
      <c r="B118" s="1082" t="s">
        <v>305</v>
      </c>
      <c r="C118" s="1082"/>
      <c r="D118" s="1082"/>
      <c r="E118" s="1082"/>
      <c r="F118" s="708"/>
      <c r="G118" s="1084"/>
      <c r="H118" s="1085"/>
      <c r="I118" s="708"/>
      <c r="J118" s="597"/>
      <c r="K118" s="597"/>
      <c r="L118" s="597"/>
      <c r="M118" s="597"/>
      <c r="N118" s="597"/>
      <c r="O118" s="597"/>
      <c r="P118" s="597"/>
      <c r="Q118" s="597"/>
      <c r="R118" s="597"/>
      <c r="S118" s="597"/>
      <c r="T118" s="597"/>
      <c r="U118" s="597"/>
      <c r="V118" s="597"/>
      <c r="W118" s="597"/>
      <c r="X118" s="597"/>
      <c r="Y118" s="597"/>
    </row>
    <row r="119" spans="1:25" s="594" customFormat="1" ht="67.5" customHeight="1">
      <c r="A119" s="1126" t="s">
        <v>170</v>
      </c>
      <c r="B119" s="1108" t="s">
        <v>145</v>
      </c>
      <c r="C119" s="1109"/>
      <c r="D119" s="1109"/>
      <c r="E119" s="1109"/>
      <c r="F119" s="712"/>
      <c r="G119" s="711"/>
      <c r="H119" s="712"/>
      <c r="I119" s="710"/>
      <c r="J119" s="597"/>
      <c r="K119" s="597"/>
      <c r="L119" s="597"/>
      <c r="M119" s="597"/>
      <c r="N119" s="597"/>
      <c r="O119" s="597"/>
      <c r="P119" s="597"/>
      <c r="Q119" s="597"/>
      <c r="R119" s="597"/>
      <c r="S119" s="597"/>
      <c r="T119" s="597"/>
      <c r="U119" s="597"/>
      <c r="V119" s="597"/>
      <c r="W119" s="597"/>
      <c r="X119" s="597"/>
      <c r="Y119" s="597"/>
    </row>
    <row r="120" spans="1:25" s="594" customFormat="1" ht="4.5" customHeight="1">
      <c r="A120" s="1127"/>
      <c r="B120" s="1129" t="s">
        <v>146</v>
      </c>
      <c r="C120" s="1129"/>
      <c r="D120" s="1129"/>
      <c r="E120" s="1129"/>
      <c r="F120" s="721"/>
      <c r="G120" s="722"/>
      <c r="H120" s="721"/>
      <c r="I120" s="723"/>
      <c r="J120" s="597"/>
      <c r="K120" s="597"/>
      <c r="L120" s="597"/>
      <c r="M120" s="597"/>
      <c r="N120" s="597"/>
      <c r="O120" s="597"/>
      <c r="P120" s="597"/>
      <c r="Q120" s="597"/>
      <c r="R120" s="597"/>
      <c r="S120" s="597"/>
      <c r="T120" s="597"/>
      <c r="U120" s="597"/>
      <c r="V120" s="597"/>
      <c r="W120" s="597"/>
      <c r="X120" s="597"/>
      <c r="Y120" s="597"/>
    </row>
    <row r="121" spans="1:25" s="594" customFormat="1" ht="18.75" customHeight="1">
      <c r="A121" s="1128"/>
      <c r="B121" s="1082"/>
      <c r="C121" s="1082"/>
      <c r="D121" s="1082"/>
      <c r="E121" s="1082"/>
      <c r="F121" s="724" t="s">
        <v>173</v>
      </c>
      <c r="G121" s="725" t="s">
        <v>173</v>
      </c>
      <c r="H121" s="726"/>
      <c r="I121" s="727" t="s">
        <v>173</v>
      </c>
      <c r="J121" s="597"/>
      <c r="K121" s="597"/>
      <c r="L121" s="597"/>
      <c r="M121" s="597"/>
      <c r="N121" s="597"/>
      <c r="O121" s="597"/>
      <c r="P121" s="597"/>
      <c r="Q121" s="597"/>
      <c r="R121" s="597"/>
      <c r="S121" s="597"/>
      <c r="T121" s="597"/>
      <c r="U121" s="597"/>
      <c r="V121" s="597"/>
      <c r="W121" s="597"/>
      <c r="X121" s="597"/>
      <c r="Y121" s="597"/>
    </row>
    <row r="122" spans="1:25" s="731" customFormat="1" ht="21.75" customHeight="1">
      <c r="A122" s="728"/>
      <c r="B122" s="729" t="s">
        <v>150</v>
      </c>
      <c r="C122" s="730"/>
      <c r="D122" s="730"/>
      <c r="E122" s="730"/>
      <c r="F122" s="730"/>
      <c r="G122" s="730"/>
      <c r="H122" s="730"/>
      <c r="I122" s="730"/>
      <c r="J122" s="601"/>
    </row>
    <row r="123" spans="1:25" s="594" customFormat="1" ht="36.75" customHeight="1">
      <c r="A123" s="732" t="s">
        <v>306</v>
      </c>
      <c r="B123" s="1091" t="s">
        <v>175</v>
      </c>
      <c r="C123" s="1092"/>
      <c r="D123" s="1092"/>
      <c r="E123" s="1092"/>
      <c r="F123" s="733"/>
      <c r="G123" s="734"/>
      <c r="H123" s="734"/>
      <c r="I123" s="735"/>
      <c r="J123" s="597"/>
      <c r="K123" s="597"/>
      <c r="L123" s="597"/>
      <c r="M123" s="597"/>
      <c r="N123" s="597"/>
      <c r="O123" s="597"/>
      <c r="P123" s="597"/>
      <c r="Q123" s="597"/>
      <c r="R123" s="597"/>
      <c r="S123" s="597"/>
      <c r="T123" s="597"/>
      <c r="U123" s="597"/>
      <c r="V123" s="597"/>
      <c r="W123" s="597"/>
      <c r="X123" s="597"/>
      <c r="Y123" s="597"/>
    </row>
    <row r="124" spans="1:25" s="594" customFormat="1" ht="57.75" customHeight="1">
      <c r="A124" s="703" t="s">
        <v>176</v>
      </c>
      <c r="B124" s="1098" t="s">
        <v>307</v>
      </c>
      <c r="C124" s="1098"/>
      <c r="D124" s="1098"/>
      <c r="E124" s="1113"/>
      <c r="F124" s="709"/>
      <c r="G124" s="1084"/>
      <c r="H124" s="1085"/>
      <c r="I124" s="736"/>
      <c r="J124" s="597"/>
      <c r="K124" s="597"/>
      <c r="L124" s="597"/>
      <c r="M124" s="597"/>
      <c r="N124" s="597"/>
      <c r="O124" s="597"/>
      <c r="P124" s="597"/>
      <c r="Q124" s="597"/>
      <c r="R124" s="597"/>
      <c r="S124" s="597"/>
      <c r="T124" s="597"/>
      <c r="U124" s="597"/>
      <c r="V124" s="597"/>
      <c r="W124" s="597"/>
      <c r="X124" s="597"/>
      <c r="Y124" s="597"/>
    </row>
    <row r="125" spans="1:25" s="594" customFormat="1" ht="48" customHeight="1">
      <c r="A125" s="703" t="s">
        <v>178</v>
      </c>
      <c r="B125" s="1098" t="s">
        <v>308</v>
      </c>
      <c r="C125" s="1098"/>
      <c r="D125" s="1098"/>
      <c r="E125" s="1113"/>
      <c r="F125" s="712"/>
      <c r="G125" s="1084"/>
      <c r="H125" s="1085"/>
      <c r="I125" s="736"/>
      <c r="J125" s="597"/>
      <c r="K125" s="597"/>
      <c r="L125" s="597"/>
      <c r="M125" s="597"/>
      <c r="N125" s="597"/>
      <c r="O125" s="597"/>
      <c r="P125" s="597"/>
      <c r="Q125" s="597"/>
      <c r="R125" s="597"/>
      <c r="S125" s="597"/>
      <c r="T125" s="597"/>
      <c r="U125" s="597"/>
      <c r="V125" s="597"/>
      <c r="W125" s="597"/>
      <c r="X125" s="597"/>
      <c r="Y125" s="597"/>
    </row>
    <row r="126" spans="1:25" s="594" customFormat="1" ht="40.5" customHeight="1">
      <c r="A126" s="703" t="s">
        <v>180</v>
      </c>
      <c r="B126" s="1098" t="s">
        <v>309</v>
      </c>
      <c r="C126" s="1098"/>
      <c r="D126" s="1098"/>
      <c r="E126" s="1113"/>
      <c r="F126" s="708"/>
      <c r="G126" s="1084"/>
      <c r="H126" s="1085"/>
      <c r="I126" s="708"/>
      <c r="J126" s="597"/>
      <c r="K126" s="597"/>
      <c r="L126" s="597"/>
      <c r="M126" s="597"/>
      <c r="N126" s="597"/>
      <c r="O126" s="597"/>
      <c r="P126" s="597"/>
      <c r="Q126" s="597"/>
      <c r="R126" s="597"/>
      <c r="S126" s="597"/>
      <c r="T126" s="597"/>
      <c r="U126" s="597"/>
      <c r="V126" s="597"/>
      <c r="W126" s="597"/>
      <c r="X126" s="597"/>
      <c r="Y126" s="597"/>
    </row>
    <row r="127" spans="1:25" s="594" customFormat="1" ht="24" customHeight="1">
      <c r="A127" s="703" t="s">
        <v>182</v>
      </c>
      <c r="B127" s="1098" t="s">
        <v>143</v>
      </c>
      <c r="C127" s="1098"/>
      <c r="D127" s="1098"/>
      <c r="E127" s="1113"/>
      <c r="F127" s="708"/>
      <c r="G127" s="1084"/>
      <c r="H127" s="1085"/>
      <c r="I127" s="708"/>
      <c r="J127" s="597"/>
      <c r="K127" s="597"/>
      <c r="L127" s="597"/>
      <c r="M127" s="597"/>
      <c r="N127" s="597"/>
      <c r="O127" s="597"/>
      <c r="P127" s="597"/>
      <c r="Q127" s="597"/>
      <c r="R127" s="597"/>
      <c r="S127" s="597"/>
      <c r="T127" s="597"/>
      <c r="U127" s="597"/>
      <c r="V127" s="597"/>
      <c r="W127" s="597"/>
      <c r="X127" s="597"/>
      <c r="Y127" s="597"/>
    </row>
    <row r="128" spans="1:25" s="594" customFormat="1" ht="27" customHeight="1">
      <c r="A128" s="703" t="s">
        <v>183</v>
      </c>
      <c r="B128" s="1098" t="s">
        <v>310</v>
      </c>
      <c r="C128" s="1098"/>
      <c r="D128" s="1098"/>
      <c r="E128" s="1113"/>
      <c r="F128" s="708"/>
      <c r="G128" s="1084"/>
      <c r="H128" s="1085"/>
      <c r="I128" s="708"/>
      <c r="J128" s="597"/>
      <c r="K128" s="597"/>
      <c r="L128" s="597"/>
      <c r="M128" s="597"/>
      <c r="N128" s="597"/>
      <c r="O128" s="597"/>
      <c r="P128" s="597"/>
      <c r="Q128" s="597"/>
      <c r="R128" s="597"/>
      <c r="S128" s="597"/>
      <c r="T128" s="597"/>
      <c r="U128" s="597"/>
      <c r="V128" s="597"/>
      <c r="W128" s="597"/>
      <c r="X128" s="597"/>
      <c r="Y128" s="597"/>
    </row>
    <row r="129" spans="1:25" s="594" customFormat="1" ht="53.25" customHeight="1">
      <c r="A129" s="1071" t="s">
        <v>187</v>
      </c>
      <c r="B129" s="1108" t="s">
        <v>145</v>
      </c>
      <c r="C129" s="1109"/>
      <c r="D129" s="1109"/>
      <c r="E129" s="1109"/>
      <c r="F129" s="710"/>
      <c r="G129" s="711"/>
      <c r="H129" s="712"/>
      <c r="I129" s="710"/>
      <c r="J129" s="597"/>
      <c r="K129" s="597"/>
      <c r="L129" s="597"/>
      <c r="M129" s="597"/>
      <c r="N129" s="597"/>
      <c r="O129" s="597"/>
      <c r="P129" s="597"/>
      <c r="Q129" s="597"/>
      <c r="R129" s="597"/>
      <c r="S129" s="597"/>
      <c r="T129" s="597"/>
      <c r="U129" s="597"/>
      <c r="V129" s="597"/>
      <c r="W129" s="597"/>
      <c r="X129" s="597"/>
      <c r="Y129" s="597"/>
    </row>
    <row r="130" spans="1:25" s="594" customFormat="1" ht="27" customHeight="1">
      <c r="A130" s="1073"/>
      <c r="B130" s="1110" t="s">
        <v>146</v>
      </c>
      <c r="C130" s="1111"/>
      <c r="D130" s="1111"/>
      <c r="E130" s="1112"/>
      <c r="F130" s="737"/>
      <c r="G130" s="737"/>
      <c r="H130" s="738"/>
      <c r="I130" s="739"/>
      <c r="J130" s="597"/>
      <c r="K130" s="597"/>
      <c r="L130" s="597"/>
      <c r="M130" s="597"/>
      <c r="N130" s="597"/>
      <c r="O130" s="597"/>
      <c r="P130" s="597"/>
      <c r="Q130" s="597"/>
      <c r="R130" s="597"/>
      <c r="S130" s="597"/>
      <c r="T130" s="597"/>
      <c r="U130" s="597"/>
      <c r="V130" s="597"/>
      <c r="W130" s="597"/>
      <c r="X130" s="597"/>
      <c r="Y130" s="597"/>
    </row>
    <row r="131" spans="1:25" s="594" customFormat="1" ht="14.25" customHeight="1">
      <c r="A131" s="595"/>
      <c r="B131" s="740"/>
      <c r="C131" s="741"/>
      <c r="D131" s="741"/>
      <c r="E131" s="742"/>
      <c r="F131" s="603"/>
      <c r="G131" s="603"/>
      <c r="H131" s="603"/>
      <c r="I131" s="603"/>
      <c r="J131" s="597"/>
      <c r="K131" s="597"/>
      <c r="L131" s="597"/>
      <c r="M131" s="597"/>
      <c r="N131" s="597"/>
      <c r="O131" s="597"/>
      <c r="P131" s="597"/>
      <c r="Q131" s="597"/>
      <c r="R131" s="597"/>
      <c r="S131" s="597"/>
      <c r="T131" s="597"/>
      <c r="U131" s="597"/>
      <c r="V131" s="597"/>
      <c r="W131" s="597"/>
      <c r="X131" s="597"/>
      <c r="Y131" s="597"/>
    </row>
    <row r="132" spans="1:25" s="594" customFormat="1" ht="45" customHeight="1">
      <c r="A132" s="703">
        <v>4</v>
      </c>
      <c r="B132" s="1082" t="s">
        <v>311</v>
      </c>
      <c r="C132" s="1082"/>
      <c r="D132" s="1082"/>
      <c r="E132" s="1082"/>
      <c r="F132" s="1082"/>
      <c r="G132" s="1082"/>
      <c r="H132" s="1082"/>
      <c r="I132" s="702"/>
      <c r="J132" s="597"/>
      <c r="K132" s="597"/>
      <c r="L132" s="597"/>
      <c r="M132" s="597"/>
      <c r="N132" s="597"/>
      <c r="O132" s="597"/>
      <c r="P132" s="597"/>
      <c r="Q132" s="597"/>
      <c r="R132" s="597"/>
      <c r="S132" s="597" t="s">
        <v>28</v>
      </c>
      <c r="T132" s="597"/>
      <c r="U132" s="597"/>
      <c r="V132" s="597"/>
      <c r="W132" s="597"/>
      <c r="X132" s="597"/>
      <c r="Y132" s="597"/>
    </row>
    <row r="133" spans="1:25" s="594" customFormat="1" ht="12.75" customHeight="1">
      <c r="A133" s="732"/>
      <c r="B133" s="1091"/>
      <c r="C133" s="1092"/>
      <c r="D133" s="1092"/>
      <c r="E133" s="1092"/>
      <c r="F133" s="733"/>
      <c r="G133" s="734"/>
      <c r="H133" s="734"/>
      <c r="I133" s="735"/>
      <c r="J133" s="597"/>
      <c r="K133" s="597"/>
      <c r="L133" s="597"/>
      <c r="M133" s="597"/>
      <c r="N133" s="597"/>
      <c r="O133" s="597"/>
      <c r="P133" s="597"/>
      <c r="Q133" s="597"/>
      <c r="R133" s="597"/>
      <c r="S133" s="597" t="s">
        <v>32</v>
      </c>
      <c r="T133" s="597"/>
      <c r="U133" s="597"/>
      <c r="V133" s="597"/>
      <c r="W133" s="597"/>
      <c r="X133" s="597"/>
      <c r="Y133" s="597"/>
    </row>
    <row r="134" spans="1:25" s="594" customFormat="1" ht="52.5" customHeight="1">
      <c r="A134" s="703">
        <v>5</v>
      </c>
      <c r="B134" s="1082" t="s">
        <v>312</v>
      </c>
      <c r="C134" s="1082"/>
      <c r="D134" s="1082"/>
      <c r="E134" s="1082"/>
      <c r="F134" s="1082"/>
      <c r="G134" s="1082"/>
      <c r="H134" s="1082"/>
      <c r="I134" s="702"/>
      <c r="J134" s="597"/>
      <c r="K134" s="597"/>
      <c r="L134" s="597"/>
      <c r="M134" s="597"/>
      <c r="N134" s="597"/>
      <c r="O134" s="597"/>
      <c r="P134" s="597"/>
      <c r="Q134" s="597"/>
      <c r="R134" s="597"/>
      <c r="S134" s="597"/>
      <c r="T134" s="597"/>
      <c r="U134" s="597"/>
      <c r="V134" s="597"/>
      <c r="W134" s="597"/>
      <c r="X134" s="597"/>
      <c r="Y134" s="597"/>
    </row>
    <row r="135" spans="1:25" s="594" customFormat="1" ht="12" customHeight="1">
      <c r="A135" s="732"/>
      <c r="B135" s="1091"/>
      <c r="C135" s="1092"/>
      <c r="D135" s="1092"/>
      <c r="E135" s="1092"/>
      <c r="F135" s="733"/>
      <c r="G135" s="734"/>
      <c r="H135" s="734"/>
      <c r="I135" s="735"/>
      <c r="J135" s="597"/>
      <c r="K135" s="597"/>
      <c r="L135" s="597"/>
      <c r="M135" s="597"/>
      <c r="N135" s="597"/>
      <c r="O135" s="597"/>
      <c r="P135" s="597"/>
      <c r="Q135" s="597"/>
      <c r="R135" s="597"/>
      <c r="S135" s="597"/>
      <c r="T135" s="597"/>
      <c r="U135" s="597"/>
      <c r="V135" s="597"/>
      <c r="W135" s="597"/>
      <c r="X135" s="597"/>
      <c r="Y135" s="597"/>
    </row>
    <row r="136" spans="1:25" s="594" customFormat="1" ht="72" customHeight="1">
      <c r="A136" s="703">
        <v>6</v>
      </c>
      <c r="B136" s="1082" t="s">
        <v>313</v>
      </c>
      <c r="C136" s="1082"/>
      <c r="D136" s="1082"/>
      <c r="E136" s="1082"/>
      <c r="F136" s="1082"/>
      <c r="G136" s="1082"/>
      <c r="H136" s="1082"/>
      <c r="I136" s="702"/>
      <c r="J136" s="597"/>
      <c r="K136" s="597"/>
      <c r="L136" s="597"/>
      <c r="M136" s="597"/>
      <c r="N136" s="597"/>
      <c r="O136" s="597"/>
      <c r="P136" s="597"/>
      <c r="Q136" s="597"/>
      <c r="R136" s="597"/>
      <c r="S136" s="597"/>
      <c r="T136" s="597"/>
      <c r="U136" s="597"/>
      <c r="V136" s="597"/>
      <c r="W136" s="597"/>
      <c r="X136" s="597"/>
      <c r="Y136" s="597"/>
    </row>
    <row r="137" spans="1:25" s="594" customFormat="1" ht="14.4">
      <c r="A137" s="732"/>
      <c r="B137" s="1091"/>
      <c r="C137" s="1092"/>
      <c r="D137" s="1092"/>
      <c r="E137" s="1092"/>
      <c r="F137" s="733"/>
      <c r="G137" s="734"/>
      <c r="H137" s="734"/>
      <c r="I137" s="735"/>
      <c r="J137" s="597"/>
      <c r="K137" s="597"/>
      <c r="L137" s="597"/>
      <c r="M137" s="597"/>
      <c r="N137" s="597"/>
      <c r="O137" s="597"/>
      <c r="P137" s="597"/>
      <c r="Q137" s="597"/>
      <c r="R137" s="597"/>
      <c r="S137" s="597"/>
      <c r="T137" s="597"/>
      <c r="U137" s="597"/>
      <c r="V137" s="597"/>
      <c r="W137" s="597"/>
      <c r="X137" s="597"/>
      <c r="Y137" s="597"/>
    </row>
    <row r="138" spans="1:25" s="594" customFormat="1" ht="42" customHeight="1">
      <c r="A138" s="703">
        <v>7</v>
      </c>
      <c r="B138" s="1111" t="s">
        <v>149</v>
      </c>
      <c r="C138" s="1111"/>
      <c r="D138" s="1111"/>
      <c r="E138" s="1111"/>
      <c r="F138" s="716"/>
      <c r="G138" s="1130"/>
      <c r="H138" s="1131"/>
      <c r="I138" s="716"/>
      <c r="J138" s="597"/>
      <c r="K138" s="597"/>
      <c r="L138" s="597"/>
      <c r="M138" s="597"/>
      <c r="N138" s="597"/>
      <c r="O138" s="597"/>
      <c r="P138" s="597"/>
      <c r="Q138" s="597"/>
      <c r="R138" s="597"/>
      <c r="S138" s="597"/>
      <c r="T138" s="597"/>
      <c r="U138" s="597"/>
      <c r="V138" s="597"/>
      <c r="W138" s="597"/>
      <c r="X138" s="597"/>
      <c r="Y138" s="597"/>
    </row>
    <row r="139" spans="1:25" s="594" customFormat="1" ht="21.75" customHeight="1">
      <c r="A139" s="595"/>
      <c r="B139" s="593"/>
      <c r="C139" s="593"/>
      <c r="D139" s="593"/>
      <c r="E139" s="593"/>
      <c r="F139" s="593"/>
      <c r="G139" s="593"/>
      <c r="H139" s="593"/>
      <c r="I139" s="593"/>
      <c r="J139" s="593"/>
    </row>
    <row r="140" spans="1:25" ht="27" customHeight="1">
      <c r="A140" s="1132" t="s">
        <v>314</v>
      </c>
      <c r="B140" s="1133"/>
      <c r="C140" s="1133"/>
      <c r="D140" s="1133"/>
      <c r="E140" s="1133"/>
      <c r="F140" s="1133"/>
      <c r="G140" s="1133"/>
      <c r="H140" s="1133"/>
      <c r="I140" s="1134"/>
      <c r="J140" s="391"/>
      <c r="K140" s="391"/>
      <c r="L140" s="391"/>
      <c r="M140" s="433"/>
      <c r="N140" s="391"/>
      <c r="O140" s="391"/>
      <c r="P140" s="391"/>
      <c r="Q140" s="391"/>
      <c r="R140" s="391"/>
      <c r="S140" s="391"/>
      <c r="T140" s="391"/>
      <c r="U140" s="391"/>
      <c r="V140" s="391"/>
      <c r="W140" s="391"/>
      <c r="X140" s="391"/>
    </row>
    <row r="141" spans="1:25" ht="52.5" customHeight="1">
      <c r="A141" s="1123" t="s">
        <v>315</v>
      </c>
      <c r="B141" s="1124"/>
      <c r="C141" s="1124"/>
      <c r="D141" s="1124"/>
      <c r="E141" s="1124"/>
      <c r="F141" s="1124"/>
      <c r="G141" s="1124"/>
      <c r="H141" s="1124"/>
      <c r="I141" s="1124"/>
      <c r="J141" s="391"/>
      <c r="K141" s="391"/>
      <c r="L141" s="391"/>
      <c r="M141" s="433"/>
      <c r="N141" s="391"/>
      <c r="O141" s="391"/>
      <c r="P141" s="391"/>
      <c r="Q141" s="391"/>
      <c r="R141" s="391"/>
      <c r="S141" s="391"/>
      <c r="T141" s="391"/>
      <c r="U141" s="391"/>
      <c r="V141" s="391"/>
      <c r="W141" s="391"/>
      <c r="X141" s="391"/>
    </row>
    <row r="142" spans="1:25" ht="34.5" customHeight="1">
      <c r="A142" s="703" t="s">
        <v>153</v>
      </c>
      <c r="B142" s="1135" t="s">
        <v>295</v>
      </c>
      <c r="C142" s="1135"/>
      <c r="D142" s="1135"/>
      <c r="E142" s="1135"/>
      <c r="F142" s="1136"/>
      <c r="G142" s="1136"/>
      <c r="H142" s="1136"/>
      <c r="I142" s="1085"/>
      <c r="J142" s="391"/>
      <c r="K142" s="391"/>
      <c r="L142" s="391"/>
      <c r="M142" s="433"/>
      <c r="N142" s="391"/>
      <c r="O142" s="391"/>
      <c r="P142" s="391"/>
      <c r="Q142" s="391"/>
      <c r="R142" s="391"/>
      <c r="S142" s="391"/>
      <c r="T142" s="391"/>
      <c r="U142" s="391"/>
      <c r="V142" s="391"/>
      <c r="W142" s="391"/>
      <c r="X142" s="391"/>
    </row>
    <row r="143" spans="1:25" ht="97.5" customHeight="1">
      <c r="A143" s="703" t="s">
        <v>155</v>
      </c>
      <c r="B143" s="1137" t="s">
        <v>196</v>
      </c>
      <c r="C143" s="1138"/>
      <c r="D143" s="1138"/>
      <c r="E143" s="1139"/>
      <c r="F143" s="1084"/>
      <c r="G143" s="1136"/>
      <c r="H143" s="1136"/>
      <c r="I143" s="1085"/>
      <c r="J143" s="391"/>
      <c r="K143" s="391"/>
      <c r="L143" s="391"/>
      <c r="M143" s="433"/>
      <c r="N143" s="391"/>
      <c r="O143" s="391"/>
      <c r="P143" s="391"/>
      <c r="Q143" s="391"/>
      <c r="R143" s="391"/>
      <c r="S143" s="391"/>
      <c r="T143" s="391"/>
      <c r="U143" s="391"/>
      <c r="V143" s="391"/>
      <c r="W143" s="391"/>
      <c r="X143" s="391"/>
    </row>
    <row r="144" spans="1:25" ht="63.75" customHeight="1">
      <c r="A144" s="703" t="s">
        <v>157</v>
      </c>
      <c r="B144" s="1140" t="s">
        <v>316</v>
      </c>
      <c r="C144" s="1140"/>
      <c r="D144" s="1140"/>
      <c r="E144" s="1141"/>
      <c r="F144" s="1136"/>
      <c r="G144" s="1136"/>
      <c r="H144" s="1136"/>
      <c r="I144" s="1085"/>
      <c r="J144" s="391"/>
      <c r="K144" s="391"/>
      <c r="L144" s="391"/>
      <c r="M144" s="433"/>
      <c r="N144" s="391"/>
      <c r="O144" s="391"/>
      <c r="P144" s="391"/>
      <c r="Q144" s="391"/>
      <c r="R144" s="391"/>
      <c r="S144" s="391"/>
      <c r="T144" s="391"/>
      <c r="U144" s="391"/>
      <c r="V144" s="391"/>
      <c r="W144" s="391"/>
      <c r="X144" s="391"/>
    </row>
    <row r="145" spans="1:24" ht="24.75" customHeight="1">
      <c r="A145" s="703" t="s">
        <v>317</v>
      </c>
      <c r="B145" s="1123" t="s">
        <v>318</v>
      </c>
      <c r="C145" s="1124"/>
      <c r="D145" s="1124"/>
      <c r="E145" s="1124"/>
      <c r="F145" s="1124"/>
      <c r="G145" s="1124"/>
      <c r="H145" s="1124"/>
      <c r="I145" s="1142"/>
      <c r="J145" s="310"/>
      <c r="K145" s="310"/>
      <c r="L145" s="310"/>
      <c r="M145" s="310"/>
      <c r="N145" s="310"/>
      <c r="O145" s="310"/>
      <c r="P145" s="310"/>
      <c r="Q145" s="310"/>
      <c r="R145" s="310"/>
      <c r="S145" s="310"/>
      <c r="T145" s="310"/>
      <c r="U145" s="310"/>
      <c r="V145" s="310"/>
      <c r="W145" s="310"/>
      <c r="X145" s="310"/>
    </row>
    <row r="146" spans="1:24" ht="36" customHeight="1">
      <c r="A146" s="703">
        <v>1</v>
      </c>
      <c r="B146" s="1098" t="s">
        <v>160</v>
      </c>
      <c r="C146" s="1098"/>
      <c r="D146" s="1098"/>
      <c r="E146" s="1099"/>
      <c r="F146" s="716"/>
      <c r="G146" s="1084"/>
      <c r="H146" s="1085"/>
      <c r="I146" s="708"/>
      <c r="J146" s="310"/>
      <c r="K146" s="310"/>
      <c r="L146" s="310"/>
      <c r="M146" s="310"/>
      <c r="N146" s="310"/>
      <c r="O146" s="310"/>
      <c r="P146" s="310"/>
      <c r="Q146" s="310"/>
      <c r="R146" s="310"/>
      <c r="S146" s="310"/>
      <c r="T146" s="310"/>
      <c r="U146" s="310"/>
      <c r="V146" s="310"/>
      <c r="W146" s="310"/>
      <c r="X146" s="310"/>
    </row>
    <row r="147" spans="1:24" ht="42" customHeight="1">
      <c r="A147" s="703">
        <v>2</v>
      </c>
      <c r="B147" s="1098" t="s">
        <v>135</v>
      </c>
      <c r="C147" s="1098"/>
      <c r="D147" s="1098"/>
      <c r="E147" s="1099"/>
      <c r="F147" s="716"/>
      <c r="G147" s="1084"/>
      <c r="H147" s="1085"/>
      <c r="I147" s="708"/>
      <c r="J147" s="310"/>
      <c r="K147" s="310"/>
      <c r="L147" s="310"/>
      <c r="M147" s="310"/>
      <c r="N147" s="310"/>
      <c r="O147" s="310"/>
      <c r="P147" s="310"/>
      <c r="Q147" s="310"/>
      <c r="R147" s="310"/>
      <c r="S147" s="310"/>
      <c r="T147" s="310"/>
      <c r="U147" s="310"/>
      <c r="V147" s="310"/>
      <c r="W147" s="310"/>
      <c r="X147" s="310"/>
    </row>
    <row r="148" spans="1:24" ht="33" customHeight="1">
      <c r="A148" s="743">
        <v>3</v>
      </c>
      <c r="B148" s="1075" t="s">
        <v>319</v>
      </c>
      <c r="C148" s="1075"/>
      <c r="D148" s="1075"/>
      <c r="E148" s="1076"/>
      <c r="F148" s="716"/>
      <c r="G148" s="1084"/>
      <c r="H148" s="1085"/>
      <c r="I148" s="708"/>
      <c r="J148" s="310"/>
      <c r="K148" s="310"/>
      <c r="L148" s="310"/>
      <c r="M148" s="310"/>
      <c r="N148" s="310"/>
      <c r="O148" s="310"/>
      <c r="P148" s="310"/>
      <c r="Q148" s="310"/>
      <c r="R148" s="310"/>
      <c r="S148" s="310"/>
      <c r="T148" s="310"/>
      <c r="U148" s="310"/>
      <c r="V148" s="310"/>
      <c r="W148" s="310"/>
      <c r="X148" s="310"/>
    </row>
    <row r="149" spans="1:24" ht="31.5" customHeight="1">
      <c r="A149" s="744"/>
      <c r="B149" s="1078"/>
      <c r="C149" s="1078"/>
      <c r="D149" s="1078"/>
      <c r="E149" s="1079"/>
      <c r="F149" s="716"/>
      <c r="G149" s="1084"/>
      <c r="H149" s="1085"/>
      <c r="I149" s="708"/>
      <c r="J149" s="310"/>
      <c r="K149" s="310"/>
      <c r="L149" s="310"/>
      <c r="M149" s="310"/>
      <c r="N149" s="310"/>
      <c r="O149" s="310"/>
      <c r="P149" s="310"/>
      <c r="Q149" s="310"/>
      <c r="R149" s="310"/>
      <c r="S149" s="310"/>
      <c r="T149" s="310"/>
      <c r="U149" s="310"/>
      <c r="V149" s="310"/>
      <c r="W149" s="310"/>
      <c r="X149" s="310"/>
    </row>
    <row r="150" spans="1:24" ht="28.5" customHeight="1">
      <c r="A150" s="744"/>
      <c r="B150" s="1078"/>
      <c r="C150" s="1078"/>
      <c r="D150" s="1078"/>
      <c r="E150" s="1079"/>
      <c r="F150" s="716"/>
      <c r="G150" s="1084"/>
      <c r="H150" s="1085"/>
      <c r="I150" s="708"/>
      <c r="J150" s="310"/>
      <c r="K150" s="310"/>
      <c r="L150" s="310"/>
      <c r="M150" s="310"/>
      <c r="N150" s="310"/>
      <c r="O150" s="310"/>
      <c r="P150" s="310"/>
      <c r="Q150" s="310"/>
      <c r="R150" s="310"/>
      <c r="S150" s="310"/>
      <c r="T150" s="310"/>
      <c r="U150" s="310"/>
      <c r="V150" s="310"/>
      <c r="W150" s="310"/>
      <c r="X150" s="310"/>
    </row>
    <row r="151" spans="1:24" ht="32.25" customHeight="1">
      <c r="A151" s="744"/>
      <c r="B151" s="1078"/>
      <c r="C151" s="1078"/>
      <c r="D151" s="1078"/>
      <c r="E151" s="1079"/>
      <c r="F151" s="716"/>
      <c r="G151" s="1084"/>
      <c r="H151" s="1085"/>
      <c r="I151" s="708"/>
      <c r="J151" s="310"/>
      <c r="K151" s="310"/>
      <c r="L151" s="310"/>
      <c r="M151" s="310"/>
      <c r="N151" s="310"/>
      <c r="O151" s="310"/>
      <c r="P151" s="310"/>
      <c r="Q151" s="310"/>
      <c r="R151" s="310"/>
      <c r="S151" s="310"/>
      <c r="T151" s="310"/>
      <c r="U151" s="310"/>
      <c r="V151" s="310"/>
      <c r="W151" s="310"/>
      <c r="X151" s="310"/>
    </row>
    <row r="152" spans="1:24" ht="35.25" customHeight="1">
      <c r="A152" s="744"/>
      <c r="B152" s="1143" t="s">
        <v>137</v>
      </c>
      <c r="C152" s="1143"/>
      <c r="D152" s="1143"/>
      <c r="E152" s="1144"/>
      <c r="F152" s="716"/>
      <c r="G152" s="1084"/>
      <c r="H152" s="1085"/>
      <c r="I152" s="708"/>
      <c r="J152" s="310"/>
      <c r="K152" s="310"/>
      <c r="L152" s="310"/>
      <c r="M152" s="310"/>
      <c r="N152" s="310"/>
      <c r="O152" s="310"/>
      <c r="P152" s="310"/>
      <c r="Q152" s="310"/>
      <c r="R152" s="310"/>
      <c r="S152" s="310"/>
      <c r="T152" s="310"/>
      <c r="U152" s="310"/>
      <c r="V152" s="310"/>
      <c r="W152" s="310"/>
      <c r="X152" s="310"/>
    </row>
    <row r="153" spans="1:24" ht="35.25" customHeight="1">
      <c r="A153" s="744"/>
      <c r="B153" s="1143" t="s">
        <v>138</v>
      </c>
      <c r="C153" s="1143"/>
      <c r="D153" s="1143"/>
      <c r="E153" s="1144"/>
      <c r="F153" s="716"/>
      <c r="G153" s="1084"/>
      <c r="H153" s="1085"/>
      <c r="I153" s="708"/>
      <c r="J153" s="310"/>
      <c r="K153" s="310"/>
      <c r="L153" s="310"/>
      <c r="M153" s="310"/>
      <c r="N153" s="310"/>
      <c r="O153" s="310"/>
      <c r="P153" s="310"/>
      <c r="Q153" s="310"/>
      <c r="R153" s="310"/>
      <c r="S153" s="310"/>
      <c r="T153" s="310"/>
      <c r="U153" s="310"/>
      <c r="V153" s="310"/>
      <c r="W153" s="310"/>
      <c r="X153" s="310"/>
    </row>
    <row r="154" spans="1:24" ht="41.25" customHeight="1">
      <c r="A154" s="745"/>
      <c r="B154" s="1146" t="s">
        <v>139</v>
      </c>
      <c r="C154" s="1146"/>
      <c r="D154" s="1146"/>
      <c r="E154" s="1147"/>
      <c r="F154" s="716"/>
      <c r="G154" s="1084"/>
      <c r="H154" s="1085"/>
      <c r="I154" s="708"/>
      <c r="J154" s="310"/>
      <c r="K154" s="310"/>
      <c r="L154" s="310"/>
      <c r="M154" s="310"/>
      <c r="N154" s="310"/>
      <c r="O154" s="310"/>
      <c r="P154" s="310"/>
      <c r="Q154" s="310"/>
      <c r="R154" s="310"/>
      <c r="S154" s="310"/>
      <c r="T154" s="310"/>
      <c r="U154" s="310"/>
      <c r="V154" s="310"/>
      <c r="W154" s="310"/>
      <c r="X154" s="310"/>
    </row>
    <row r="155" spans="1:24" ht="34.5" customHeight="1">
      <c r="A155" s="732" t="s">
        <v>320</v>
      </c>
      <c r="B155" s="1123" t="s">
        <v>199</v>
      </c>
      <c r="C155" s="1124"/>
      <c r="D155" s="1124"/>
      <c r="E155" s="1124"/>
      <c r="F155" s="733"/>
      <c r="G155" s="733"/>
      <c r="H155" s="733"/>
      <c r="I155" s="733"/>
      <c r="J155" s="310"/>
      <c r="K155" s="310"/>
      <c r="L155" s="310"/>
      <c r="M155" s="310"/>
      <c r="N155" s="310"/>
      <c r="O155" s="310"/>
      <c r="P155" s="310"/>
      <c r="Q155" s="310"/>
      <c r="R155" s="310"/>
      <c r="S155" s="310"/>
      <c r="T155" s="310"/>
      <c r="U155" s="310"/>
      <c r="V155" s="310"/>
      <c r="W155" s="310"/>
      <c r="X155" s="310"/>
    </row>
    <row r="156" spans="1:24" ht="44.25" customHeight="1">
      <c r="A156" s="703" t="s">
        <v>176</v>
      </c>
      <c r="B156" s="1098" t="s">
        <v>321</v>
      </c>
      <c r="C156" s="1098"/>
      <c r="D156" s="1098"/>
      <c r="E156" s="1113"/>
      <c r="F156" s="708"/>
      <c r="G156" s="1084"/>
      <c r="H156" s="1085"/>
      <c r="I156" s="708"/>
      <c r="J156" s="310"/>
      <c r="K156" s="310"/>
      <c r="L156" s="310"/>
      <c r="M156" s="310"/>
      <c r="N156" s="310"/>
      <c r="O156" s="310"/>
      <c r="P156" s="310"/>
      <c r="Q156" s="310"/>
      <c r="R156" s="310"/>
      <c r="S156" s="310"/>
      <c r="T156" s="310"/>
      <c r="U156" s="310"/>
      <c r="V156" s="310"/>
      <c r="W156" s="310"/>
      <c r="X156" s="310"/>
    </row>
    <row r="157" spans="1:24" ht="41.25" customHeight="1">
      <c r="A157" s="703" t="s">
        <v>178</v>
      </c>
      <c r="B157" s="1098" t="s">
        <v>322</v>
      </c>
      <c r="C157" s="1098"/>
      <c r="D157" s="1098"/>
      <c r="E157" s="1113"/>
      <c r="F157" s="708"/>
      <c r="G157" s="1084"/>
      <c r="H157" s="1085"/>
      <c r="I157" s="708"/>
      <c r="J157" s="310"/>
      <c r="K157" s="310"/>
      <c r="L157" s="310"/>
      <c r="M157" s="310"/>
      <c r="N157" s="310"/>
      <c r="O157" s="310"/>
      <c r="P157" s="310"/>
      <c r="Q157" s="310"/>
      <c r="R157" s="310"/>
      <c r="S157" s="310"/>
      <c r="T157" s="310"/>
      <c r="U157" s="310"/>
      <c r="V157" s="310"/>
      <c r="W157" s="310"/>
      <c r="X157" s="310"/>
    </row>
    <row r="158" spans="1:24" ht="37.5" customHeight="1">
      <c r="A158" s="703" t="s">
        <v>180</v>
      </c>
      <c r="B158" s="1098" t="s">
        <v>165</v>
      </c>
      <c r="C158" s="1098"/>
      <c r="D158" s="1098"/>
      <c r="E158" s="1113"/>
      <c r="F158" s="708"/>
      <c r="G158" s="1084"/>
      <c r="H158" s="1085"/>
      <c r="I158" s="708"/>
      <c r="J158" s="310"/>
      <c r="K158" s="310"/>
      <c r="L158" s="310"/>
      <c r="M158" s="310"/>
      <c r="N158" s="310"/>
      <c r="O158" s="310"/>
      <c r="P158" s="310"/>
      <c r="Q158" s="310"/>
      <c r="R158" s="310"/>
      <c r="S158" s="310"/>
      <c r="T158" s="310"/>
      <c r="U158" s="310"/>
      <c r="V158" s="310"/>
      <c r="W158" s="310"/>
      <c r="X158" s="310"/>
    </row>
    <row r="159" spans="1:24" ht="32.25" customHeight="1">
      <c r="A159" s="703" t="s">
        <v>182</v>
      </c>
      <c r="B159" s="1098" t="s">
        <v>143</v>
      </c>
      <c r="C159" s="1098"/>
      <c r="D159" s="1098"/>
      <c r="E159" s="1113"/>
      <c r="F159" s="708"/>
      <c r="G159" s="1084"/>
      <c r="H159" s="1085"/>
      <c r="I159" s="708"/>
      <c r="J159" s="310"/>
      <c r="K159" s="310"/>
      <c r="L159" s="310"/>
      <c r="M159" s="310"/>
      <c r="N159" s="310"/>
      <c r="O159" s="310"/>
      <c r="P159" s="310"/>
      <c r="Q159" s="310"/>
      <c r="R159" s="310"/>
      <c r="S159" s="310"/>
      <c r="T159" s="310"/>
      <c r="U159" s="310"/>
      <c r="V159" s="310"/>
      <c r="W159" s="310"/>
      <c r="X159" s="310"/>
    </row>
    <row r="160" spans="1:24" ht="37.5" customHeight="1">
      <c r="A160" s="703" t="s">
        <v>183</v>
      </c>
      <c r="B160" s="1098" t="s">
        <v>169</v>
      </c>
      <c r="C160" s="1098"/>
      <c r="D160" s="1098"/>
      <c r="E160" s="1113"/>
      <c r="F160" s="708"/>
      <c r="G160" s="1084"/>
      <c r="H160" s="1085"/>
      <c r="I160" s="708"/>
      <c r="J160" s="310"/>
      <c r="K160" s="310"/>
      <c r="L160" s="310"/>
      <c r="M160" s="310"/>
      <c r="N160" s="310"/>
      <c r="O160" s="310"/>
      <c r="P160" s="310"/>
      <c r="Q160" s="310"/>
      <c r="R160" s="310"/>
      <c r="S160" s="310"/>
      <c r="T160" s="310"/>
      <c r="U160" s="310"/>
      <c r="V160" s="310"/>
      <c r="W160" s="310"/>
      <c r="X160" s="310"/>
    </row>
    <row r="161" spans="1:24" ht="49.5" customHeight="1">
      <c r="A161" s="1071" t="s">
        <v>185</v>
      </c>
      <c r="B161" s="1108" t="s">
        <v>292</v>
      </c>
      <c r="C161" s="1109"/>
      <c r="D161" s="1109"/>
      <c r="E161" s="1145"/>
      <c r="F161" s="746"/>
      <c r="G161" s="711"/>
      <c r="H161" s="712"/>
      <c r="I161" s="710"/>
      <c r="J161" s="310"/>
      <c r="K161" s="310"/>
      <c r="L161" s="310"/>
      <c r="M161" s="310"/>
      <c r="N161" s="310"/>
      <c r="O161" s="310"/>
      <c r="P161" s="310"/>
      <c r="Q161" s="310"/>
      <c r="R161" s="310"/>
      <c r="S161" s="310"/>
      <c r="T161" s="310"/>
      <c r="U161" s="310"/>
      <c r="V161" s="310"/>
      <c r="W161" s="310"/>
      <c r="X161" s="310"/>
    </row>
    <row r="162" spans="1:24" ht="36" customHeight="1">
      <c r="A162" s="1073"/>
      <c r="B162" s="1110" t="s">
        <v>146</v>
      </c>
      <c r="C162" s="1111"/>
      <c r="D162" s="1111"/>
      <c r="E162" s="1112"/>
      <c r="F162" s="747" t="s">
        <v>173</v>
      </c>
      <c r="G162" s="748" t="s">
        <v>173</v>
      </c>
      <c r="H162" s="721"/>
      <c r="I162" s="747" t="s">
        <v>173</v>
      </c>
      <c r="J162" s="310"/>
      <c r="K162" s="310"/>
      <c r="L162" s="310"/>
      <c r="M162" s="310"/>
      <c r="N162" s="310"/>
      <c r="O162" s="310"/>
      <c r="P162" s="310"/>
      <c r="Q162" s="310"/>
      <c r="R162" s="310"/>
      <c r="S162" s="310"/>
      <c r="T162" s="310"/>
      <c r="U162" s="310"/>
      <c r="V162" s="310"/>
      <c r="W162" s="310"/>
      <c r="X162" s="310"/>
    </row>
    <row r="163" spans="1:24" ht="19.5" customHeight="1">
      <c r="A163" s="703"/>
      <c r="B163" s="1152" t="s">
        <v>150</v>
      </c>
      <c r="C163" s="1152"/>
      <c r="D163" s="1152"/>
      <c r="E163" s="1152"/>
      <c r="F163" s="1152"/>
      <c r="G163" s="1152"/>
      <c r="H163" s="1152"/>
      <c r="I163" s="1153"/>
      <c r="J163" s="310"/>
      <c r="K163" s="310"/>
      <c r="L163" s="310"/>
      <c r="M163" s="310"/>
      <c r="N163" s="310"/>
      <c r="O163" s="310"/>
      <c r="P163" s="310"/>
      <c r="Q163" s="310"/>
      <c r="R163" s="310"/>
      <c r="S163" s="310"/>
      <c r="T163" s="310"/>
      <c r="U163" s="310"/>
      <c r="V163" s="310"/>
      <c r="W163" s="310"/>
      <c r="X163" s="310"/>
    </row>
    <row r="164" spans="1:24" ht="39" customHeight="1">
      <c r="A164" s="719" t="s">
        <v>323</v>
      </c>
      <c r="B164" s="1123" t="s">
        <v>175</v>
      </c>
      <c r="C164" s="1124"/>
      <c r="D164" s="1124"/>
      <c r="E164" s="1124"/>
      <c r="F164" s="733"/>
      <c r="G164" s="749"/>
      <c r="H164" s="749"/>
      <c r="I164" s="750"/>
      <c r="J164" s="310"/>
      <c r="K164" s="310"/>
      <c r="L164" s="310"/>
      <c r="M164" s="310"/>
      <c r="N164" s="310"/>
      <c r="O164" s="310"/>
      <c r="P164" s="310"/>
      <c r="Q164" s="310"/>
      <c r="R164" s="310"/>
      <c r="S164" s="310"/>
      <c r="T164" s="310"/>
      <c r="U164" s="310"/>
      <c r="V164" s="310"/>
      <c r="W164" s="310"/>
      <c r="X164" s="310"/>
    </row>
    <row r="165" spans="1:24" ht="40.5" customHeight="1">
      <c r="A165" s="703" t="s">
        <v>176</v>
      </c>
      <c r="B165" s="1098" t="s">
        <v>324</v>
      </c>
      <c r="C165" s="1098"/>
      <c r="D165" s="1098"/>
      <c r="E165" s="1113"/>
      <c r="F165" s="709"/>
      <c r="G165" s="1084"/>
      <c r="H165" s="1085"/>
      <c r="I165" s="709"/>
      <c r="J165" s="310"/>
      <c r="K165" s="310"/>
      <c r="L165" s="310"/>
      <c r="M165" s="310"/>
      <c r="N165" s="310"/>
      <c r="O165" s="310"/>
      <c r="P165" s="310"/>
      <c r="Q165" s="310"/>
      <c r="R165" s="310"/>
      <c r="S165" s="310"/>
      <c r="T165" s="310"/>
      <c r="U165" s="310"/>
      <c r="V165" s="310"/>
      <c r="W165" s="310"/>
      <c r="X165" s="310"/>
    </row>
    <row r="166" spans="1:24" ht="30" customHeight="1">
      <c r="A166" s="703" t="s">
        <v>178</v>
      </c>
      <c r="B166" s="1098" t="s">
        <v>179</v>
      </c>
      <c r="C166" s="1098"/>
      <c r="D166" s="1098"/>
      <c r="E166" s="1113"/>
      <c r="F166" s="712"/>
      <c r="G166" s="607"/>
      <c r="H166" s="701"/>
      <c r="I166" s="736"/>
      <c r="J166" s="310"/>
      <c r="K166" s="310"/>
      <c r="L166" s="310"/>
      <c r="M166" s="310"/>
      <c r="N166" s="310"/>
      <c r="O166" s="310"/>
      <c r="P166" s="310"/>
      <c r="Q166" s="310"/>
      <c r="R166" s="310"/>
      <c r="S166" s="310"/>
      <c r="T166" s="310"/>
      <c r="U166" s="310"/>
      <c r="V166" s="310"/>
      <c r="W166" s="310"/>
      <c r="X166" s="310"/>
    </row>
    <row r="167" spans="1:24" ht="35.25" customHeight="1">
      <c r="A167" s="703" t="s">
        <v>180</v>
      </c>
      <c r="B167" s="1098" t="s">
        <v>325</v>
      </c>
      <c r="C167" s="1098"/>
      <c r="D167" s="1098"/>
      <c r="E167" s="1113"/>
      <c r="F167" s="708"/>
      <c r="G167" s="1084"/>
      <c r="H167" s="1085"/>
      <c r="I167" s="708"/>
      <c r="J167" s="310"/>
      <c r="K167" s="310"/>
      <c r="L167" s="310"/>
      <c r="M167" s="310"/>
      <c r="N167" s="310"/>
      <c r="O167" s="310"/>
      <c r="P167" s="310"/>
      <c r="Q167" s="310"/>
      <c r="R167" s="310"/>
      <c r="S167" s="310"/>
      <c r="T167" s="310"/>
      <c r="U167" s="310"/>
      <c r="V167" s="310"/>
      <c r="W167" s="310"/>
      <c r="X167" s="310"/>
    </row>
    <row r="168" spans="1:24" ht="31.5" customHeight="1">
      <c r="A168" s="703" t="s">
        <v>182</v>
      </c>
      <c r="B168" s="1098" t="s">
        <v>143</v>
      </c>
      <c r="C168" s="1098"/>
      <c r="D168" s="1098"/>
      <c r="E168" s="1113"/>
      <c r="F168" s="708"/>
      <c r="G168" s="1084"/>
      <c r="H168" s="1085"/>
      <c r="I168" s="708"/>
      <c r="J168" s="310"/>
      <c r="K168" s="310"/>
      <c r="L168" s="310"/>
      <c r="M168" s="310"/>
      <c r="N168" s="310"/>
      <c r="O168" s="310"/>
      <c r="P168" s="310"/>
      <c r="Q168" s="310"/>
      <c r="R168" s="310"/>
      <c r="S168" s="310"/>
      <c r="T168" s="310"/>
      <c r="U168" s="310"/>
      <c r="V168" s="310"/>
      <c r="W168" s="310"/>
      <c r="X168" s="310"/>
    </row>
    <row r="169" spans="1:24" ht="33" customHeight="1">
      <c r="A169" s="703" t="s">
        <v>183</v>
      </c>
      <c r="B169" s="1098" t="s">
        <v>184</v>
      </c>
      <c r="C169" s="1098"/>
      <c r="D169" s="1098"/>
      <c r="E169" s="1113"/>
      <c r="F169" s="708"/>
      <c r="G169" s="1084"/>
      <c r="H169" s="1085"/>
      <c r="I169" s="708"/>
      <c r="J169" s="310"/>
      <c r="K169" s="310"/>
      <c r="L169" s="310"/>
      <c r="M169" s="310"/>
      <c r="N169" s="310"/>
      <c r="O169" s="310"/>
      <c r="P169" s="310"/>
      <c r="Q169" s="310"/>
      <c r="R169" s="310"/>
      <c r="S169" s="310"/>
      <c r="T169" s="310"/>
      <c r="U169" s="310"/>
      <c r="V169" s="310"/>
      <c r="W169" s="310"/>
      <c r="X169" s="310"/>
    </row>
    <row r="170" spans="1:24" ht="48" customHeight="1">
      <c r="A170" s="1071" t="s">
        <v>203</v>
      </c>
      <c r="B170" s="1108" t="s">
        <v>145</v>
      </c>
      <c r="C170" s="1109"/>
      <c r="D170" s="1109"/>
      <c r="E170" s="1145"/>
      <c r="F170" s="710"/>
      <c r="G170" s="711"/>
      <c r="H170" s="712"/>
      <c r="I170" s="710"/>
    </row>
    <row r="171" spans="1:24" ht="48" customHeight="1">
      <c r="A171" s="1073"/>
      <c r="B171" s="1110" t="s">
        <v>146</v>
      </c>
      <c r="C171" s="1111"/>
      <c r="D171" s="1111"/>
      <c r="E171" s="1112"/>
      <c r="F171" s="737" t="s">
        <v>189</v>
      </c>
      <c r="G171" s="737" t="s">
        <v>189</v>
      </c>
      <c r="H171" s="738"/>
      <c r="I171" s="737" t="s">
        <v>189</v>
      </c>
    </row>
    <row r="172" spans="1:24" ht="16.5" customHeight="1">
      <c r="A172" s="634"/>
      <c r="B172" s="699"/>
      <c r="C172" s="699"/>
      <c r="D172" s="699"/>
      <c r="E172" s="699"/>
      <c r="F172" s="699"/>
      <c r="G172" s="699"/>
      <c r="H172" s="699"/>
      <c r="I172" s="699"/>
    </row>
    <row r="173" spans="1:24" ht="53.25" customHeight="1">
      <c r="A173" s="703">
        <v>5</v>
      </c>
      <c r="B173" s="1082" t="s">
        <v>326</v>
      </c>
      <c r="C173" s="1082"/>
      <c r="D173" s="1082"/>
      <c r="E173" s="1082"/>
      <c r="F173" s="1082"/>
      <c r="G173" s="1082"/>
      <c r="H173" s="1082"/>
      <c r="I173" s="751"/>
    </row>
    <row r="174" spans="1:24" ht="9" customHeight="1">
      <c r="A174" s="595"/>
      <c r="B174" s="1148"/>
      <c r="C174" s="1148"/>
      <c r="D174" s="1148"/>
      <c r="E174" s="1148"/>
      <c r="F174" s="1148"/>
      <c r="G174" s="1148"/>
      <c r="H174" s="1148"/>
      <c r="I174" s="1148"/>
    </row>
    <row r="175" spans="1:24" ht="61.5" customHeight="1">
      <c r="A175" s="703">
        <v>6</v>
      </c>
      <c r="B175" s="1082" t="s">
        <v>327</v>
      </c>
      <c r="C175" s="1082"/>
      <c r="D175" s="1082"/>
      <c r="E175" s="1082"/>
      <c r="F175" s="1082"/>
      <c r="G175" s="1082"/>
      <c r="H175" s="1082"/>
      <c r="I175" s="751"/>
    </row>
    <row r="176" spans="1:24" ht="15.75" customHeight="1">
      <c r="A176" s="1149"/>
      <c r="B176" s="1150"/>
      <c r="C176" s="1150"/>
      <c r="D176" s="1150"/>
      <c r="E176" s="1150"/>
      <c r="F176" s="1150"/>
      <c r="G176" s="1150"/>
      <c r="H176" s="1150"/>
      <c r="I176" s="1151"/>
    </row>
    <row r="177" spans="1:24" ht="72" customHeight="1">
      <c r="A177" s="703">
        <v>7</v>
      </c>
      <c r="B177" s="1082" t="s">
        <v>328</v>
      </c>
      <c r="C177" s="1082"/>
      <c r="D177" s="1082"/>
      <c r="E177" s="1082"/>
      <c r="F177" s="1082"/>
      <c r="G177" s="1082"/>
      <c r="H177" s="1082"/>
      <c r="I177" s="751"/>
    </row>
    <row r="178" spans="1:24" ht="45.75" customHeight="1">
      <c r="A178" s="752">
        <v>8</v>
      </c>
      <c r="B178" s="1111" t="s">
        <v>149</v>
      </c>
      <c r="C178" s="1111"/>
      <c r="D178" s="1111"/>
      <c r="E178" s="1112"/>
      <c r="F178" s="716"/>
      <c r="G178" s="1130"/>
      <c r="H178" s="1131"/>
      <c r="I178" s="716"/>
    </row>
    <row r="179" spans="1:24" s="594" customFormat="1" ht="12" customHeight="1">
      <c r="A179" s="593"/>
      <c r="B179" s="593"/>
      <c r="C179" s="593"/>
      <c r="D179" s="593"/>
      <c r="E179" s="593"/>
      <c r="F179" s="593"/>
      <c r="G179" s="593"/>
      <c r="H179" s="593"/>
      <c r="I179" s="593"/>
      <c r="J179" s="593"/>
    </row>
    <row r="180" spans="1:24" ht="21" hidden="1" customHeight="1">
      <c r="A180" s="327"/>
      <c r="B180" s="289"/>
      <c r="C180" s="289"/>
      <c r="D180" s="289"/>
      <c r="E180" s="432"/>
      <c r="F180" s="432"/>
      <c r="G180" s="432"/>
      <c r="H180" s="604"/>
      <c r="I180" s="391"/>
      <c r="J180" s="391"/>
      <c r="K180" s="391"/>
      <c r="L180" s="391"/>
      <c r="M180" s="433"/>
      <c r="N180" s="391"/>
      <c r="O180" s="391"/>
      <c r="P180" s="391"/>
      <c r="Q180" s="391"/>
      <c r="R180" s="391"/>
      <c r="S180" s="391"/>
      <c r="T180" s="391"/>
      <c r="U180" s="391"/>
      <c r="V180" s="391"/>
      <c r="W180" s="391"/>
      <c r="X180" s="391"/>
    </row>
    <row r="181" spans="1:24" ht="10.5" hidden="1" customHeight="1">
      <c r="A181" s="327"/>
      <c r="B181" s="289"/>
      <c r="C181" s="289"/>
      <c r="D181" s="289"/>
      <c r="E181" s="432"/>
      <c r="F181" s="432"/>
      <c r="G181" s="432"/>
      <c r="H181" s="604"/>
      <c r="I181" s="391"/>
      <c r="J181" s="391"/>
      <c r="K181" s="391"/>
      <c r="L181" s="391"/>
      <c r="M181" s="433"/>
      <c r="N181" s="391"/>
      <c r="O181" s="391"/>
      <c r="P181" s="391"/>
      <c r="Q181" s="391"/>
      <c r="R181" s="391"/>
      <c r="S181" s="391"/>
      <c r="T181" s="391"/>
      <c r="U181" s="391"/>
      <c r="V181" s="391"/>
      <c r="W181" s="391"/>
      <c r="X181" s="391"/>
    </row>
    <row r="182" spans="1:24" ht="10.5" hidden="1" customHeight="1">
      <c r="A182" s="327"/>
      <c r="B182" s="289"/>
      <c r="C182" s="289"/>
      <c r="D182" s="289"/>
      <c r="E182" s="432"/>
      <c r="F182" s="432"/>
      <c r="G182" s="432"/>
      <c r="H182" s="604"/>
      <c r="I182" s="391"/>
      <c r="J182" s="391"/>
      <c r="K182" s="391"/>
      <c r="L182" s="391"/>
      <c r="M182" s="433"/>
      <c r="N182" s="391"/>
      <c r="O182" s="391"/>
      <c r="P182" s="391"/>
      <c r="Q182" s="391"/>
      <c r="R182" s="391"/>
      <c r="S182" s="391"/>
      <c r="T182" s="391"/>
      <c r="U182" s="391"/>
      <c r="V182" s="391"/>
      <c r="W182" s="391"/>
      <c r="X182" s="391"/>
    </row>
    <row r="183" spans="1:24" ht="10.5" hidden="1" customHeight="1">
      <c r="A183" s="327"/>
      <c r="B183" s="289"/>
      <c r="C183" s="289"/>
      <c r="D183" s="289"/>
      <c r="E183" s="432"/>
      <c r="F183" s="432"/>
      <c r="G183" s="432"/>
      <c r="H183" s="604"/>
      <c r="I183" s="391"/>
      <c r="J183" s="391"/>
      <c r="K183" s="391"/>
      <c r="L183" s="391"/>
      <c r="M183" s="433"/>
      <c r="N183" s="391"/>
      <c r="O183" s="391"/>
      <c r="P183" s="391"/>
      <c r="Q183" s="391"/>
      <c r="R183" s="391"/>
      <c r="S183" s="391"/>
      <c r="T183" s="391"/>
      <c r="U183" s="391"/>
      <c r="V183" s="391"/>
      <c r="W183" s="391"/>
      <c r="X183" s="391"/>
    </row>
    <row r="184" spans="1:24" ht="10.5" hidden="1" customHeight="1">
      <c r="A184" s="327"/>
      <c r="B184" s="289"/>
      <c r="C184" s="289"/>
      <c r="D184" s="289"/>
      <c r="E184" s="432"/>
      <c r="F184" s="432"/>
      <c r="G184" s="432"/>
      <c r="H184" s="604"/>
      <c r="I184" s="391"/>
      <c r="J184" s="391"/>
      <c r="K184" s="391"/>
      <c r="L184" s="391"/>
      <c r="M184" s="433"/>
      <c r="N184" s="391"/>
      <c r="O184" s="391"/>
      <c r="P184" s="391"/>
      <c r="Q184" s="391"/>
      <c r="R184" s="391"/>
      <c r="S184" s="391"/>
      <c r="T184" s="391"/>
      <c r="U184" s="391"/>
      <c r="V184" s="391"/>
      <c r="W184" s="391"/>
      <c r="X184" s="391"/>
    </row>
    <row r="185" spans="1:24" ht="9.75" hidden="1" customHeight="1">
      <c r="A185" s="399"/>
      <c r="B185" s="327"/>
      <c r="C185" s="327"/>
      <c r="D185" s="612"/>
      <c r="E185" s="289"/>
      <c r="F185" s="289"/>
      <c r="G185" s="289"/>
      <c r="H185" s="613"/>
      <c r="I185" s="310"/>
      <c r="J185" s="310"/>
      <c r="K185" s="310"/>
      <c r="L185" s="310"/>
      <c r="M185" s="310"/>
      <c r="N185" s="310"/>
      <c r="O185" s="310"/>
      <c r="P185" s="310"/>
      <c r="Q185" s="310"/>
      <c r="R185" s="310"/>
      <c r="S185" s="310"/>
      <c r="T185" s="310"/>
      <c r="U185" s="310"/>
      <c r="V185" s="310"/>
      <c r="W185" s="310"/>
      <c r="X185" s="310"/>
    </row>
    <row r="186" spans="1:24" ht="15.75" hidden="1" customHeight="1">
      <c r="A186" s="399"/>
      <c r="B186" s="327"/>
      <c r="C186" s="327"/>
      <c r="D186" s="327"/>
      <c r="E186" s="327"/>
      <c r="F186" s="327"/>
      <c r="G186" s="327"/>
      <c r="H186" s="327"/>
      <c r="I186" s="327"/>
    </row>
    <row r="187" spans="1:24" ht="16.5" customHeight="1">
      <c r="A187" s="692" t="s">
        <v>329</v>
      </c>
      <c r="B187" s="1081" t="s">
        <v>330</v>
      </c>
      <c r="C187" s="1081"/>
      <c r="D187" s="1081"/>
      <c r="E187" s="1081"/>
      <c r="F187" s="1081"/>
      <c r="G187" s="1081"/>
      <c r="H187" s="1081"/>
      <c r="I187" s="693"/>
    </row>
    <row r="188" spans="1:24" ht="9" customHeight="1">
      <c r="A188" s="693"/>
      <c r="B188" s="694"/>
      <c r="C188" s="694"/>
      <c r="D188" s="694"/>
      <c r="E188" s="694"/>
      <c r="F188" s="694"/>
      <c r="G188" s="694"/>
      <c r="H188" s="693"/>
      <c r="I188" s="693"/>
    </row>
    <row r="189" spans="1:24" ht="20.100000000000001" customHeight="1">
      <c r="A189" s="695"/>
      <c r="B189" s="1065" t="s">
        <v>1066</v>
      </c>
      <c r="C189" s="1065"/>
      <c r="D189" s="1065"/>
      <c r="E189" s="1065"/>
      <c r="F189" s="1065"/>
      <c r="G189" s="1065"/>
      <c r="H189" s="1065"/>
      <c r="I189" s="696"/>
    </row>
    <row r="190" spans="1:24" ht="9" customHeight="1">
      <c r="A190" s="693"/>
      <c r="B190" s="694"/>
      <c r="C190" s="694"/>
      <c r="D190" s="694"/>
      <c r="E190" s="694"/>
      <c r="F190" s="694"/>
      <c r="G190" s="694"/>
      <c r="H190" s="693"/>
      <c r="I190" s="693"/>
    </row>
    <row r="191" spans="1:24" ht="408.75" customHeight="1">
      <c r="A191" s="697"/>
      <c r="B191" s="1066" t="s">
        <v>1067</v>
      </c>
      <c r="C191" s="1066"/>
      <c r="D191" s="1066"/>
      <c r="E191" s="1066"/>
      <c r="F191" s="1066"/>
      <c r="G191" s="1066"/>
      <c r="H191" s="1066"/>
      <c r="I191" s="693"/>
    </row>
    <row r="192" spans="1:24" ht="18" customHeight="1">
      <c r="A192" s="327"/>
      <c r="B192" s="605"/>
      <c r="C192" s="605"/>
      <c r="D192" s="605"/>
      <c r="E192" s="605"/>
      <c r="F192" s="605"/>
      <c r="G192" s="605"/>
      <c r="H192" s="605"/>
      <c r="I192" s="327"/>
    </row>
    <row r="193" spans="1:13" ht="75" customHeight="1">
      <c r="A193" s="435"/>
      <c r="B193" s="853" t="s">
        <v>331</v>
      </c>
      <c r="C193" s="853"/>
      <c r="D193" s="853"/>
      <c r="E193" s="853"/>
      <c r="F193" s="853"/>
      <c r="G193" s="853"/>
      <c r="H193" s="853"/>
      <c r="I193" s="327"/>
    </row>
    <row r="194" spans="1:13" ht="15.75" hidden="1" customHeight="1">
      <c r="A194" s="435"/>
      <c r="B194" s="325"/>
      <c r="C194" s="325"/>
      <c r="D194" s="325"/>
      <c r="E194" s="325"/>
      <c r="F194" s="325"/>
      <c r="G194" s="325"/>
      <c r="H194" s="325"/>
      <c r="I194" s="327"/>
      <c r="M194" s="324">
        <f>M20</f>
        <v>2</v>
      </c>
    </row>
    <row r="195" spans="1:13" ht="7.5" customHeight="1">
      <c r="A195" s="435"/>
      <c r="B195" s="325"/>
      <c r="C195" s="325"/>
      <c r="D195" s="325"/>
      <c r="E195" s="325"/>
      <c r="F195" s="325"/>
      <c r="G195" s="325"/>
      <c r="H195" s="325"/>
      <c r="I195" s="327"/>
      <c r="M195" s="324"/>
    </row>
    <row r="196" spans="1:13" ht="20.25" customHeight="1">
      <c r="A196" s="606">
        <v>4</v>
      </c>
      <c r="B196" s="1067" t="s">
        <v>219</v>
      </c>
      <c r="C196" s="1067"/>
      <c r="D196" s="1067"/>
      <c r="E196" s="1067"/>
      <c r="F196" s="1067"/>
      <c r="G196" s="1067"/>
      <c r="H196" s="1067"/>
      <c r="I196" s="327"/>
      <c r="M196" s="324" t="str">
        <f>M21</f>
        <v>2 or more</v>
      </c>
    </row>
    <row r="197" spans="1:13" ht="29.25" customHeight="1">
      <c r="A197" s="405"/>
      <c r="B197" s="915" t="str">
        <f>IF(M194=1, "Name of the Bidder", IF(M194=2, "Name of the Bidder", IF(M194=3, "Name of Lead Partner of Joint Venture", "")))</f>
        <v>Name of the Bidder</v>
      </c>
      <c r="C197" s="916"/>
      <c r="D197" s="916"/>
      <c r="E197" s="1068">
        <f>'Names of Bidder'!D10</f>
        <v>0</v>
      </c>
      <c r="F197" s="1069"/>
      <c r="G197" s="1069"/>
      <c r="H197" s="1070"/>
      <c r="I197" s="327"/>
    </row>
    <row r="198" spans="1:13" ht="25.5" customHeight="1">
      <c r="A198" s="405" t="s">
        <v>220</v>
      </c>
      <c r="B198" s="915" t="s">
        <v>221</v>
      </c>
      <c r="C198" s="916"/>
      <c r="D198" s="916"/>
      <c r="E198" s="916"/>
      <c r="F198" s="916"/>
      <c r="G198" s="916"/>
      <c r="H198" s="916"/>
      <c r="I198" s="327"/>
    </row>
    <row r="199" spans="1:13" ht="19.5" customHeight="1">
      <c r="A199" s="438"/>
      <c r="B199" s="439"/>
      <c r="C199" s="439"/>
      <c r="D199" s="403"/>
      <c r="E199" s="857"/>
      <c r="F199" s="860" t="s">
        <v>223</v>
      </c>
      <c r="G199" s="938"/>
      <c r="H199" s="861"/>
      <c r="I199" s="327"/>
    </row>
    <row r="200" spans="1:13" ht="47.25" customHeight="1">
      <c r="A200" s="438"/>
      <c r="B200" s="439"/>
      <c r="C200" s="439"/>
      <c r="D200" s="403" t="s">
        <v>222</v>
      </c>
      <c r="E200" s="859"/>
      <c r="F200" s="864"/>
      <c r="G200" s="939"/>
      <c r="H200" s="865"/>
      <c r="I200" s="327"/>
    </row>
    <row r="201" spans="1:13" ht="17.25" customHeight="1">
      <c r="A201" s="440" t="s">
        <v>224</v>
      </c>
      <c r="B201" s="876" t="s">
        <v>225</v>
      </c>
      <c r="C201" s="876"/>
      <c r="D201" s="441"/>
      <c r="E201" s="493"/>
      <c r="F201" s="882"/>
      <c r="G201" s="883"/>
      <c r="H201" s="884"/>
      <c r="I201" s="327"/>
    </row>
    <row r="202" spans="1:13" ht="57" customHeight="1">
      <c r="A202" s="440"/>
      <c r="B202" s="870" t="s">
        <v>1032</v>
      </c>
      <c r="C202" s="1062"/>
      <c r="D202" s="871"/>
      <c r="E202" s="442"/>
      <c r="F202" s="877"/>
      <c r="G202" s="878"/>
      <c r="H202" s="879"/>
      <c r="I202" s="327"/>
    </row>
    <row r="203" spans="1:13" ht="15.75" customHeight="1">
      <c r="A203" s="660">
        <v>1</v>
      </c>
      <c r="B203" s="1063" t="s">
        <v>1033</v>
      </c>
      <c r="C203" s="1064"/>
      <c r="D203" s="659"/>
      <c r="E203" s="492"/>
      <c r="F203" s="877"/>
      <c r="G203" s="878"/>
      <c r="H203" s="879"/>
      <c r="I203" s="327"/>
    </row>
    <row r="204" spans="1:13" ht="15.75" customHeight="1">
      <c r="A204" s="440">
        <v>2</v>
      </c>
      <c r="B204" s="664" t="s">
        <v>332</v>
      </c>
      <c r="C204" s="411"/>
      <c r="D204" s="448"/>
      <c r="E204" s="614"/>
      <c r="F204" s="877"/>
      <c r="G204" s="878"/>
      <c r="H204" s="879"/>
    </row>
    <row r="205" spans="1:13" ht="15.75" customHeight="1">
      <c r="A205" s="440">
        <v>3</v>
      </c>
      <c r="B205" s="664" t="s">
        <v>333</v>
      </c>
      <c r="C205" s="411"/>
      <c r="D205" s="448"/>
      <c r="E205" s="614"/>
      <c r="F205" s="877"/>
      <c r="G205" s="878"/>
      <c r="H205" s="879"/>
      <c r="I205" s="327"/>
    </row>
    <row r="206" spans="1:13" ht="15.75" customHeight="1">
      <c r="A206" s="440">
        <v>4</v>
      </c>
      <c r="B206" s="664" t="s">
        <v>334</v>
      </c>
      <c r="C206" s="661"/>
      <c r="D206" s="448"/>
      <c r="E206" s="614"/>
      <c r="F206" s="656"/>
      <c r="G206" s="657"/>
      <c r="H206" s="658"/>
      <c r="I206" s="327"/>
    </row>
    <row r="207" spans="1:13" ht="16.5" customHeight="1">
      <c r="A207" s="440">
        <v>5</v>
      </c>
      <c r="B207" s="664" t="s">
        <v>335</v>
      </c>
      <c r="C207" s="447"/>
      <c r="D207" s="448"/>
      <c r="E207" s="614"/>
      <c r="F207" s="877"/>
      <c r="G207" s="878"/>
      <c r="H207" s="879"/>
      <c r="I207" s="327"/>
    </row>
    <row r="208" spans="1:13">
      <c r="A208" s="440">
        <v>6</v>
      </c>
      <c r="B208" s="664" t="s">
        <v>336</v>
      </c>
      <c r="C208" s="447"/>
      <c r="D208" s="448"/>
      <c r="E208" s="614"/>
      <c r="F208" s="877"/>
      <c r="G208" s="878"/>
      <c r="H208" s="879"/>
      <c r="I208" s="327"/>
    </row>
    <row r="209" spans="1:9" ht="29.25" customHeight="1">
      <c r="A209" s="405"/>
      <c r="B209" s="436"/>
      <c r="C209" s="437"/>
      <c r="D209" s="437"/>
      <c r="E209" s="437"/>
      <c r="F209" s="437"/>
      <c r="G209" s="437"/>
      <c r="H209" s="437"/>
      <c r="I209" s="327"/>
    </row>
    <row r="210" spans="1:9" ht="29.25" customHeight="1">
      <c r="A210" s="405"/>
      <c r="B210" s="436"/>
      <c r="C210" s="437"/>
      <c r="D210" s="437"/>
      <c r="E210" s="437"/>
      <c r="F210" s="437"/>
      <c r="G210" s="437"/>
      <c r="H210" s="437"/>
      <c r="I210" s="327"/>
    </row>
    <row r="211" spans="1:9" ht="20.25" customHeight="1">
      <c r="A211" s="438" t="s">
        <v>89</v>
      </c>
      <c r="B211" s="915" t="s">
        <v>228</v>
      </c>
      <c r="C211" s="916"/>
      <c r="D211" s="916"/>
      <c r="E211" s="916"/>
      <c r="F211" s="916"/>
      <c r="G211" s="916"/>
      <c r="H211" s="916"/>
      <c r="I211" s="327"/>
    </row>
    <row r="212" spans="1:9" ht="19.5" customHeight="1">
      <c r="A212" s="438"/>
      <c r="B212" s="454"/>
      <c r="C212" s="439"/>
      <c r="D212" s="403"/>
      <c r="E212" s="857"/>
      <c r="F212" s="860" t="s">
        <v>223</v>
      </c>
      <c r="G212" s="938"/>
      <c r="H212" s="861"/>
      <c r="I212" s="327"/>
    </row>
    <row r="213" spans="1:9" ht="47.25" customHeight="1">
      <c r="A213" s="438"/>
      <c r="B213" s="454"/>
      <c r="C213" s="439"/>
      <c r="D213" s="403" t="s">
        <v>229</v>
      </c>
      <c r="E213" s="859"/>
      <c r="F213" s="864"/>
      <c r="G213" s="939"/>
      <c r="H213" s="865"/>
      <c r="I213" s="327"/>
    </row>
    <row r="214" spans="1:9" ht="17.25" customHeight="1">
      <c r="A214" s="440" t="s">
        <v>224</v>
      </c>
      <c r="B214" s="930" t="s">
        <v>225</v>
      </c>
      <c r="C214" s="931"/>
      <c r="D214" s="455"/>
      <c r="E214" s="493"/>
      <c r="F214" s="882"/>
      <c r="G214" s="883"/>
      <c r="H214" s="884"/>
      <c r="I214" s="327"/>
    </row>
    <row r="215" spans="1:9" ht="58.5" customHeight="1">
      <c r="A215" s="440"/>
      <c r="B215" s="870" t="s">
        <v>1032</v>
      </c>
      <c r="C215" s="1062"/>
      <c r="D215" s="871"/>
      <c r="E215" s="442" t="s">
        <v>28</v>
      </c>
      <c r="F215" s="877"/>
      <c r="G215" s="878"/>
      <c r="H215" s="879"/>
      <c r="I215" s="327"/>
    </row>
    <row r="216" spans="1:9" ht="15.75" customHeight="1">
      <c r="A216" s="660">
        <v>1</v>
      </c>
      <c r="B216" s="1063" t="s">
        <v>1033</v>
      </c>
      <c r="C216" s="1064"/>
      <c r="D216" s="659"/>
      <c r="E216" s="615"/>
      <c r="F216" s="877"/>
      <c r="G216" s="878"/>
      <c r="H216" s="879"/>
      <c r="I216" s="327"/>
    </row>
    <row r="217" spans="1:9" ht="15.75" customHeight="1">
      <c r="A217" s="440">
        <v>2</v>
      </c>
      <c r="B217" s="664" t="s">
        <v>332</v>
      </c>
      <c r="C217" s="411"/>
      <c r="D217" s="446"/>
      <c r="E217" s="615"/>
      <c r="F217" s="877"/>
      <c r="G217" s="878"/>
      <c r="H217" s="879"/>
    </row>
    <row r="218" spans="1:9" ht="15.75" customHeight="1">
      <c r="A218" s="440">
        <v>3</v>
      </c>
      <c r="B218" s="664" t="s">
        <v>333</v>
      </c>
      <c r="C218" s="411"/>
      <c r="D218" s="446"/>
      <c r="E218" s="615"/>
      <c r="F218" s="877"/>
      <c r="G218" s="878"/>
      <c r="H218" s="879"/>
      <c r="I218" s="327"/>
    </row>
    <row r="219" spans="1:9" ht="16.5" customHeight="1">
      <c r="A219" s="440">
        <v>4</v>
      </c>
      <c r="B219" s="664" t="s">
        <v>334</v>
      </c>
      <c r="C219" s="661"/>
      <c r="D219" s="446"/>
      <c r="E219" s="615"/>
      <c r="F219" s="877"/>
      <c r="G219" s="878"/>
      <c r="H219" s="879"/>
      <c r="I219" s="327"/>
    </row>
    <row r="220" spans="1:9" ht="16.5" customHeight="1">
      <c r="A220" s="440">
        <v>5</v>
      </c>
      <c r="B220" s="664" t="s">
        <v>335</v>
      </c>
      <c r="C220" s="447"/>
      <c r="D220" s="446"/>
      <c r="E220" s="615"/>
      <c r="F220" s="656"/>
      <c r="G220" s="657"/>
      <c r="H220" s="658"/>
      <c r="I220" s="327"/>
    </row>
    <row r="221" spans="1:9" ht="16.5" customHeight="1">
      <c r="A221" s="660">
        <v>6</v>
      </c>
      <c r="B221" s="664" t="s">
        <v>336</v>
      </c>
      <c r="C221" s="447"/>
      <c r="D221" s="659"/>
      <c r="E221" s="615"/>
      <c r="F221" s="877"/>
      <c r="G221" s="878"/>
      <c r="H221" s="879"/>
      <c r="I221" s="327"/>
    </row>
    <row r="222" spans="1:9" ht="51" customHeight="1">
      <c r="A222" s="440"/>
      <c r="B222" s="1060" t="s">
        <v>230</v>
      </c>
      <c r="C222" s="1061"/>
      <c r="D222" s="446"/>
      <c r="E222" s="615"/>
      <c r="F222" s="877"/>
      <c r="G222" s="878"/>
      <c r="H222" s="879"/>
      <c r="I222" s="327"/>
    </row>
    <row r="223" spans="1:9" ht="16.5" customHeight="1">
      <c r="A223" s="435"/>
      <c r="B223" s="325"/>
      <c r="C223" s="325"/>
      <c r="D223" s="432"/>
      <c r="E223" s="432"/>
      <c r="F223" s="432"/>
      <c r="G223" s="432"/>
      <c r="H223" s="432"/>
      <c r="I223" s="327"/>
    </row>
    <row r="224" spans="1:9" ht="16.5" customHeight="1">
      <c r="A224" s="438" t="s">
        <v>231</v>
      </c>
      <c r="B224" s="932" t="s">
        <v>232</v>
      </c>
      <c r="C224" s="962"/>
      <c r="D224" s="456"/>
      <c r="E224" s="963"/>
      <c r="F224" s="964"/>
      <c r="G224" s="965"/>
      <c r="H224" s="966"/>
      <c r="I224" s="327"/>
    </row>
    <row r="225" spans="1:9" ht="34.5" customHeight="1">
      <c r="A225" s="438"/>
      <c r="B225" s="916"/>
      <c r="C225" s="932"/>
      <c r="D225" s="457" t="s">
        <v>233</v>
      </c>
      <c r="E225" s="967" t="s">
        <v>223</v>
      </c>
      <c r="F225" s="1054"/>
      <c r="G225" s="1054"/>
      <c r="H225" s="968"/>
      <c r="I225" s="327"/>
    </row>
    <row r="226" spans="1:9" ht="56.25" customHeight="1">
      <c r="A226" s="440"/>
      <c r="B226" s="933" t="s">
        <v>234</v>
      </c>
      <c r="C226" s="934"/>
      <c r="D226" s="446"/>
      <c r="E226" s="877"/>
      <c r="F226" s="878"/>
      <c r="G226" s="878"/>
      <c r="H226" s="879"/>
    </row>
    <row r="227" spans="1:9" ht="15.75" customHeight="1">
      <c r="A227" s="440"/>
      <c r="B227" s="873" t="s">
        <v>235</v>
      </c>
      <c r="C227" s="931"/>
      <c r="D227" s="455"/>
      <c r="E227" s="926"/>
      <c r="F227" s="935"/>
      <c r="G227" s="936"/>
      <c r="H227" s="937"/>
      <c r="I227" s="327"/>
    </row>
    <row r="228" spans="1:9" ht="79.5" customHeight="1">
      <c r="A228" s="440"/>
      <c r="B228" s="933" t="s">
        <v>236</v>
      </c>
      <c r="C228" s="934"/>
      <c r="D228" s="446"/>
      <c r="E228" s="877"/>
      <c r="F228" s="878"/>
      <c r="G228" s="878"/>
      <c r="H228" s="879"/>
      <c r="I228" s="327"/>
    </row>
    <row r="229" spans="1:9" ht="18" customHeight="1">
      <c r="A229" s="410"/>
      <c r="B229" s="391"/>
      <c r="C229" s="391"/>
      <c r="D229" s="391"/>
      <c r="G229" s="391"/>
    </row>
    <row r="230" spans="1:9" ht="19.5" hidden="1" customHeight="1">
      <c r="A230" s="405"/>
      <c r="B230" s="916" t="str">
        <f>IF(AND(M194=2,M196=1),"Name of Other Partner of JV",IF(AND(M194=2,M196="2 or more"),"Name of Other Partner-1 of JV",""))</f>
        <v>Name of Other Partner-1 of JV</v>
      </c>
      <c r="C230" s="916"/>
      <c r="D230" s="916"/>
      <c r="E230" s="915">
        <f>'[15]Name of Bidder'!C18</f>
        <v>0</v>
      </c>
      <c r="F230" s="916"/>
      <c r="G230" s="916"/>
      <c r="H230" s="932"/>
      <c r="I230" s="327"/>
    </row>
    <row r="231" spans="1:9" ht="29.25" hidden="1" customHeight="1">
      <c r="A231" s="405" t="s">
        <v>220</v>
      </c>
      <c r="B231" s="915" t="s">
        <v>221</v>
      </c>
      <c r="C231" s="916"/>
      <c r="D231" s="916"/>
      <c r="E231" s="916"/>
      <c r="F231" s="916"/>
      <c r="G231" s="916"/>
      <c r="H231" s="916"/>
      <c r="I231" s="327"/>
    </row>
    <row r="232" spans="1:9" ht="19.5" hidden="1" customHeight="1">
      <c r="A232" s="438"/>
      <c r="B232" s="454"/>
      <c r="C232" s="458"/>
      <c r="D232" s="459"/>
      <c r="E232" s="860" t="s">
        <v>238</v>
      </c>
      <c r="F232" s="861" t="s">
        <v>239</v>
      </c>
      <c r="G232" s="860" t="s">
        <v>223</v>
      </c>
      <c r="H232" s="861"/>
      <c r="I232" s="327"/>
    </row>
    <row r="233" spans="1:9" ht="47.25" hidden="1" customHeight="1">
      <c r="A233" s="438"/>
      <c r="B233" s="454"/>
      <c r="C233" s="458"/>
      <c r="D233" s="404" t="s">
        <v>240</v>
      </c>
      <c r="E233" s="940"/>
      <c r="F233" s="941"/>
      <c r="G233" s="940"/>
      <c r="H233" s="941"/>
      <c r="I233" s="327"/>
    </row>
    <row r="234" spans="1:9" ht="17.25" hidden="1" customHeight="1">
      <c r="A234" s="440" t="s">
        <v>224</v>
      </c>
      <c r="B234" s="926" t="s">
        <v>225</v>
      </c>
      <c r="C234" s="935"/>
      <c r="D234" s="460"/>
      <c r="E234" s="942"/>
      <c r="F234" s="943"/>
      <c r="G234" s="942"/>
      <c r="H234" s="943"/>
      <c r="I234" s="327"/>
    </row>
    <row r="235" spans="1:9" ht="17.25" hidden="1" customHeight="1">
      <c r="A235" s="440"/>
      <c r="B235" s="926" t="s">
        <v>241</v>
      </c>
      <c r="C235" s="927"/>
      <c r="D235" s="935"/>
      <c r="E235" s="442" t="s">
        <v>28</v>
      </c>
      <c r="F235" s="443"/>
      <c r="G235" s="443"/>
      <c r="H235" s="444"/>
      <c r="I235" s="327"/>
    </row>
    <row r="236" spans="1:9" ht="15.75" hidden="1" customHeight="1">
      <c r="A236" s="440">
        <v>1</v>
      </c>
      <c r="B236" s="928" t="s">
        <v>242</v>
      </c>
      <c r="C236" s="944"/>
      <c r="D236" s="448"/>
      <c r="E236" s="449"/>
      <c r="F236" s="450"/>
      <c r="G236" s="945"/>
      <c r="H236" s="946"/>
      <c r="I236" s="327"/>
    </row>
    <row r="237" spans="1:9" ht="15.75" hidden="1" customHeight="1">
      <c r="A237" s="440">
        <v>2</v>
      </c>
      <c r="B237" s="928" t="s">
        <v>243</v>
      </c>
      <c r="C237" s="944"/>
      <c r="D237" s="448"/>
      <c r="E237" s="449"/>
      <c r="F237" s="450"/>
      <c r="G237" s="945"/>
      <c r="H237" s="946"/>
    </row>
    <row r="238" spans="1:9" ht="15.75" hidden="1" customHeight="1">
      <c r="A238" s="440">
        <v>3</v>
      </c>
      <c r="B238" s="445" t="s">
        <v>244</v>
      </c>
      <c r="C238" s="447"/>
      <c r="D238" s="448"/>
      <c r="E238" s="449"/>
      <c r="F238" s="450"/>
      <c r="G238" s="945"/>
      <c r="H238" s="946"/>
      <c r="I238" s="327"/>
    </row>
    <row r="239" spans="1:9" ht="16.5" hidden="1" customHeight="1">
      <c r="A239" s="440">
        <v>4</v>
      </c>
      <c r="B239" s="445" t="s">
        <v>245</v>
      </c>
      <c r="C239" s="447"/>
      <c r="D239" s="448"/>
      <c r="E239" s="449"/>
      <c r="F239" s="450"/>
      <c r="G239" s="945"/>
      <c r="H239" s="946"/>
      <c r="I239" s="327"/>
    </row>
    <row r="240" spans="1:9" hidden="1">
      <c r="A240" s="440">
        <v>5</v>
      </c>
      <c r="B240" s="445" t="s">
        <v>246</v>
      </c>
      <c r="C240" s="447"/>
      <c r="D240" s="448"/>
      <c r="E240" s="449"/>
      <c r="F240" s="450"/>
      <c r="G240" s="945"/>
      <c r="H240" s="946"/>
      <c r="I240" s="327"/>
    </row>
    <row r="241" spans="1:9" ht="19.5" hidden="1" customHeight="1">
      <c r="A241" s="440">
        <v>6</v>
      </c>
      <c r="B241" s="445" t="s">
        <v>247</v>
      </c>
      <c r="C241" s="447"/>
      <c r="D241" s="451"/>
      <c r="E241" s="452"/>
      <c r="F241" s="453"/>
      <c r="G241" s="947"/>
      <c r="H241" s="948"/>
      <c r="I241" s="327"/>
    </row>
    <row r="242" spans="1:9" ht="32.25" hidden="1" customHeight="1">
      <c r="A242" s="435"/>
      <c r="B242" s="949" t="s">
        <v>248</v>
      </c>
      <c r="C242" s="949"/>
      <c r="D242" s="949"/>
      <c r="E242" s="949"/>
      <c r="F242" s="949"/>
      <c r="G242" s="949"/>
      <c r="H242" s="950"/>
      <c r="I242" s="327"/>
    </row>
    <row r="243" spans="1:9" ht="32.25" hidden="1" customHeight="1">
      <c r="A243" s="405"/>
      <c r="B243" s="461"/>
      <c r="C243" s="461"/>
      <c r="D243" s="461"/>
      <c r="E243" s="461"/>
      <c r="F243" s="461"/>
      <c r="G243" s="461"/>
      <c r="H243" s="461"/>
      <c r="I243" s="327"/>
    </row>
    <row r="244" spans="1:9" ht="32.25" hidden="1" customHeight="1">
      <c r="A244" s="405"/>
      <c r="B244" s="461"/>
      <c r="C244" s="461"/>
      <c r="D244" s="461"/>
      <c r="E244" s="461"/>
      <c r="F244" s="461"/>
      <c r="G244" s="461"/>
      <c r="H244" s="461"/>
      <c r="I244" s="327"/>
    </row>
    <row r="245" spans="1:9" ht="32.25" hidden="1" customHeight="1">
      <c r="A245" s="405"/>
      <c r="B245" s="461"/>
      <c r="C245" s="461"/>
      <c r="D245" s="461"/>
      <c r="E245" s="461"/>
      <c r="F245" s="461"/>
      <c r="G245" s="461"/>
      <c r="H245" s="461"/>
      <c r="I245" s="327"/>
    </row>
    <row r="246" spans="1:9" ht="32.25" hidden="1" customHeight="1">
      <c r="A246" s="405"/>
      <c r="B246" s="461"/>
      <c r="C246" s="461"/>
      <c r="D246" s="461"/>
      <c r="E246" s="461"/>
      <c r="F246" s="461"/>
      <c r="G246" s="461"/>
      <c r="H246" s="461"/>
      <c r="I246" s="327"/>
    </row>
    <row r="247" spans="1:9" ht="20.25" hidden="1" customHeight="1">
      <c r="A247" s="438" t="s">
        <v>89</v>
      </c>
      <c r="B247" s="915" t="s">
        <v>228</v>
      </c>
      <c r="C247" s="916"/>
      <c r="D247" s="916"/>
      <c r="E247" s="916"/>
      <c r="F247" s="916"/>
      <c r="G247" s="916"/>
      <c r="H247" s="916"/>
      <c r="I247" s="327"/>
    </row>
    <row r="248" spans="1:9" ht="19.5" hidden="1" customHeight="1">
      <c r="A248" s="438"/>
      <c r="B248" s="462"/>
      <c r="C248" s="458"/>
      <c r="D248" s="459"/>
      <c r="E248" s="860" t="s">
        <v>238</v>
      </c>
      <c r="F248" s="861" t="s">
        <v>239</v>
      </c>
      <c r="G248" s="860" t="s">
        <v>223</v>
      </c>
      <c r="H248" s="861"/>
      <c r="I248" s="327"/>
    </row>
    <row r="249" spans="1:9" ht="47.25" hidden="1" customHeight="1">
      <c r="A249" s="438"/>
      <c r="B249" s="462"/>
      <c r="C249" s="458"/>
      <c r="D249" s="404" t="s">
        <v>249</v>
      </c>
      <c r="E249" s="940"/>
      <c r="F249" s="941"/>
      <c r="G249" s="940"/>
      <c r="H249" s="941"/>
      <c r="I249" s="327"/>
    </row>
    <row r="250" spans="1:9" ht="17.25" hidden="1" customHeight="1">
      <c r="A250" s="440" t="s">
        <v>224</v>
      </c>
      <c r="B250" s="871" t="s">
        <v>225</v>
      </c>
      <c r="C250" s="930"/>
      <c r="D250" s="463"/>
      <c r="E250" s="942"/>
      <c r="F250" s="943"/>
      <c r="G250" s="951"/>
      <c r="H250" s="952"/>
      <c r="I250" s="327"/>
    </row>
    <row r="251" spans="1:9" ht="17.25" hidden="1" customHeight="1">
      <c r="A251" s="440"/>
      <c r="B251" s="927" t="s">
        <v>241</v>
      </c>
      <c r="C251" s="927"/>
      <c r="D251" s="871"/>
      <c r="E251" s="442" t="s">
        <v>28</v>
      </c>
      <c r="F251" s="443"/>
      <c r="G251" s="443"/>
      <c r="H251" s="444"/>
      <c r="I251" s="327"/>
    </row>
    <row r="252" spans="1:9" ht="15.75" hidden="1" customHeight="1">
      <c r="A252" s="440">
        <v>1</v>
      </c>
      <c r="B252" s="953" t="s">
        <v>242</v>
      </c>
      <c r="C252" s="954"/>
      <c r="D252" s="466"/>
      <c r="E252" s="467"/>
      <c r="F252" s="468"/>
      <c r="G252" s="955"/>
      <c r="H252" s="956"/>
      <c r="I252" s="327"/>
    </row>
    <row r="253" spans="1:9" ht="15.75" hidden="1" customHeight="1">
      <c r="A253" s="440">
        <v>2</v>
      </c>
      <c r="B253" s="953" t="s">
        <v>243</v>
      </c>
      <c r="C253" s="954"/>
      <c r="D253" s="469"/>
      <c r="E253" s="449"/>
      <c r="F253" s="450"/>
      <c r="G253" s="957"/>
      <c r="H253" s="958"/>
    </row>
    <row r="254" spans="1:9" ht="15.75" hidden="1" customHeight="1">
      <c r="A254" s="440">
        <v>3</v>
      </c>
      <c r="B254" s="464" t="s">
        <v>244</v>
      </c>
      <c r="C254" s="465"/>
      <c r="D254" s="469"/>
      <c r="E254" s="449"/>
      <c r="F254" s="450"/>
      <c r="G254" s="957"/>
      <c r="H254" s="958"/>
      <c r="I254" s="327"/>
    </row>
    <row r="255" spans="1:9" ht="16.5" hidden="1" customHeight="1">
      <c r="A255" s="440">
        <v>4</v>
      </c>
      <c r="B255" s="464" t="s">
        <v>245</v>
      </c>
      <c r="C255" s="465"/>
      <c r="D255" s="469"/>
      <c r="E255" s="449"/>
      <c r="F255" s="450"/>
      <c r="G255" s="957"/>
      <c r="H255" s="958"/>
      <c r="I255" s="327"/>
    </row>
    <row r="256" spans="1:9" ht="15.75" hidden="1" customHeight="1">
      <c r="A256" s="440">
        <v>5</v>
      </c>
      <c r="B256" s="464" t="s">
        <v>246</v>
      </c>
      <c r="C256" s="465"/>
      <c r="D256" s="469"/>
      <c r="E256" s="449"/>
      <c r="F256" s="450"/>
      <c r="G256" s="957"/>
      <c r="H256" s="958"/>
      <c r="I256" s="327"/>
    </row>
    <row r="257" spans="1:9" hidden="1">
      <c r="A257" s="440">
        <v>6</v>
      </c>
      <c r="B257" s="464" t="s">
        <v>247</v>
      </c>
      <c r="C257" s="465"/>
      <c r="D257" s="470"/>
      <c r="E257" s="452"/>
      <c r="F257" s="453"/>
      <c r="G257" s="959"/>
      <c r="H257" s="960"/>
      <c r="I257" s="327"/>
    </row>
    <row r="258" spans="1:9" ht="49.5" hidden="1" customHeight="1">
      <c r="A258" s="440"/>
      <c r="B258" s="961" t="s">
        <v>248</v>
      </c>
      <c r="C258" s="949"/>
      <c r="D258" s="949"/>
      <c r="E258" s="949"/>
      <c r="F258" s="949"/>
      <c r="G258" s="949"/>
      <c r="H258" s="950"/>
      <c r="I258" s="327"/>
    </row>
    <row r="259" spans="1:9" ht="16.5" hidden="1" customHeight="1">
      <c r="A259" s="471"/>
      <c r="B259" s="325"/>
      <c r="C259" s="325"/>
      <c r="D259" s="432"/>
      <c r="E259" s="432"/>
      <c r="F259" s="432"/>
      <c r="G259" s="432"/>
      <c r="H259" s="432"/>
      <c r="I259" s="327"/>
    </row>
    <row r="260" spans="1:9" ht="16.5" hidden="1" customHeight="1">
      <c r="A260" s="438" t="s">
        <v>231</v>
      </c>
      <c r="B260" s="932" t="s">
        <v>232</v>
      </c>
      <c r="C260" s="962"/>
      <c r="D260" s="456"/>
      <c r="E260" s="963"/>
      <c r="F260" s="964"/>
      <c r="G260" s="965"/>
      <c r="H260" s="966"/>
      <c r="I260" s="327"/>
    </row>
    <row r="261" spans="1:9" ht="28.5" hidden="1" customHeight="1">
      <c r="A261" s="438"/>
      <c r="B261" s="916"/>
      <c r="C261" s="932"/>
      <c r="D261" s="457"/>
      <c r="E261" s="967" t="s">
        <v>250</v>
      </c>
      <c r="F261" s="968"/>
      <c r="G261" s="969" t="s">
        <v>238</v>
      </c>
      <c r="H261" s="970"/>
      <c r="I261" s="327"/>
    </row>
    <row r="262" spans="1:9" ht="56.25" hidden="1" customHeight="1">
      <c r="A262" s="440"/>
      <c r="B262" s="933" t="s">
        <v>234</v>
      </c>
      <c r="C262" s="934"/>
      <c r="D262" s="446"/>
      <c r="E262" s="971"/>
      <c r="F262" s="972"/>
      <c r="G262" s="973"/>
      <c r="H262" s="973"/>
    </row>
    <row r="263" spans="1:9" ht="15.75" hidden="1" customHeight="1">
      <c r="A263" s="440"/>
      <c r="B263" s="873" t="s">
        <v>235</v>
      </c>
      <c r="C263" s="931"/>
      <c r="D263" s="455"/>
      <c r="E263" s="926"/>
      <c r="F263" s="935"/>
      <c r="G263" s="936"/>
      <c r="H263" s="937"/>
      <c r="I263" s="327"/>
    </row>
    <row r="264" spans="1:9" ht="66.75" hidden="1" customHeight="1">
      <c r="A264" s="440"/>
      <c r="B264" s="933" t="s">
        <v>236</v>
      </c>
      <c r="C264" s="934"/>
      <c r="D264" s="446"/>
      <c r="E264" s="971"/>
      <c r="F264" s="972"/>
      <c r="G264" s="973"/>
      <c r="H264" s="973"/>
      <c r="I264" s="327"/>
    </row>
    <row r="265" spans="1:9" ht="20.25" hidden="1" customHeight="1">
      <c r="A265" s="440"/>
      <c r="B265" s="472"/>
      <c r="C265" s="472"/>
      <c r="D265" s="473"/>
      <c r="E265" s="473"/>
      <c r="F265" s="473"/>
      <c r="G265" s="473"/>
      <c r="H265" s="473"/>
      <c r="I265" s="327"/>
    </row>
    <row r="266" spans="1:9" ht="32.25" hidden="1" customHeight="1">
      <c r="A266" s="405"/>
      <c r="B266" s="916" t="str">
        <f>IF(AND(M194=2,M196="2 or more"),"Name of Other Partner-2 of JV", "")</f>
        <v>Name of Other Partner-2 of JV</v>
      </c>
      <c r="C266" s="916"/>
      <c r="D266" s="916"/>
      <c r="E266" s="915">
        <f>'[15]Name of Bidder'!C23</f>
        <v>0</v>
      </c>
      <c r="F266" s="916"/>
      <c r="G266" s="916"/>
      <c r="H266" s="932"/>
      <c r="I266" s="327"/>
    </row>
    <row r="267" spans="1:9" ht="29.25" hidden="1" customHeight="1">
      <c r="A267" s="405" t="s">
        <v>220</v>
      </c>
      <c r="B267" s="915" t="s">
        <v>221</v>
      </c>
      <c r="C267" s="916"/>
      <c r="D267" s="916"/>
      <c r="E267" s="916"/>
      <c r="F267" s="916"/>
      <c r="G267" s="916"/>
      <c r="H267" s="916"/>
      <c r="I267" s="327"/>
    </row>
    <row r="268" spans="1:9" ht="19.5" hidden="1" customHeight="1">
      <c r="A268" s="438"/>
      <c r="B268" s="454"/>
      <c r="C268" s="458"/>
      <c r="D268" s="459"/>
      <c r="E268" s="860" t="s">
        <v>238</v>
      </c>
      <c r="F268" s="861" t="s">
        <v>239</v>
      </c>
      <c r="G268" s="860" t="s">
        <v>223</v>
      </c>
      <c r="H268" s="861"/>
      <c r="I268" s="327"/>
    </row>
    <row r="269" spans="1:9" ht="47.25" hidden="1" customHeight="1">
      <c r="A269" s="438"/>
      <c r="B269" s="454"/>
      <c r="C269" s="458"/>
      <c r="D269" s="404" t="s">
        <v>240</v>
      </c>
      <c r="E269" s="940"/>
      <c r="F269" s="941"/>
      <c r="G269" s="940"/>
      <c r="H269" s="941"/>
      <c r="I269" s="327"/>
    </row>
    <row r="270" spans="1:9" ht="17.25" hidden="1" customHeight="1">
      <c r="A270" s="440" t="s">
        <v>224</v>
      </c>
      <c r="B270" s="926" t="s">
        <v>225</v>
      </c>
      <c r="C270" s="935"/>
      <c r="D270" s="460"/>
      <c r="E270" s="942"/>
      <c r="F270" s="943"/>
      <c r="G270" s="942"/>
      <c r="H270" s="943"/>
      <c r="I270" s="327"/>
    </row>
    <row r="271" spans="1:9" ht="17.25" hidden="1" customHeight="1">
      <c r="A271" s="440"/>
      <c r="B271" s="926" t="s">
        <v>241</v>
      </c>
      <c r="C271" s="927"/>
      <c r="D271" s="935"/>
      <c r="E271" s="442" t="s">
        <v>28</v>
      </c>
      <c r="F271" s="443"/>
      <c r="G271" s="443"/>
      <c r="H271" s="444"/>
      <c r="I271" s="327"/>
    </row>
    <row r="272" spans="1:9" ht="15.75" hidden="1" customHeight="1">
      <c r="A272" s="440">
        <v>1</v>
      </c>
      <c r="B272" s="953" t="s">
        <v>242</v>
      </c>
      <c r="C272" s="954"/>
      <c r="D272" s="474"/>
      <c r="E272" s="467"/>
      <c r="F272" s="468"/>
      <c r="G272" s="974"/>
      <c r="H272" s="975"/>
      <c r="I272" s="327"/>
    </row>
    <row r="273" spans="1:9" ht="15.75" hidden="1" customHeight="1">
      <c r="A273" s="440">
        <v>2</v>
      </c>
      <c r="B273" s="953" t="s">
        <v>243</v>
      </c>
      <c r="C273" s="954"/>
      <c r="D273" s="448"/>
      <c r="E273" s="449"/>
      <c r="F273" s="450"/>
      <c r="G273" s="945"/>
      <c r="H273" s="946"/>
    </row>
    <row r="274" spans="1:9" ht="15.75" hidden="1" customHeight="1">
      <c r="A274" s="440">
        <v>3</v>
      </c>
      <c r="B274" s="464" t="s">
        <v>244</v>
      </c>
      <c r="C274" s="465"/>
      <c r="D274" s="448"/>
      <c r="E274" s="449"/>
      <c r="F274" s="450"/>
      <c r="G274" s="945"/>
      <c r="H274" s="946"/>
      <c r="I274" s="327"/>
    </row>
    <row r="275" spans="1:9" ht="16.5" hidden="1" customHeight="1">
      <c r="A275" s="440">
        <v>4</v>
      </c>
      <c r="B275" s="464" t="s">
        <v>245</v>
      </c>
      <c r="C275" s="465"/>
      <c r="D275" s="448"/>
      <c r="E275" s="449"/>
      <c r="F275" s="450"/>
      <c r="G275" s="945"/>
      <c r="H275" s="946"/>
      <c r="I275" s="327"/>
    </row>
    <row r="276" spans="1:9" ht="15.75" hidden="1" customHeight="1">
      <c r="A276" s="440">
        <v>5</v>
      </c>
      <c r="B276" s="464" t="s">
        <v>246</v>
      </c>
      <c r="C276" s="465"/>
      <c r="D276" s="448"/>
      <c r="E276" s="449"/>
      <c r="F276" s="450"/>
      <c r="G276" s="945"/>
      <c r="H276" s="946"/>
      <c r="I276" s="327"/>
    </row>
    <row r="277" spans="1:9" hidden="1">
      <c r="A277" s="440">
        <v>6</v>
      </c>
      <c r="B277" s="464" t="s">
        <v>247</v>
      </c>
      <c r="C277" s="465"/>
      <c r="D277" s="451"/>
      <c r="E277" s="452"/>
      <c r="F277" s="453"/>
      <c r="G277" s="947"/>
      <c r="H277" s="948"/>
      <c r="I277" s="327"/>
    </row>
    <row r="278" spans="1:9" ht="32.25" hidden="1" customHeight="1">
      <c r="A278" s="435"/>
      <c r="B278" s="949" t="s">
        <v>248</v>
      </c>
      <c r="C278" s="949"/>
      <c r="D278" s="949"/>
      <c r="E278" s="949"/>
      <c r="F278" s="949"/>
      <c r="G278" s="949"/>
      <c r="H278" s="950"/>
      <c r="I278" s="327"/>
    </row>
    <row r="279" spans="1:9" ht="32.25" hidden="1" customHeight="1">
      <c r="A279" s="405"/>
      <c r="B279" s="461"/>
      <c r="C279" s="461"/>
      <c r="D279" s="461"/>
      <c r="E279" s="461"/>
      <c r="F279" s="461"/>
      <c r="G279" s="461"/>
      <c r="H279" s="461"/>
      <c r="I279" s="327"/>
    </row>
    <row r="280" spans="1:9" ht="20.25" hidden="1" customHeight="1">
      <c r="A280" s="438" t="s">
        <v>89</v>
      </c>
      <c r="B280" s="915" t="s">
        <v>228</v>
      </c>
      <c r="C280" s="916"/>
      <c r="D280" s="916"/>
      <c r="E280" s="916"/>
      <c r="F280" s="916"/>
      <c r="G280" s="916"/>
      <c r="H280" s="916"/>
      <c r="I280" s="327"/>
    </row>
    <row r="281" spans="1:9" ht="19.5" hidden="1" customHeight="1">
      <c r="A281" s="438"/>
      <c r="B281" s="462"/>
      <c r="C281" s="458"/>
      <c r="D281" s="459"/>
      <c r="E281" s="860" t="s">
        <v>238</v>
      </c>
      <c r="F281" s="861" t="s">
        <v>239</v>
      </c>
      <c r="G281" s="860" t="s">
        <v>223</v>
      </c>
      <c r="H281" s="861"/>
      <c r="I281" s="327"/>
    </row>
    <row r="282" spans="1:9" ht="47.25" hidden="1" customHeight="1">
      <c r="A282" s="438"/>
      <c r="B282" s="462"/>
      <c r="C282" s="458"/>
      <c r="D282" s="404" t="s">
        <v>249</v>
      </c>
      <c r="E282" s="940"/>
      <c r="F282" s="941"/>
      <c r="G282" s="940"/>
      <c r="H282" s="941"/>
      <c r="I282" s="327"/>
    </row>
    <row r="283" spans="1:9" ht="17.25" hidden="1" customHeight="1">
      <c r="A283" s="440" t="s">
        <v>224</v>
      </c>
      <c r="B283" s="871" t="s">
        <v>225</v>
      </c>
      <c r="C283" s="930"/>
      <c r="D283" s="463"/>
      <c r="E283" s="942"/>
      <c r="F283" s="943"/>
      <c r="G283" s="951"/>
      <c r="H283" s="952"/>
      <c r="I283" s="327"/>
    </row>
    <row r="284" spans="1:9" ht="17.25" hidden="1" customHeight="1">
      <c r="A284" s="440"/>
      <c r="B284" s="927" t="s">
        <v>241</v>
      </c>
      <c r="C284" s="927"/>
      <c r="D284" s="871"/>
      <c r="E284" s="442" t="s">
        <v>28</v>
      </c>
      <c r="F284" s="443"/>
      <c r="G284" s="443"/>
      <c r="H284" s="444"/>
      <c r="I284" s="327"/>
    </row>
    <row r="285" spans="1:9" ht="15.75" hidden="1" customHeight="1">
      <c r="A285" s="440">
        <v>1</v>
      </c>
      <c r="B285" s="953" t="s">
        <v>242</v>
      </c>
      <c r="C285" s="954"/>
      <c r="D285" s="466"/>
      <c r="E285" s="467"/>
      <c r="F285" s="468"/>
      <c r="G285" s="955"/>
      <c r="H285" s="956"/>
      <c r="I285" s="327"/>
    </row>
    <row r="286" spans="1:9" ht="15.75" hidden="1" customHeight="1">
      <c r="A286" s="440">
        <v>2</v>
      </c>
      <c r="B286" s="953" t="s">
        <v>243</v>
      </c>
      <c r="C286" s="954"/>
      <c r="D286" s="469"/>
      <c r="E286" s="449"/>
      <c r="F286" s="450"/>
      <c r="G286" s="957"/>
      <c r="H286" s="958"/>
    </row>
    <row r="287" spans="1:9" ht="15.75" hidden="1" customHeight="1">
      <c r="A287" s="440">
        <v>3</v>
      </c>
      <c r="B287" s="464" t="s">
        <v>244</v>
      </c>
      <c r="C287" s="465"/>
      <c r="D287" s="469"/>
      <c r="E287" s="449"/>
      <c r="F287" s="450"/>
      <c r="G287" s="957"/>
      <c r="H287" s="958"/>
      <c r="I287" s="327"/>
    </row>
    <row r="288" spans="1:9" ht="16.5" hidden="1" customHeight="1">
      <c r="A288" s="440">
        <v>4</v>
      </c>
      <c r="B288" s="464" t="s">
        <v>245</v>
      </c>
      <c r="C288" s="465"/>
      <c r="D288" s="469"/>
      <c r="E288" s="449"/>
      <c r="F288" s="450"/>
      <c r="G288" s="957"/>
      <c r="H288" s="958"/>
      <c r="I288" s="327"/>
    </row>
    <row r="289" spans="1:9" ht="15.75" hidden="1" customHeight="1">
      <c r="A289" s="440">
        <v>5</v>
      </c>
      <c r="B289" s="464" t="s">
        <v>246</v>
      </c>
      <c r="C289" s="465"/>
      <c r="D289" s="469"/>
      <c r="E289" s="449"/>
      <c r="F289" s="450"/>
      <c r="G289" s="957"/>
      <c r="H289" s="958"/>
      <c r="I289" s="327"/>
    </row>
    <row r="290" spans="1:9" ht="15.75" hidden="1" customHeight="1">
      <c r="A290" s="440">
        <v>6</v>
      </c>
      <c r="B290" s="464" t="s">
        <v>247</v>
      </c>
      <c r="C290" s="465"/>
      <c r="D290" s="469"/>
      <c r="E290" s="449"/>
      <c r="F290" s="450"/>
      <c r="G290" s="957"/>
      <c r="H290" s="958"/>
      <c r="I290" s="327"/>
    </row>
    <row r="291" spans="1:9" ht="32.25" hidden="1" customHeight="1">
      <c r="A291" s="440"/>
      <c r="B291" s="976" t="s">
        <v>230</v>
      </c>
      <c r="C291" s="976"/>
      <c r="D291" s="470"/>
      <c r="E291" s="452"/>
      <c r="F291" s="453"/>
      <c r="G291" s="959"/>
      <c r="H291" s="960"/>
      <c r="I291" s="327"/>
    </row>
    <row r="292" spans="1:9" ht="32.25" hidden="1" customHeight="1">
      <c r="A292" s="435"/>
      <c r="B292" s="977" t="s">
        <v>248</v>
      </c>
      <c r="C292" s="977"/>
      <c r="D292" s="977"/>
      <c r="E292" s="977"/>
      <c r="F292" s="977"/>
      <c r="G292" s="977"/>
      <c r="H292" s="978"/>
      <c r="I292" s="327"/>
    </row>
    <row r="293" spans="1:9" ht="16.5" hidden="1" customHeight="1">
      <c r="A293" s="435"/>
      <c r="B293" s="325"/>
      <c r="C293" s="325"/>
      <c r="D293" s="432"/>
      <c r="E293" s="432"/>
      <c r="F293" s="432"/>
      <c r="G293" s="432"/>
      <c r="H293" s="432"/>
      <c r="I293" s="327"/>
    </row>
    <row r="294" spans="1:9" ht="16.5" hidden="1" customHeight="1">
      <c r="A294" s="438" t="s">
        <v>231</v>
      </c>
      <c r="B294" s="962" t="s">
        <v>232</v>
      </c>
      <c r="C294" s="962"/>
      <c r="D294" s="456"/>
      <c r="E294" s="963"/>
      <c r="F294" s="964"/>
      <c r="G294" s="965"/>
      <c r="H294" s="966"/>
      <c r="I294" s="327"/>
    </row>
    <row r="295" spans="1:9" ht="28.5" hidden="1" customHeight="1">
      <c r="A295" s="438"/>
      <c r="B295" s="915"/>
      <c r="C295" s="932"/>
      <c r="D295" s="457"/>
      <c r="E295" s="967" t="s">
        <v>250</v>
      </c>
      <c r="F295" s="968"/>
      <c r="G295" s="969" t="s">
        <v>238</v>
      </c>
      <c r="H295" s="970"/>
      <c r="I295" s="327"/>
    </row>
    <row r="296" spans="1:9" ht="56.25" hidden="1" customHeight="1">
      <c r="A296" s="440"/>
      <c r="B296" s="934" t="s">
        <v>234</v>
      </c>
      <c r="C296" s="934"/>
      <c r="D296" s="446"/>
      <c r="E296" s="971"/>
      <c r="F296" s="972"/>
      <c r="G296" s="973"/>
      <c r="H296" s="973"/>
    </row>
    <row r="297" spans="1:9" ht="15.75" hidden="1" customHeight="1">
      <c r="A297" s="440"/>
      <c r="B297" s="931" t="s">
        <v>235</v>
      </c>
      <c r="C297" s="931"/>
      <c r="D297" s="455"/>
      <c r="E297" s="926"/>
      <c r="F297" s="935"/>
      <c r="G297" s="936"/>
      <c r="H297" s="937"/>
      <c r="I297" s="327"/>
    </row>
    <row r="298" spans="1:9" ht="49.5" hidden="1" customHeight="1">
      <c r="A298" s="440"/>
      <c r="B298" s="934" t="s">
        <v>236</v>
      </c>
      <c r="C298" s="934"/>
      <c r="D298" s="446"/>
      <c r="E298" s="971"/>
      <c r="F298" s="972"/>
      <c r="G298" s="973"/>
      <c r="H298" s="973"/>
      <c r="I298" s="327"/>
    </row>
    <row r="299" spans="1:9" ht="22.5" hidden="1" customHeight="1">
      <c r="A299" s="435"/>
      <c r="B299" s="472"/>
      <c r="C299" s="472"/>
      <c r="D299" s="473"/>
      <c r="E299" s="473"/>
      <c r="F299" s="473"/>
      <c r="G299" s="473"/>
      <c r="H299" s="473"/>
      <c r="I299" s="327"/>
    </row>
    <row r="300" spans="1:9" ht="17.25" hidden="1" customHeight="1">
      <c r="A300" s="475" t="s">
        <v>251</v>
      </c>
      <c r="B300" s="979" t="s">
        <v>252</v>
      </c>
      <c r="C300" s="979"/>
      <c r="D300" s="979"/>
      <c r="E300" s="979"/>
      <c r="F300" s="979"/>
      <c r="G300" s="979"/>
      <c r="H300" s="979"/>
      <c r="I300" s="327"/>
    </row>
    <row r="301" spans="1:9" ht="12" hidden="1" customHeight="1">
      <c r="A301" s="327"/>
      <c r="B301" s="391"/>
      <c r="C301" s="391"/>
      <c r="D301" s="391"/>
      <c r="E301" s="391"/>
      <c r="F301" s="391"/>
      <c r="G301" s="391"/>
      <c r="H301" s="327"/>
      <c r="I301" s="327"/>
    </row>
    <row r="302" spans="1:9" ht="75" hidden="1" customHeight="1">
      <c r="A302" s="476"/>
      <c r="B302" s="980" t="s">
        <v>253</v>
      </c>
      <c r="C302" s="980"/>
      <c r="D302" s="980"/>
      <c r="E302" s="980"/>
      <c r="F302" s="980"/>
      <c r="G302" s="980"/>
      <c r="H302" s="980"/>
      <c r="I302" s="327"/>
    </row>
    <row r="303" spans="1:9" ht="185.25" hidden="1" customHeight="1">
      <c r="A303" s="435"/>
      <c r="B303" s="981" t="s">
        <v>254</v>
      </c>
      <c r="C303" s="981"/>
      <c r="D303" s="981"/>
      <c r="E303" s="981"/>
      <c r="F303" s="981"/>
      <c r="G303" s="981"/>
      <c r="H303" s="981"/>
    </row>
    <row r="304" spans="1:9" ht="40.200000000000003" hidden="1" customHeight="1">
      <c r="A304" s="435"/>
      <c r="B304" s="980"/>
      <c r="C304" s="980"/>
      <c r="D304" s="980"/>
      <c r="E304" s="980"/>
      <c r="F304" s="980"/>
      <c r="G304" s="980"/>
      <c r="H304" s="980"/>
      <c r="I304" s="327"/>
    </row>
    <row r="305" spans="1:9" ht="9" hidden="1" customHeight="1">
      <c r="A305" s="327"/>
      <c r="B305" s="327"/>
      <c r="C305" s="327"/>
      <c r="D305" s="327"/>
      <c r="E305" s="327"/>
      <c r="F305" s="327"/>
      <c r="G305" s="327"/>
      <c r="H305" s="327"/>
      <c r="I305" s="327"/>
    </row>
    <row r="306" spans="1:9" ht="33.75" hidden="1" customHeight="1">
      <c r="A306" s="435"/>
      <c r="B306" s="980"/>
      <c r="C306" s="980"/>
      <c r="D306" s="980"/>
      <c r="E306" s="980"/>
      <c r="F306" s="980"/>
      <c r="G306" s="980"/>
      <c r="H306" s="980"/>
      <c r="I306" s="327"/>
    </row>
    <row r="307" spans="1:9" hidden="1">
      <c r="B307" s="391"/>
      <c r="C307" s="391"/>
      <c r="D307" s="391"/>
      <c r="E307" s="391"/>
      <c r="F307" s="391"/>
      <c r="G307" s="391"/>
    </row>
    <row r="308" spans="1:9" ht="42" hidden="1" customHeight="1">
      <c r="A308" s="434"/>
      <c r="B308" s="980"/>
      <c r="C308" s="980"/>
      <c r="D308" s="980"/>
      <c r="E308" s="980"/>
      <c r="F308" s="980"/>
      <c r="G308" s="980"/>
      <c r="H308" s="980"/>
      <c r="I308" s="327"/>
    </row>
    <row r="309" spans="1:9" hidden="1">
      <c r="A309" s="327"/>
      <c r="B309" s="327"/>
      <c r="C309" s="327"/>
      <c r="D309" s="327"/>
      <c r="E309" s="327"/>
      <c r="F309" s="327"/>
      <c r="G309" s="327"/>
      <c r="H309" s="327"/>
      <c r="I309" s="327"/>
    </row>
    <row r="310" spans="1:9" ht="19.5" hidden="1" customHeight="1">
      <c r="A310" s="434"/>
      <c r="B310" s="980" t="s">
        <v>255</v>
      </c>
      <c r="C310" s="980"/>
      <c r="D310" s="980"/>
      <c r="E310" s="980"/>
      <c r="F310" s="980"/>
      <c r="G310" s="980"/>
      <c r="H310" s="980"/>
      <c r="I310" s="327"/>
    </row>
    <row r="311" spans="1:9" hidden="1">
      <c r="A311" s="327"/>
      <c r="B311" s="391"/>
      <c r="C311" s="391"/>
      <c r="D311" s="391"/>
      <c r="E311" s="391"/>
      <c r="F311" s="391"/>
      <c r="G311" s="391"/>
      <c r="H311" s="327"/>
      <c r="I311" s="327"/>
    </row>
    <row r="312" spans="1:9" ht="40.200000000000003" hidden="1" customHeight="1">
      <c r="A312" s="434" t="s">
        <v>256</v>
      </c>
      <c r="B312" s="981" t="s">
        <v>257</v>
      </c>
      <c r="C312" s="981"/>
      <c r="D312" s="981"/>
      <c r="E312" s="981"/>
      <c r="F312" s="981"/>
      <c r="G312" s="981"/>
      <c r="H312" s="981"/>
      <c r="I312" s="327"/>
    </row>
    <row r="313" spans="1:9" hidden="1">
      <c r="A313" s="327"/>
      <c r="B313" s="391"/>
      <c r="C313" s="391"/>
      <c r="D313" s="391"/>
      <c r="E313" s="391"/>
      <c r="F313" s="391"/>
      <c r="G313" s="391"/>
      <c r="H313" s="327"/>
      <c r="I313" s="327"/>
    </row>
    <row r="314" spans="1:9" ht="90" hidden="1" customHeight="1">
      <c r="A314" s="434" t="s">
        <v>258</v>
      </c>
      <c r="B314" s="981" t="s">
        <v>259</v>
      </c>
      <c r="C314" s="981"/>
      <c r="D314" s="981"/>
      <c r="E314" s="981"/>
      <c r="F314" s="981"/>
      <c r="G314" s="981"/>
      <c r="H314" s="981"/>
    </row>
    <row r="315" spans="1:9" hidden="1">
      <c r="A315" s="327"/>
      <c r="B315" s="327"/>
      <c r="C315" s="327"/>
      <c r="D315" s="327"/>
      <c r="E315" s="327"/>
      <c r="F315" s="327"/>
      <c r="G315" s="327"/>
      <c r="H315" s="327"/>
      <c r="I315" s="327"/>
    </row>
    <row r="316" spans="1:9" ht="48" hidden="1" customHeight="1">
      <c r="A316" s="434" t="s">
        <v>260</v>
      </c>
      <c r="B316" s="980" t="s">
        <v>261</v>
      </c>
      <c r="C316" s="980"/>
      <c r="D316" s="980"/>
      <c r="E316" s="980"/>
      <c r="F316" s="980"/>
      <c r="G316" s="980"/>
      <c r="H316" s="980"/>
      <c r="I316" s="327"/>
    </row>
    <row r="317" spans="1:9" ht="17.25" hidden="1" customHeight="1">
      <c r="A317" s="327"/>
      <c r="B317" s="327"/>
      <c r="C317" s="327"/>
      <c r="D317" s="326"/>
      <c r="E317" s="327"/>
      <c r="F317" s="327"/>
      <c r="G317" s="327"/>
      <c r="H317" s="327"/>
      <c r="I317" s="327"/>
    </row>
    <row r="318" spans="1:9" ht="21" hidden="1" customHeight="1">
      <c r="A318" s="434" t="s">
        <v>262</v>
      </c>
      <c r="B318" s="980" t="s">
        <v>263</v>
      </c>
      <c r="C318" s="980"/>
      <c r="D318" s="980"/>
      <c r="E318" s="980"/>
      <c r="F318" s="980"/>
      <c r="G318" s="980"/>
      <c r="H318" s="980"/>
      <c r="I318" s="327"/>
    </row>
    <row r="319" spans="1:9" ht="29.25" hidden="1" customHeight="1">
      <c r="A319" s="434"/>
      <c r="B319" s="982" t="s">
        <v>264</v>
      </c>
      <c r="C319" s="982"/>
      <c r="D319" s="982"/>
      <c r="E319" s="982"/>
      <c r="F319" s="982"/>
      <c r="G319" s="982"/>
      <c r="H319" s="982"/>
      <c r="I319" s="327"/>
    </row>
    <row r="320" spans="1:9" ht="17.25" hidden="1" customHeight="1">
      <c r="A320" s="434"/>
      <c r="B320" s="477"/>
      <c r="C320" s="477"/>
      <c r="D320" s="477"/>
      <c r="E320" s="477"/>
      <c r="F320" s="477"/>
      <c r="G320" s="477"/>
      <c r="H320" s="477"/>
    </row>
    <row r="321" spans="1:9" ht="72" hidden="1" customHeight="1">
      <c r="A321" s="435">
        <v>4.0999999999999996</v>
      </c>
      <c r="B321" s="853" t="s">
        <v>265</v>
      </c>
      <c r="C321" s="853"/>
      <c r="D321" s="853"/>
      <c r="E321" s="853"/>
      <c r="F321" s="853"/>
      <c r="G321" s="853"/>
      <c r="H321" s="853"/>
    </row>
    <row r="322" spans="1:9" ht="16.5" hidden="1" customHeight="1">
      <c r="A322" s="390" t="s">
        <v>81</v>
      </c>
      <c r="B322" s="983" t="str">
        <f>"For  " &amp;B197</f>
        <v>For  Name of the Bidder</v>
      </c>
      <c r="C322" s="983"/>
      <c r="D322" s="983"/>
      <c r="E322" s="983"/>
      <c r="F322" s="983"/>
      <c r="G322" s="327"/>
      <c r="H322" s="327"/>
      <c r="I322" s="327"/>
    </row>
    <row r="323" spans="1:9" ht="15.75" hidden="1" customHeight="1">
      <c r="A323" s="327"/>
      <c r="B323" s="478" t="s">
        <v>75</v>
      </c>
      <c r="C323" s="984"/>
      <c r="D323" s="985"/>
      <c r="E323" s="985"/>
      <c r="F323" s="985"/>
      <c r="G323" s="985"/>
      <c r="H323" s="986"/>
      <c r="I323" s="327"/>
    </row>
    <row r="324" spans="1:9" ht="15.75" hidden="1" customHeight="1">
      <c r="A324" s="327"/>
      <c r="B324" s="478" t="s">
        <v>76</v>
      </c>
      <c r="C324" s="984"/>
      <c r="D324" s="985"/>
      <c r="E324" s="985"/>
      <c r="F324" s="985"/>
      <c r="G324" s="985"/>
      <c r="H324" s="986"/>
      <c r="I324" s="327"/>
    </row>
    <row r="325" spans="1:9" ht="15.75" hidden="1" customHeight="1">
      <c r="A325" s="327"/>
      <c r="B325" s="478" t="s">
        <v>77</v>
      </c>
      <c r="C325" s="984"/>
      <c r="D325" s="985"/>
      <c r="E325" s="985"/>
      <c r="F325" s="985"/>
      <c r="G325" s="985"/>
      <c r="H325" s="986"/>
      <c r="I325" s="327"/>
    </row>
    <row r="326" spans="1:9" ht="15.75" hidden="1" customHeight="1">
      <c r="A326" s="327"/>
      <c r="B326" s="478" t="s">
        <v>167</v>
      </c>
      <c r="C326" s="984"/>
      <c r="D326" s="985"/>
      <c r="E326" s="985"/>
      <c r="F326" s="985"/>
      <c r="G326" s="985"/>
      <c r="H326" s="986"/>
      <c r="I326" s="327"/>
    </row>
    <row r="327" spans="1:9" ht="15.75" hidden="1" customHeight="1">
      <c r="A327" s="327"/>
      <c r="B327" s="478" t="s">
        <v>168</v>
      </c>
      <c r="C327" s="984"/>
      <c r="D327" s="985"/>
      <c r="E327" s="985"/>
      <c r="F327" s="985"/>
      <c r="G327" s="985"/>
      <c r="H327" s="986"/>
      <c r="I327" s="327"/>
    </row>
    <row r="328" spans="1:9" ht="15.75" hidden="1" customHeight="1">
      <c r="A328" s="327"/>
      <c r="B328" s="478" t="s">
        <v>170</v>
      </c>
      <c r="C328" s="984"/>
      <c r="D328" s="985"/>
      <c r="E328" s="985"/>
      <c r="F328" s="985"/>
      <c r="G328" s="985"/>
      <c r="H328" s="986"/>
      <c r="I328" s="327"/>
    </row>
    <row r="329" spans="1:9" ht="15.75" hidden="1" customHeight="1">
      <c r="A329" s="327"/>
      <c r="B329" s="478" t="s">
        <v>172</v>
      </c>
      <c r="C329" s="984"/>
      <c r="D329" s="985"/>
      <c r="E329" s="985"/>
      <c r="F329" s="985"/>
      <c r="G329" s="985"/>
      <c r="H329" s="986"/>
      <c r="I329" s="327"/>
    </row>
    <row r="330" spans="1:9" ht="15.75" hidden="1" customHeight="1">
      <c r="A330" s="327"/>
      <c r="B330" s="478" t="s">
        <v>266</v>
      </c>
      <c r="C330" s="984"/>
      <c r="D330" s="985"/>
      <c r="E330" s="985"/>
      <c r="F330" s="985"/>
      <c r="G330" s="985"/>
      <c r="H330" s="986"/>
      <c r="I330" s="327"/>
    </row>
    <row r="331" spans="1:9" ht="15.75" hidden="1" customHeight="1">
      <c r="A331" s="327"/>
      <c r="B331" s="478" t="s">
        <v>267</v>
      </c>
      <c r="C331" s="984"/>
      <c r="D331" s="985"/>
      <c r="E331" s="985"/>
      <c r="F331" s="985"/>
      <c r="G331" s="985"/>
      <c r="H331" s="986"/>
      <c r="I331" s="327"/>
    </row>
    <row r="332" spans="1:9" ht="15.75" hidden="1" customHeight="1">
      <c r="A332" s="327"/>
      <c r="B332" s="478" t="s">
        <v>268</v>
      </c>
      <c r="C332" s="984"/>
      <c r="D332" s="985"/>
      <c r="E332" s="985"/>
      <c r="F332" s="985"/>
      <c r="G332" s="985"/>
      <c r="H332" s="986"/>
      <c r="I332" s="327"/>
    </row>
    <row r="333" spans="1:9" hidden="1">
      <c r="A333" s="327"/>
      <c r="B333" s="327"/>
      <c r="C333" s="327"/>
      <c r="D333" s="327"/>
      <c r="E333" s="327"/>
      <c r="F333" s="327"/>
      <c r="G333" s="327"/>
      <c r="H333" s="327"/>
      <c r="I333" s="327"/>
    </row>
    <row r="334" spans="1:9" ht="16.5" hidden="1" customHeight="1">
      <c r="A334" s="390" t="s">
        <v>89</v>
      </c>
      <c r="B334" s="983" t="str">
        <f>"For  " &amp;B230</f>
        <v>For  Name of Other Partner-1 of JV</v>
      </c>
      <c r="C334" s="983"/>
      <c r="D334" s="983"/>
      <c r="E334" s="983"/>
      <c r="F334" s="983"/>
      <c r="G334" s="327"/>
      <c r="H334" s="327"/>
      <c r="I334" s="327"/>
    </row>
    <row r="335" spans="1:9" ht="15.75" hidden="1" customHeight="1">
      <c r="A335" s="327"/>
      <c r="B335" s="478" t="s">
        <v>75</v>
      </c>
      <c r="C335" s="984"/>
      <c r="D335" s="985"/>
      <c r="E335" s="985"/>
      <c r="F335" s="985"/>
      <c r="G335" s="985"/>
      <c r="H335" s="986"/>
      <c r="I335" s="327"/>
    </row>
    <row r="336" spans="1:9" ht="15.75" hidden="1" customHeight="1">
      <c r="A336" s="327"/>
      <c r="B336" s="478" t="s">
        <v>76</v>
      </c>
      <c r="C336" s="984"/>
      <c r="D336" s="985"/>
      <c r="E336" s="985"/>
      <c r="F336" s="985"/>
      <c r="G336" s="985"/>
      <c r="H336" s="986"/>
      <c r="I336" s="327"/>
    </row>
    <row r="337" spans="1:9" ht="15.75" hidden="1" customHeight="1">
      <c r="A337" s="327"/>
      <c r="B337" s="478" t="s">
        <v>77</v>
      </c>
      <c r="C337" s="984"/>
      <c r="D337" s="985"/>
      <c r="E337" s="985"/>
      <c r="F337" s="985"/>
      <c r="G337" s="985"/>
      <c r="H337" s="986"/>
      <c r="I337" s="327"/>
    </row>
    <row r="338" spans="1:9" ht="15.75" hidden="1" customHeight="1">
      <c r="A338" s="327"/>
      <c r="B338" s="478" t="s">
        <v>167</v>
      </c>
      <c r="C338" s="984"/>
      <c r="D338" s="985"/>
      <c r="E338" s="985"/>
      <c r="F338" s="985"/>
      <c r="G338" s="985"/>
      <c r="H338" s="986"/>
      <c r="I338" s="327"/>
    </row>
    <row r="339" spans="1:9" ht="15.75" hidden="1" customHeight="1">
      <c r="A339" s="327"/>
      <c r="B339" s="478" t="s">
        <v>168</v>
      </c>
      <c r="C339" s="984"/>
      <c r="D339" s="985"/>
      <c r="E339" s="985"/>
      <c r="F339" s="985"/>
      <c r="G339" s="985"/>
      <c r="H339" s="986"/>
      <c r="I339" s="327"/>
    </row>
    <row r="340" spans="1:9" ht="15.75" hidden="1" customHeight="1">
      <c r="A340" s="327"/>
      <c r="B340" s="478" t="s">
        <v>170</v>
      </c>
      <c r="C340" s="984"/>
      <c r="D340" s="985"/>
      <c r="E340" s="985"/>
      <c r="F340" s="985"/>
      <c r="G340" s="985"/>
      <c r="H340" s="986"/>
      <c r="I340" s="327"/>
    </row>
    <row r="341" spans="1:9" ht="15.75" hidden="1" customHeight="1">
      <c r="A341" s="327"/>
      <c r="B341" s="478" t="s">
        <v>172</v>
      </c>
      <c r="C341" s="984"/>
      <c r="D341" s="985"/>
      <c r="E341" s="985"/>
      <c r="F341" s="985"/>
      <c r="G341" s="985"/>
      <c r="H341" s="986"/>
      <c r="I341" s="327"/>
    </row>
    <row r="342" spans="1:9" ht="15.75" hidden="1" customHeight="1">
      <c r="A342" s="327"/>
      <c r="B342" s="478" t="s">
        <v>266</v>
      </c>
      <c r="C342" s="984"/>
      <c r="D342" s="985"/>
      <c r="E342" s="985"/>
      <c r="F342" s="985"/>
      <c r="G342" s="985"/>
      <c r="H342" s="986"/>
      <c r="I342" s="327"/>
    </row>
    <row r="343" spans="1:9" ht="15.75" hidden="1" customHeight="1">
      <c r="A343" s="327"/>
      <c r="B343" s="478" t="s">
        <v>267</v>
      </c>
      <c r="C343" s="984"/>
      <c r="D343" s="985"/>
      <c r="E343" s="985"/>
      <c r="F343" s="985"/>
      <c r="G343" s="985"/>
      <c r="H343" s="986"/>
      <c r="I343" s="327"/>
    </row>
    <row r="344" spans="1:9" ht="15.75" hidden="1" customHeight="1">
      <c r="A344" s="327"/>
      <c r="B344" s="478" t="s">
        <v>268</v>
      </c>
      <c r="C344" s="984"/>
      <c r="D344" s="985"/>
      <c r="E344" s="985"/>
      <c r="F344" s="985"/>
      <c r="G344" s="985"/>
      <c r="H344" s="986"/>
      <c r="I344" s="327"/>
    </row>
    <row r="345" spans="1:9" ht="16.2" hidden="1">
      <c r="A345" s="327"/>
      <c r="B345" s="479"/>
      <c r="C345" s="480"/>
      <c r="D345" s="480"/>
      <c r="E345" s="480"/>
      <c r="F345" s="480"/>
      <c r="G345" s="480"/>
      <c r="H345" s="480"/>
      <c r="I345" s="327"/>
    </row>
    <row r="346" spans="1:9" ht="16.5" hidden="1" customHeight="1">
      <c r="A346" s="390" t="s">
        <v>231</v>
      </c>
      <c r="B346" s="983" t="str">
        <f>"For  "&amp;B266</f>
        <v>For  Name of Other Partner-2 of JV</v>
      </c>
      <c r="C346" s="983"/>
      <c r="D346" s="983"/>
      <c r="E346" s="983"/>
      <c r="F346" s="983"/>
      <c r="G346" s="327"/>
      <c r="H346" s="327"/>
      <c r="I346" s="327"/>
    </row>
    <row r="347" spans="1:9" ht="15.75" hidden="1" customHeight="1">
      <c r="A347" s="327"/>
      <c r="B347" s="478" t="s">
        <v>75</v>
      </c>
      <c r="C347" s="984"/>
      <c r="D347" s="985"/>
      <c r="E347" s="985"/>
      <c r="F347" s="985"/>
      <c r="G347" s="985"/>
      <c r="H347" s="986"/>
      <c r="I347" s="327"/>
    </row>
    <row r="348" spans="1:9" ht="15.75" hidden="1" customHeight="1">
      <c r="A348" s="327"/>
      <c r="B348" s="478" t="s">
        <v>76</v>
      </c>
      <c r="C348" s="984"/>
      <c r="D348" s="985"/>
      <c r="E348" s="985"/>
      <c r="F348" s="985"/>
      <c r="G348" s="985"/>
      <c r="H348" s="986"/>
      <c r="I348" s="327"/>
    </row>
    <row r="349" spans="1:9" ht="15.75" hidden="1" customHeight="1">
      <c r="A349" s="327"/>
      <c r="B349" s="478" t="s">
        <v>77</v>
      </c>
      <c r="C349" s="984"/>
      <c r="D349" s="985"/>
      <c r="E349" s="985"/>
      <c r="F349" s="985"/>
      <c r="G349" s="985"/>
      <c r="H349" s="986"/>
      <c r="I349" s="327"/>
    </row>
    <row r="350" spans="1:9" ht="15.75" hidden="1" customHeight="1">
      <c r="A350" s="327"/>
      <c r="B350" s="478" t="s">
        <v>167</v>
      </c>
      <c r="C350" s="984"/>
      <c r="D350" s="985"/>
      <c r="E350" s="985"/>
      <c r="F350" s="985"/>
      <c r="G350" s="985"/>
      <c r="H350" s="986"/>
      <c r="I350" s="327"/>
    </row>
    <row r="351" spans="1:9" ht="15.75" hidden="1" customHeight="1">
      <c r="A351" s="327"/>
      <c r="B351" s="478" t="s">
        <v>168</v>
      </c>
      <c r="C351" s="984"/>
      <c r="D351" s="985"/>
      <c r="E351" s="985"/>
      <c r="F351" s="985"/>
      <c r="G351" s="985"/>
      <c r="H351" s="986"/>
      <c r="I351" s="327"/>
    </row>
    <row r="352" spans="1:9" ht="15.75" hidden="1" customHeight="1">
      <c r="A352" s="327"/>
      <c r="B352" s="478" t="s">
        <v>170</v>
      </c>
      <c r="C352" s="984"/>
      <c r="D352" s="985"/>
      <c r="E352" s="985"/>
      <c r="F352" s="985"/>
      <c r="G352" s="985"/>
      <c r="H352" s="986"/>
      <c r="I352" s="327"/>
    </row>
    <row r="353" spans="1:11" ht="15.75" hidden="1" customHeight="1">
      <c r="A353" s="327"/>
      <c r="B353" s="478" t="s">
        <v>172</v>
      </c>
      <c r="C353" s="984"/>
      <c r="D353" s="985"/>
      <c r="E353" s="985"/>
      <c r="F353" s="985"/>
      <c r="G353" s="985"/>
      <c r="H353" s="986"/>
      <c r="I353" s="327"/>
    </row>
    <row r="354" spans="1:11" ht="15.75" hidden="1" customHeight="1">
      <c r="A354" s="327"/>
      <c r="B354" s="478" t="s">
        <v>266</v>
      </c>
      <c r="C354" s="984"/>
      <c r="D354" s="985"/>
      <c r="E354" s="985"/>
      <c r="F354" s="985"/>
      <c r="G354" s="985"/>
      <c r="H354" s="986"/>
      <c r="I354" s="327"/>
    </row>
    <row r="355" spans="1:11" ht="15.75" hidden="1" customHeight="1">
      <c r="A355" s="327"/>
      <c r="B355" s="478" t="s">
        <v>267</v>
      </c>
      <c r="C355" s="984"/>
      <c r="D355" s="985"/>
      <c r="E355" s="985"/>
      <c r="F355" s="985"/>
      <c r="G355" s="985"/>
      <c r="H355" s="986"/>
      <c r="I355" s="327"/>
    </row>
    <row r="356" spans="1:11" ht="15.75" hidden="1" customHeight="1">
      <c r="A356" s="327"/>
      <c r="B356" s="478" t="s">
        <v>268</v>
      </c>
      <c r="C356" s="984"/>
      <c r="D356" s="985"/>
      <c r="E356" s="985"/>
      <c r="F356" s="985"/>
      <c r="G356" s="985"/>
      <c r="H356" s="986"/>
      <c r="I356" s="327"/>
    </row>
    <row r="357" spans="1:11" ht="16.2">
      <c r="A357" s="327"/>
      <c r="B357" s="479"/>
      <c r="C357" s="480"/>
      <c r="D357" s="480"/>
      <c r="E357" s="480"/>
      <c r="F357" s="480"/>
      <c r="G357" s="480"/>
      <c r="H357" s="480"/>
      <c r="I357" s="327"/>
    </row>
    <row r="358" spans="1:11" ht="24" customHeight="1">
      <c r="A358" s="475" t="s">
        <v>337</v>
      </c>
      <c r="B358" s="851" t="s">
        <v>270</v>
      </c>
      <c r="C358" s="851"/>
      <c r="D358" s="851"/>
      <c r="E358" s="851"/>
      <c r="F358" s="851"/>
      <c r="G358" s="851"/>
      <c r="H358" s="851"/>
      <c r="I358" s="327"/>
    </row>
    <row r="359" spans="1:11" ht="36" customHeight="1">
      <c r="A359" s="435">
        <v>5.0999999999999996</v>
      </c>
      <c r="B359" s="981" t="s">
        <v>271</v>
      </c>
      <c r="C359" s="981"/>
      <c r="D359" s="981"/>
      <c r="E359" s="981"/>
      <c r="F359" s="981"/>
      <c r="G359" s="981"/>
      <c r="H359" s="981"/>
    </row>
    <row r="360" spans="1:11" ht="105.75" customHeight="1">
      <c r="A360" s="327"/>
      <c r="B360" s="434" t="s">
        <v>272</v>
      </c>
      <c r="C360" s="981" t="s">
        <v>273</v>
      </c>
      <c r="D360" s="981"/>
      <c r="E360" s="981"/>
      <c r="F360" s="981"/>
      <c r="G360" s="981"/>
      <c r="H360" s="981"/>
      <c r="I360" s="481"/>
    </row>
    <row r="361" spans="1:11" ht="78" customHeight="1">
      <c r="A361" s="327"/>
      <c r="B361" s="434" t="s">
        <v>274</v>
      </c>
      <c r="C361" s="981" t="s">
        <v>275</v>
      </c>
      <c r="D361" s="981"/>
      <c r="E361" s="981"/>
      <c r="F361" s="981"/>
      <c r="G361" s="981"/>
      <c r="H361" s="981"/>
      <c r="I361" s="327"/>
    </row>
    <row r="362" spans="1:11" ht="9" customHeight="1">
      <c r="A362" s="327"/>
      <c r="B362" s="327"/>
      <c r="C362" s="327"/>
      <c r="D362" s="327"/>
      <c r="E362" s="327"/>
      <c r="F362" s="327"/>
      <c r="G362" s="327"/>
      <c r="H362" s="327"/>
      <c r="I362" s="327"/>
    </row>
    <row r="363" spans="1:11" ht="36.75" customHeight="1">
      <c r="A363" s="435">
        <v>5.2</v>
      </c>
      <c r="B363" s="853" t="s">
        <v>276</v>
      </c>
      <c r="C363" s="853"/>
      <c r="D363" s="853"/>
      <c r="E363" s="853"/>
      <c r="F363" s="853"/>
      <c r="G363" s="853"/>
      <c r="H363" s="853"/>
    </row>
    <row r="364" spans="1:11" ht="10.5" customHeight="1">
      <c r="A364" s="327"/>
      <c r="B364" s="327"/>
      <c r="C364" s="327"/>
      <c r="D364" s="327"/>
      <c r="E364" s="327"/>
      <c r="F364" s="327"/>
      <c r="G364" s="327"/>
      <c r="H364" s="327"/>
      <c r="I364" s="327"/>
    </row>
    <row r="365" spans="1:11" ht="24" customHeight="1">
      <c r="A365" s="276"/>
      <c r="B365" s="853" t="s">
        <v>277</v>
      </c>
      <c r="C365" s="853"/>
      <c r="D365" s="853"/>
      <c r="E365" s="853"/>
      <c r="F365" s="853"/>
      <c r="G365" s="853"/>
      <c r="H365" s="853"/>
      <c r="I365" s="327"/>
    </row>
    <row r="366" spans="1:11" ht="32.25" customHeight="1">
      <c r="A366" s="482"/>
      <c r="B366" s="987"/>
      <c r="C366" s="988"/>
      <c r="D366" s="483" t="s">
        <v>278</v>
      </c>
      <c r="E366" s="989"/>
      <c r="F366" s="990"/>
      <c r="G366" s="990"/>
      <c r="H366" s="990"/>
      <c r="I366" s="327"/>
    </row>
    <row r="367" spans="1:11" ht="50.25" customHeight="1">
      <c r="A367" s="484" t="s">
        <v>81</v>
      </c>
      <c r="B367" s="930" t="s">
        <v>279</v>
      </c>
      <c r="C367" s="930"/>
      <c r="D367" s="304" t="s">
        <v>280</v>
      </c>
      <c r="E367" s="327"/>
      <c r="F367" s="327"/>
      <c r="G367" s="327"/>
      <c r="H367" s="327"/>
      <c r="I367" s="327"/>
    </row>
    <row r="368" spans="1:11" ht="21" customHeight="1">
      <c r="A368" s="485"/>
      <c r="B368" s="991" t="s">
        <v>281</v>
      </c>
      <c r="C368" s="992"/>
      <c r="D368" s="486"/>
      <c r="E368" s="327"/>
      <c r="F368" s="327"/>
      <c r="G368" s="327"/>
      <c r="H368" s="327"/>
      <c r="I368" s="310"/>
      <c r="J368" s="487"/>
      <c r="K368" s="488"/>
    </row>
    <row r="369" spans="1:12" ht="23.25" customHeight="1">
      <c r="A369" s="485"/>
      <c r="B369" s="991" t="s">
        <v>282</v>
      </c>
      <c r="C369" s="992"/>
      <c r="D369" s="486"/>
      <c r="E369" s="327"/>
      <c r="F369" s="327"/>
      <c r="G369" s="327"/>
      <c r="H369" s="327"/>
      <c r="J369" s="489"/>
      <c r="K369" s="490"/>
    </row>
    <row r="370" spans="1:12" ht="21.75" customHeight="1">
      <c r="A370" s="485"/>
      <c r="B370" s="991" t="s">
        <v>283</v>
      </c>
      <c r="C370" s="992"/>
      <c r="D370" s="486"/>
      <c r="E370" s="327"/>
      <c r="F370" s="327"/>
      <c r="G370" s="327"/>
      <c r="H370" s="327"/>
      <c r="I370" s="310"/>
      <c r="J370" s="487"/>
      <c r="K370" s="488"/>
      <c r="L370" s="310"/>
    </row>
    <row r="371" spans="1:12" ht="20.25" customHeight="1">
      <c r="A371" s="485"/>
      <c r="B371" s="991" t="s">
        <v>284</v>
      </c>
      <c r="C371" s="992"/>
      <c r="D371" s="486"/>
      <c r="E371" s="327"/>
      <c r="F371" s="327"/>
      <c r="G371" s="327"/>
      <c r="H371" s="327"/>
      <c r="I371" s="310"/>
      <c r="J371" s="487"/>
      <c r="K371" s="488"/>
      <c r="L371" s="310"/>
    </row>
    <row r="372" spans="1:12" ht="21.75" customHeight="1">
      <c r="A372" s="485"/>
      <c r="B372" s="882" t="s">
        <v>285</v>
      </c>
      <c r="C372" s="884"/>
      <c r="D372" s="486"/>
      <c r="E372" s="327"/>
      <c r="F372" s="327"/>
      <c r="G372" s="327"/>
      <c r="H372" s="327"/>
      <c r="I372" s="310"/>
      <c r="J372" s="487"/>
      <c r="K372" s="488"/>
      <c r="L372" s="310"/>
    </row>
    <row r="373" spans="1:12" ht="36.75" customHeight="1">
      <c r="A373" s="435">
        <v>6</v>
      </c>
      <c r="B373" s="853" t="s">
        <v>1050</v>
      </c>
      <c r="C373" s="853"/>
      <c r="D373" s="853"/>
      <c r="E373" s="853"/>
      <c r="F373" s="853"/>
      <c r="G373" s="853"/>
      <c r="H373" s="853"/>
    </row>
    <row r="374" spans="1:12">
      <c r="A374" s="327"/>
      <c r="B374" s="327"/>
      <c r="C374" s="327"/>
      <c r="D374" s="327"/>
      <c r="E374" s="327"/>
      <c r="F374" s="327"/>
      <c r="G374" s="327"/>
      <c r="H374" s="327"/>
      <c r="I374" s="327"/>
    </row>
    <row r="376" spans="1:12">
      <c r="B376" s="308" t="s">
        <v>63</v>
      </c>
      <c r="C376" s="491" t="str">
        <f>'Attach 3(JV)'!B24</f>
        <v>--</v>
      </c>
      <c r="F376" s="307" t="s">
        <v>64</v>
      </c>
      <c r="G376" s="308" t="str">
        <f>'Attach 3(JV)'!E24</f>
        <v/>
      </c>
      <c r="H376" s="308"/>
      <c r="I376" s="308"/>
    </row>
    <row r="377" spans="1:12">
      <c r="B377" s="308" t="s">
        <v>65</v>
      </c>
      <c r="C377" s="491" t="str">
        <f>'Attach 3(JV)'!B25</f>
        <v/>
      </c>
      <c r="F377" s="307" t="s">
        <v>66</v>
      </c>
      <c r="G377" s="308" t="str">
        <f>'Attach 3(JV)'!E25</f>
        <v/>
      </c>
      <c r="H377" s="308"/>
      <c r="I377" s="308"/>
    </row>
  </sheetData>
  <sheetProtection algorithmName="SHA-512" hashValue="uEwxMng/Cvyzjnk1r0cz8hLNDfSa4SpyrcqzcK3M8VOcV8KIbD+1lBfhel1yWRBbMNVHgH483dWI6NNpv1LRcg==" saltValue="1MVYbpAcFn5FkGi+U7wBEA==" spinCount="100000" sheet="1" objects="1" scenarios="1"/>
  <customSheetViews>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4"/>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6"/>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7"/>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8"/>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9"/>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2"/>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3"/>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1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1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6"/>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7"/>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18"/>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429">
    <mergeCell ref="B373:H373"/>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 ref="G158:H158"/>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147:E147"/>
    <mergeCell ref="G147:H147"/>
    <mergeCell ref="B148:E151"/>
    <mergeCell ref="G148:H148"/>
    <mergeCell ref="G149:H149"/>
    <mergeCell ref="G150:H150"/>
    <mergeCell ref="G151:H151"/>
    <mergeCell ref="B152:E152"/>
    <mergeCell ref="G152:H152"/>
    <mergeCell ref="A141:I141"/>
    <mergeCell ref="B142:E142"/>
    <mergeCell ref="F142:I142"/>
    <mergeCell ref="B143:E143"/>
    <mergeCell ref="F143:I143"/>
    <mergeCell ref="B144:E144"/>
    <mergeCell ref="F144:I144"/>
    <mergeCell ref="B145:I145"/>
    <mergeCell ref="B146:E146"/>
    <mergeCell ref="G146:H146"/>
    <mergeCell ref="B132:H132"/>
    <mergeCell ref="B133:E133"/>
    <mergeCell ref="B134:H134"/>
    <mergeCell ref="B135:E135"/>
    <mergeCell ref="B136:H136"/>
    <mergeCell ref="B137:E137"/>
    <mergeCell ref="B138:E138"/>
    <mergeCell ref="G138:H138"/>
    <mergeCell ref="A140:I140"/>
    <mergeCell ref="B126:E126"/>
    <mergeCell ref="G126:H126"/>
    <mergeCell ref="B127:E127"/>
    <mergeCell ref="G127:H127"/>
    <mergeCell ref="B128:E128"/>
    <mergeCell ref="G128:H128"/>
    <mergeCell ref="A129:A130"/>
    <mergeCell ref="B129:E129"/>
    <mergeCell ref="B130:E130"/>
    <mergeCell ref="B118:E118"/>
    <mergeCell ref="G118:H118"/>
    <mergeCell ref="A119:A121"/>
    <mergeCell ref="B119:E119"/>
    <mergeCell ref="B120:E121"/>
    <mergeCell ref="B123:E123"/>
    <mergeCell ref="B124:E124"/>
    <mergeCell ref="G124:H124"/>
    <mergeCell ref="B125:E125"/>
    <mergeCell ref="G125:H125"/>
    <mergeCell ref="B114:E114"/>
    <mergeCell ref="G114:H114"/>
    <mergeCell ref="B115:E115"/>
    <mergeCell ref="G115:H115"/>
    <mergeCell ref="B116:E116"/>
    <mergeCell ref="F116:G116"/>
    <mergeCell ref="H116:I116"/>
    <mergeCell ref="B117:E117"/>
    <mergeCell ref="G117:H117"/>
    <mergeCell ref="A106:A110"/>
    <mergeCell ref="B106:E107"/>
    <mergeCell ref="G106:H106"/>
    <mergeCell ref="G107:H107"/>
    <mergeCell ref="G108:H108"/>
    <mergeCell ref="G109:H109"/>
    <mergeCell ref="G110:H110"/>
    <mergeCell ref="B112:E112"/>
    <mergeCell ref="B113:E113"/>
    <mergeCell ref="G113:H113"/>
    <mergeCell ref="B101:E101"/>
    <mergeCell ref="F101:I101"/>
    <mergeCell ref="B102:E102"/>
    <mergeCell ref="F102:I102"/>
    <mergeCell ref="B103:I103"/>
    <mergeCell ref="B104:E104"/>
    <mergeCell ref="G104:H104"/>
    <mergeCell ref="B105:E105"/>
    <mergeCell ref="G105:H105"/>
    <mergeCell ref="G93:H93"/>
    <mergeCell ref="A94:A95"/>
    <mergeCell ref="B94:E94"/>
    <mergeCell ref="B95:E95"/>
    <mergeCell ref="B96:E96"/>
    <mergeCell ref="A98:I98"/>
    <mergeCell ref="A99:I99"/>
    <mergeCell ref="B100:E100"/>
    <mergeCell ref="F100:I100"/>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4:J74"/>
    <mergeCell ref="B75:J75"/>
    <mergeCell ref="B77:E77"/>
    <mergeCell ref="F77:I77"/>
    <mergeCell ref="B78:E78"/>
    <mergeCell ref="F78:I78"/>
    <mergeCell ref="B79:E79"/>
    <mergeCell ref="G79:H79"/>
    <mergeCell ref="B80:E80"/>
    <mergeCell ref="G80:H80"/>
    <mergeCell ref="A81:A87"/>
    <mergeCell ref="B81:E84"/>
    <mergeCell ref="G81:H81"/>
    <mergeCell ref="G82:H82"/>
    <mergeCell ref="G83:H83"/>
    <mergeCell ref="B187:H187"/>
    <mergeCell ref="B198:H198"/>
    <mergeCell ref="E199:E200"/>
    <mergeCell ref="F199:H200"/>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201:C201"/>
    <mergeCell ref="F201:H201"/>
    <mergeCell ref="B202:D202"/>
    <mergeCell ref="F202:H202"/>
    <mergeCell ref="B189:H189"/>
    <mergeCell ref="B191:H191"/>
    <mergeCell ref="B193:H193"/>
    <mergeCell ref="B196:H196"/>
    <mergeCell ref="B197:D197"/>
    <mergeCell ref="E197:H197"/>
    <mergeCell ref="F208:H208"/>
    <mergeCell ref="B211:H211"/>
    <mergeCell ref="E212:E213"/>
    <mergeCell ref="F212:H213"/>
    <mergeCell ref="B214:C214"/>
    <mergeCell ref="F214:H214"/>
    <mergeCell ref="F203:H203"/>
    <mergeCell ref="F204:H204"/>
    <mergeCell ref="F205:H205"/>
    <mergeCell ref="F207:H207"/>
    <mergeCell ref="B203:C203"/>
    <mergeCell ref="F218:H218"/>
    <mergeCell ref="F219:H219"/>
    <mergeCell ref="F221:H221"/>
    <mergeCell ref="B222:C222"/>
    <mergeCell ref="F222:H222"/>
    <mergeCell ref="B215:D215"/>
    <mergeCell ref="F215:H215"/>
    <mergeCell ref="F216:H216"/>
    <mergeCell ref="F217:H217"/>
    <mergeCell ref="B216:C216"/>
    <mergeCell ref="B227:C227"/>
    <mergeCell ref="E227:F227"/>
    <mergeCell ref="G227:H227"/>
    <mergeCell ref="B228:C228"/>
    <mergeCell ref="E228:H228"/>
    <mergeCell ref="B230:D230"/>
    <mergeCell ref="E230:H230"/>
    <mergeCell ref="B224:C224"/>
    <mergeCell ref="E224:F224"/>
    <mergeCell ref="G224:H224"/>
    <mergeCell ref="B225:C225"/>
    <mergeCell ref="E225:H225"/>
    <mergeCell ref="B226:C226"/>
    <mergeCell ref="E226:H226"/>
    <mergeCell ref="B235:D235"/>
    <mergeCell ref="B236:C236"/>
    <mergeCell ref="G236:H236"/>
    <mergeCell ref="B237:C237"/>
    <mergeCell ref="G237:H237"/>
    <mergeCell ref="G238:H238"/>
    <mergeCell ref="B231:H231"/>
    <mergeCell ref="E232:E233"/>
    <mergeCell ref="F232:F233"/>
    <mergeCell ref="G232:H233"/>
    <mergeCell ref="B234:C234"/>
    <mergeCell ref="E234:F234"/>
    <mergeCell ref="G234:H234"/>
    <mergeCell ref="B250:C250"/>
    <mergeCell ref="E250:F250"/>
    <mergeCell ref="G250:H250"/>
    <mergeCell ref="B251:D251"/>
    <mergeCell ref="B252:C252"/>
    <mergeCell ref="G252:H252"/>
    <mergeCell ref="G239:H239"/>
    <mergeCell ref="G240:H240"/>
    <mergeCell ref="G241:H241"/>
    <mergeCell ref="B242:H242"/>
    <mergeCell ref="B247:H247"/>
    <mergeCell ref="E248:E249"/>
    <mergeCell ref="F248:F249"/>
    <mergeCell ref="G248:H249"/>
    <mergeCell ref="B258:H258"/>
    <mergeCell ref="B260:C260"/>
    <mergeCell ref="E260:F260"/>
    <mergeCell ref="G260:H260"/>
    <mergeCell ref="B261:C261"/>
    <mergeCell ref="E261:F261"/>
    <mergeCell ref="G261:H261"/>
    <mergeCell ref="B253:C253"/>
    <mergeCell ref="G253:H253"/>
    <mergeCell ref="G254:H254"/>
    <mergeCell ref="G255:H255"/>
    <mergeCell ref="G256:H256"/>
    <mergeCell ref="G257:H257"/>
    <mergeCell ref="B264:C264"/>
    <mergeCell ref="E264:F264"/>
    <mergeCell ref="G264:H264"/>
    <mergeCell ref="B266:D266"/>
    <mergeCell ref="E266:H266"/>
    <mergeCell ref="B267:H267"/>
    <mergeCell ref="B262:C262"/>
    <mergeCell ref="E262:F262"/>
    <mergeCell ref="G262:H262"/>
    <mergeCell ref="B263:C263"/>
    <mergeCell ref="E263:F263"/>
    <mergeCell ref="G263:H263"/>
    <mergeCell ref="B271:D271"/>
    <mergeCell ref="B272:C272"/>
    <mergeCell ref="G272:H272"/>
    <mergeCell ref="B273:C273"/>
    <mergeCell ref="G273:H273"/>
    <mergeCell ref="G274:H274"/>
    <mergeCell ref="E268:E269"/>
    <mergeCell ref="F268:F269"/>
    <mergeCell ref="G268:H269"/>
    <mergeCell ref="B270:C270"/>
    <mergeCell ref="E270:F270"/>
    <mergeCell ref="G270:H270"/>
    <mergeCell ref="B283:C283"/>
    <mergeCell ref="E283:F283"/>
    <mergeCell ref="G283:H283"/>
    <mergeCell ref="B284:D284"/>
    <mergeCell ref="B285:C285"/>
    <mergeCell ref="G285:H285"/>
    <mergeCell ref="G275:H275"/>
    <mergeCell ref="G276:H276"/>
    <mergeCell ref="G277:H277"/>
    <mergeCell ref="B278:H278"/>
    <mergeCell ref="B280:H280"/>
    <mergeCell ref="E281:E282"/>
    <mergeCell ref="F281:F282"/>
    <mergeCell ref="G281:H282"/>
    <mergeCell ref="B291:C291"/>
    <mergeCell ref="G291:H291"/>
    <mergeCell ref="B292:H292"/>
    <mergeCell ref="B294:C294"/>
    <mergeCell ref="E294:F294"/>
    <mergeCell ref="G294:H294"/>
    <mergeCell ref="B286:C286"/>
    <mergeCell ref="G286:H286"/>
    <mergeCell ref="G287:H287"/>
    <mergeCell ref="G288:H288"/>
    <mergeCell ref="G289:H289"/>
    <mergeCell ref="G290:H290"/>
    <mergeCell ref="B297:C297"/>
    <mergeCell ref="E297:F297"/>
    <mergeCell ref="G297:H297"/>
    <mergeCell ref="B298:C298"/>
    <mergeCell ref="E298:F298"/>
    <mergeCell ref="G298:H298"/>
    <mergeCell ref="B295:C295"/>
    <mergeCell ref="E295:F295"/>
    <mergeCell ref="G295:H295"/>
    <mergeCell ref="B296:C296"/>
    <mergeCell ref="E296:F296"/>
    <mergeCell ref="G296:H296"/>
    <mergeCell ref="B310:H310"/>
    <mergeCell ref="B312:H312"/>
    <mergeCell ref="B314:H314"/>
    <mergeCell ref="B316:H316"/>
    <mergeCell ref="B318:H318"/>
    <mergeCell ref="B319:H319"/>
    <mergeCell ref="B300:H300"/>
    <mergeCell ref="B302:H302"/>
    <mergeCell ref="B303:H303"/>
    <mergeCell ref="B304:H304"/>
    <mergeCell ref="B306:H306"/>
    <mergeCell ref="B308:H308"/>
    <mergeCell ref="C327:H327"/>
    <mergeCell ref="C328:H328"/>
    <mergeCell ref="C329:H329"/>
    <mergeCell ref="C330:H330"/>
    <mergeCell ref="C331:H331"/>
    <mergeCell ref="C332:H332"/>
    <mergeCell ref="B321:H321"/>
    <mergeCell ref="B322:F322"/>
    <mergeCell ref="C323:H323"/>
    <mergeCell ref="C324:H324"/>
    <mergeCell ref="C325:H325"/>
    <mergeCell ref="C326:H326"/>
    <mergeCell ref="C340:H340"/>
    <mergeCell ref="C341:H341"/>
    <mergeCell ref="C342:H342"/>
    <mergeCell ref="C343:H343"/>
    <mergeCell ref="C344:H344"/>
    <mergeCell ref="B346:F346"/>
    <mergeCell ref="B334:F334"/>
    <mergeCell ref="C335:H335"/>
    <mergeCell ref="C336:H336"/>
    <mergeCell ref="C337:H337"/>
    <mergeCell ref="C338:H338"/>
    <mergeCell ref="C339:H339"/>
    <mergeCell ref="C353:H353"/>
    <mergeCell ref="C354:H354"/>
    <mergeCell ref="C355:H355"/>
    <mergeCell ref="C356:H356"/>
    <mergeCell ref="B358:H358"/>
    <mergeCell ref="B359:H359"/>
    <mergeCell ref="C347:H347"/>
    <mergeCell ref="C348:H348"/>
    <mergeCell ref="C349:H349"/>
    <mergeCell ref="C350:H350"/>
    <mergeCell ref="C351:H351"/>
    <mergeCell ref="C352:H352"/>
    <mergeCell ref="B367:C367"/>
    <mergeCell ref="B368:C368"/>
    <mergeCell ref="B369:C369"/>
    <mergeCell ref="B370:C370"/>
    <mergeCell ref="B371:C371"/>
    <mergeCell ref="B372:C372"/>
    <mergeCell ref="C360:H360"/>
    <mergeCell ref="C361:H361"/>
    <mergeCell ref="B363:H363"/>
    <mergeCell ref="B365:H365"/>
    <mergeCell ref="B366:C366"/>
    <mergeCell ref="E366:F366"/>
    <mergeCell ref="G366:H366"/>
  </mergeCells>
  <conditionalFormatting sqref="A19">
    <cfRule type="expression" dxfId="49" priority="23" stopIfTrue="1">
      <formula>$M$18="Sole Bidder"</formula>
    </cfRule>
    <cfRule type="expression" dxfId="48" priority="24" stopIfTrue="1">
      <formula>$M$18=1</formula>
    </cfRule>
  </conditionalFormatting>
  <conditionalFormatting sqref="A203">
    <cfRule type="expression" dxfId="47" priority="19" stopIfTrue="1">
      <formula>$E$202="No"</formula>
    </cfRule>
  </conditionalFormatting>
  <conditionalFormatting sqref="A20:H21">
    <cfRule type="expression" dxfId="46" priority="33" stopIfTrue="1">
      <formula>$M$20=2</formula>
    </cfRule>
  </conditionalFormatting>
  <conditionalFormatting sqref="A22:H22">
    <cfRule type="expression" dxfId="45" priority="32" stopIfTrue="1">
      <formula>AND($M$20=2,$M$21="2 or more")</formula>
    </cfRule>
  </conditionalFormatting>
  <conditionalFormatting sqref="A25:H25 A33:H34 E199:F199 D199:D200 E201 E204:E208 E212:F212 D212:D213 E214:F214 E216:F216 E217:E222 E223:H223 E226 E227:H227 E228 E232 G232 D232:D233 E234:H234 E236:H241 E265:H265 E268 G268 D268:D269 E270:H270 E272:H277 E299:H299 D366">
    <cfRule type="expression" dxfId="44" priority="20" stopIfTrue="1">
      <formula>$M$18="Sole Bidder"</formula>
    </cfRule>
  </conditionalFormatting>
  <conditionalFormatting sqref="A35:H35">
    <cfRule type="expression" dxfId="43" priority="34" stopIfTrue="1">
      <formula>$M$20&lt;2</formula>
    </cfRule>
  </conditionalFormatting>
  <conditionalFormatting sqref="A230:H230 A243:C251 D243:H264 A258:C264">
    <cfRule type="expression" dxfId="42" priority="25" stopIfTrue="1">
      <formula>$M$194&lt;2</formula>
    </cfRule>
  </conditionalFormatting>
  <conditionalFormatting sqref="A266:H266 A279:C284 A291:H298">
    <cfRule type="expression" dxfId="41" priority="26" stopIfTrue="1">
      <formula>$M$194&lt;2</formula>
    </cfRule>
    <cfRule type="expression" dxfId="40" priority="27" stopIfTrue="1">
      <formula>$M$196=1</formula>
    </cfRule>
  </conditionalFormatting>
  <conditionalFormatting sqref="A300:H318 A319:B319 A320:H321 A345:H345 A357:H357 A358">
    <cfRule type="expression" dxfId="39" priority="21" stopIfTrue="1">
      <formula>$M$18="Sole Bidder"</formula>
    </cfRule>
  </conditionalFormatting>
  <conditionalFormatting sqref="A334:H344 E366:H366">
    <cfRule type="expression" dxfId="38" priority="28" stopIfTrue="1">
      <formula>$M$194&lt;2</formula>
    </cfRule>
  </conditionalFormatting>
  <conditionalFormatting sqref="A346:H356 G366:H366">
    <cfRule type="expression" dxfId="37" priority="30" stopIfTrue="1">
      <formula>$M$196=1</formula>
    </cfRule>
  </conditionalFormatting>
  <conditionalFormatting sqref="A346:H356">
    <cfRule type="expression" dxfId="36" priority="29" stopIfTrue="1">
      <formula>$M$194&lt;2</formula>
    </cfRule>
  </conditionalFormatting>
  <conditionalFormatting sqref="B18:F18 B19:H19">
    <cfRule type="expression" dxfId="35" priority="31" stopIfTrue="1">
      <formula>$M$20&lt;2</formula>
    </cfRule>
  </conditionalFormatting>
  <conditionalFormatting sqref="D368:D372">
    <cfRule type="expression" dxfId="34" priority="15" stopIfTrue="1">
      <formula>$M$194&lt;2</formula>
    </cfRule>
  </conditionalFormatting>
  <conditionalFormatting sqref="D216:F216 D272:H272 D203:F203 A216">
    <cfRule type="expression" dxfId="33" priority="22" stopIfTrue="1">
      <formula>$E$202="No"</formula>
    </cfRule>
  </conditionalFormatting>
  <conditionalFormatting sqref="D279:H290">
    <cfRule type="expression" dxfId="32" priority="16" stopIfTrue="1">
      <formula>$M$194&lt;2</formula>
    </cfRule>
    <cfRule type="expression" dxfId="31" priority="17" stopIfTrue="1">
      <formula>$M$196=1</formula>
    </cfRule>
  </conditionalFormatting>
  <conditionalFormatting sqref="E203:F203">
    <cfRule type="expression" dxfId="30" priority="18" stopIfTrue="1">
      <formula>$M$18="Sole Bidder"</formula>
    </cfRule>
  </conditionalFormatting>
  <conditionalFormatting sqref="F202">
    <cfRule type="expression" dxfId="29" priority="13" stopIfTrue="1">
      <formula>$M$18="Sole Bidder"</formula>
    </cfRule>
    <cfRule type="expression" dxfId="28" priority="14" stopIfTrue="1">
      <formula>$E$202="No"</formula>
    </cfRule>
  </conditionalFormatting>
  <conditionalFormatting sqref="F215">
    <cfRule type="expression" dxfId="27" priority="1" stopIfTrue="1">
      <formula>$M$18="Sole Bidder"</formula>
    </cfRule>
    <cfRule type="expression" dxfId="26" priority="2" stopIfTrue="1">
      <formula>$E$202="No"</formula>
    </cfRule>
  </conditionalFormatting>
  <dataValidations count="2">
    <dataValidation type="list" allowBlank="1" showInputMessage="1" showErrorMessage="1" sqref="I65708 WVQ983216 WLU983216 WBY983216 VSC983216 VIG983216 UYK983216 UOO983216 UES983216 TUW983216 TLA983216 TBE983216 SRI983216 SHM983216 RXQ983216 RNU983216 RDY983216 QUC983216 QKG983216 QAK983216 PQO983216 PGS983216 OWW983216 ONA983216 ODE983216 NTI983216 NJM983216 MZQ983216 MPU983216 MFY983216 LWC983216 LMG983216 LCK983216 KSO983216 KIS983216 JYW983216 JPA983216 JFE983216 IVI983216 ILM983216 IBQ983216 HRU983216 HHY983216 GYC983216 GOG983216 GEK983216 FUO983216 FKS983216 FAW983216 ERA983216 EHE983216 DXI983216 DNM983216 DDQ983216 CTU983216 CJY983216 CAC983216 BQG983216 BGK983216 AWO983216 AMS983216 ACW983216 TA983216 JE983216 I983216 WVQ917680 WLU917680 WBY917680 VSC917680 VIG917680 UYK917680 UOO917680 UES917680 TUW917680 TLA917680 TBE917680 SRI917680 SHM917680 RXQ917680 RNU917680 RDY917680 QUC917680 QKG917680 QAK917680 PQO917680 PGS917680 OWW917680 ONA917680 ODE917680 NTI917680 NJM917680 MZQ917680 MPU917680 MFY917680 LWC917680 LMG917680 LCK917680 KSO917680 KIS917680 JYW917680 JPA917680 JFE917680 IVI917680 ILM917680 IBQ917680 HRU917680 HHY917680 GYC917680 GOG917680 GEK917680 FUO917680 FKS917680 FAW917680 ERA917680 EHE917680 DXI917680 DNM917680 DDQ917680 CTU917680 CJY917680 CAC917680 BQG917680 BGK917680 AWO917680 AMS917680 ACW917680 TA917680 JE917680 I917680 WVQ852144 WLU852144 WBY852144 VSC852144 VIG852144 UYK852144 UOO852144 UES852144 TUW852144 TLA852144 TBE852144 SRI852144 SHM852144 RXQ852144 RNU852144 RDY852144 QUC852144 QKG852144 QAK852144 PQO852144 PGS852144 OWW852144 ONA852144 ODE852144 NTI852144 NJM852144 MZQ852144 MPU852144 MFY852144 LWC852144 LMG852144 LCK852144 KSO852144 KIS852144 JYW852144 JPA852144 JFE852144 IVI852144 ILM852144 IBQ852144 HRU852144 HHY852144 GYC852144 GOG852144 GEK852144 FUO852144 FKS852144 FAW852144 ERA852144 EHE852144 DXI852144 DNM852144 DDQ852144 CTU852144 CJY852144 CAC852144 BQG852144 BGK852144 AWO852144 AMS852144 ACW852144 TA852144 JE852144 I852144 WVQ786608 WLU786608 WBY786608 VSC786608 VIG786608 UYK786608 UOO786608 UES786608 TUW786608 TLA786608 TBE786608 SRI786608 SHM786608 RXQ786608 RNU786608 RDY786608 QUC786608 QKG786608 QAK786608 PQO786608 PGS786608 OWW786608 ONA786608 ODE786608 NTI786608 NJM786608 MZQ786608 MPU786608 MFY786608 LWC786608 LMG786608 LCK786608 KSO786608 KIS786608 JYW786608 JPA786608 JFE786608 IVI786608 ILM786608 IBQ786608 HRU786608 HHY786608 GYC786608 GOG786608 GEK786608 FUO786608 FKS786608 FAW786608 ERA786608 EHE786608 DXI786608 DNM786608 DDQ786608 CTU786608 CJY786608 CAC786608 BQG786608 BGK786608 AWO786608 AMS786608 ACW786608 TA786608 JE786608 I786608 WVQ721072 WLU721072 WBY721072 VSC721072 VIG721072 UYK721072 UOO721072 UES721072 TUW721072 TLA721072 TBE721072 SRI721072 SHM721072 RXQ721072 RNU721072 RDY721072 QUC721072 QKG721072 QAK721072 PQO721072 PGS721072 OWW721072 ONA721072 ODE721072 NTI721072 NJM721072 MZQ721072 MPU721072 MFY721072 LWC721072 LMG721072 LCK721072 KSO721072 KIS721072 JYW721072 JPA721072 JFE721072 IVI721072 ILM721072 IBQ721072 HRU721072 HHY721072 GYC721072 GOG721072 GEK721072 FUO721072 FKS721072 FAW721072 ERA721072 EHE721072 DXI721072 DNM721072 DDQ721072 CTU721072 CJY721072 CAC721072 BQG721072 BGK721072 AWO721072 AMS721072 ACW721072 TA721072 JE721072 I721072 WVQ655536 WLU655536 WBY655536 VSC655536 VIG655536 UYK655536 UOO655536 UES655536 TUW655536 TLA655536 TBE655536 SRI655536 SHM655536 RXQ655536 RNU655536 RDY655536 QUC655536 QKG655536 QAK655536 PQO655536 PGS655536 OWW655536 ONA655536 ODE655536 NTI655536 NJM655536 MZQ655536 MPU655536 MFY655536 LWC655536 LMG655536 LCK655536 KSO655536 KIS655536 JYW655536 JPA655536 JFE655536 IVI655536 ILM655536 IBQ655536 HRU655536 HHY655536 GYC655536 GOG655536 GEK655536 FUO655536 FKS655536 FAW655536 ERA655536 EHE655536 DXI655536 DNM655536 DDQ655536 CTU655536 CJY655536 CAC655536 BQG655536 BGK655536 AWO655536 AMS655536 ACW655536 TA655536 JE655536 I655536 WVQ590000 WLU590000 WBY590000 VSC590000 VIG590000 UYK590000 UOO590000 UES590000 TUW590000 TLA590000 TBE590000 SRI590000 SHM590000 RXQ590000 RNU590000 RDY590000 QUC590000 QKG590000 QAK590000 PQO590000 PGS590000 OWW590000 ONA590000 ODE590000 NTI590000 NJM590000 MZQ590000 MPU590000 MFY590000 LWC590000 LMG590000 LCK590000 KSO590000 KIS590000 JYW590000 JPA590000 JFE590000 IVI590000 ILM590000 IBQ590000 HRU590000 HHY590000 GYC590000 GOG590000 GEK590000 FUO590000 FKS590000 FAW590000 ERA590000 EHE590000 DXI590000 DNM590000 DDQ590000 CTU590000 CJY590000 CAC590000 BQG590000 BGK590000 AWO590000 AMS590000 ACW590000 TA590000 JE590000 I590000 WVQ524464 WLU524464 WBY524464 VSC524464 VIG524464 UYK524464 UOO524464 UES524464 TUW524464 TLA524464 TBE524464 SRI524464 SHM524464 RXQ524464 RNU524464 RDY524464 QUC524464 QKG524464 QAK524464 PQO524464 PGS524464 OWW524464 ONA524464 ODE524464 NTI524464 NJM524464 MZQ524464 MPU524464 MFY524464 LWC524464 LMG524464 LCK524464 KSO524464 KIS524464 JYW524464 JPA524464 JFE524464 IVI524464 ILM524464 IBQ524464 HRU524464 HHY524464 GYC524464 GOG524464 GEK524464 FUO524464 FKS524464 FAW524464 ERA524464 EHE524464 DXI524464 DNM524464 DDQ524464 CTU524464 CJY524464 CAC524464 BQG524464 BGK524464 AWO524464 AMS524464 ACW524464 TA524464 JE524464 I524464 WVQ458928 WLU458928 WBY458928 VSC458928 VIG458928 UYK458928 UOO458928 UES458928 TUW458928 TLA458928 TBE458928 SRI458928 SHM458928 RXQ458928 RNU458928 RDY458928 QUC458928 QKG458928 QAK458928 PQO458928 PGS458928 OWW458928 ONA458928 ODE458928 NTI458928 NJM458928 MZQ458928 MPU458928 MFY458928 LWC458928 LMG458928 LCK458928 KSO458928 KIS458928 JYW458928 JPA458928 JFE458928 IVI458928 ILM458928 IBQ458928 HRU458928 HHY458928 GYC458928 GOG458928 GEK458928 FUO458928 FKS458928 FAW458928 ERA458928 EHE458928 DXI458928 DNM458928 DDQ458928 CTU458928 CJY458928 CAC458928 BQG458928 BGK458928 AWO458928 AMS458928 ACW458928 TA458928 JE458928 I458928 WVQ393392 WLU393392 WBY393392 VSC393392 VIG393392 UYK393392 UOO393392 UES393392 TUW393392 TLA393392 TBE393392 SRI393392 SHM393392 RXQ393392 RNU393392 RDY393392 QUC393392 QKG393392 QAK393392 PQO393392 PGS393392 OWW393392 ONA393392 ODE393392 NTI393392 NJM393392 MZQ393392 MPU393392 MFY393392 LWC393392 LMG393392 LCK393392 KSO393392 KIS393392 JYW393392 JPA393392 JFE393392 IVI393392 ILM393392 IBQ393392 HRU393392 HHY393392 GYC393392 GOG393392 GEK393392 FUO393392 FKS393392 FAW393392 ERA393392 EHE393392 DXI393392 DNM393392 DDQ393392 CTU393392 CJY393392 CAC393392 BQG393392 BGK393392 AWO393392 AMS393392 ACW393392 TA393392 JE393392 I393392 WVQ327856 WLU327856 WBY327856 VSC327856 VIG327856 UYK327856 UOO327856 UES327856 TUW327856 TLA327856 TBE327856 SRI327856 SHM327856 RXQ327856 RNU327856 RDY327856 QUC327856 QKG327856 QAK327856 PQO327856 PGS327856 OWW327856 ONA327856 ODE327856 NTI327856 NJM327856 MZQ327856 MPU327856 MFY327856 LWC327856 LMG327856 LCK327856 KSO327856 KIS327856 JYW327856 JPA327856 JFE327856 IVI327856 ILM327856 IBQ327856 HRU327856 HHY327856 GYC327856 GOG327856 GEK327856 FUO327856 FKS327856 FAW327856 ERA327856 EHE327856 DXI327856 DNM327856 DDQ327856 CTU327856 CJY327856 CAC327856 BQG327856 BGK327856 AWO327856 AMS327856 ACW327856 TA327856 JE327856 I327856 WVQ262320 WLU262320 WBY262320 VSC262320 VIG262320 UYK262320 UOO262320 UES262320 TUW262320 TLA262320 TBE262320 SRI262320 SHM262320 RXQ262320 RNU262320 RDY262320 QUC262320 QKG262320 QAK262320 PQO262320 PGS262320 OWW262320 ONA262320 ODE262320 NTI262320 NJM262320 MZQ262320 MPU262320 MFY262320 LWC262320 LMG262320 LCK262320 KSO262320 KIS262320 JYW262320 JPA262320 JFE262320 IVI262320 ILM262320 IBQ262320 HRU262320 HHY262320 GYC262320 GOG262320 GEK262320 FUO262320 FKS262320 FAW262320 ERA262320 EHE262320 DXI262320 DNM262320 DDQ262320 CTU262320 CJY262320 CAC262320 BQG262320 BGK262320 AWO262320 AMS262320 ACW262320 TA262320 JE262320 I262320 WVQ196784 WLU196784 WBY196784 VSC196784 VIG196784 UYK196784 UOO196784 UES196784 TUW196784 TLA196784 TBE196784 SRI196784 SHM196784 RXQ196784 RNU196784 RDY196784 QUC196784 QKG196784 QAK196784 PQO196784 PGS196784 OWW196784 ONA196784 ODE196784 NTI196784 NJM196784 MZQ196784 MPU196784 MFY196784 LWC196784 LMG196784 LCK196784 KSO196784 KIS196784 JYW196784 JPA196784 JFE196784 IVI196784 ILM196784 IBQ196784 HRU196784 HHY196784 GYC196784 GOG196784 GEK196784 FUO196784 FKS196784 FAW196784 ERA196784 EHE196784 DXI196784 DNM196784 DDQ196784 CTU196784 CJY196784 CAC196784 BQG196784 BGK196784 AWO196784 AMS196784 ACW196784 TA196784 JE196784 I196784 WVQ131248 WLU131248 WBY131248 VSC131248 VIG131248 UYK131248 UOO131248 UES131248 TUW131248 TLA131248 TBE131248 SRI131248 SHM131248 RXQ131248 RNU131248 RDY131248 QUC131248 QKG131248 QAK131248 PQO131248 PGS131248 OWW131248 ONA131248 ODE131248 NTI131248 NJM131248 MZQ131248 MPU131248 MFY131248 LWC131248 LMG131248 LCK131248 KSO131248 KIS131248 JYW131248 JPA131248 JFE131248 IVI131248 ILM131248 IBQ131248 HRU131248 HHY131248 GYC131248 GOG131248 GEK131248 FUO131248 FKS131248 FAW131248 ERA131248 EHE131248 DXI131248 DNM131248 DDQ131248 CTU131248 CJY131248 CAC131248 BQG131248 BGK131248 AWO131248 AMS131248 ACW131248 TA131248 JE131248 I131248 WVQ65712 WLU65712 WBY65712 VSC65712 VIG65712 UYK65712 UOO65712 UES65712 TUW65712 TLA65712 TBE65712 SRI65712 SHM65712 RXQ65712 RNU65712 RDY65712 QUC65712 QKG65712 QAK65712 PQO65712 PGS65712 OWW65712 ONA65712 ODE65712 NTI65712 NJM65712 MZQ65712 MPU65712 MFY65712 LWC65712 LMG65712 LCK65712 KSO65712 KIS65712 JYW65712 JPA65712 JFE65712 IVI65712 ILM65712 IBQ65712 HRU65712 HHY65712 GYC65712 GOG65712 GEK65712 FUO65712 FKS65712 FAW65712 ERA65712 EHE65712 DXI65712 DNM65712 DDQ65712 CTU65712 CJY65712 CAC65712 BQG65712 BGK65712 AWO65712 AMS65712 ACW65712 TA65712 JE65712 I65712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65" fitToHeight="0" orientation="portrait" r:id="rId22"/>
  <headerFooter alignWithMargins="0"/>
  <rowBreaks count="1" manualBreakCount="1">
    <brk id="198"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1097280</xdr:colOff>
                    <xdr:row>158</xdr:row>
                    <xdr:rowOff>99060</xdr:rowOff>
                  </from>
                  <to>
                    <xdr:col>6</xdr:col>
                    <xdr:colOff>1097280</xdr:colOff>
                    <xdr:row>158</xdr:row>
                    <xdr:rowOff>99060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1097280</xdr:colOff>
                    <xdr:row>158</xdr:row>
                    <xdr:rowOff>99060</xdr:rowOff>
                  </from>
                  <to>
                    <xdr:col>6</xdr:col>
                    <xdr:colOff>1097280</xdr:colOff>
                    <xdr:row>158</xdr:row>
                    <xdr:rowOff>99060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1097280</xdr:colOff>
                    <xdr:row>158</xdr:row>
                    <xdr:rowOff>99060</xdr:rowOff>
                  </from>
                  <to>
                    <xdr:col>6</xdr:col>
                    <xdr:colOff>1097280</xdr:colOff>
                    <xdr:row>158</xdr:row>
                    <xdr:rowOff>99060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1097280</xdr:colOff>
                    <xdr:row>158</xdr:row>
                    <xdr:rowOff>99060</xdr:rowOff>
                  </from>
                  <to>
                    <xdr:col>6</xdr:col>
                    <xdr:colOff>1097280</xdr:colOff>
                    <xdr:row>158</xdr:row>
                    <xdr:rowOff>99060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1097280</xdr:colOff>
                    <xdr:row>158</xdr:row>
                    <xdr:rowOff>99060</xdr:rowOff>
                  </from>
                  <to>
                    <xdr:col>6</xdr:col>
                    <xdr:colOff>1097280</xdr:colOff>
                    <xdr:row>158</xdr:row>
                    <xdr:rowOff>99060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213360</xdr:colOff>
                    <xdr:row>86</xdr:row>
                    <xdr:rowOff>205740</xdr:rowOff>
                  </from>
                  <to>
                    <xdr:col>5</xdr:col>
                    <xdr:colOff>213360</xdr:colOff>
                    <xdr:row>86</xdr:row>
                    <xdr:rowOff>205740</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24</xdr:col>
                    <xdr:colOff>320040</xdr:colOff>
                    <xdr:row>158</xdr:row>
                    <xdr:rowOff>99060</xdr:rowOff>
                  </from>
                  <to>
                    <xdr:col>24</xdr:col>
                    <xdr:colOff>320040</xdr:colOff>
                    <xdr:row>158</xdr:row>
                    <xdr:rowOff>99060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24</xdr:col>
                    <xdr:colOff>320040</xdr:colOff>
                    <xdr:row>158</xdr:row>
                    <xdr:rowOff>99060</xdr:rowOff>
                  </from>
                  <to>
                    <xdr:col>24</xdr:col>
                    <xdr:colOff>320040</xdr:colOff>
                    <xdr:row>158</xdr:row>
                    <xdr:rowOff>99060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24</xdr:col>
                    <xdr:colOff>320040</xdr:colOff>
                    <xdr:row>158</xdr:row>
                    <xdr:rowOff>99060</xdr:rowOff>
                  </from>
                  <to>
                    <xdr:col>24</xdr:col>
                    <xdr:colOff>320040</xdr:colOff>
                    <xdr:row>158</xdr:row>
                    <xdr:rowOff>99060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24</xdr:col>
                    <xdr:colOff>320040</xdr:colOff>
                    <xdr:row>158</xdr:row>
                    <xdr:rowOff>99060</xdr:rowOff>
                  </from>
                  <to>
                    <xdr:col>24</xdr:col>
                    <xdr:colOff>320040</xdr:colOff>
                    <xdr:row>158</xdr:row>
                    <xdr:rowOff>99060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24</xdr:col>
                    <xdr:colOff>320040</xdr:colOff>
                    <xdr:row>158</xdr:row>
                    <xdr:rowOff>99060</xdr:rowOff>
                  </from>
                  <to>
                    <xdr:col>24</xdr:col>
                    <xdr:colOff>320040</xdr:colOff>
                    <xdr:row>158</xdr:row>
                    <xdr:rowOff>99060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289560</xdr:colOff>
                    <xdr:row>86</xdr:row>
                    <xdr:rowOff>205740</xdr:rowOff>
                  </from>
                  <to>
                    <xdr:col>7</xdr:col>
                    <xdr:colOff>289560</xdr:colOff>
                    <xdr:row>86</xdr:row>
                    <xdr:rowOff>205740</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236220</xdr:colOff>
                    <xdr:row>92</xdr:row>
                    <xdr:rowOff>464820</xdr:rowOff>
                  </from>
                  <to>
                    <xdr:col>5</xdr:col>
                    <xdr:colOff>632460</xdr:colOff>
                    <xdr:row>93</xdr:row>
                    <xdr:rowOff>144780</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777240</xdr:colOff>
                    <xdr:row>92</xdr:row>
                    <xdr:rowOff>464820</xdr:rowOff>
                  </from>
                  <to>
                    <xdr:col>5</xdr:col>
                    <xdr:colOff>1333500</xdr:colOff>
                    <xdr:row>93</xdr:row>
                    <xdr:rowOff>144780</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228600</xdr:colOff>
                    <xdr:row>93</xdr:row>
                    <xdr:rowOff>152400</xdr:rowOff>
                  </from>
                  <to>
                    <xdr:col>5</xdr:col>
                    <xdr:colOff>723900</xdr:colOff>
                    <xdr:row>94</xdr:row>
                    <xdr:rowOff>60960</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784860</xdr:colOff>
                    <xdr:row>93</xdr:row>
                    <xdr:rowOff>160020</xdr:rowOff>
                  </from>
                  <to>
                    <xdr:col>6</xdr:col>
                    <xdr:colOff>205740</xdr:colOff>
                    <xdr:row>94</xdr:row>
                    <xdr:rowOff>68580</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335280</xdr:colOff>
                    <xdr:row>92</xdr:row>
                    <xdr:rowOff>525780</xdr:rowOff>
                  </from>
                  <to>
                    <xdr:col>6</xdr:col>
                    <xdr:colOff>838200</xdr:colOff>
                    <xdr:row>94</xdr:row>
                    <xdr:rowOff>99060</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1028700</xdr:colOff>
                    <xdr:row>92</xdr:row>
                    <xdr:rowOff>525780</xdr:rowOff>
                  </from>
                  <to>
                    <xdr:col>7</xdr:col>
                    <xdr:colOff>381000</xdr:colOff>
                    <xdr:row>94</xdr:row>
                    <xdr:rowOff>99060</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327660</xdr:colOff>
                    <xdr:row>94</xdr:row>
                    <xdr:rowOff>121920</xdr:rowOff>
                  </from>
                  <to>
                    <xdr:col>6</xdr:col>
                    <xdr:colOff>960120</xdr:colOff>
                    <xdr:row>94</xdr:row>
                    <xdr:rowOff>563880</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1036320</xdr:colOff>
                    <xdr:row>94</xdr:row>
                    <xdr:rowOff>129540</xdr:rowOff>
                  </from>
                  <to>
                    <xdr:col>7</xdr:col>
                    <xdr:colOff>784860</xdr:colOff>
                    <xdr:row>94</xdr:row>
                    <xdr:rowOff>579120</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182880</xdr:colOff>
                    <xdr:row>117</xdr:row>
                    <xdr:rowOff>304800</xdr:rowOff>
                  </from>
                  <to>
                    <xdr:col>5</xdr:col>
                    <xdr:colOff>739140</xdr:colOff>
                    <xdr:row>118</xdr:row>
                    <xdr:rowOff>335280</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175260</xdr:colOff>
                    <xdr:row>118</xdr:row>
                    <xdr:rowOff>220980</xdr:rowOff>
                  </from>
                  <to>
                    <xdr:col>5</xdr:col>
                    <xdr:colOff>982980</xdr:colOff>
                    <xdr:row>118</xdr:row>
                    <xdr:rowOff>655320</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1036320</xdr:colOff>
                    <xdr:row>118</xdr:row>
                    <xdr:rowOff>228600</xdr:rowOff>
                  </from>
                  <to>
                    <xdr:col>6</xdr:col>
                    <xdr:colOff>205740</xdr:colOff>
                    <xdr:row>118</xdr:row>
                    <xdr:rowOff>670560</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289560</xdr:colOff>
                    <xdr:row>117</xdr:row>
                    <xdr:rowOff>396240</xdr:rowOff>
                  </from>
                  <to>
                    <xdr:col>6</xdr:col>
                    <xdr:colOff>1005840</xdr:colOff>
                    <xdr:row>118</xdr:row>
                    <xdr:rowOff>373380</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281940</xdr:colOff>
                    <xdr:row>118</xdr:row>
                    <xdr:rowOff>274320</xdr:rowOff>
                  </from>
                  <to>
                    <xdr:col>6</xdr:col>
                    <xdr:colOff>1325880</xdr:colOff>
                    <xdr:row>118</xdr:row>
                    <xdr:rowOff>655320</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7</xdr:col>
                    <xdr:colOff>45720</xdr:colOff>
                    <xdr:row>118</xdr:row>
                    <xdr:rowOff>281940</xdr:rowOff>
                  </from>
                  <to>
                    <xdr:col>7</xdr:col>
                    <xdr:colOff>830580</xdr:colOff>
                    <xdr:row>118</xdr:row>
                    <xdr:rowOff>670560</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373380</xdr:colOff>
                    <xdr:row>117</xdr:row>
                    <xdr:rowOff>373380</xdr:rowOff>
                  </from>
                  <to>
                    <xdr:col>8</xdr:col>
                    <xdr:colOff>937260</xdr:colOff>
                    <xdr:row>117</xdr:row>
                    <xdr:rowOff>396240</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373380</xdr:colOff>
                    <xdr:row>117</xdr:row>
                    <xdr:rowOff>396240</xdr:rowOff>
                  </from>
                  <to>
                    <xdr:col>8</xdr:col>
                    <xdr:colOff>1188720</xdr:colOff>
                    <xdr:row>118</xdr:row>
                    <xdr:rowOff>15240</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1242060</xdr:colOff>
                    <xdr:row>117</xdr:row>
                    <xdr:rowOff>396240</xdr:rowOff>
                  </from>
                  <to>
                    <xdr:col>24</xdr:col>
                    <xdr:colOff>274320</xdr:colOff>
                    <xdr:row>118</xdr:row>
                    <xdr:rowOff>15240</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5</xdr:col>
                    <xdr:colOff>114300</xdr:colOff>
                    <xdr:row>127</xdr:row>
                    <xdr:rowOff>205740</xdr:rowOff>
                  </from>
                  <to>
                    <xdr:col>5</xdr:col>
                    <xdr:colOff>1074420</xdr:colOff>
                    <xdr:row>128</xdr:row>
                    <xdr:rowOff>373380</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5</xdr:col>
                    <xdr:colOff>106680</xdr:colOff>
                    <xdr:row>128</xdr:row>
                    <xdr:rowOff>236220</xdr:rowOff>
                  </from>
                  <to>
                    <xdr:col>5</xdr:col>
                    <xdr:colOff>952500</xdr:colOff>
                    <xdr:row>129</xdr:row>
                    <xdr:rowOff>76200</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1013460</xdr:colOff>
                    <xdr:row>128</xdr:row>
                    <xdr:rowOff>243840</xdr:rowOff>
                  </from>
                  <to>
                    <xdr:col>6</xdr:col>
                    <xdr:colOff>205740</xdr:colOff>
                    <xdr:row>129</xdr:row>
                    <xdr:rowOff>91440</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335280</xdr:colOff>
                    <xdr:row>127</xdr:row>
                    <xdr:rowOff>167640</xdr:rowOff>
                  </from>
                  <to>
                    <xdr:col>6</xdr:col>
                    <xdr:colOff>1059180</xdr:colOff>
                    <xdr:row>128</xdr:row>
                    <xdr:rowOff>190500</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327660</xdr:colOff>
                    <xdr:row>128</xdr:row>
                    <xdr:rowOff>91440</xdr:rowOff>
                  </from>
                  <to>
                    <xdr:col>7</xdr:col>
                    <xdr:colOff>38100</xdr:colOff>
                    <xdr:row>128</xdr:row>
                    <xdr:rowOff>457200</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7</xdr:col>
                    <xdr:colOff>106680</xdr:colOff>
                    <xdr:row>128</xdr:row>
                    <xdr:rowOff>99060</xdr:rowOff>
                  </from>
                  <to>
                    <xdr:col>7</xdr:col>
                    <xdr:colOff>899160</xdr:colOff>
                    <xdr:row>128</xdr:row>
                    <xdr:rowOff>472440</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396240</xdr:colOff>
                    <xdr:row>127</xdr:row>
                    <xdr:rowOff>167640</xdr:rowOff>
                  </from>
                  <to>
                    <xdr:col>8</xdr:col>
                    <xdr:colOff>1333500</xdr:colOff>
                    <xdr:row>128</xdr:row>
                    <xdr:rowOff>190500</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388620</xdr:colOff>
                    <xdr:row>128</xdr:row>
                    <xdr:rowOff>91440</xdr:rowOff>
                  </from>
                  <to>
                    <xdr:col>8</xdr:col>
                    <xdr:colOff>1021080</xdr:colOff>
                    <xdr:row>128</xdr:row>
                    <xdr:rowOff>457200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1066800</xdr:colOff>
                    <xdr:row>128</xdr:row>
                    <xdr:rowOff>99060</xdr:rowOff>
                  </from>
                  <to>
                    <xdr:col>8</xdr:col>
                    <xdr:colOff>1539240</xdr:colOff>
                    <xdr:row>128</xdr:row>
                    <xdr:rowOff>472440</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167640</xdr:colOff>
                    <xdr:row>159</xdr:row>
                    <xdr:rowOff>289560</xdr:rowOff>
                  </from>
                  <to>
                    <xdr:col>5</xdr:col>
                    <xdr:colOff>731520</xdr:colOff>
                    <xdr:row>160</xdr:row>
                    <xdr:rowOff>152400</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5</xdr:col>
                    <xdr:colOff>167640</xdr:colOff>
                    <xdr:row>160</xdr:row>
                    <xdr:rowOff>60960</xdr:rowOff>
                  </from>
                  <to>
                    <xdr:col>5</xdr:col>
                    <xdr:colOff>982980</xdr:colOff>
                    <xdr:row>160</xdr:row>
                    <xdr:rowOff>403860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1036320</xdr:colOff>
                    <xdr:row>160</xdr:row>
                    <xdr:rowOff>68580</xdr:rowOff>
                  </from>
                  <to>
                    <xdr:col>6</xdr:col>
                    <xdr:colOff>205740</xdr:colOff>
                    <xdr:row>160</xdr:row>
                    <xdr:rowOff>411480</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304800</xdr:colOff>
                    <xdr:row>159</xdr:row>
                    <xdr:rowOff>236220</xdr:rowOff>
                  </from>
                  <to>
                    <xdr:col>6</xdr:col>
                    <xdr:colOff>1028700</xdr:colOff>
                    <xdr:row>160</xdr:row>
                    <xdr:rowOff>106680</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304800</xdr:colOff>
                    <xdr:row>160</xdr:row>
                    <xdr:rowOff>15240</xdr:rowOff>
                  </from>
                  <to>
                    <xdr:col>7</xdr:col>
                    <xdr:colOff>7620</xdr:colOff>
                    <xdr:row>160</xdr:row>
                    <xdr:rowOff>350520</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7</xdr:col>
                    <xdr:colOff>76200</xdr:colOff>
                    <xdr:row>160</xdr:row>
                    <xdr:rowOff>22860</xdr:rowOff>
                  </from>
                  <to>
                    <xdr:col>7</xdr:col>
                    <xdr:colOff>868680</xdr:colOff>
                    <xdr:row>160</xdr:row>
                    <xdr:rowOff>365760</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396240</xdr:colOff>
                    <xdr:row>159</xdr:row>
                    <xdr:rowOff>289560</xdr:rowOff>
                  </from>
                  <to>
                    <xdr:col>8</xdr:col>
                    <xdr:colOff>967740</xdr:colOff>
                    <xdr:row>160</xdr:row>
                    <xdr:rowOff>152400</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388620</xdr:colOff>
                    <xdr:row>160</xdr:row>
                    <xdr:rowOff>60960</xdr:rowOff>
                  </from>
                  <to>
                    <xdr:col>8</xdr:col>
                    <xdr:colOff>1219200</xdr:colOff>
                    <xdr:row>160</xdr:row>
                    <xdr:rowOff>403860</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1280160</xdr:colOff>
                    <xdr:row>160</xdr:row>
                    <xdr:rowOff>68580</xdr:rowOff>
                  </from>
                  <to>
                    <xdr:col>24</xdr:col>
                    <xdr:colOff>320040</xdr:colOff>
                    <xdr:row>160</xdr:row>
                    <xdr:rowOff>411480</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5</xdr:col>
                    <xdr:colOff>121920</xdr:colOff>
                    <xdr:row>168</xdr:row>
                    <xdr:rowOff>213360</xdr:rowOff>
                  </from>
                  <to>
                    <xdr:col>5</xdr:col>
                    <xdr:colOff>960120</xdr:colOff>
                    <xdr:row>169</xdr:row>
                    <xdr:rowOff>144780</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5</xdr:col>
                    <xdr:colOff>121920</xdr:colOff>
                    <xdr:row>169</xdr:row>
                    <xdr:rowOff>53340</xdr:rowOff>
                  </from>
                  <to>
                    <xdr:col>5</xdr:col>
                    <xdr:colOff>960120</xdr:colOff>
                    <xdr:row>169</xdr:row>
                    <xdr:rowOff>396240</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1013460</xdr:colOff>
                    <xdr:row>169</xdr:row>
                    <xdr:rowOff>53340</xdr:rowOff>
                  </from>
                  <to>
                    <xdr:col>6</xdr:col>
                    <xdr:colOff>205740</xdr:colOff>
                    <xdr:row>169</xdr:row>
                    <xdr:rowOff>403860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381000</xdr:colOff>
                    <xdr:row>168</xdr:row>
                    <xdr:rowOff>243840</xdr:rowOff>
                  </from>
                  <to>
                    <xdr:col>6</xdr:col>
                    <xdr:colOff>1104900</xdr:colOff>
                    <xdr:row>169</xdr:row>
                    <xdr:rowOff>167640</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381000</xdr:colOff>
                    <xdr:row>169</xdr:row>
                    <xdr:rowOff>76200</xdr:rowOff>
                  </from>
                  <to>
                    <xdr:col>7</xdr:col>
                    <xdr:colOff>83820</xdr:colOff>
                    <xdr:row>169</xdr:row>
                    <xdr:rowOff>419100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7</xdr:col>
                    <xdr:colOff>152400</xdr:colOff>
                    <xdr:row>169</xdr:row>
                    <xdr:rowOff>83820</xdr:rowOff>
                  </from>
                  <to>
                    <xdr:col>7</xdr:col>
                    <xdr:colOff>944880</xdr:colOff>
                    <xdr:row>169</xdr:row>
                    <xdr:rowOff>434340</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434340</xdr:colOff>
                    <xdr:row>168</xdr:row>
                    <xdr:rowOff>228600</xdr:rowOff>
                  </from>
                  <to>
                    <xdr:col>8</xdr:col>
                    <xdr:colOff>1295400</xdr:colOff>
                    <xdr:row>169</xdr:row>
                    <xdr:rowOff>152400</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426720</xdr:colOff>
                    <xdr:row>169</xdr:row>
                    <xdr:rowOff>60960</xdr:rowOff>
                  </from>
                  <to>
                    <xdr:col>8</xdr:col>
                    <xdr:colOff>1219200</xdr:colOff>
                    <xdr:row>169</xdr:row>
                    <xdr:rowOff>403860</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1264920</xdr:colOff>
                    <xdr:row>169</xdr:row>
                    <xdr:rowOff>68580</xdr:rowOff>
                  </from>
                  <to>
                    <xdr:col>24</xdr:col>
                    <xdr:colOff>274320</xdr:colOff>
                    <xdr:row>169</xdr:row>
                    <xdr:rowOff>411480</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342900</xdr:colOff>
                    <xdr:row>92</xdr:row>
                    <xdr:rowOff>434340</xdr:rowOff>
                  </from>
                  <to>
                    <xdr:col>8</xdr:col>
                    <xdr:colOff>853440</xdr:colOff>
                    <xdr:row>94</xdr:row>
                    <xdr:rowOff>15240</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1036320</xdr:colOff>
                    <xdr:row>92</xdr:row>
                    <xdr:rowOff>434340</xdr:rowOff>
                  </from>
                  <to>
                    <xdr:col>24</xdr:col>
                    <xdr:colOff>160020</xdr:colOff>
                    <xdr:row>94</xdr:row>
                    <xdr:rowOff>15240</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335280</xdr:colOff>
                    <xdr:row>94</xdr:row>
                    <xdr:rowOff>30480</xdr:rowOff>
                  </from>
                  <to>
                    <xdr:col>8</xdr:col>
                    <xdr:colOff>967740</xdr:colOff>
                    <xdr:row>94</xdr:row>
                    <xdr:rowOff>480060</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1043940</xdr:colOff>
                    <xdr:row>94</xdr:row>
                    <xdr:rowOff>38100</xdr:rowOff>
                  </from>
                  <to>
                    <xdr:col>24</xdr:col>
                    <xdr:colOff>563880</xdr:colOff>
                    <xdr:row>94</xdr:row>
                    <xdr:rowOff>487680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G368:G372 JC368:JC372 SY368:SY372 ACU368:ACU372 AMQ368:AMQ372 AWM368:AWM372 BGI368:BGI372 BQE368:BQE372 CAA368:CAA372 CJW368:CJW372 CTS368:CTS372 DDO368:DDO372 DNK368:DNK372 DXG368:DXG372 EHC368:EHC372 EQY368:EQY372 FAU368:FAU372 FKQ368:FKQ372 FUM368:FUM372 GEI368:GEI372 GOE368:GOE372 GYA368:GYA372 HHW368:HHW372 HRS368:HRS372 IBO368:IBO372 ILK368:ILK372 IVG368:IVG372 JFC368:JFC372 JOY368:JOY372 JYU368:JYU372 KIQ368:KIQ372 KSM368:KSM372 LCI368:LCI372 LME368:LME372 LWA368:LWA372 MFW368:MFW372 MPS368:MPS372 MZO368:MZO372 NJK368:NJK372 NTG368:NTG372 ODC368:ODC372 OMY368:OMY372 OWU368:OWU372 PGQ368:PGQ372 PQM368:PQM372 QAI368:QAI372 QKE368:QKE372 QUA368:QUA372 RDW368:RDW372 RNS368:RNS372 RXO368:RXO372 SHK368:SHK372 SRG368:SRG372 TBC368:TBC372 TKY368:TKY372 TUU368:TUU372 UEQ368:UEQ372 UOM368:UOM372 UYI368:UYI372 VIE368:VIE372 VSA368:VSA372 WBW368:WBW372 WLS368:WLS372 WVO368:WVO372 G65904:G65908 JC65904:JC65908 SY65904:SY65908 ACU65904:ACU65908 AMQ65904:AMQ65908 AWM65904:AWM65908 BGI65904:BGI65908 BQE65904:BQE65908 CAA65904:CAA65908 CJW65904:CJW65908 CTS65904:CTS65908 DDO65904:DDO65908 DNK65904:DNK65908 DXG65904:DXG65908 EHC65904:EHC65908 EQY65904:EQY65908 FAU65904:FAU65908 FKQ65904:FKQ65908 FUM65904:FUM65908 GEI65904:GEI65908 GOE65904:GOE65908 GYA65904:GYA65908 HHW65904:HHW65908 HRS65904:HRS65908 IBO65904:IBO65908 ILK65904:ILK65908 IVG65904:IVG65908 JFC65904:JFC65908 JOY65904:JOY65908 JYU65904:JYU65908 KIQ65904:KIQ65908 KSM65904:KSM65908 LCI65904:LCI65908 LME65904:LME65908 LWA65904:LWA65908 MFW65904:MFW65908 MPS65904:MPS65908 MZO65904:MZO65908 NJK65904:NJK65908 NTG65904:NTG65908 ODC65904:ODC65908 OMY65904:OMY65908 OWU65904:OWU65908 PGQ65904:PGQ65908 PQM65904:PQM65908 QAI65904:QAI65908 QKE65904:QKE65908 QUA65904:QUA65908 RDW65904:RDW65908 RNS65904:RNS65908 RXO65904:RXO65908 SHK65904:SHK65908 SRG65904:SRG65908 TBC65904:TBC65908 TKY65904:TKY65908 TUU65904:TUU65908 UEQ65904:UEQ65908 UOM65904:UOM65908 UYI65904:UYI65908 VIE65904:VIE65908 VSA65904:VSA65908 WBW65904:WBW65908 WLS65904:WLS65908 WVO65904:WVO65908 G131440:G131444 JC131440:JC131444 SY131440:SY131444 ACU131440:ACU131444 AMQ131440:AMQ131444 AWM131440:AWM131444 BGI131440:BGI131444 BQE131440:BQE131444 CAA131440:CAA131444 CJW131440:CJW131444 CTS131440:CTS131444 DDO131440:DDO131444 DNK131440:DNK131444 DXG131440:DXG131444 EHC131440:EHC131444 EQY131440:EQY131444 FAU131440:FAU131444 FKQ131440:FKQ131444 FUM131440:FUM131444 GEI131440:GEI131444 GOE131440:GOE131444 GYA131440:GYA131444 HHW131440:HHW131444 HRS131440:HRS131444 IBO131440:IBO131444 ILK131440:ILK131444 IVG131440:IVG131444 JFC131440:JFC131444 JOY131440:JOY131444 JYU131440:JYU131444 KIQ131440:KIQ131444 KSM131440:KSM131444 LCI131440:LCI131444 LME131440:LME131444 LWA131440:LWA131444 MFW131440:MFW131444 MPS131440:MPS131444 MZO131440:MZO131444 NJK131440:NJK131444 NTG131440:NTG131444 ODC131440:ODC131444 OMY131440:OMY131444 OWU131440:OWU131444 PGQ131440:PGQ131444 PQM131440:PQM131444 QAI131440:QAI131444 QKE131440:QKE131444 QUA131440:QUA131444 RDW131440:RDW131444 RNS131440:RNS131444 RXO131440:RXO131444 SHK131440:SHK131444 SRG131440:SRG131444 TBC131440:TBC131444 TKY131440:TKY131444 TUU131440:TUU131444 UEQ131440:UEQ131444 UOM131440:UOM131444 UYI131440:UYI131444 VIE131440:VIE131444 VSA131440:VSA131444 WBW131440:WBW131444 WLS131440:WLS131444 WVO131440:WVO131444 G196976:G196980 JC196976:JC196980 SY196976:SY196980 ACU196976:ACU196980 AMQ196976:AMQ196980 AWM196976:AWM196980 BGI196976:BGI196980 BQE196976:BQE196980 CAA196976:CAA196980 CJW196976:CJW196980 CTS196976:CTS196980 DDO196976:DDO196980 DNK196976:DNK196980 DXG196976:DXG196980 EHC196976:EHC196980 EQY196976:EQY196980 FAU196976:FAU196980 FKQ196976:FKQ196980 FUM196976:FUM196980 GEI196976:GEI196980 GOE196976:GOE196980 GYA196976:GYA196980 HHW196976:HHW196980 HRS196976:HRS196980 IBO196976:IBO196980 ILK196976:ILK196980 IVG196976:IVG196980 JFC196976:JFC196980 JOY196976:JOY196980 JYU196976:JYU196980 KIQ196976:KIQ196980 KSM196976:KSM196980 LCI196976:LCI196980 LME196976:LME196980 LWA196976:LWA196980 MFW196976:MFW196980 MPS196976:MPS196980 MZO196976:MZO196980 NJK196976:NJK196980 NTG196976:NTG196980 ODC196976:ODC196980 OMY196976:OMY196980 OWU196976:OWU196980 PGQ196976:PGQ196980 PQM196976:PQM196980 QAI196976:QAI196980 QKE196976:QKE196980 QUA196976:QUA196980 RDW196976:RDW196980 RNS196976:RNS196980 RXO196976:RXO196980 SHK196976:SHK196980 SRG196976:SRG196980 TBC196976:TBC196980 TKY196976:TKY196980 TUU196976:TUU196980 UEQ196976:UEQ196980 UOM196976:UOM196980 UYI196976:UYI196980 VIE196976:VIE196980 VSA196976:VSA196980 WBW196976:WBW196980 WLS196976:WLS196980 WVO196976:WVO196980 G262512:G262516 JC262512:JC262516 SY262512:SY262516 ACU262512:ACU262516 AMQ262512:AMQ262516 AWM262512:AWM262516 BGI262512:BGI262516 BQE262512:BQE262516 CAA262512:CAA262516 CJW262512:CJW262516 CTS262512:CTS262516 DDO262512:DDO262516 DNK262512:DNK262516 DXG262512:DXG262516 EHC262512:EHC262516 EQY262512:EQY262516 FAU262512:FAU262516 FKQ262512:FKQ262516 FUM262512:FUM262516 GEI262512:GEI262516 GOE262512:GOE262516 GYA262512:GYA262516 HHW262512:HHW262516 HRS262512:HRS262516 IBO262512:IBO262516 ILK262512:ILK262516 IVG262512:IVG262516 JFC262512:JFC262516 JOY262512:JOY262516 JYU262512:JYU262516 KIQ262512:KIQ262516 KSM262512:KSM262516 LCI262512:LCI262516 LME262512:LME262516 LWA262512:LWA262516 MFW262512:MFW262516 MPS262512:MPS262516 MZO262512:MZO262516 NJK262512:NJK262516 NTG262512:NTG262516 ODC262512:ODC262516 OMY262512:OMY262516 OWU262512:OWU262516 PGQ262512:PGQ262516 PQM262512:PQM262516 QAI262512:QAI262516 QKE262512:QKE262516 QUA262512:QUA262516 RDW262512:RDW262516 RNS262512:RNS262516 RXO262512:RXO262516 SHK262512:SHK262516 SRG262512:SRG262516 TBC262512:TBC262516 TKY262512:TKY262516 TUU262512:TUU262516 UEQ262512:UEQ262516 UOM262512:UOM262516 UYI262512:UYI262516 VIE262512:VIE262516 VSA262512:VSA262516 WBW262512:WBW262516 WLS262512:WLS262516 WVO262512:WVO262516 G328048:G328052 JC328048:JC328052 SY328048:SY328052 ACU328048:ACU328052 AMQ328048:AMQ328052 AWM328048:AWM328052 BGI328048:BGI328052 BQE328048:BQE328052 CAA328048:CAA328052 CJW328048:CJW328052 CTS328048:CTS328052 DDO328048:DDO328052 DNK328048:DNK328052 DXG328048:DXG328052 EHC328048:EHC328052 EQY328048:EQY328052 FAU328048:FAU328052 FKQ328048:FKQ328052 FUM328048:FUM328052 GEI328048:GEI328052 GOE328048:GOE328052 GYA328048:GYA328052 HHW328048:HHW328052 HRS328048:HRS328052 IBO328048:IBO328052 ILK328048:ILK328052 IVG328048:IVG328052 JFC328048:JFC328052 JOY328048:JOY328052 JYU328048:JYU328052 KIQ328048:KIQ328052 KSM328048:KSM328052 LCI328048:LCI328052 LME328048:LME328052 LWA328048:LWA328052 MFW328048:MFW328052 MPS328048:MPS328052 MZO328048:MZO328052 NJK328048:NJK328052 NTG328048:NTG328052 ODC328048:ODC328052 OMY328048:OMY328052 OWU328048:OWU328052 PGQ328048:PGQ328052 PQM328048:PQM328052 QAI328048:QAI328052 QKE328048:QKE328052 QUA328048:QUA328052 RDW328048:RDW328052 RNS328048:RNS328052 RXO328048:RXO328052 SHK328048:SHK328052 SRG328048:SRG328052 TBC328048:TBC328052 TKY328048:TKY328052 TUU328048:TUU328052 UEQ328048:UEQ328052 UOM328048:UOM328052 UYI328048:UYI328052 VIE328048:VIE328052 VSA328048:VSA328052 WBW328048:WBW328052 WLS328048:WLS328052 WVO328048:WVO328052 G393584:G393588 JC393584:JC393588 SY393584:SY393588 ACU393584:ACU393588 AMQ393584:AMQ393588 AWM393584:AWM393588 BGI393584:BGI393588 BQE393584:BQE393588 CAA393584:CAA393588 CJW393584:CJW393588 CTS393584:CTS393588 DDO393584:DDO393588 DNK393584:DNK393588 DXG393584:DXG393588 EHC393584:EHC393588 EQY393584:EQY393588 FAU393584:FAU393588 FKQ393584:FKQ393588 FUM393584:FUM393588 GEI393584:GEI393588 GOE393584:GOE393588 GYA393584:GYA393588 HHW393584:HHW393588 HRS393584:HRS393588 IBO393584:IBO393588 ILK393584:ILK393588 IVG393584:IVG393588 JFC393584:JFC393588 JOY393584:JOY393588 JYU393584:JYU393588 KIQ393584:KIQ393588 KSM393584:KSM393588 LCI393584:LCI393588 LME393584:LME393588 LWA393584:LWA393588 MFW393584:MFW393588 MPS393584:MPS393588 MZO393584:MZO393588 NJK393584:NJK393588 NTG393584:NTG393588 ODC393584:ODC393588 OMY393584:OMY393588 OWU393584:OWU393588 PGQ393584:PGQ393588 PQM393584:PQM393588 QAI393584:QAI393588 QKE393584:QKE393588 QUA393584:QUA393588 RDW393584:RDW393588 RNS393584:RNS393588 RXO393584:RXO393588 SHK393584:SHK393588 SRG393584:SRG393588 TBC393584:TBC393588 TKY393584:TKY393588 TUU393584:TUU393588 UEQ393584:UEQ393588 UOM393584:UOM393588 UYI393584:UYI393588 VIE393584:VIE393588 VSA393584:VSA393588 WBW393584:WBW393588 WLS393584:WLS393588 WVO393584:WVO393588 G459120:G459124 JC459120:JC459124 SY459120:SY459124 ACU459120:ACU459124 AMQ459120:AMQ459124 AWM459120:AWM459124 BGI459120:BGI459124 BQE459120:BQE459124 CAA459120:CAA459124 CJW459120:CJW459124 CTS459120:CTS459124 DDO459120:DDO459124 DNK459120:DNK459124 DXG459120:DXG459124 EHC459120:EHC459124 EQY459120:EQY459124 FAU459120:FAU459124 FKQ459120:FKQ459124 FUM459120:FUM459124 GEI459120:GEI459124 GOE459120:GOE459124 GYA459120:GYA459124 HHW459120:HHW459124 HRS459120:HRS459124 IBO459120:IBO459124 ILK459120:ILK459124 IVG459120:IVG459124 JFC459120:JFC459124 JOY459120:JOY459124 JYU459120:JYU459124 KIQ459120:KIQ459124 KSM459120:KSM459124 LCI459120:LCI459124 LME459120:LME459124 LWA459120:LWA459124 MFW459120:MFW459124 MPS459120:MPS459124 MZO459120:MZO459124 NJK459120:NJK459124 NTG459120:NTG459124 ODC459120:ODC459124 OMY459120:OMY459124 OWU459120:OWU459124 PGQ459120:PGQ459124 PQM459120:PQM459124 QAI459120:QAI459124 QKE459120:QKE459124 QUA459120:QUA459124 RDW459120:RDW459124 RNS459120:RNS459124 RXO459120:RXO459124 SHK459120:SHK459124 SRG459120:SRG459124 TBC459120:TBC459124 TKY459120:TKY459124 TUU459120:TUU459124 UEQ459120:UEQ459124 UOM459120:UOM459124 UYI459120:UYI459124 VIE459120:VIE459124 VSA459120:VSA459124 WBW459120:WBW459124 WLS459120:WLS459124 WVO459120:WVO459124 G524656:G524660 JC524656:JC524660 SY524656:SY524660 ACU524656:ACU524660 AMQ524656:AMQ524660 AWM524656:AWM524660 BGI524656:BGI524660 BQE524656:BQE524660 CAA524656:CAA524660 CJW524656:CJW524660 CTS524656:CTS524660 DDO524656:DDO524660 DNK524656:DNK524660 DXG524656:DXG524660 EHC524656:EHC524660 EQY524656:EQY524660 FAU524656:FAU524660 FKQ524656:FKQ524660 FUM524656:FUM524660 GEI524656:GEI524660 GOE524656:GOE524660 GYA524656:GYA524660 HHW524656:HHW524660 HRS524656:HRS524660 IBO524656:IBO524660 ILK524656:ILK524660 IVG524656:IVG524660 JFC524656:JFC524660 JOY524656:JOY524660 JYU524656:JYU524660 KIQ524656:KIQ524660 KSM524656:KSM524660 LCI524656:LCI524660 LME524656:LME524660 LWA524656:LWA524660 MFW524656:MFW524660 MPS524656:MPS524660 MZO524656:MZO524660 NJK524656:NJK524660 NTG524656:NTG524660 ODC524656:ODC524660 OMY524656:OMY524660 OWU524656:OWU524660 PGQ524656:PGQ524660 PQM524656:PQM524660 QAI524656:QAI524660 QKE524656:QKE524660 QUA524656:QUA524660 RDW524656:RDW524660 RNS524656:RNS524660 RXO524656:RXO524660 SHK524656:SHK524660 SRG524656:SRG524660 TBC524656:TBC524660 TKY524656:TKY524660 TUU524656:TUU524660 UEQ524656:UEQ524660 UOM524656:UOM524660 UYI524656:UYI524660 VIE524656:VIE524660 VSA524656:VSA524660 WBW524656:WBW524660 WLS524656:WLS524660 WVO524656:WVO524660 G590192:G590196 JC590192:JC590196 SY590192:SY590196 ACU590192:ACU590196 AMQ590192:AMQ590196 AWM590192:AWM590196 BGI590192:BGI590196 BQE590192:BQE590196 CAA590192:CAA590196 CJW590192:CJW590196 CTS590192:CTS590196 DDO590192:DDO590196 DNK590192:DNK590196 DXG590192:DXG590196 EHC590192:EHC590196 EQY590192:EQY590196 FAU590192:FAU590196 FKQ590192:FKQ590196 FUM590192:FUM590196 GEI590192:GEI590196 GOE590192:GOE590196 GYA590192:GYA590196 HHW590192:HHW590196 HRS590192:HRS590196 IBO590192:IBO590196 ILK590192:ILK590196 IVG590192:IVG590196 JFC590192:JFC590196 JOY590192:JOY590196 JYU590192:JYU590196 KIQ590192:KIQ590196 KSM590192:KSM590196 LCI590192:LCI590196 LME590192:LME590196 LWA590192:LWA590196 MFW590192:MFW590196 MPS590192:MPS590196 MZO590192:MZO590196 NJK590192:NJK590196 NTG590192:NTG590196 ODC590192:ODC590196 OMY590192:OMY590196 OWU590192:OWU590196 PGQ590192:PGQ590196 PQM590192:PQM590196 QAI590192:QAI590196 QKE590192:QKE590196 QUA590192:QUA590196 RDW590192:RDW590196 RNS590192:RNS590196 RXO590192:RXO590196 SHK590192:SHK590196 SRG590192:SRG590196 TBC590192:TBC590196 TKY590192:TKY590196 TUU590192:TUU590196 UEQ590192:UEQ590196 UOM590192:UOM590196 UYI590192:UYI590196 VIE590192:VIE590196 VSA590192:VSA590196 WBW590192:WBW590196 WLS590192:WLS590196 WVO590192:WVO590196 G655728:G655732 JC655728:JC655732 SY655728:SY655732 ACU655728:ACU655732 AMQ655728:AMQ655732 AWM655728:AWM655732 BGI655728:BGI655732 BQE655728:BQE655732 CAA655728:CAA655732 CJW655728:CJW655732 CTS655728:CTS655732 DDO655728:DDO655732 DNK655728:DNK655732 DXG655728:DXG655732 EHC655728:EHC655732 EQY655728:EQY655732 FAU655728:FAU655732 FKQ655728:FKQ655732 FUM655728:FUM655732 GEI655728:GEI655732 GOE655728:GOE655732 GYA655728:GYA655732 HHW655728:HHW655732 HRS655728:HRS655732 IBO655728:IBO655732 ILK655728:ILK655732 IVG655728:IVG655732 JFC655728:JFC655732 JOY655728:JOY655732 JYU655728:JYU655732 KIQ655728:KIQ655732 KSM655728:KSM655732 LCI655728:LCI655732 LME655728:LME655732 LWA655728:LWA655732 MFW655728:MFW655732 MPS655728:MPS655732 MZO655728:MZO655732 NJK655728:NJK655732 NTG655728:NTG655732 ODC655728:ODC655732 OMY655728:OMY655732 OWU655728:OWU655732 PGQ655728:PGQ655732 PQM655728:PQM655732 QAI655728:QAI655732 QKE655728:QKE655732 QUA655728:QUA655732 RDW655728:RDW655732 RNS655728:RNS655732 RXO655728:RXO655732 SHK655728:SHK655732 SRG655728:SRG655732 TBC655728:TBC655732 TKY655728:TKY655732 TUU655728:TUU655732 UEQ655728:UEQ655732 UOM655728:UOM655732 UYI655728:UYI655732 VIE655728:VIE655732 VSA655728:VSA655732 WBW655728:WBW655732 WLS655728:WLS655732 WVO655728:WVO655732 G721264:G721268 JC721264:JC721268 SY721264:SY721268 ACU721264:ACU721268 AMQ721264:AMQ721268 AWM721264:AWM721268 BGI721264:BGI721268 BQE721264:BQE721268 CAA721264:CAA721268 CJW721264:CJW721268 CTS721264:CTS721268 DDO721264:DDO721268 DNK721264:DNK721268 DXG721264:DXG721268 EHC721264:EHC721268 EQY721264:EQY721268 FAU721264:FAU721268 FKQ721264:FKQ721268 FUM721264:FUM721268 GEI721264:GEI721268 GOE721264:GOE721268 GYA721264:GYA721268 HHW721264:HHW721268 HRS721264:HRS721268 IBO721264:IBO721268 ILK721264:ILK721268 IVG721264:IVG721268 JFC721264:JFC721268 JOY721264:JOY721268 JYU721264:JYU721268 KIQ721264:KIQ721268 KSM721264:KSM721268 LCI721264:LCI721268 LME721264:LME721268 LWA721264:LWA721268 MFW721264:MFW721268 MPS721264:MPS721268 MZO721264:MZO721268 NJK721264:NJK721268 NTG721264:NTG721268 ODC721264:ODC721268 OMY721264:OMY721268 OWU721264:OWU721268 PGQ721264:PGQ721268 PQM721264:PQM721268 QAI721264:QAI721268 QKE721264:QKE721268 QUA721264:QUA721268 RDW721264:RDW721268 RNS721264:RNS721268 RXO721264:RXO721268 SHK721264:SHK721268 SRG721264:SRG721268 TBC721264:TBC721268 TKY721264:TKY721268 TUU721264:TUU721268 UEQ721264:UEQ721268 UOM721264:UOM721268 UYI721264:UYI721268 VIE721264:VIE721268 VSA721264:VSA721268 WBW721264:WBW721268 WLS721264:WLS721268 WVO721264:WVO721268 G786800:G786804 JC786800:JC786804 SY786800:SY786804 ACU786800:ACU786804 AMQ786800:AMQ786804 AWM786800:AWM786804 BGI786800:BGI786804 BQE786800:BQE786804 CAA786800:CAA786804 CJW786800:CJW786804 CTS786800:CTS786804 DDO786800:DDO786804 DNK786800:DNK786804 DXG786800:DXG786804 EHC786800:EHC786804 EQY786800:EQY786804 FAU786800:FAU786804 FKQ786800:FKQ786804 FUM786800:FUM786804 GEI786800:GEI786804 GOE786800:GOE786804 GYA786800:GYA786804 HHW786800:HHW786804 HRS786800:HRS786804 IBO786800:IBO786804 ILK786800:ILK786804 IVG786800:IVG786804 JFC786800:JFC786804 JOY786800:JOY786804 JYU786800:JYU786804 KIQ786800:KIQ786804 KSM786800:KSM786804 LCI786800:LCI786804 LME786800:LME786804 LWA786800:LWA786804 MFW786800:MFW786804 MPS786800:MPS786804 MZO786800:MZO786804 NJK786800:NJK786804 NTG786800:NTG786804 ODC786800:ODC786804 OMY786800:OMY786804 OWU786800:OWU786804 PGQ786800:PGQ786804 PQM786800:PQM786804 QAI786800:QAI786804 QKE786800:QKE786804 QUA786800:QUA786804 RDW786800:RDW786804 RNS786800:RNS786804 RXO786800:RXO786804 SHK786800:SHK786804 SRG786800:SRG786804 TBC786800:TBC786804 TKY786800:TKY786804 TUU786800:TUU786804 UEQ786800:UEQ786804 UOM786800:UOM786804 UYI786800:UYI786804 VIE786800:VIE786804 VSA786800:VSA786804 WBW786800:WBW786804 WLS786800:WLS786804 WVO786800:WVO786804 G852336:G852340 JC852336:JC852340 SY852336:SY852340 ACU852336:ACU852340 AMQ852336:AMQ852340 AWM852336:AWM852340 BGI852336:BGI852340 BQE852336:BQE852340 CAA852336:CAA852340 CJW852336:CJW852340 CTS852336:CTS852340 DDO852336:DDO852340 DNK852336:DNK852340 DXG852336:DXG852340 EHC852336:EHC852340 EQY852336:EQY852340 FAU852336:FAU852340 FKQ852336:FKQ852340 FUM852336:FUM852340 GEI852336:GEI852340 GOE852336:GOE852340 GYA852336:GYA852340 HHW852336:HHW852340 HRS852336:HRS852340 IBO852336:IBO852340 ILK852336:ILK852340 IVG852336:IVG852340 JFC852336:JFC852340 JOY852336:JOY852340 JYU852336:JYU852340 KIQ852336:KIQ852340 KSM852336:KSM852340 LCI852336:LCI852340 LME852336:LME852340 LWA852336:LWA852340 MFW852336:MFW852340 MPS852336:MPS852340 MZO852336:MZO852340 NJK852336:NJK852340 NTG852336:NTG852340 ODC852336:ODC852340 OMY852336:OMY852340 OWU852336:OWU852340 PGQ852336:PGQ852340 PQM852336:PQM852340 QAI852336:QAI852340 QKE852336:QKE852340 QUA852336:QUA852340 RDW852336:RDW852340 RNS852336:RNS852340 RXO852336:RXO852340 SHK852336:SHK852340 SRG852336:SRG852340 TBC852336:TBC852340 TKY852336:TKY852340 TUU852336:TUU852340 UEQ852336:UEQ852340 UOM852336:UOM852340 UYI852336:UYI852340 VIE852336:VIE852340 VSA852336:VSA852340 WBW852336:WBW852340 WLS852336:WLS852340 WVO852336:WVO852340 G917872:G917876 JC917872:JC917876 SY917872:SY917876 ACU917872:ACU917876 AMQ917872:AMQ917876 AWM917872:AWM917876 BGI917872:BGI917876 BQE917872:BQE917876 CAA917872:CAA917876 CJW917872:CJW917876 CTS917872:CTS917876 DDO917872:DDO917876 DNK917872:DNK917876 DXG917872:DXG917876 EHC917872:EHC917876 EQY917872:EQY917876 FAU917872:FAU917876 FKQ917872:FKQ917876 FUM917872:FUM917876 GEI917872:GEI917876 GOE917872:GOE917876 GYA917872:GYA917876 HHW917872:HHW917876 HRS917872:HRS917876 IBO917872:IBO917876 ILK917872:ILK917876 IVG917872:IVG917876 JFC917872:JFC917876 JOY917872:JOY917876 JYU917872:JYU917876 KIQ917872:KIQ917876 KSM917872:KSM917876 LCI917872:LCI917876 LME917872:LME917876 LWA917872:LWA917876 MFW917872:MFW917876 MPS917872:MPS917876 MZO917872:MZO917876 NJK917872:NJK917876 NTG917872:NTG917876 ODC917872:ODC917876 OMY917872:OMY917876 OWU917872:OWU917876 PGQ917872:PGQ917876 PQM917872:PQM917876 QAI917872:QAI917876 QKE917872:QKE917876 QUA917872:QUA917876 RDW917872:RDW917876 RNS917872:RNS917876 RXO917872:RXO917876 SHK917872:SHK917876 SRG917872:SRG917876 TBC917872:TBC917876 TKY917872:TKY917876 TUU917872:TUU917876 UEQ917872:UEQ917876 UOM917872:UOM917876 UYI917872:UYI917876 VIE917872:VIE917876 VSA917872:VSA917876 WBW917872:WBW917876 WLS917872:WLS917876 WVO917872:WVO917876 G983408:G983412 JC983408:JC983412 SY983408:SY983412 ACU983408:ACU983412 AMQ983408:AMQ983412 AWM983408:AWM983412 BGI983408:BGI983412 BQE983408:BQE983412 CAA983408:CAA983412 CJW983408:CJW983412 CTS983408:CTS983412 DDO983408:DDO983412 DNK983408:DNK983412 DXG983408:DXG983412 EHC983408:EHC983412 EQY983408:EQY983412 FAU983408:FAU983412 FKQ983408:FKQ983412 FUM983408:FUM983412 GEI983408:GEI983412 GOE983408:GOE983412 GYA983408:GYA983412 HHW983408:HHW983412 HRS983408:HRS983412 IBO983408:IBO983412 ILK983408:ILK983412 IVG983408:IVG983412 JFC983408:JFC983412 JOY983408:JOY983412 JYU983408:JYU983412 KIQ983408:KIQ983412 KSM983408:KSM983412 LCI983408:LCI983412 LME983408:LME983412 LWA983408:LWA983412 MFW983408:MFW983412 MPS983408:MPS983412 MZO983408:MZO983412 NJK983408:NJK983412 NTG983408:NTG983412 ODC983408:ODC983412 OMY983408:OMY983412 OWU983408:OWU983412 PGQ983408:PGQ983412 PQM983408:PQM983412 QAI983408:QAI983412 QKE983408:QKE983412 QUA983408:QUA983412 RDW983408:RDW983412 RNS983408:RNS983412 RXO983408:RXO983412 SHK983408:SHK983412 SRG983408:SRG983412 TBC983408:TBC983412 TKY983408:TKY983412 TUU983408:TUU983412 UEQ983408:UEQ983412 UOM983408:UOM983412 UYI983408:UYI983412 VIE983408:VIE983412 VSA983408:VSA983412 WBW983408:WBW983412 WLS983408:WLS983412 WVO983408:WVO983412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E284 JA284 SW284 ACS284 AMO284 AWK284 BGG284 BQC284 BZY284 CJU284 CTQ284 DDM284 DNI284 DXE284 EHA284 EQW284 FAS284 FKO284 FUK284 GEG284 GOC284 GXY284 HHU284 HRQ284 IBM284 ILI284 IVE284 JFA284 JOW284 JYS284 KIO284 KSK284 LCG284 LMC284 LVY284 MFU284 MPQ284 MZM284 NJI284 NTE284 ODA284 OMW284 OWS284 PGO284 PQK284 QAG284 QKC284 QTY284 RDU284 RNQ284 RXM284 SHI284 SRE284 TBA284 TKW284 TUS284 UEO284 UOK284 UYG284 VIC284 VRY284 WBU284 WLQ284 WVM284 E65820 JA65820 SW65820 ACS65820 AMO65820 AWK65820 BGG65820 BQC65820 BZY65820 CJU65820 CTQ65820 DDM65820 DNI65820 DXE65820 EHA65820 EQW65820 FAS65820 FKO65820 FUK65820 GEG65820 GOC65820 GXY65820 HHU65820 HRQ65820 IBM65820 ILI65820 IVE65820 JFA65820 JOW65820 JYS65820 KIO65820 KSK65820 LCG65820 LMC65820 LVY65820 MFU65820 MPQ65820 MZM65820 NJI65820 NTE65820 ODA65820 OMW65820 OWS65820 PGO65820 PQK65820 QAG65820 QKC65820 QTY65820 RDU65820 RNQ65820 RXM65820 SHI65820 SRE65820 TBA65820 TKW65820 TUS65820 UEO65820 UOK65820 UYG65820 VIC65820 VRY65820 WBU65820 WLQ65820 WVM65820 E131356 JA131356 SW131356 ACS131356 AMO131356 AWK131356 BGG131356 BQC131356 BZY131356 CJU131356 CTQ131356 DDM131356 DNI131356 DXE131356 EHA131356 EQW131356 FAS131356 FKO131356 FUK131356 GEG131356 GOC131356 GXY131356 HHU131356 HRQ131356 IBM131356 ILI131356 IVE131356 JFA131356 JOW131356 JYS131356 KIO131356 KSK131356 LCG131356 LMC131356 LVY131356 MFU131356 MPQ131356 MZM131356 NJI131356 NTE131356 ODA131356 OMW131356 OWS131356 PGO131356 PQK131356 QAG131356 QKC131356 QTY131356 RDU131356 RNQ131356 RXM131356 SHI131356 SRE131356 TBA131356 TKW131356 TUS131356 UEO131356 UOK131356 UYG131356 VIC131356 VRY131356 WBU131356 WLQ131356 WVM131356 E196892 JA196892 SW196892 ACS196892 AMO196892 AWK196892 BGG196892 BQC196892 BZY196892 CJU196892 CTQ196892 DDM196892 DNI196892 DXE196892 EHA196892 EQW196892 FAS196892 FKO196892 FUK196892 GEG196892 GOC196892 GXY196892 HHU196892 HRQ196892 IBM196892 ILI196892 IVE196892 JFA196892 JOW196892 JYS196892 KIO196892 KSK196892 LCG196892 LMC196892 LVY196892 MFU196892 MPQ196892 MZM196892 NJI196892 NTE196892 ODA196892 OMW196892 OWS196892 PGO196892 PQK196892 QAG196892 QKC196892 QTY196892 RDU196892 RNQ196892 RXM196892 SHI196892 SRE196892 TBA196892 TKW196892 TUS196892 UEO196892 UOK196892 UYG196892 VIC196892 VRY196892 WBU196892 WLQ196892 WVM196892 E262428 JA262428 SW262428 ACS262428 AMO262428 AWK262428 BGG262428 BQC262428 BZY262428 CJU262428 CTQ262428 DDM262428 DNI262428 DXE262428 EHA262428 EQW262428 FAS262428 FKO262428 FUK262428 GEG262428 GOC262428 GXY262428 HHU262428 HRQ262428 IBM262428 ILI262428 IVE262428 JFA262428 JOW262428 JYS262428 KIO262428 KSK262428 LCG262428 LMC262428 LVY262428 MFU262428 MPQ262428 MZM262428 NJI262428 NTE262428 ODA262428 OMW262428 OWS262428 PGO262428 PQK262428 QAG262428 QKC262428 QTY262428 RDU262428 RNQ262428 RXM262428 SHI262428 SRE262428 TBA262428 TKW262428 TUS262428 UEO262428 UOK262428 UYG262428 VIC262428 VRY262428 WBU262428 WLQ262428 WVM262428 E327964 JA327964 SW327964 ACS327964 AMO327964 AWK327964 BGG327964 BQC327964 BZY327964 CJU327964 CTQ327964 DDM327964 DNI327964 DXE327964 EHA327964 EQW327964 FAS327964 FKO327964 FUK327964 GEG327964 GOC327964 GXY327964 HHU327964 HRQ327964 IBM327964 ILI327964 IVE327964 JFA327964 JOW327964 JYS327964 KIO327964 KSK327964 LCG327964 LMC327964 LVY327964 MFU327964 MPQ327964 MZM327964 NJI327964 NTE327964 ODA327964 OMW327964 OWS327964 PGO327964 PQK327964 QAG327964 QKC327964 QTY327964 RDU327964 RNQ327964 RXM327964 SHI327964 SRE327964 TBA327964 TKW327964 TUS327964 UEO327964 UOK327964 UYG327964 VIC327964 VRY327964 WBU327964 WLQ327964 WVM327964 E393500 JA393500 SW393500 ACS393500 AMO393500 AWK393500 BGG393500 BQC393500 BZY393500 CJU393500 CTQ393500 DDM393500 DNI393500 DXE393500 EHA393500 EQW393500 FAS393500 FKO393500 FUK393500 GEG393500 GOC393500 GXY393500 HHU393500 HRQ393500 IBM393500 ILI393500 IVE393500 JFA393500 JOW393500 JYS393500 KIO393500 KSK393500 LCG393500 LMC393500 LVY393500 MFU393500 MPQ393500 MZM393500 NJI393500 NTE393500 ODA393500 OMW393500 OWS393500 PGO393500 PQK393500 QAG393500 QKC393500 QTY393500 RDU393500 RNQ393500 RXM393500 SHI393500 SRE393500 TBA393500 TKW393500 TUS393500 UEO393500 UOK393500 UYG393500 VIC393500 VRY393500 WBU393500 WLQ393500 WVM393500 E459036 JA459036 SW459036 ACS459036 AMO459036 AWK459036 BGG459036 BQC459036 BZY459036 CJU459036 CTQ459036 DDM459036 DNI459036 DXE459036 EHA459036 EQW459036 FAS459036 FKO459036 FUK459036 GEG459036 GOC459036 GXY459036 HHU459036 HRQ459036 IBM459036 ILI459036 IVE459036 JFA459036 JOW459036 JYS459036 KIO459036 KSK459036 LCG459036 LMC459036 LVY459036 MFU459036 MPQ459036 MZM459036 NJI459036 NTE459036 ODA459036 OMW459036 OWS459036 PGO459036 PQK459036 QAG459036 QKC459036 QTY459036 RDU459036 RNQ459036 RXM459036 SHI459036 SRE459036 TBA459036 TKW459036 TUS459036 UEO459036 UOK459036 UYG459036 VIC459036 VRY459036 WBU459036 WLQ459036 WVM459036 E524572 JA524572 SW524572 ACS524572 AMO524572 AWK524572 BGG524572 BQC524572 BZY524572 CJU524572 CTQ524572 DDM524572 DNI524572 DXE524572 EHA524572 EQW524572 FAS524572 FKO524572 FUK524572 GEG524572 GOC524572 GXY524572 HHU524572 HRQ524572 IBM524572 ILI524572 IVE524572 JFA524572 JOW524572 JYS524572 KIO524572 KSK524572 LCG524572 LMC524572 LVY524572 MFU524572 MPQ524572 MZM524572 NJI524572 NTE524572 ODA524572 OMW524572 OWS524572 PGO524572 PQK524572 QAG524572 QKC524572 QTY524572 RDU524572 RNQ524572 RXM524572 SHI524572 SRE524572 TBA524572 TKW524572 TUS524572 UEO524572 UOK524572 UYG524572 VIC524572 VRY524572 WBU524572 WLQ524572 WVM524572 E590108 JA590108 SW590108 ACS590108 AMO590108 AWK590108 BGG590108 BQC590108 BZY590108 CJU590108 CTQ590108 DDM590108 DNI590108 DXE590108 EHA590108 EQW590108 FAS590108 FKO590108 FUK590108 GEG590108 GOC590108 GXY590108 HHU590108 HRQ590108 IBM590108 ILI590108 IVE590108 JFA590108 JOW590108 JYS590108 KIO590108 KSK590108 LCG590108 LMC590108 LVY590108 MFU590108 MPQ590108 MZM590108 NJI590108 NTE590108 ODA590108 OMW590108 OWS590108 PGO590108 PQK590108 QAG590108 QKC590108 QTY590108 RDU590108 RNQ590108 RXM590108 SHI590108 SRE590108 TBA590108 TKW590108 TUS590108 UEO590108 UOK590108 UYG590108 VIC590108 VRY590108 WBU590108 WLQ590108 WVM590108 E655644 JA655644 SW655644 ACS655644 AMO655644 AWK655644 BGG655644 BQC655644 BZY655644 CJU655644 CTQ655644 DDM655644 DNI655644 DXE655644 EHA655644 EQW655644 FAS655644 FKO655644 FUK655644 GEG655644 GOC655644 GXY655644 HHU655644 HRQ655644 IBM655644 ILI655644 IVE655644 JFA655644 JOW655644 JYS655644 KIO655644 KSK655644 LCG655644 LMC655644 LVY655644 MFU655644 MPQ655644 MZM655644 NJI655644 NTE655644 ODA655644 OMW655644 OWS655644 PGO655644 PQK655644 QAG655644 QKC655644 QTY655644 RDU655644 RNQ655644 RXM655644 SHI655644 SRE655644 TBA655644 TKW655644 TUS655644 UEO655644 UOK655644 UYG655644 VIC655644 VRY655644 WBU655644 WLQ655644 WVM655644 E721180 JA721180 SW721180 ACS721180 AMO721180 AWK721180 BGG721180 BQC721180 BZY721180 CJU721180 CTQ721180 DDM721180 DNI721180 DXE721180 EHA721180 EQW721180 FAS721180 FKO721180 FUK721180 GEG721180 GOC721180 GXY721180 HHU721180 HRQ721180 IBM721180 ILI721180 IVE721180 JFA721180 JOW721180 JYS721180 KIO721180 KSK721180 LCG721180 LMC721180 LVY721180 MFU721180 MPQ721180 MZM721180 NJI721180 NTE721180 ODA721180 OMW721180 OWS721180 PGO721180 PQK721180 QAG721180 QKC721180 QTY721180 RDU721180 RNQ721180 RXM721180 SHI721180 SRE721180 TBA721180 TKW721180 TUS721180 UEO721180 UOK721180 UYG721180 VIC721180 VRY721180 WBU721180 WLQ721180 WVM721180 E786716 JA786716 SW786716 ACS786716 AMO786716 AWK786716 BGG786716 BQC786716 BZY786716 CJU786716 CTQ786716 DDM786716 DNI786716 DXE786716 EHA786716 EQW786716 FAS786716 FKO786716 FUK786716 GEG786716 GOC786716 GXY786716 HHU786716 HRQ786716 IBM786716 ILI786716 IVE786716 JFA786716 JOW786716 JYS786716 KIO786716 KSK786716 LCG786716 LMC786716 LVY786716 MFU786716 MPQ786716 MZM786716 NJI786716 NTE786716 ODA786716 OMW786716 OWS786716 PGO786716 PQK786716 QAG786716 QKC786716 QTY786716 RDU786716 RNQ786716 RXM786716 SHI786716 SRE786716 TBA786716 TKW786716 TUS786716 UEO786716 UOK786716 UYG786716 VIC786716 VRY786716 WBU786716 WLQ786716 WVM786716 E852252 JA852252 SW852252 ACS852252 AMO852252 AWK852252 BGG852252 BQC852252 BZY852252 CJU852252 CTQ852252 DDM852252 DNI852252 DXE852252 EHA852252 EQW852252 FAS852252 FKO852252 FUK852252 GEG852252 GOC852252 GXY852252 HHU852252 HRQ852252 IBM852252 ILI852252 IVE852252 JFA852252 JOW852252 JYS852252 KIO852252 KSK852252 LCG852252 LMC852252 LVY852252 MFU852252 MPQ852252 MZM852252 NJI852252 NTE852252 ODA852252 OMW852252 OWS852252 PGO852252 PQK852252 QAG852252 QKC852252 QTY852252 RDU852252 RNQ852252 RXM852252 SHI852252 SRE852252 TBA852252 TKW852252 TUS852252 UEO852252 UOK852252 UYG852252 VIC852252 VRY852252 WBU852252 WLQ852252 WVM852252 E917788 JA917788 SW917788 ACS917788 AMO917788 AWK917788 BGG917788 BQC917788 BZY917788 CJU917788 CTQ917788 DDM917788 DNI917788 DXE917788 EHA917788 EQW917788 FAS917788 FKO917788 FUK917788 GEG917788 GOC917788 GXY917788 HHU917788 HRQ917788 IBM917788 ILI917788 IVE917788 JFA917788 JOW917788 JYS917788 KIO917788 KSK917788 LCG917788 LMC917788 LVY917788 MFU917788 MPQ917788 MZM917788 NJI917788 NTE917788 ODA917788 OMW917788 OWS917788 PGO917788 PQK917788 QAG917788 QKC917788 QTY917788 RDU917788 RNQ917788 RXM917788 SHI917788 SRE917788 TBA917788 TKW917788 TUS917788 UEO917788 UOK917788 UYG917788 VIC917788 VRY917788 WBU917788 WLQ917788 WVM917788 E983324 JA983324 SW983324 ACS983324 AMO983324 AWK983324 BGG983324 BQC983324 BZY983324 CJU983324 CTQ983324 DDM983324 DNI983324 DXE983324 EHA983324 EQW983324 FAS983324 FKO983324 FUK983324 GEG983324 GOC983324 GXY983324 HHU983324 HRQ983324 IBM983324 ILI983324 IVE983324 JFA983324 JOW983324 JYS983324 KIO983324 KSK983324 LCG983324 LMC983324 LVY983324 MFU983324 MPQ983324 MZM983324 NJI983324 NTE983324 ODA983324 OMW983324 OWS983324 PGO983324 PQK983324 QAG983324 QKC983324 QTY983324 RDU983324 RNQ983324 RXM983324 SHI983324 SRE983324 TBA983324 TKW983324 TUS983324 UEO983324 UOK983324 UYG983324 VIC983324 VRY983324 WBU983324 WLQ983324 WVM983324 E251 JA251 SW251 ACS251 AMO251 AWK251 BGG251 BQC251 BZY251 CJU251 CTQ251 DDM251 DNI251 DXE251 EHA251 EQW251 FAS251 FKO251 FUK251 GEG251 GOC251 GXY251 HHU251 HRQ251 IBM251 ILI251 IVE251 JFA251 JOW251 JYS251 KIO251 KSK251 LCG251 LMC251 LVY251 MFU251 MPQ251 MZM251 NJI251 NTE251 ODA251 OMW251 OWS251 PGO251 PQK251 QAG251 QKC251 QTY251 RDU251 RNQ251 RXM251 SHI251 SRE251 TBA251 TKW251 TUS251 UEO251 UOK251 UYG251 VIC251 VRY251 WBU251 WLQ251 WVM251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E215 JA215 SW215 ACS215 AMO215 AWK215 BGG215 BQC215 BZY215 CJU215 CTQ215 DDM215 DNI215 DXE215 EHA215 EQW215 FAS215 FKO215 FUK215 GEG215 GOC215 GXY215 HHU215 HRQ215 IBM215 ILI215 IVE215 JFA215 JOW215 JYS215 KIO215 KSK215 LCG215 LMC215 LVY215 MFU215 MPQ215 MZM215 NJI215 NTE215 ODA215 OMW215 OWS215 PGO215 PQK215 QAG215 QKC215 QTY215 RDU215 RNQ215 RXM215 SHI215 SRE215 TBA215 TKW215 TUS215 UEO215 UOK215 UYG215 VIC215 VRY215 WBU215 WLQ215 WVM215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G65620:G65621 JC65620:JC65621 SY65620:SY65621 ACU65620:ACU65621 AMQ65620:AMQ65621 AWM65620:AWM65621 BGI65620:BGI65621 BQE65620:BQE65621 CAA65620:CAA65621 CJW65620:CJW65621 CTS65620:CTS65621 DDO65620:DDO65621 DNK65620:DNK65621 DXG65620:DXG65621 EHC65620:EHC65621 EQY65620:EQY65621 FAU65620:FAU65621 FKQ65620:FKQ65621 FUM65620:FUM65621 GEI65620:GEI65621 GOE65620:GOE65621 GYA65620:GYA65621 HHW65620:HHW65621 HRS65620:HRS65621 IBO65620:IBO65621 ILK65620:ILK65621 IVG65620:IVG65621 JFC65620:JFC65621 JOY65620:JOY65621 JYU65620:JYU65621 KIQ65620:KIQ65621 KSM65620:KSM65621 LCI65620:LCI65621 LME65620:LME65621 LWA65620:LWA65621 MFW65620:MFW65621 MPS65620:MPS65621 MZO65620:MZO65621 NJK65620:NJK65621 NTG65620:NTG65621 ODC65620:ODC65621 OMY65620:OMY65621 OWU65620:OWU65621 PGQ65620:PGQ65621 PQM65620:PQM65621 QAI65620:QAI65621 QKE65620:QKE65621 QUA65620:QUA65621 RDW65620:RDW65621 RNS65620:RNS65621 RXO65620:RXO65621 SHK65620:SHK65621 SRG65620:SRG65621 TBC65620:TBC65621 TKY65620:TKY65621 TUU65620:TUU65621 UEQ65620:UEQ65621 UOM65620:UOM65621 UYI65620:UYI65621 VIE65620:VIE65621 VSA65620:VSA65621 WBW65620:WBW65621 WLS65620:WLS65621 WVO65620:WVO65621 G131156:G131157 JC131156:JC131157 SY131156:SY131157 ACU131156:ACU131157 AMQ131156:AMQ131157 AWM131156:AWM131157 BGI131156:BGI131157 BQE131156:BQE131157 CAA131156:CAA131157 CJW131156:CJW131157 CTS131156:CTS131157 DDO131156:DDO131157 DNK131156:DNK131157 DXG131156:DXG131157 EHC131156:EHC131157 EQY131156:EQY131157 FAU131156:FAU131157 FKQ131156:FKQ131157 FUM131156:FUM131157 GEI131156:GEI131157 GOE131156:GOE131157 GYA131156:GYA131157 HHW131156:HHW131157 HRS131156:HRS131157 IBO131156:IBO131157 ILK131156:ILK131157 IVG131156:IVG131157 JFC131156:JFC131157 JOY131156:JOY131157 JYU131156:JYU131157 KIQ131156:KIQ131157 KSM131156:KSM131157 LCI131156:LCI131157 LME131156:LME131157 LWA131156:LWA131157 MFW131156:MFW131157 MPS131156:MPS131157 MZO131156:MZO131157 NJK131156:NJK131157 NTG131156:NTG131157 ODC131156:ODC131157 OMY131156:OMY131157 OWU131156:OWU131157 PGQ131156:PGQ131157 PQM131156:PQM131157 QAI131156:QAI131157 QKE131156:QKE131157 QUA131156:QUA131157 RDW131156:RDW131157 RNS131156:RNS131157 RXO131156:RXO131157 SHK131156:SHK131157 SRG131156:SRG131157 TBC131156:TBC131157 TKY131156:TKY131157 TUU131156:TUU131157 UEQ131156:UEQ131157 UOM131156:UOM131157 UYI131156:UYI131157 VIE131156:VIE131157 VSA131156:VSA131157 WBW131156:WBW131157 WLS131156:WLS131157 WVO131156:WVO131157 G196692:G196693 JC196692:JC196693 SY196692:SY196693 ACU196692:ACU196693 AMQ196692:AMQ196693 AWM196692:AWM196693 BGI196692:BGI196693 BQE196692:BQE196693 CAA196692:CAA196693 CJW196692:CJW196693 CTS196692:CTS196693 DDO196692:DDO196693 DNK196692:DNK196693 DXG196692:DXG196693 EHC196692:EHC196693 EQY196692:EQY196693 FAU196692:FAU196693 FKQ196692:FKQ196693 FUM196692:FUM196693 GEI196692:GEI196693 GOE196692:GOE196693 GYA196692:GYA196693 HHW196692:HHW196693 HRS196692:HRS196693 IBO196692:IBO196693 ILK196692:ILK196693 IVG196692:IVG196693 JFC196692:JFC196693 JOY196692:JOY196693 JYU196692:JYU196693 KIQ196692:KIQ196693 KSM196692:KSM196693 LCI196692:LCI196693 LME196692:LME196693 LWA196692:LWA196693 MFW196692:MFW196693 MPS196692:MPS196693 MZO196692:MZO196693 NJK196692:NJK196693 NTG196692:NTG196693 ODC196692:ODC196693 OMY196692:OMY196693 OWU196692:OWU196693 PGQ196692:PGQ196693 PQM196692:PQM196693 QAI196692:QAI196693 QKE196692:QKE196693 QUA196692:QUA196693 RDW196692:RDW196693 RNS196692:RNS196693 RXO196692:RXO196693 SHK196692:SHK196693 SRG196692:SRG196693 TBC196692:TBC196693 TKY196692:TKY196693 TUU196692:TUU196693 UEQ196692:UEQ196693 UOM196692:UOM196693 UYI196692:UYI196693 VIE196692:VIE196693 VSA196692:VSA196693 WBW196692:WBW196693 WLS196692:WLS196693 WVO196692:WVO196693 G262228:G262229 JC262228:JC262229 SY262228:SY262229 ACU262228:ACU262229 AMQ262228:AMQ262229 AWM262228:AWM262229 BGI262228:BGI262229 BQE262228:BQE262229 CAA262228:CAA262229 CJW262228:CJW262229 CTS262228:CTS262229 DDO262228:DDO262229 DNK262228:DNK262229 DXG262228:DXG262229 EHC262228:EHC262229 EQY262228:EQY262229 FAU262228:FAU262229 FKQ262228:FKQ262229 FUM262228:FUM262229 GEI262228:GEI262229 GOE262228:GOE262229 GYA262228:GYA262229 HHW262228:HHW262229 HRS262228:HRS262229 IBO262228:IBO262229 ILK262228:ILK262229 IVG262228:IVG262229 JFC262228:JFC262229 JOY262228:JOY262229 JYU262228:JYU262229 KIQ262228:KIQ262229 KSM262228:KSM262229 LCI262228:LCI262229 LME262228:LME262229 LWA262228:LWA262229 MFW262228:MFW262229 MPS262228:MPS262229 MZO262228:MZO262229 NJK262228:NJK262229 NTG262228:NTG262229 ODC262228:ODC262229 OMY262228:OMY262229 OWU262228:OWU262229 PGQ262228:PGQ262229 PQM262228:PQM262229 QAI262228:QAI262229 QKE262228:QKE262229 QUA262228:QUA262229 RDW262228:RDW262229 RNS262228:RNS262229 RXO262228:RXO262229 SHK262228:SHK262229 SRG262228:SRG262229 TBC262228:TBC262229 TKY262228:TKY262229 TUU262228:TUU262229 UEQ262228:UEQ262229 UOM262228:UOM262229 UYI262228:UYI262229 VIE262228:VIE262229 VSA262228:VSA262229 WBW262228:WBW262229 WLS262228:WLS262229 WVO262228:WVO262229 G327764:G327765 JC327764:JC327765 SY327764:SY327765 ACU327764:ACU327765 AMQ327764:AMQ327765 AWM327764:AWM327765 BGI327764:BGI327765 BQE327764:BQE327765 CAA327764:CAA327765 CJW327764:CJW327765 CTS327764:CTS327765 DDO327764:DDO327765 DNK327764:DNK327765 DXG327764:DXG327765 EHC327764:EHC327765 EQY327764:EQY327765 FAU327764:FAU327765 FKQ327764:FKQ327765 FUM327764:FUM327765 GEI327764:GEI327765 GOE327764:GOE327765 GYA327764:GYA327765 HHW327764:HHW327765 HRS327764:HRS327765 IBO327764:IBO327765 ILK327764:ILK327765 IVG327764:IVG327765 JFC327764:JFC327765 JOY327764:JOY327765 JYU327764:JYU327765 KIQ327764:KIQ327765 KSM327764:KSM327765 LCI327764:LCI327765 LME327764:LME327765 LWA327764:LWA327765 MFW327764:MFW327765 MPS327764:MPS327765 MZO327764:MZO327765 NJK327764:NJK327765 NTG327764:NTG327765 ODC327764:ODC327765 OMY327764:OMY327765 OWU327764:OWU327765 PGQ327764:PGQ327765 PQM327764:PQM327765 QAI327764:QAI327765 QKE327764:QKE327765 QUA327764:QUA327765 RDW327764:RDW327765 RNS327764:RNS327765 RXO327764:RXO327765 SHK327764:SHK327765 SRG327764:SRG327765 TBC327764:TBC327765 TKY327764:TKY327765 TUU327764:TUU327765 UEQ327764:UEQ327765 UOM327764:UOM327765 UYI327764:UYI327765 VIE327764:VIE327765 VSA327764:VSA327765 WBW327764:WBW327765 WLS327764:WLS327765 WVO327764:WVO327765 G393300:G393301 JC393300:JC393301 SY393300:SY393301 ACU393300:ACU393301 AMQ393300:AMQ393301 AWM393300:AWM393301 BGI393300:BGI393301 BQE393300:BQE393301 CAA393300:CAA393301 CJW393300:CJW393301 CTS393300:CTS393301 DDO393300:DDO393301 DNK393300:DNK393301 DXG393300:DXG393301 EHC393300:EHC393301 EQY393300:EQY393301 FAU393300:FAU393301 FKQ393300:FKQ393301 FUM393300:FUM393301 GEI393300:GEI393301 GOE393300:GOE393301 GYA393300:GYA393301 HHW393300:HHW393301 HRS393300:HRS393301 IBO393300:IBO393301 ILK393300:ILK393301 IVG393300:IVG393301 JFC393300:JFC393301 JOY393300:JOY393301 JYU393300:JYU393301 KIQ393300:KIQ393301 KSM393300:KSM393301 LCI393300:LCI393301 LME393300:LME393301 LWA393300:LWA393301 MFW393300:MFW393301 MPS393300:MPS393301 MZO393300:MZO393301 NJK393300:NJK393301 NTG393300:NTG393301 ODC393300:ODC393301 OMY393300:OMY393301 OWU393300:OWU393301 PGQ393300:PGQ393301 PQM393300:PQM393301 QAI393300:QAI393301 QKE393300:QKE393301 QUA393300:QUA393301 RDW393300:RDW393301 RNS393300:RNS393301 RXO393300:RXO393301 SHK393300:SHK393301 SRG393300:SRG393301 TBC393300:TBC393301 TKY393300:TKY393301 TUU393300:TUU393301 UEQ393300:UEQ393301 UOM393300:UOM393301 UYI393300:UYI393301 VIE393300:VIE393301 VSA393300:VSA393301 WBW393300:WBW393301 WLS393300:WLS393301 WVO393300:WVO393301 G458836:G458837 JC458836:JC458837 SY458836:SY458837 ACU458836:ACU458837 AMQ458836:AMQ458837 AWM458836:AWM458837 BGI458836:BGI458837 BQE458836:BQE458837 CAA458836:CAA458837 CJW458836:CJW458837 CTS458836:CTS458837 DDO458836:DDO458837 DNK458836:DNK458837 DXG458836:DXG458837 EHC458836:EHC458837 EQY458836:EQY458837 FAU458836:FAU458837 FKQ458836:FKQ458837 FUM458836:FUM458837 GEI458836:GEI458837 GOE458836:GOE458837 GYA458836:GYA458837 HHW458836:HHW458837 HRS458836:HRS458837 IBO458836:IBO458837 ILK458836:ILK458837 IVG458836:IVG458837 JFC458836:JFC458837 JOY458836:JOY458837 JYU458836:JYU458837 KIQ458836:KIQ458837 KSM458836:KSM458837 LCI458836:LCI458837 LME458836:LME458837 LWA458836:LWA458837 MFW458836:MFW458837 MPS458836:MPS458837 MZO458836:MZO458837 NJK458836:NJK458837 NTG458836:NTG458837 ODC458836:ODC458837 OMY458836:OMY458837 OWU458836:OWU458837 PGQ458836:PGQ458837 PQM458836:PQM458837 QAI458836:QAI458837 QKE458836:QKE458837 QUA458836:QUA458837 RDW458836:RDW458837 RNS458836:RNS458837 RXO458836:RXO458837 SHK458836:SHK458837 SRG458836:SRG458837 TBC458836:TBC458837 TKY458836:TKY458837 TUU458836:TUU458837 UEQ458836:UEQ458837 UOM458836:UOM458837 UYI458836:UYI458837 VIE458836:VIE458837 VSA458836:VSA458837 WBW458836:WBW458837 WLS458836:WLS458837 WVO458836:WVO458837 G524372:G524373 JC524372:JC524373 SY524372:SY524373 ACU524372:ACU524373 AMQ524372:AMQ524373 AWM524372:AWM524373 BGI524372:BGI524373 BQE524372:BQE524373 CAA524372:CAA524373 CJW524372:CJW524373 CTS524372:CTS524373 DDO524372:DDO524373 DNK524372:DNK524373 DXG524372:DXG524373 EHC524372:EHC524373 EQY524372:EQY524373 FAU524372:FAU524373 FKQ524372:FKQ524373 FUM524372:FUM524373 GEI524372:GEI524373 GOE524372:GOE524373 GYA524372:GYA524373 HHW524372:HHW524373 HRS524372:HRS524373 IBO524372:IBO524373 ILK524372:ILK524373 IVG524372:IVG524373 JFC524372:JFC524373 JOY524372:JOY524373 JYU524372:JYU524373 KIQ524372:KIQ524373 KSM524372:KSM524373 LCI524372:LCI524373 LME524372:LME524373 LWA524372:LWA524373 MFW524372:MFW524373 MPS524372:MPS524373 MZO524372:MZO524373 NJK524372:NJK524373 NTG524372:NTG524373 ODC524372:ODC524373 OMY524372:OMY524373 OWU524372:OWU524373 PGQ524372:PGQ524373 PQM524372:PQM524373 QAI524372:QAI524373 QKE524372:QKE524373 QUA524372:QUA524373 RDW524372:RDW524373 RNS524372:RNS524373 RXO524372:RXO524373 SHK524372:SHK524373 SRG524372:SRG524373 TBC524372:TBC524373 TKY524372:TKY524373 TUU524372:TUU524373 UEQ524372:UEQ524373 UOM524372:UOM524373 UYI524372:UYI524373 VIE524372:VIE524373 VSA524372:VSA524373 WBW524372:WBW524373 WLS524372:WLS524373 WVO524372:WVO524373 G589908:G589909 JC589908:JC589909 SY589908:SY589909 ACU589908:ACU589909 AMQ589908:AMQ589909 AWM589908:AWM589909 BGI589908:BGI589909 BQE589908:BQE589909 CAA589908:CAA589909 CJW589908:CJW589909 CTS589908:CTS589909 DDO589908:DDO589909 DNK589908:DNK589909 DXG589908:DXG589909 EHC589908:EHC589909 EQY589908:EQY589909 FAU589908:FAU589909 FKQ589908:FKQ589909 FUM589908:FUM589909 GEI589908:GEI589909 GOE589908:GOE589909 GYA589908:GYA589909 HHW589908:HHW589909 HRS589908:HRS589909 IBO589908:IBO589909 ILK589908:ILK589909 IVG589908:IVG589909 JFC589908:JFC589909 JOY589908:JOY589909 JYU589908:JYU589909 KIQ589908:KIQ589909 KSM589908:KSM589909 LCI589908:LCI589909 LME589908:LME589909 LWA589908:LWA589909 MFW589908:MFW589909 MPS589908:MPS589909 MZO589908:MZO589909 NJK589908:NJK589909 NTG589908:NTG589909 ODC589908:ODC589909 OMY589908:OMY589909 OWU589908:OWU589909 PGQ589908:PGQ589909 PQM589908:PQM589909 QAI589908:QAI589909 QKE589908:QKE589909 QUA589908:QUA589909 RDW589908:RDW589909 RNS589908:RNS589909 RXO589908:RXO589909 SHK589908:SHK589909 SRG589908:SRG589909 TBC589908:TBC589909 TKY589908:TKY589909 TUU589908:TUU589909 UEQ589908:UEQ589909 UOM589908:UOM589909 UYI589908:UYI589909 VIE589908:VIE589909 VSA589908:VSA589909 WBW589908:WBW589909 WLS589908:WLS589909 WVO589908:WVO589909 G655444:G655445 JC655444:JC655445 SY655444:SY655445 ACU655444:ACU655445 AMQ655444:AMQ655445 AWM655444:AWM655445 BGI655444:BGI655445 BQE655444:BQE655445 CAA655444:CAA655445 CJW655444:CJW655445 CTS655444:CTS655445 DDO655444:DDO655445 DNK655444:DNK655445 DXG655444:DXG655445 EHC655444:EHC655445 EQY655444:EQY655445 FAU655444:FAU655445 FKQ655444:FKQ655445 FUM655444:FUM655445 GEI655444:GEI655445 GOE655444:GOE655445 GYA655444:GYA655445 HHW655444:HHW655445 HRS655444:HRS655445 IBO655444:IBO655445 ILK655444:ILK655445 IVG655444:IVG655445 JFC655444:JFC655445 JOY655444:JOY655445 JYU655444:JYU655445 KIQ655444:KIQ655445 KSM655444:KSM655445 LCI655444:LCI655445 LME655444:LME655445 LWA655444:LWA655445 MFW655444:MFW655445 MPS655444:MPS655445 MZO655444:MZO655445 NJK655444:NJK655445 NTG655444:NTG655445 ODC655444:ODC655445 OMY655444:OMY655445 OWU655444:OWU655445 PGQ655444:PGQ655445 PQM655444:PQM655445 QAI655444:QAI655445 QKE655444:QKE655445 QUA655444:QUA655445 RDW655444:RDW655445 RNS655444:RNS655445 RXO655444:RXO655445 SHK655444:SHK655445 SRG655444:SRG655445 TBC655444:TBC655445 TKY655444:TKY655445 TUU655444:TUU655445 UEQ655444:UEQ655445 UOM655444:UOM655445 UYI655444:UYI655445 VIE655444:VIE655445 VSA655444:VSA655445 WBW655444:WBW655445 WLS655444:WLS655445 WVO655444:WVO655445 G720980:G720981 JC720980:JC720981 SY720980:SY720981 ACU720980:ACU720981 AMQ720980:AMQ720981 AWM720980:AWM720981 BGI720980:BGI720981 BQE720980:BQE720981 CAA720980:CAA720981 CJW720980:CJW720981 CTS720980:CTS720981 DDO720980:DDO720981 DNK720980:DNK720981 DXG720980:DXG720981 EHC720980:EHC720981 EQY720980:EQY720981 FAU720980:FAU720981 FKQ720980:FKQ720981 FUM720980:FUM720981 GEI720980:GEI720981 GOE720980:GOE720981 GYA720980:GYA720981 HHW720980:HHW720981 HRS720980:HRS720981 IBO720980:IBO720981 ILK720980:ILK720981 IVG720980:IVG720981 JFC720980:JFC720981 JOY720980:JOY720981 JYU720980:JYU720981 KIQ720980:KIQ720981 KSM720980:KSM720981 LCI720980:LCI720981 LME720980:LME720981 LWA720980:LWA720981 MFW720980:MFW720981 MPS720980:MPS720981 MZO720980:MZO720981 NJK720980:NJK720981 NTG720980:NTG720981 ODC720980:ODC720981 OMY720980:OMY720981 OWU720980:OWU720981 PGQ720980:PGQ720981 PQM720980:PQM720981 QAI720980:QAI720981 QKE720980:QKE720981 QUA720980:QUA720981 RDW720980:RDW720981 RNS720980:RNS720981 RXO720980:RXO720981 SHK720980:SHK720981 SRG720980:SRG720981 TBC720980:TBC720981 TKY720980:TKY720981 TUU720980:TUU720981 UEQ720980:UEQ720981 UOM720980:UOM720981 UYI720980:UYI720981 VIE720980:VIE720981 VSA720980:VSA720981 WBW720980:WBW720981 WLS720980:WLS720981 WVO720980:WVO720981 G786516:G786517 JC786516:JC786517 SY786516:SY786517 ACU786516:ACU786517 AMQ786516:AMQ786517 AWM786516:AWM786517 BGI786516:BGI786517 BQE786516:BQE786517 CAA786516:CAA786517 CJW786516:CJW786517 CTS786516:CTS786517 DDO786516:DDO786517 DNK786516:DNK786517 DXG786516:DXG786517 EHC786516:EHC786517 EQY786516:EQY786517 FAU786516:FAU786517 FKQ786516:FKQ786517 FUM786516:FUM786517 GEI786516:GEI786517 GOE786516:GOE786517 GYA786516:GYA786517 HHW786516:HHW786517 HRS786516:HRS786517 IBO786516:IBO786517 ILK786516:ILK786517 IVG786516:IVG786517 JFC786516:JFC786517 JOY786516:JOY786517 JYU786516:JYU786517 KIQ786516:KIQ786517 KSM786516:KSM786517 LCI786516:LCI786517 LME786516:LME786517 LWA786516:LWA786517 MFW786516:MFW786517 MPS786516:MPS786517 MZO786516:MZO786517 NJK786516:NJK786517 NTG786516:NTG786517 ODC786516:ODC786517 OMY786516:OMY786517 OWU786516:OWU786517 PGQ786516:PGQ786517 PQM786516:PQM786517 QAI786516:QAI786517 QKE786516:QKE786517 QUA786516:QUA786517 RDW786516:RDW786517 RNS786516:RNS786517 RXO786516:RXO786517 SHK786516:SHK786517 SRG786516:SRG786517 TBC786516:TBC786517 TKY786516:TKY786517 TUU786516:TUU786517 UEQ786516:UEQ786517 UOM786516:UOM786517 UYI786516:UYI786517 VIE786516:VIE786517 VSA786516:VSA786517 WBW786516:WBW786517 WLS786516:WLS786517 WVO786516:WVO786517 G852052:G852053 JC852052:JC852053 SY852052:SY852053 ACU852052:ACU852053 AMQ852052:AMQ852053 AWM852052:AWM852053 BGI852052:BGI852053 BQE852052:BQE852053 CAA852052:CAA852053 CJW852052:CJW852053 CTS852052:CTS852053 DDO852052:DDO852053 DNK852052:DNK852053 DXG852052:DXG852053 EHC852052:EHC852053 EQY852052:EQY852053 FAU852052:FAU852053 FKQ852052:FKQ852053 FUM852052:FUM852053 GEI852052:GEI852053 GOE852052:GOE852053 GYA852052:GYA852053 HHW852052:HHW852053 HRS852052:HRS852053 IBO852052:IBO852053 ILK852052:ILK852053 IVG852052:IVG852053 JFC852052:JFC852053 JOY852052:JOY852053 JYU852052:JYU852053 KIQ852052:KIQ852053 KSM852052:KSM852053 LCI852052:LCI852053 LME852052:LME852053 LWA852052:LWA852053 MFW852052:MFW852053 MPS852052:MPS852053 MZO852052:MZO852053 NJK852052:NJK852053 NTG852052:NTG852053 ODC852052:ODC852053 OMY852052:OMY852053 OWU852052:OWU852053 PGQ852052:PGQ852053 PQM852052:PQM852053 QAI852052:QAI852053 QKE852052:QKE852053 QUA852052:QUA852053 RDW852052:RDW852053 RNS852052:RNS852053 RXO852052:RXO852053 SHK852052:SHK852053 SRG852052:SRG852053 TBC852052:TBC852053 TKY852052:TKY852053 TUU852052:TUU852053 UEQ852052:UEQ852053 UOM852052:UOM852053 UYI852052:UYI852053 VIE852052:VIE852053 VSA852052:VSA852053 WBW852052:WBW852053 WLS852052:WLS852053 WVO852052:WVO852053 G917588:G917589 JC917588:JC917589 SY917588:SY917589 ACU917588:ACU917589 AMQ917588:AMQ917589 AWM917588:AWM917589 BGI917588:BGI917589 BQE917588:BQE917589 CAA917588:CAA917589 CJW917588:CJW917589 CTS917588:CTS917589 DDO917588:DDO917589 DNK917588:DNK917589 DXG917588:DXG917589 EHC917588:EHC917589 EQY917588:EQY917589 FAU917588:FAU917589 FKQ917588:FKQ917589 FUM917588:FUM917589 GEI917588:GEI917589 GOE917588:GOE917589 GYA917588:GYA917589 HHW917588:HHW917589 HRS917588:HRS917589 IBO917588:IBO917589 ILK917588:ILK917589 IVG917588:IVG917589 JFC917588:JFC917589 JOY917588:JOY917589 JYU917588:JYU917589 KIQ917588:KIQ917589 KSM917588:KSM917589 LCI917588:LCI917589 LME917588:LME917589 LWA917588:LWA917589 MFW917588:MFW917589 MPS917588:MPS917589 MZO917588:MZO917589 NJK917588:NJK917589 NTG917588:NTG917589 ODC917588:ODC917589 OMY917588:OMY917589 OWU917588:OWU917589 PGQ917588:PGQ917589 PQM917588:PQM917589 QAI917588:QAI917589 QKE917588:QKE917589 QUA917588:QUA917589 RDW917588:RDW917589 RNS917588:RNS917589 RXO917588:RXO917589 SHK917588:SHK917589 SRG917588:SRG917589 TBC917588:TBC917589 TKY917588:TKY917589 TUU917588:TUU917589 UEQ917588:UEQ917589 UOM917588:UOM917589 UYI917588:UYI917589 VIE917588:VIE917589 VSA917588:VSA917589 WBW917588:WBW917589 WLS917588:WLS917589 WVO917588:WVO917589 G983124:G983125 JC983124:JC983125 SY983124:SY983125 ACU983124:ACU983125 AMQ983124:AMQ983125 AWM983124:AWM983125 BGI983124:BGI983125 BQE983124:BQE983125 CAA983124:CAA983125 CJW983124:CJW983125 CTS983124:CTS983125 DDO983124:DDO983125 DNK983124:DNK983125 DXG983124:DXG983125 EHC983124:EHC983125 EQY983124:EQY983125 FAU983124:FAU983125 FKQ983124:FKQ983125 FUM983124:FUM983125 GEI983124:GEI983125 GOE983124:GOE983125 GYA983124:GYA983125 HHW983124:HHW983125 HRS983124:HRS983125 IBO983124:IBO983125 ILK983124:ILK983125 IVG983124:IVG983125 JFC983124:JFC983125 JOY983124:JOY983125 JYU983124:JYU983125 KIQ983124:KIQ983125 KSM983124:KSM983125 LCI983124:LCI983125 LME983124:LME983125 LWA983124:LWA983125 MFW983124:MFW983125 MPS983124:MPS983125 MZO983124:MZO983125 NJK983124:NJK983125 NTG983124:NTG983125 ODC983124:ODC983125 OMY983124:OMY983125 OWU983124:OWU983125 PGQ983124:PGQ983125 PQM983124:PQM983125 QAI983124:QAI983125 QKE983124:QKE983125 QUA983124:QUA983125 RDW983124:RDW983125 RNS983124:RNS983125 RXO983124:RXO983125 SHK983124:SHK983125 SRG983124:SRG983125 TBC983124:TBC983125 TKY983124:TKY983125 TUU983124:TUU983125 UEQ983124:UEQ983125 UOM983124:UOM983125 UYI983124:UYI983125 VIE983124:VIE983125 VSA983124:VSA983125 WBW983124:WBW983125 WLS983124:WLS983125 WVO983124:WVO983125 D368:E372 IZ368:JA372 SV368:SW372 ACR368:ACS372 AMN368:AMO372 AWJ368:AWK372 BGF368:BGG372 BQB368:BQC372 BZX368:BZY372 CJT368:CJU372 CTP368:CTQ372 DDL368:DDM372 DNH368:DNI372 DXD368:DXE372 EGZ368:EHA372 EQV368:EQW372 FAR368:FAS372 FKN368:FKO372 FUJ368:FUK372 GEF368:GEG372 GOB368:GOC372 GXX368:GXY372 HHT368:HHU372 HRP368:HRQ372 IBL368:IBM372 ILH368:ILI372 IVD368:IVE372 JEZ368:JFA372 JOV368:JOW372 JYR368:JYS372 KIN368:KIO372 KSJ368:KSK372 LCF368:LCG372 LMB368:LMC372 LVX368:LVY372 MFT368:MFU372 MPP368:MPQ372 MZL368:MZM372 NJH368:NJI372 NTD368:NTE372 OCZ368:ODA372 OMV368:OMW372 OWR368:OWS372 PGN368:PGO372 PQJ368:PQK372 QAF368:QAG372 QKB368:QKC372 QTX368:QTY372 RDT368:RDU372 RNP368:RNQ372 RXL368:RXM372 SHH368:SHI372 SRD368:SRE372 TAZ368:TBA372 TKV368:TKW372 TUR368:TUS372 UEN368:UEO372 UOJ368:UOK372 UYF368:UYG372 VIB368:VIC372 VRX368:VRY372 WBT368:WBU372 WLP368:WLQ372 WVL368:WVM372 D65904:E65908 IZ65904:JA65908 SV65904:SW65908 ACR65904:ACS65908 AMN65904:AMO65908 AWJ65904:AWK65908 BGF65904:BGG65908 BQB65904:BQC65908 BZX65904:BZY65908 CJT65904:CJU65908 CTP65904:CTQ65908 DDL65904:DDM65908 DNH65904:DNI65908 DXD65904:DXE65908 EGZ65904:EHA65908 EQV65904:EQW65908 FAR65904:FAS65908 FKN65904:FKO65908 FUJ65904:FUK65908 GEF65904:GEG65908 GOB65904:GOC65908 GXX65904:GXY65908 HHT65904:HHU65908 HRP65904:HRQ65908 IBL65904:IBM65908 ILH65904:ILI65908 IVD65904:IVE65908 JEZ65904:JFA65908 JOV65904:JOW65908 JYR65904:JYS65908 KIN65904:KIO65908 KSJ65904:KSK65908 LCF65904:LCG65908 LMB65904:LMC65908 LVX65904:LVY65908 MFT65904:MFU65908 MPP65904:MPQ65908 MZL65904:MZM65908 NJH65904:NJI65908 NTD65904:NTE65908 OCZ65904:ODA65908 OMV65904:OMW65908 OWR65904:OWS65908 PGN65904:PGO65908 PQJ65904:PQK65908 QAF65904:QAG65908 QKB65904:QKC65908 QTX65904:QTY65908 RDT65904:RDU65908 RNP65904:RNQ65908 RXL65904:RXM65908 SHH65904:SHI65908 SRD65904:SRE65908 TAZ65904:TBA65908 TKV65904:TKW65908 TUR65904:TUS65908 UEN65904:UEO65908 UOJ65904:UOK65908 UYF65904:UYG65908 VIB65904:VIC65908 VRX65904:VRY65908 WBT65904:WBU65908 WLP65904:WLQ65908 WVL65904:WVM65908 D131440:E131444 IZ131440:JA131444 SV131440:SW131444 ACR131440:ACS131444 AMN131440:AMO131444 AWJ131440:AWK131444 BGF131440:BGG131444 BQB131440:BQC131444 BZX131440:BZY131444 CJT131440:CJU131444 CTP131440:CTQ131444 DDL131440:DDM131444 DNH131440:DNI131444 DXD131440:DXE131444 EGZ131440:EHA131444 EQV131440:EQW131444 FAR131440:FAS131444 FKN131440:FKO131444 FUJ131440:FUK131444 GEF131440:GEG131444 GOB131440:GOC131444 GXX131440:GXY131444 HHT131440:HHU131444 HRP131440:HRQ131444 IBL131440:IBM131444 ILH131440:ILI131444 IVD131440:IVE131444 JEZ131440:JFA131444 JOV131440:JOW131444 JYR131440:JYS131444 KIN131440:KIO131444 KSJ131440:KSK131444 LCF131440:LCG131444 LMB131440:LMC131444 LVX131440:LVY131444 MFT131440:MFU131444 MPP131440:MPQ131444 MZL131440:MZM131444 NJH131440:NJI131444 NTD131440:NTE131444 OCZ131440:ODA131444 OMV131440:OMW131444 OWR131440:OWS131444 PGN131440:PGO131444 PQJ131440:PQK131444 QAF131440:QAG131444 QKB131440:QKC131444 QTX131440:QTY131444 RDT131440:RDU131444 RNP131440:RNQ131444 RXL131440:RXM131444 SHH131440:SHI131444 SRD131440:SRE131444 TAZ131440:TBA131444 TKV131440:TKW131444 TUR131440:TUS131444 UEN131440:UEO131444 UOJ131440:UOK131444 UYF131440:UYG131444 VIB131440:VIC131444 VRX131440:VRY131444 WBT131440:WBU131444 WLP131440:WLQ131444 WVL131440:WVM131444 D196976:E196980 IZ196976:JA196980 SV196976:SW196980 ACR196976:ACS196980 AMN196976:AMO196980 AWJ196976:AWK196980 BGF196976:BGG196980 BQB196976:BQC196980 BZX196976:BZY196980 CJT196976:CJU196980 CTP196976:CTQ196980 DDL196976:DDM196980 DNH196976:DNI196980 DXD196976:DXE196980 EGZ196976:EHA196980 EQV196976:EQW196980 FAR196976:FAS196980 FKN196976:FKO196980 FUJ196976:FUK196980 GEF196976:GEG196980 GOB196976:GOC196980 GXX196976:GXY196980 HHT196976:HHU196980 HRP196976:HRQ196980 IBL196976:IBM196980 ILH196976:ILI196980 IVD196976:IVE196980 JEZ196976:JFA196980 JOV196976:JOW196980 JYR196976:JYS196980 KIN196976:KIO196980 KSJ196976:KSK196980 LCF196976:LCG196980 LMB196976:LMC196980 LVX196976:LVY196980 MFT196976:MFU196980 MPP196976:MPQ196980 MZL196976:MZM196980 NJH196976:NJI196980 NTD196976:NTE196980 OCZ196976:ODA196980 OMV196976:OMW196980 OWR196976:OWS196980 PGN196976:PGO196980 PQJ196976:PQK196980 QAF196976:QAG196980 QKB196976:QKC196980 QTX196976:QTY196980 RDT196976:RDU196980 RNP196976:RNQ196980 RXL196976:RXM196980 SHH196976:SHI196980 SRD196976:SRE196980 TAZ196976:TBA196980 TKV196976:TKW196980 TUR196976:TUS196980 UEN196976:UEO196980 UOJ196976:UOK196980 UYF196976:UYG196980 VIB196976:VIC196980 VRX196976:VRY196980 WBT196976:WBU196980 WLP196976:WLQ196980 WVL196976:WVM196980 D262512:E262516 IZ262512:JA262516 SV262512:SW262516 ACR262512:ACS262516 AMN262512:AMO262516 AWJ262512:AWK262516 BGF262512:BGG262516 BQB262512:BQC262516 BZX262512:BZY262516 CJT262512:CJU262516 CTP262512:CTQ262516 DDL262512:DDM262516 DNH262512:DNI262516 DXD262512:DXE262516 EGZ262512:EHA262516 EQV262512:EQW262516 FAR262512:FAS262516 FKN262512:FKO262516 FUJ262512:FUK262516 GEF262512:GEG262516 GOB262512:GOC262516 GXX262512:GXY262516 HHT262512:HHU262516 HRP262512:HRQ262516 IBL262512:IBM262516 ILH262512:ILI262516 IVD262512:IVE262516 JEZ262512:JFA262516 JOV262512:JOW262516 JYR262512:JYS262516 KIN262512:KIO262516 KSJ262512:KSK262516 LCF262512:LCG262516 LMB262512:LMC262516 LVX262512:LVY262516 MFT262512:MFU262516 MPP262512:MPQ262516 MZL262512:MZM262516 NJH262512:NJI262516 NTD262512:NTE262516 OCZ262512:ODA262516 OMV262512:OMW262516 OWR262512:OWS262516 PGN262512:PGO262516 PQJ262512:PQK262516 QAF262512:QAG262516 QKB262512:QKC262516 QTX262512:QTY262516 RDT262512:RDU262516 RNP262512:RNQ262516 RXL262512:RXM262516 SHH262512:SHI262516 SRD262512:SRE262516 TAZ262512:TBA262516 TKV262512:TKW262516 TUR262512:TUS262516 UEN262512:UEO262516 UOJ262512:UOK262516 UYF262512:UYG262516 VIB262512:VIC262516 VRX262512:VRY262516 WBT262512:WBU262516 WLP262512:WLQ262516 WVL262512:WVM262516 D328048:E328052 IZ328048:JA328052 SV328048:SW328052 ACR328048:ACS328052 AMN328048:AMO328052 AWJ328048:AWK328052 BGF328048:BGG328052 BQB328048:BQC328052 BZX328048:BZY328052 CJT328048:CJU328052 CTP328048:CTQ328052 DDL328048:DDM328052 DNH328048:DNI328052 DXD328048:DXE328052 EGZ328048:EHA328052 EQV328048:EQW328052 FAR328048:FAS328052 FKN328048:FKO328052 FUJ328048:FUK328052 GEF328048:GEG328052 GOB328048:GOC328052 GXX328048:GXY328052 HHT328048:HHU328052 HRP328048:HRQ328052 IBL328048:IBM328052 ILH328048:ILI328052 IVD328048:IVE328052 JEZ328048:JFA328052 JOV328048:JOW328052 JYR328048:JYS328052 KIN328048:KIO328052 KSJ328048:KSK328052 LCF328048:LCG328052 LMB328048:LMC328052 LVX328048:LVY328052 MFT328048:MFU328052 MPP328048:MPQ328052 MZL328048:MZM328052 NJH328048:NJI328052 NTD328048:NTE328052 OCZ328048:ODA328052 OMV328048:OMW328052 OWR328048:OWS328052 PGN328048:PGO328052 PQJ328048:PQK328052 QAF328048:QAG328052 QKB328048:QKC328052 QTX328048:QTY328052 RDT328048:RDU328052 RNP328048:RNQ328052 RXL328048:RXM328052 SHH328048:SHI328052 SRD328048:SRE328052 TAZ328048:TBA328052 TKV328048:TKW328052 TUR328048:TUS328052 UEN328048:UEO328052 UOJ328048:UOK328052 UYF328048:UYG328052 VIB328048:VIC328052 VRX328048:VRY328052 WBT328048:WBU328052 WLP328048:WLQ328052 WVL328048:WVM328052 D393584:E393588 IZ393584:JA393588 SV393584:SW393588 ACR393584:ACS393588 AMN393584:AMO393588 AWJ393584:AWK393588 BGF393584:BGG393588 BQB393584:BQC393588 BZX393584:BZY393588 CJT393584:CJU393588 CTP393584:CTQ393588 DDL393584:DDM393588 DNH393584:DNI393588 DXD393584:DXE393588 EGZ393584:EHA393588 EQV393584:EQW393588 FAR393584:FAS393588 FKN393584:FKO393588 FUJ393584:FUK393588 GEF393584:GEG393588 GOB393584:GOC393588 GXX393584:GXY393588 HHT393584:HHU393588 HRP393584:HRQ393588 IBL393584:IBM393588 ILH393584:ILI393588 IVD393584:IVE393588 JEZ393584:JFA393588 JOV393584:JOW393588 JYR393584:JYS393588 KIN393584:KIO393588 KSJ393584:KSK393588 LCF393584:LCG393588 LMB393584:LMC393588 LVX393584:LVY393588 MFT393584:MFU393588 MPP393584:MPQ393588 MZL393584:MZM393588 NJH393584:NJI393588 NTD393584:NTE393588 OCZ393584:ODA393588 OMV393584:OMW393588 OWR393584:OWS393588 PGN393584:PGO393588 PQJ393584:PQK393588 QAF393584:QAG393588 QKB393584:QKC393588 QTX393584:QTY393588 RDT393584:RDU393588 RNP393584:RNQ393588 RXL393584:RXM393588 SHH393584:SHI393588 SRD393584:SRE393588 TAZ393584:TBA393588 TKV393584:TKW393588 TUR393584:TUS393588 UEN393584:UEO393588 UOJ393584:UOK393588 UYF393584:UYG393588 VIB393584:VIC393588 VRX393584:VRY393588 WBT393584:WBU393588 WLP393584:WLQ393588 WVL393584:WVM393588 D459120:E459124 IZ459120:JA459124 SV459120:SW459124 ACR459120:ACS459124 AMN459120:AMO459124 AWJ459120:AWK459124 BGF459120:BGG459124 BQB459120:BQC459124 BZX459120:BZY459124 CJT459120:CJU459124 CTP459120:CTQ459124 DDL459120:DDM459124 DNH459120:DNI459124 DXD459120:DXE459124 EGZ459120:EHA459124 EQV459120:EQW459124 FAR459120:FAS459124 FKN459120:FKO459124 FUJ459120:FUK459124 GEF459120:GEG459124 GOB459120:GOC459124 GXX459120:GXY459124 HHT459120:HHU459124 HRP459120:HRQ459124 IBL459120:IBM459124 ILH459120:ILI459124 IVD459120:IVE459124 JEZ459120:JFA459124 JOV459120:JOW459124 JYR459120:JYS459124 KIN459120:KIO459124 KSJ459120:KSK459124 LCF459120:LCG459124 LMB459120:LMC459124 LVX459120:LVY459124 MFT459120:MFU459124 MPP459120:MPQ459124 MZL459120:MZM459124 NJH459120:NJI459124 NTD459120:NTE459124 OCZ459120:ODA459124 OMV459120:OMW459124 OWR459120:OWS459124 PGN459120:PGO459124 PQJ459120:PQK459124 QAF459120:QAG459124 QKB459120:QKC459124 QTX459120:QTY459124 RDT459120:RDU459124 RNP459120:RNQ459124 RXL459120:RXM459124 SHH459120:SHI459124 SRD459120:SRE459124 TAZ459120:TBA459124 TKV459120:TKW459124 TUR459120:TUS459124 UEN459120:UEO459124 UOJ459120:UOK459124 UYF459120:UYG459124 VIB459120:VIC459124 VRX459120:VRY459124 WBT459120:WBU459124 WLP459120:WLQ459124 WVL459120:WVM459124 D524656:E524660 IZ524656:JA524660 SV524656:SW524660 ACR524656:ACS524660 AMN524656:AMO524660 AWJ524656:AWK524660 BGF524656:BGG524660 BQB524656:BQC524660 BZX524656:BZY524660 CJT524656:CJU524660 CTP524656:CTQ524660 DDL524656:DDM524660 DNH524656:DNI524660 DXD524656:DXE524660 EGZ524656:EHA524660 EQV524656:EQW524660 FAR524656:FAS524660 FKN524656:FKO524660 FUJ524656:FUK524660 GEF524656:GEG524660 GOB524656:GOC524660 GXX524656:GXY524660 HHT524656:HHU524660 HRP524656:HRQ524660 IBL524656:IBM524660 ILH524656:ILI524660 IVD524656:IVE524660 JEZ524656:JFA524660 JOV524656:JOW524660 JYR524656:JYS524660 KIN524656:KIO524660 KSJ524656:KSK524660 LCF524656:LCG524660 LMB524656:LMC524660 LVX524656:LVY524660 MFT524656:MFU524660 MPP524656:MPQ524660 MZL524656:MZM524660 NJH524656:NJI524660 NTD524656:NTE524660 OCZ524656:ODA524660 OMV524656:OMW524660 OWR524656:OWS524660 PGN524656:PGO524660 PQJ524656:PQK524660 QAF524656:QAG524660 QKB524656:QKC524660 QTX524656:QTY524660 RDT524656:RDU524660 RNP524656:RNQ524660 RXL524656:RXM524660 SHH524656:SHI524660 SRD524656:SRE524660 TAZ524656:TBA524660 TKV524656:TKW524660 TUR524656:TUS524660 UEN524656:UEO524660 UOJ524656:UOK524660 UYF524656:UYG524660 VIB524656:VIC524660 VRX524656:VRY524660 WBT524656:WBU524660 WLP524656:WLQ524660 WVL524656:WVM524660 D590192:E590196 IZ590192:JA590196 SV590192:SW590196 ACR590192:ACS590196 AMN590192:AMO590196 AWJ590192:AWK590196 BGF590192:BGG590196 BQB590192:BQC590196 BZX590192:BZY590196 CJT590192:CJU590196 CTP590192:CTQ590196 DDL590192:DDM590196 DNH590192:DNI590196 DXD590192:DXE590196 EGZ590192:EHA590196 EQV590192:EQW590196 FAR590192:FAS590196 FKN590192:FKO590196 FUJ590192:FUK590196 GEF590192:GEG590196 GOB590192:GOC590196 GXX590192:GXY590196 HHT590192:HHU590196 HRP590192:HRQ590196 IBL590192:IBM590196 ILH590192:ILI590196 IVD590192:IVE590196 JEZ590192:JFA590196 JOV590192:JOW590196 JYR590192:JYS590196 KIN590192:KIO590196 KSJ590192:KSK590196 LCF590192:LCG590196 LMB590192:LMC590196 LVX590192:LVY590196 MFT590192:MFU590196 MPP590192:MPQ590196 MZL590192:MZM590196 NJH590192:NJI590196 NTD590192:NTE590196 OCZ590192:ODA590196 OMV590192:OMW590196 OWR590192:OWS590196 PGN590192:PGO590196 PQJ590192:PQK590196 QAF590192:QAG590196 QKB590192:QKC590196 QTX590192:QTY590196 RDT590192:RDU590196 RNP590192:RNQ590196 RXL590192:RXM590196 SHH590192:SHI590196 SRD590192:SRE590196 TAZ590192:TBA590196 TKV590192:TKW590196 TUR590192:TUS590196 UEN590192:UEO590196 UOJ590192:UOK590196 UYF590192:UYG590196 VIB590192:VIC590196 VRX590192:VRY590196 WBT590192:WBU590196 WLP590192:WLQ590196 WVL590192:WVM590196 D655728:E655732 IZ655728:JA655732 SV655728:SW655732 ACR655728:ACS655732 AMN655728:AMO655732 AWJ655728:AWK655732 BGF655728:BGG655732 BQB655728:BQC655732 BZX655728:BZY655732 CJT655728:CJU655732 CTP655728:CTQ655732 DDL655728:DDM655732 DNH655728:DNI655732 DXD655728:DXE655732 EGZ655728:EHA655732 EQV655728:EQW655732 FAR655728:FAS655732 FKN655728:FKO655732 FUJ655728:FUK655732 GEF655728:GEG655732 GOB655728:GOC655732 GXX655728:GXY655732 HHT655728:HHU655732 HRP655728:HRQ655732 IBL655728:IBM655732 ILH655728:ILI655732 IVD655728:IVE655732 JEZ655728:JFA655732 JOV655728:JOW655732 JYR655728:JYS655732 KIN655728:KIO655732 KSJ655728:KSK655732 LCF655728:LCG655732 LMB655728:LMC655732 LVX655728:LVY655732 MFT655728:MFU655732 MPP655728:MPQ655732 MZL655728:MZM655732 NJH655728:NJI655732 NTD655728:NTE655732 OCZ655728:ODA655732 OMV655728:OMW655732 OWR655728:OWS655732 PGN655728:PGO655732 PQJ655728:PQK655732 QAF655728:QAG655732 QKB655728:QKC655732 QTX655728:QTY655732 RDT655728:RDU655732 RNP655728:RNQ655732 RXL655728:RXM655732 SHH655728:SHI655732 SRD655728:SRE655732 TAZ655728:TBA655732 TKV655728:TKW655732 TUR655728:TUS655732 UEN655728:UEO655732 UOJ655728:UOK655732 UYF655728:UYG655732 VIB655728:VIC655732 VRX655728:VRY655732 WBT655728:WBU655732 WLP655728:WLQ655732 WVL655728:WVM655732 D721264:E721268 IZ721264:JA721268 SV721264:SW721268 ACR721264:ACS721268 AMN721264:AMO721268 AWJ721264:AWK721268 BGF721264:BGG721268 BQB721264:BQC721268 BZX721264:BZY721268 CJT721264:CJU721268 CTP721264:CTQ721268 DDL721264:DDM721268 DNH721264:DNI721268 DXD721264:DXE721268 EGZ721264:EHA721268 EQV721264:EQW721268 FAR721264:FAS721268 FKN721264:FKO721268 FUJ721264:FUK721268 GEF721264:GEG721268 GOB721264:GOC721268 GXX721264:GXY721268 HHT721264:HHU721268 HRP721264:HRQ721268 IBL721264:IBM721268 ILH721264:ILI721268 IVD721264:IVE721268 JEZ721264:JFA721268 JOV721264:JOW721268 JYR721264:JYS721268 KIN721264:KIO721268 KSJ721264:KSK721268 LCF721264:LCG721268 LMB721264:LMC721268 LVX721264:LVY721268 MFT721264:MFU721268 MPP721264:MPQ721268 MZL721264:MZM721268 NJH721264:NJI721268 NTD721264:NTE721268 OCZ721264:ODA721268 OMV721264:OMW721268 OWR721264:OWS721268 PGN721264:PGO721268 PQJ721264:PQK721268 QAF721264:QAG721268 QKB721264:QKC721268 QTX721264:QTY721268 RDT721264:RDU721268 RNP721264:RNQ721268 RXL721264:RXM721268 SHH721264:SHI721268 SRD721264:SRE721268 TAZ721264:TBA721268 TKV721264:TKW721268 TUR721264:TUS721268 UEN721264:UEO721268 UOJ721264:UOK721268 UYF721264:UYG721268 VIB721264:VIC721268 VRX721264:VRY721268 WBT721264:WBU721268 WLP721264:WLQ721268 WVL721264:WVM721268 D786800:E786804 IZ786800:JA786804 SV786800:SW786804 ACR786800:ACS786804 AMN786800:AMO786804 AWJ786800:AWK786804 BGF786800:BGG786804 BQB786800:BQC786804 BZX786800:BZY786804 CJT786800:CJU786804 CTP786800:CTQ786804 DDL786800:DDM786804 DNH786800:DNI786804 DXD786800:DXE786804 EGZ786800:EHA786804 EQV786800:EQW786804 FAR786800:FAS786804 FKN786800:FKO786804 FUJ786800:FUK786804 GEF786800:GEG786804 GOB786800:GOC786804 GXX786800:GXY786804 HHT786800:HHU786804 HRP786800:HRQ786804 IBL786800:IBM786804 ILH786800:ILI786804 IVD786800:IVE786804 JEZ786800:JFA786804 JOV786800:JOW786804 JYR786800:JYS786804 KIN786800:KIO786804 KSJ786800:KSK786804 LCF786800:LCG786804 LMB786800:LMC786804 LVX786800:LVY786804 MFT786800:MFU786804 MPP786800:MPQ786804 MZL786800:MZM786804 NJH786800:NJI786804 NTD786800:NTE786804 OCZ786800:ODA786804 OMV786800:OMW786804 OWR786800:OWS786804 PGN786800:PGO786804 PQJ786800:PQK786804 QAF786800:QAG786804 QKB786800:QKC786804 QTX786800:QTY786804 RDT786800:RDU786804 RNP786800:RNQ786804 RXL786800:RXM786804 SHH786800:SHI786804 SRD786800:SRE786804 TAZ786800:TBA786804 TKV786800:TKW786804 TUR786800:TUS786804 UEN786800:UEO786804 UOJ786800:UOK786804 UYF786800:UYG786804 VIB786800:VIC786804 VRX786800:VRY786804 WBT786800:WBU786804 WLP786800:WLQ786804 WVL786800:WVM786804 D852336:E852340 IZ852336:JA852340 SV852336:SW852340 ACR852336:ACS852340 AMN852336:AMO852340 AWJ852336:AWK852340 BGF852336:BGG852340 BQB852336:BQC852340 BZX852336:BZY852340 CJT852336:CJU852340 CTP852336:CTQ852340 DDL852336:DDM852340 DNH852336:DNI852340 DXD852336:DXE852340 EGZ852336:EHA852340 EQV852336:EQW852340 FAR852336:FAS852340 FKN852336:FKO852340 FUJ852336:FUK852340 GEF852336:GEG852340 GOB852336:GOC852340 GXX852336:GXY852340 HHT852336:HHU852340 HRP852336:HRQ852340 IBL852336:IBM852340 ILH852336:ILI852340 IVD852336:IVE852340 JEZ852336:JFA852340 JOV852336:JOW852340 JYR852336:JYS852340 KIN852336:KIO852340 KSJ852336:KSK852340 LCF852336:LCG852340 LMB852336:LMC852340 LVX852336:LVY852340 MFT852336:MFU852340 MPP852336:MPQ852340 MZL852336:MZM852340 NJH852336:NJI852340 NTD852336:NTE852340 OCZ852336:ODA852340 OMV852336:OMW852340 OWR852336:OWS852340 PGN852336:PGO852340 PQJ852336:PQK852340 QAF852336:QAG852340 QKB852336:QKC852340 QTX852336:QTY852340 RDT852336:RDU852340 RNP852336:RNQ852340 RXL852336:RXM852340 SHH852336:SHI852340 SRD852336:SRE852340 TAZ852336:TBA852340 TKV852336:TKW852340 TUR852336:TUS852340 UEN852336:UEO852340 UOJ852336:UOK852340 UYF852336:UYG852340 VIB852336:VIC852340 VRX852336:VRY852340 WBT852336:WBU852340 WLP852336:WLQ852340 WVL852336:WVM852340 D917872:E917876 IZ917872:JA917876 SV917872:SW917876 ACR917872:ACS917876 AMN917872:AMO917876 AWJ917872:AWK917876 BGF917872:BGG917876 BQB917872:BQC917876 BZX917872:BZY917876 CJT917872:CJU917876 CTP917872:CTQ917876 DDL917872:DDM917876 DNH917872:DNI917876 DXD917872:DXE917876 EGZ917872:EHA917876 EQV917872:EQW917876 FAR917872:FAS917876 FKN917872:FKO917876 FUJ917872:FUK917876 GEF917872:GEG917876 GOB917872:GOC917876 GXX917872:GXY917876 HHT917872:HHU917876 HRP917872:HRQ917876 IBL917872:IBM917876 ILH917872:ILI917876 IVD917872:IVE917876 JEZ917872:JFA917876 JOV917872:JOW917876 JYR917872:JYS917876 KIN917872:KIO917876 KSJ917872:KSK917876 LCF917872:LCG917876 LMB917872:LMC917876 LVX917872:LVY917876 MFT917872:MFU917876 MPP917872:MPQ917876 MZL917872:MZM917876 NJH917872:NJI917876 NTD917872:NTE917876 OCZ917872:ODA917876 OMV917872:OMW917876 OWR917872:OWS917876 PGN917872:PGO917876 PQJ917872:PQK917876 QAF917872:QAG917876 QKB917872:QKC917876 QTX917872:QTY917876 RDT917872:RDU917876 RNP917872:RNQ917876 RXL917872:RXM917876 SHH917872:SHI917876 SRD917872:SRE917876 TAZ917872:TBA917876 TKV917872:TKW917876 TUR917872:TUS917876 UEN917872:UEO917876 UOJ917872:UOK917876 UYF917872:UYG917876 VIB917872:VIC917876 VRX917872:VRY917876 WBT917872:WBU917876 WLP917872:WLQ917876 WVL917872:WVM917876 D983408:E983412 IZ983408:JA983412 SV983408:SW983412 ACR983408:ACS983412 AMN983408:AMO983412 AWJ983408:AWK983412 BGF983408:BGG983412 BQB983408:BQC983412 BZX983408:BZY983412 CJT983408:CJU983412 CTP983408:CTQ983412 DDL983408:DDM983412 DNH983408:DNI983412 DXD983408:DXE983412 EGZ983408:EHA983412 EQV983408:EQW983412 FAR983408:FAS983412 FKN983408:FKO983412 FUJ983408:FUK983412 GEF983408:GEG983412 GOB983408:GOC983412 GXX983408:GXY983412 HHT983408:HHU983412 HRP983408:HRQ983412 IBL983408:IBM983412 ILH983408:ILI983412 IVD983408:IVE983412 JEZ983408:JFA983412 JOV983408:JOW983412 JYR983408:JYS983412 KIN983408:KIO983412 KSJ983408:KSK983412 LCF983408:LCG983412 LMB983408:LMC983412 LVX983408:LVY983412 MFT983408:MFU983412 MPP983408:MPQ983412 MZL983408:MZM983412 NJH983408:NJI983412 NTD983408:NTE983412 OCZ983408:ODA983412 OMV983408:OMW983412 OWR983408:OWS983412 PGN983408:PGO983412 PQJ983408:PQK983412 QAF983408:QAG983412 QKB983408:QKC983412 QTX983408:QTY983412 RDT983408:RDU983412 RNP983408:RNQ983412 RXL983408:RXM983412 SHH983408:SHI983412 SRD983408:SRE983412 TAZ983408:TBA983412 TKV983408:TKW983412 TUR983408:TUS983412 UEN983408:UEO983412 UOJ983408:UOK983412 UYF983408:UYG983412 VIB983408:VIC983412 VRX983408:VRY983412 WBT983408:WBU983412 WLP983408:WLQ983412 WVL983408:WVM983412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3" zoomScale="80" zoomScaleSheetLayoutView="80" workbookViewId="0">
      <selection activeCell="A18" sqref="A18:E18"/>
    </sheetView>
  </sheetViews>
  <sheetFormatPr defaultColWidth="9.109375" defaultRowHeight="14.4"/>
  <cols>
    <col min="1" max="1" width="12.109375" style="29" customWidth="1"/>
    <col min="2" max="2" width="20.5546875" style="29" customWidth="1"/>
    <col min="3" max="3" width="11.44140625" style="29" customWidth="1"/>
    <col min="4" max="4" width="15.44140625" style="29" customWidth="1"/>
    <col min="5" max="5" width="41.44140625" style="29" customWidth="1"/>
    <col min="6" max="7" width="24.33203125" style="120" customWidth="1"/>
    <col min="8" max="9" width="0" style="114" hidden="1" customWidth="1"/>
    <col min="10" max="15" width="0" style="25" hidden="1" customWidth="1"/>
    <col min="16" max="16384" width="9.109375" style="25"/>
  </cols>
  <sheetData>
    <row r="1" spans="1:9" s="77" customFormat="1" ht="22.5" customHeight="1">
      <c r="A1" s="1154" t="str">
        <f>'Attach 3(JV)'!A1</f>
        <v>Specification No.: CC/NT/W-TR/DOM/A01/25/10087</v>
      </c>
      <c r="B1" s="1154"/>
      <c r="C1" s="1154"/>
      <c r="D1" s="1154"/>
      <c r="E1" s="529"/>
      <c r="F1" s="530"/>
      <c r="G1" s="510" t="str">
        <f>"Attachment-4 " &amp; 'Attach 3(JV)'!AV1</f>
        <v xml:space="preserve">Attachment-4 </v>
      </c>
      <c r="H1" s="114"/>
      <c r="I1" s="114"/>
    </row>
    <row r="3" spans="1:9" ht="54" customHeight="1">
      <c r="A3" s="810" t="str">
        <f>'Attach 3(JV)'!A3</f>
        <v>765kV Transformer Package 7TR-16-BULK for 13x500 MVA, 765/400 KV, 1-Ph Transformers under Bulk Procurement of 765kV &amp; 400kV class Transformers &amp; Reactors of various Capacities (Lot-6).</v>
      </c>
      <c r="B3" s="811"/>
      <c r="C3" s="811"/>
      <c r="D3" s="811"/>
      <c r="E3" s="811"/>
      <c r="F3" s="811"/>
      <c r="G3" s="811"/>
    </row>
    <row r="4" spans="1:9" ht="20.100000000000001" customHeight="1">
      <c r="A4" s="28"/>
      <c r="H4" s="778"/>
    </row>
    <row r="5" spans="1:9" ht="20.100000000000001" customHeight="1">
      <c r="A5" s="839" t="s">
        <v>338</v>
      </c>
      <c r="B5" s="839"/>
      <c r="C5" s="839"/>
      <c r="D5" s="839"/>
      <c r="E5" s="839"/>
      <c r="F5" s="839"/>
      <c r="G5" s="839"/>
      <c r="H5" s="778"/>
    </row>
    <row r="6" spans="1:9" ht="20.100000000000001" customHeight="1">
      <c r="A6" s="32"/>
      <c r="H6" s="778"/>
    </row>
    <row r="7" spans="1:9" ht="20.100000000000001" customHeight="1">
      <c r="A7" s="33" t="str">
        <f>'Attach 3(JV)'!A7</f>
        <v>Bidder’s Name and Address  :</v>
      </c>
      <c r="F7" s="15" t="str">
        <f>'Attach 3(JV)'!E7</f>
        <v>To:</v>
      </c>
      <c r="H7" s="778"/>
    </row>
    <row r="8" spans="1:9" ht="36" customHeight="1">
      <c r="A8" s="845" t="str">
        <f>'Attach 3(JV)'!A8</f>
        <v/>
      </c>
      <c r="B8" s="845"/>
      <c r="C8" s="845"/>
      <c r="D8" s="845"/>
      <c r="F8" s="107" t="str">
        <f>'Attach 3(JV)'!E8</f>
        <v>Contract Services</v>
      </c>
      <c r="H8" s="778"/>
    </row>
    <row r="9" spans="1:9" ht="20.100000000000001" customHeight="1">
      <c r="A9" s="13" t="s">
        <v>55</v>
      </c>
      <c r="B9" s="842">
        <f>'Attach 3(JV)'!B9</f>
        <v>0</v>
      </c>
      <c r="C9" s="842"/>
      <c r="D9" s="842"/>
      <c r="F9" s="107" t="str">
        <f>'Attach 3(JV)'!E9</f>
        <v>Power Grid Corporation of India Ltd.,</v>
      </c>
      <c r="H9" s="778"/>
    </row>
    <row r="10" spans="1:9" ht="20.100000000000001" customHeight="1">
      <c r="A10" s="13" t="s">
        <v>57</v>
      </c>
      <c r="B10" s="842">
        <f>'Attach 3(JV)'!B10</f>
        <v>0</v>
      </c>
      <c r="C10" s="842"/>
      <c r="D10" s="842"/>
      <c r="F10" s="107" t="str">
        <f>'Attach 3(JV)'!E10</f>
        <v>"Saudamini", Plot No. 2, Sector 29</v>
      </c>
      <c r="H10" s="778"/>
    </row>
    <row r="11" spans="1:9" ht="20.100000000000001" customHeight="1">
      <c r="B11" s="842">
        <f>'Attach 3(JV)'!B11</f>
        <v>0</v>
      </c>
      <c r="C11" s="842"/>
      <c r="D11" s="842"/>
      <c r="F11" s="107" t="str">
        <f>'Attach 3(JV)'!E11</f>
        <v>Gurugram (Haryana) - 122001</v>
      </c>
    </row>
    <row r="12" spans="1:9" ht="20.100000000000001" customHeight="1">
      <c r="A12" s="32"/>
      <c r="B12" s="842">
        <f>'Attach 3(JV)'!B12</f>
        <v>0</v>
      </c>
      <c r="C12" s="842"/>
      <c r="D12" s="842"/>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61</v>
      </c>
    </row>
    <row r="16" spans="1:9" ht="20.100000000000001" customHeight="1">
      <c r="A16" s="32"/>
    </row>
    <row r="17" spans="1:9" ht="50.1" customHeight="1">
      <c r="A17" s="1156" t="str">
        <f>"We hereby certify that equipment and materials to be supplied are produced in " &amp;H26 &amp; " eligible source " &amp; F26</f>
        <v>We hereby certify that equipment and materials to be supplied are produced in [Name of Countries],  eligible source country.</v>
      </c>
      <c r="B17" s="1156"/>
      <c r="C17" s="1156"/>
      <c r="D17" s="1156"/>
      <c r="E17" s="1156"/>
      <c r="F17" s="122" t="s">
        <v>339</v>
      </c>
      <c r="G17" s="122" t="s">
        <v>340</v>
      </c>
    </row>
    <row r="18" spans="1:9" ht="45" customHeight="1">
      <c r="A18" s="1155" t="str">
        <f>"We hereby certify that our company is incorporated and registered in " &amp;I26 &amp; " eligible source " &amp;G26</f>
        <v>We hereby certify that our company is incorporated and registered in [Name of Countries],  eligible source country.</v>
      </c>
      <c r="B18" s="1155"/>
      <c r="C18" s="1155"/>
      <c r="D18" s="1155"/>
      <c r="E18" s="1155"/>
      <c r="F18" s="126" t="s">
        <v>341</v>
      </c>
      <c r="G18" s="126" t="s">
        <v>341</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63</v>
      </c>
      <c r="B21" s="62" t="str">
        <f>'Attach 3(JV)'!B24</f>
        <v>--</v>
      </c>
      <c r="D21" s="37" t="s">
        <v>64</v>
      </c>
      <c r="E21" s="199" t="str">
        <f>'Attach 3(JV)'!E24</f>
        <v/>
      </c>
      <c r="F21" s="126"/>
      <c r="G21" s="126"/>
      <c r="H21" s="112" t="str">
        <f t="shared" si="0"/>
        <v/>
      </c>
      <c r="I21" s="112" t="str">
        <f t="shared" si="0"/>
        <v/>
      </c>
    </row>
    <row r="22" spans="1:9" ht="33" customHeight="1">
      <c r="A22" s="36" t="s">
        <v>65</v>
      </c>
      <c r="B22" s="199" t="str">
        <f>'Attach 3(JV)'!B25</f>
        <v/>
      </c>
      <c r="D22" s="37" t="s">
        <v>66</v>
      </c>
      <c r="E22" s="199"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8E+0/HOvoMNaeSIAUtMHKT8CjQnUIt3wPDAboX1BVM5km/1OUXZUm9VX64MzMG09dVvb/Q30b/vZscV9Ams2Fw==" saltValue="FWqCeNcvS/eULuGOhO6ksQ==" spinCount="100000" sheet="1" objects="1" scenario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7" zoomScaleSheetLayoutView="100" workbookViewId="0">
      <selection activeCell="A14" sqref="A14:E14"/>
    </sheetView>
  </sheetViews>
  <sheetFormatPr defaultColWidth="9.109375" defaultRowHeight="14.4"/>
  <cols>
    <col min="1" max="1" width="12.109375" style="29" customWidth="1"/>
    <col min="2" max="2" width="23.6640625" style="29" customWidth="1"/>
    <col min="3" max="3" width="26.44140625" style="29" customWidth="1"/>
    <col min="4" max="4" width="12.33203125" style="29" customWidth="1"/>
    <col min="5" max="5" width="26.6640625" style="29" customWidth="1"/>
    <col min="6" max="8" width="9.109375" style="169"/>
    <col min="9" max="38" width="9.109375" style="170"/>
    <col min="39" max="16384" width="9.109375" style="25"/>
  </cols>
  <sheetData>
    <row r="1" spans="1:38" s="518" customFormat="1" ht="20.25" customHeight="1">
      <c r="A1" s="1157" t="str">
        <f>'Attach 3(JV)'!A1</f>
        <v>Specification No.: CC/NT/W-TR/DOM/A01/25/10087</v>
      </c>
      <c r="B1" s="1157"/>
      <c r="C1" s="1157"/>
      <c r="D1" s="531"/>
      <c r="E1" s="532" t="str">
        <f>"Attachment-4(A) "&amp; 'Attach 3(JV)'!AT1</f>
        <v xml:space="preserve">Attachment-4(A) </v>
      </c>
      <c r="F1" s="533"/>
      <c r="G1" s="533"/>
      <c r="H1" s="533"/>
      <c r="I1" s="534"/>
      <c r="J1" s="534"/>
      <c r="K1" s="534"/>
      <c r="L1" s="534"/>
      <c r="M1" s="534"/>
      <c r="N1" s="534"/>
      <c r="O1" s="534"/>
      <c r="P1" s="534"/>
      <c r="Q1" s="534"/>
      <c r="R1" s="534"/>
      <c r="S1" s="534"/>
      <c r="T1" s="534"/>
      <c r="U1" s="534"/>
      <c r="V1" s="534"/>
      <c r="W1" s="534"/>
      <c r="X1" s="534"/>
      <c r="Y1" s="534"/>
      <c r="Z1" s="534"/>
      <c r="AA1" s="534"/>
      <c r="AB1" s="534"/>
      <c r="AC1" s="534"/>
      <c r="AD1" s="534"/>
      <c r="AE1" s="534"/>
      <c r="AF1" s="534"/>
      <c r="AG1" s="534"/>
      <c r="AH1" s="534"/>
      <c r="AI1" s="534"/>
      <c r="AJ1" s="534"/>
      <c r="AK1" s="534"/>
      <c r="AL1" s="534"/>
    </row>
    <row r="2" spans="1:38" ht="11.1" customHeight="1"/>
    <row r="3" spans="1:38" ht="63" customHeight="1">
      <c r="A3" s="810" t="str">
        <f>'Attach 3(JV)'!A3</f>
        <v>765kV Transformer Package 7TR-16-BULK for 13x500 MVA, 765/400 KV, 1-Ph Transformers under Bulk Procurement of 765kV &amp; 400kV class Transformers &amp; Reactors of various Capacities (Lot-6).</v>
      </c>
      <c r="B3" s="811"/>
      <c r="C3" s="811"/>
      <c r="D3" s="811"/>
      <c r="E3" s="811"/>
      <c r="F3" s="171"/>
      <c r="G3" s="172"/>
      <c r="H3" s="171"/>
    </row>
    <row r="4" spans="1:38" ht="11.1" customHeight="1">
      <c r="A4" s="28"/>
      <c r="H4" s="173"/>
      <c r="I4" s="174"/>
    </row>
    <row r="5" spans="1:38" ht="20.100000000000001" customHeight="1">
      <c r="A5" s="839" t="s">
        <v>342</v>
      </c>
      <c r="B5" s="839"/>
      <c r="C5" s="839"/>
      <c r="D5" s="839"/>
      <c r="E5" s="839"/>
      <c r="F5" s="171"/>
      <c r="H5" s="173"/>
      <c r="I5" s="174"/>
    </row>
    <row r="6" spans="1:38" ht="11.1" customHeight="1">
      <c r="A6" s="32"/>
      <c r="H6" s="173"/>
      <c r="I6" s="174"/>
    </row>
    <row r="7" spans="1:38" ht="20.100000000000001" customHeight="1">
      <c r="A7" s="33" t="str">
        <f>'Attach 3(JV)'!A7</f>
        <v>Bidder’s Name and Address  :</v>
      </c>
      <c r="D7" s="15" t="str">
        <f>'Attach 3(JV)'!E7</f>
        <v>To:</v>
      </c>
      <c r="H7" s="173"/>
      <c r="I7" s="174"/>
    </row>
    <row r="8" spans="1:38" s="125" customFormat="1" ht="36" customHeight="1">
      <c r="A8" s="845" t="str">
        <f>'Attach 3(JV)'!A8</f>
        <v/>
      </c>
      <c r="B8" s="845"/>
      <c r="C8" s="845"/>
      <c r="D8" s="12" t="str">
        <f>'Attach 3(JV)'!E8</f>
        <v>Contract Services</v>
      </c>
      <c r="E8" s="32"/>
      <c r="F8" s="175"/>
      <c r="G8" s="175"/>
      <c r="H8" s="176"/>
      <c r="I8" s="177"/>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row>
    <row r="9" spans="1:38" ht="20.100000000000001" customHeight="1">
      <c r="A9" s="13" t="s">
        <v>55</v>
      </c>
      <c r="B9" s="842">
        <f>'Attach 3(JV)'!B9</f>
        <v>0</v>
      </c>
      <c r="C9" s="842"/>
      <c r="D9" s="12" t="str">
        <f>'Attach 3(JV)'!E9</f>
        <v>Power Grid Corporation of India Ltd.,</v>
      </c>
      <c r="H9" s="173"/>
      <c r="I9" s="174"/>
    </row>
    <row r="10" spans="1:38" ht="20.100000000000001" customHeight="1">
      <c r="A10" s="13" t="s">
        <v>57</v>
      </c>
      <c r="B10" s="842">
        <f>'Attach 3(JV)'!B10</f>
        <v>0</v>
      </c>
      <c r="C10" s="842"/>
      <c r="D10" s="12" t="str">
        <f>'Attach 3(JV)'!E10</f>
        <v>"Saudamini", Plot No. 2, Sector 29</v>
      </c>
      <c r="H10" s="173"/>
      <c r="I10" s="174"/>
    </row>
    <row r="11" spans="1:38" ht="20.100000000000001" customHeight="1">
      <c r="B11" s="842">
        <f>'Attach 3(JV)'!B11</f>
        <v>0</v>
      </c>
      <c r="C11" s="842"/>
      <c r="D11" s="12" t="str">
        <f>'Attach 3(JV)'!E11</f>
        <v>Gurugram (Haryana) - 122001</v>
      </c>
    </row>
    <row r="12" spans="1:38" ht="15" customHeight="1">
      <c r="A12" s="32"/>
      <c r="B12" s="842">
        <f>'Attach 3(JV)'!B12</f>
        <v>0</v>
      </c>
      <c r="C12" s="842"/>
      <c r="D12" s="12"/>
    </row>
    <row r="13" spans="1:38" ht="20.100000000000001" customHeight="1">
      <c r="A13" s="29" t="s">
        <v>61</v>
      </c>
    </row>
    <row r="14" spans="1:38" ht="79.5" customHeight="1">
      <c r="A14" s="1158" t="s">
        <v>343</v>
      </c>
      <c r="B14" s="1158"/>
      <c r="C14" s="1158"/>
      <c r="D14" s="1158"/>
      <c r="E14" s="1158"/>
    </row>
    <row r="15" spans="1:38" ht="20.100000000000001" customHeight="1">
      <c r="A15" s="108" t="s">
        <v>344</v>
      </c>
      <c r="B15" s="108" t="s">
        <v>345</v>
      </c>
      <c r="C15" s="108" t="s">
        <v>346</v>
      </c>
      <c r="D15" s="108" t="s">
        <v>347</v>
      </c>
      <c r="E15" s="108" t="s">
        <v>348</v>
      </c>
    </row>
    <row r="16" spans="1:38" ht="20.100000000000001" customHeight="1">
      <c r="A16" s="109">
        <v>1</v>
      </c>
      <c r="B16" s="201"/>
      <c r="C16" s="201"/>
      <c r="D16" s="201"/>
      <c r="E16" s="201"/>
    </row>
    <row r="17" spans="1:5" ht="20.100000000000001" customHeight="1">
      <c r="A17" s="110">
        <v>2</v>
      </c>
      <c r="B17" s="202"/>
      <c r="C17" s="202"/>
      <c r="D17" s="202"/>
      <c r="E17" s="202"/>
    </row>
    <row r="18" spans="1:5" ht="20.100000000000001" customHeight="1">
      <c r="A18" s="110">
        <v>3</v>
      </c>
      <c r="B18" s="202"/>
      <c r="C18" s="202"/>
      <c r="D18" s="202"/>
      <c r="E18" s="202"/>
    </row>
    <row r="19" spans="1:5" ht="20.100000000000001" customHeight="1">
      <c r="A19" s="110">
        <v>4</v>
      </c>
      <c r="B19" s="202"/>
      <c r="C19" s="202"/>
      <c r="D19" s="202"/>
      <c r="E19" s="202"/>
    </row>
    <row r="20" spans="1:5" ht="19.5" customHeight="1">
      <c r="A20" s="111">
        <v>5</v>
      </c>
      <c r="B20" s="203"/>
      <c r="C20" s="203"/>
      <c r="D20" s="203"/>
      <c r="E20" s="203"/>
    </row>
    <row r="21" spans="1:5" ht="15" customHeight="1">
      <c r="A21" s="25"/>
      <c r="B21" s="25"/>
      <c r="C21" s="25"/>
      <c r="D21" s="25"/>
      <c r="E21" s="25"/>
    </row>
    <row r="22" spans="1:5" ht="62.25" customHeight="1">
      <c r="A22" s="1158" t="s">
        <v>349</v>
      </c>
      <c r="B22" s="1158"/>
      <c r="C22" s="1158"/>
      <c r="D22" s="1158"/>
      <c r="E22" s="1158"/>
    </row>
    <row r="23" spans="1:5" ht="15.9" customHeight="1"/>
    <row r="24" spans="1:5" ht="23.1" customHeight="1">
      <c r="C24" s="37"/>
    </row>
    <row r="25" spans="1:5" ht="23.1" customHeight="1">
      <c r="A25" s="36" t="s">
        <v>63</v>
      </c>
      <c r="B25" s="62" t="str">
        <f>'Attach 3(JV)'!B24</f>
        <v>--</v>
      </c>
      <c r="C25" s="37" t="s">
        <v>64</v>
      </c>
      <c r="D25" s="1159" t="str">
        <f>'Attach 3(JV)'!E24</f>
        <v/>
      </c>
      <c r="E25" s="1159"/>
    </row>
    <row r="26" spans="1:5" ht="23.1" customHeight="1">
      <c r="A26" s="36" t="s">
        <v>65</v>
      </c>
      <c r="B26" s="199" t="str">
        <f>'Attach 3(JV)'!B25</f>
        <v/>
      </c>
      <c r="C26" s="37" t="s">
        <v>66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yCti1yEg7q1l0gOTFv5HzfRjSNhrvx7wRBGF7KwiG6KlE1tFCGmmJx3mVkjEKMvD3RsuSReE0k3++lBrUU+n6Q==" saltValue="L1Xkk9uzWhBgb6MrArhgHQ==" spinCount="100000" sheet="1" objects="1" scenario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3" zoomScaleSheetLayoutView="100" workbookViewId="0">
      <selection activeCell="A15" sqref="A15:E15"/>
    </sheetView>
  </sheetViews>
  <sheetFormatPr defaultColWidth="9.109375" defaultRowHeight="14.4"/>
  <cols>
    <col min="1" max="1" width="12.109375" style="29" customWidth="1"/>
    <col min="2" max="2" width="20.5546875" style="29" customWidth="1"/>
    <col min="3" max="3" width="11.44140625" style="29" customWidth="1"/>
    <col min="4" max="4" width="15.44140625" style="29" customWidth="1"/>
    <col min="5" max="5" width="50.5546875" style="29" customWidth="1"/>
    <col min="6" max="8" width="9.109375" style="24"/>
    <col min="9" max="16384" width="9.109375" style="25"/>
  </cols>
  <sheetData>
    <row r="1" spans="1:9" s="518" customFormat="1" ht="19.5" customHeight="1">
      <c r="A1" s="1157" t="str">
        <f>'Attach 3(JV)'!A1</f>
        <v>Specification No.: CC/NT/W-TR/DOM/A01/25/10087</v>
      </c>
      <c r="B1" s="1157"/>
      <c r="C1" s="1157"/>
      <c r="D1" s="1157"/>
      <c r="E1" s="532" t="str">
        <f>"Attachment-4(B) "&amp; 'Attach 3(JV)'!AT1</f>
        <v xml:space="preserve">Attachment-4(B) </v>
      </c>
      <c r="F1" s="517"/>
      <c r="G1" s="517"/>
      <c r="H1" s="517"/>
    </row>
    <row r="3" spans="1:9" ht="58.5" customHeight="1">
      <c r="A3" s="810" t="str">
        <f>'Attach 3(JV)'!A3</f>
        <v>765kV Transformer Package 7TR-16-BULK for 13x500 MVA, 765/400 KV, 1-Ph Transformers under Bulk Procurement of 765kV &amp; 400kV class Transformers &amp; Reactors of various Capacities (Lot-6).</v>
      </c>
      <c r="B3" s="811"/>
      <c r="C3" s="811"/>
      <c r="D3" s="811"/>
      <c r="E3" s="811"/>
      <c r="F3" s="26"/>
      <c r="G3" s="27"/>
      <c r="H3" s="26"/>
    </row>
    <row r="4" spans="1:9" ht="20.100000000000001" customHeight="1">
      <c r="A4" s="28"/>
      <c r="H4" s="30"/>
      <c r="I4" s="11"/>
    </row>
    <row r="5" spans="1:9" ht="20.100000000000001" customHeight="1">
      <c r="A5" s="839" t="s">
        <v>342</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row>
    <row r="12" spans="1:9" ht="20.100000000000001" customHeight="1">
      <c r="A12" s="32"/>
      <c r="B12" s="842">
        <f>'Attach 3(JV)'!B12</f>
        <v>0</v>
      </c>
      <c r="C12" s="842"/>
      <c r="D12" s="842"/>
      <c r="E12" s="12"/>
    </row>
    <row r="13" spans="1:9" ht="20.100000000000001" customHeight="1">
      <c r="A13" s="29" t="s">
        <v>61</v>
      </c>
    </row>
    <row r="14" spans="1:9" ht="20.100000000000001" customHeight="1">
      <c r="A14" s="32"/>
    </row>
    <row r="15" spans="1:9" ht="87.75" customHeight="1">
      <c r="A15" s="1158" t="s">
        <v>350</v>
      </c>
      <c r="B15" s="1158"/>
      <c r="C15" s="1158"/>
      <c r="D15" s="1158"/>
      <c r="E15" s="1158"/>
    </row>
    <row r="16" spans="1:9" ht="30" customHeight="1">
      <c r="A16" s="79" t="s">
        <v>256</v>
      </c>
      <c r="B16" s="1160"/>
      <c r="C16" s="1160"/>
      <c r="D16" s="1160"/>
      <c r="E16" s="1160"/>
    </row>
    <row r="17" spans="1:5" ht="30" customHeight="1">
      <c r="A17" s="79" t="s">
        <v>258</v>
      </c>
      <c r="B17" s="1160"/>
      <c r="C17" s="1160"/>
      <c r="D17" s="1160"/>
      <c r="E17" s="1160"/>
    </row>
    <row r="18" spans="1:5" ht="30" customHeight="1">
      <c r="A18" s="79" t="s">
        <v>260</v>
      </c>
      <c r="B18" s="1160"/>
      <c r="C18" s="1160"/>
      <c r="D18" s="1160"/>
      <c r="E18" s="1160"/>
    </row>
    <row r="19" spans="1:5" ht="30" customHeight="1">
      <c r="A19" s="42" t="s">
        <v>262</v>
      </c>
      <c r="B19" s="1160"/>
      <c r="C19" s="1160"/>
      <c r="D19" s="1160"/>
      <c r="E19" s="1160"/>
    </row>
    <row r="20" spans="1:5" ht="30" customHeight="1">
      <c r="A20" s="42" t="s">
        <v>351</v>
      </c>
      <c r="B20" s="1160"/>
      <c r="C20" s="1160"/>
      <c r="D20" s="1160"/>
      <c r="E20" s="1160"/>
    </row>
    <row r="21" spans="1:5" ht="30" customHeight="1">
      <c r="A21" s="42" t="s">
        <v>352</v>
      </c>
      <c r="B21" s="1160"/>
      <c r="C21" s="1160"/>
      <c r="D21" s="1160"/>
      <c r="E21" s="1160"/>
    </row>
    <row r="22" spans="1:5" ht="16.5" customHeight="1">
      <c r="A22" s="103"/>
    </row>
    <row r="23" spans="1:5" ht="27.9" customHeight="1">
      <c r="D23" s="37"/>
    </row>
    <row r="24" spans="1:5" ht="27.9" customHeight="1">
      <c r="A24" s="36" t="s">
        <v>63</v>
      </c>
      <c r="B24" s="62" t="str">
        <f>'Attach 3(JV)'!B24</f>
        <v>--</v>
      </c>
      <c r="D24" s="37" t="s">
        <v>64</v>
      </c>
      <c r="E24" s="199" t="str">
        <f>'Attach 3(JV)'!E24</f>
        <v/>
      </c>
    </row>
    <row r="25" spans="1:5" ht="27.9" customHeight="1">
      <c r="A25" s="36" t="s">
        <v>65</v>
      </c>
      <c r="B25" s="199" t="str">
        <f>'Attach 3(JV)'!B25</f>
        <v/>
      </c>
      <c r="D25" s="37" t="s">
        <v>66</v>
      </c>
      <c r="E25" s="199" t="str">
        <f>'Attach 3(JV)'!E25</f>
        <v/>
      </c>
    </row>
    <row r="26" spans="1:5" ht="27.9"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bR4VKbodhqQnMXM1Gqn9H1EGy/lpl535rydBfoNLcVDxzcsxX2k/Xm6AjzzoxxQFSM6Y00YTEZ9ILzdwvb9BHw==" saltValue="sgtOqPBoQi0WyfIC0n3iAg==" spinCount="100000" sheet="1" objects="1" scenario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12" zoomScale="90" zoomScaleSheetLayoutView="90" workbookViewId="0">
      <selection activeCell="A14" sqref="A14:E14"/>
    </sheetView>
  </sheetViews>
  <sheetFormatPr defaultColWidth="9.109375" defaultRowHeight="14.4"/>
  <cols>
    <col min="1" max="1" width="12.109375" style="29" customWidth="1"/>
    <col min="2" max="2" width="30.6640625" style="29" customWidth="1"/>
    <col min="3" max="3" width="20.44140625" style="29" customWidth="1"/>
    <col min="4" max="4" width="24.33203125" style="29" customWidth="1"/>
    <col min="5" max="5" width="35.109375" style="29" customWidth="1"/>
    <col min="6" max="7" width="9.109375" style="24"/>
    <col min="8" max="8" width="0" style="24" hidden="1" customWidth="1"/>
    <col min="9" max="16384" width="9.109375" style="25"/>
  </cols>
  <sheetData>
    <row r="1" spans="1:9" s="518" customFormat="1" ht="27" customHeight="1">
      <c r="A1" s="918" t="str">
        <f>'Attach 3(JV)'!A1:D1</f>
        <v>Specification No.: CC/NT/W-TR/DOM/A01/25/10087</v>
      </c>
      <c r="B1" s="918"/>
      <c r="C1" s="918"/>
      <c r="D1" s="1167" t="str">
        <f>"Attachment-5 " &amp; 'Attach 3(JV)'!AT1</f>
        <v xml:space="preserve">Attachment-5 </v>
      </c>
      <c r="E1" s="1167"/>
      <c r="F1" s="517"/>
      <c r="G1" s="517"/>
      <c r="H1" s="517"/>
    </row>
    <row r="3" spans="1:9" ht="54" customHeight="1">
      <c r="A3" s="810" t="str">
        <f>'Attach 3(JV)'!A3</f>
        <v>765kV Transformer Package 7TR-16-BULK for 13x500 MVA, 765/400 KV, 1-Ph Transformers under Bulk Procurement of 765kV &amp; 400kV class Transformers &amp; Reactors of various Capacities (Lot-6).</v>
      </c>
      <c r="B3" s="811"/>
      <c r="C3" s="811"/>
      <c r="D3" s="811"/>
      <c r="E3" s="811"/>
      <c r="F3" s="26"/>
      <c r="G3" s="27"/>
      <c r="H3" s="26"/>
    </row>
    <row r="4" spans="1:9" ht="42" hidden="1" customHeight="1">
      <c r="A4" s="28"/>
      <c r="H4" s="30"/>
      <c r="I4" s="11"/>
    </row>
    <row r="5" spans="1:9" ht="31.5" customHeight="1">
      <c r="A5" s="839" t="s">
        <v>353</v>
      </c>
      <c r="B5" s="839"/>
      <c r="C5" s="839"/>
      <c r="D5" s="839"/>
      <c r="E5" s="839"/>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45" t="str">
        <f>'Attach 3(JV)'!A8</f>
        <v/>
      </c>
      <c r="B8" s="845"/>
      <c r="C8" s="845"/>
      <c r="D8" s="12" t="str">
        <f>'Attach 3(JV)'!E8</f>
        <v>Contract Services</v>
      </c>
      <c r="H8" s="30"/>
      <c r="I8" s="11"/>
    </row>
    <row r="9" spans="1:9" ht="20.100000000000001" customHeight="1">
      <c r="A9" s="13" t="s">
        <v>55</v>
      </c>
      <c r="B9" s="842">
        <f>'Attach 3(JV)'!B9</f>
        <v>0</v>
      </c>
      <c r="C9" s="842"/>
      <c r="D9" s="12" t="str">
        <f>'Attach 3(JV)'!E9</f>
        <v>Power Grid Corporation of India Ltd.,</v>
      </c>
      <c r="H9" s="30"/>
      <c r="I9" s="11"/>
    </row>
    <row r="10" spans="1:9" ht="20.100000000000001" customHeight="1">
      <c r="A10" s="13" t="s">
        <v>57</v>
      </c>
      <c r="B10" s="842">
        <f>'Attach 3(JV)'!B10</f>
        <v>0</v>
      </c>
      <c r="C10" s="842"/>
      <c r="D10" s="12" t="str">
        <f>'Attach 3(JV)'!E10</f>
        <v>"Saudamini", Plot No. 2, Sector 29</v>
      </c>
      <c r="H10" s="30"/>
      <c r="I10" s="11"/>
    </row>
    <row r="11" spans="1:9" ht="20.100000000000001" customHeight="1">
      <c r="B11" s="842">
        <f>'Attach 3(JV)'!B11</f>
        <v>0</v>
      </c>
      <c r="C11" s="842"/>
      <c r="D11" s="12" t="str">
        <f>'Attach 3(JV)'!E11</f>
        <v>Gurugram (Haryana) - 122001</v>
      </c>
    </row>
    <row r="12" spans="1:9" ht="17.25" customHeight="1">
      <c r="A12" s="32"/>
      <c r="B12" s="842">
        <f>'Attach 3(JV)'!B12</f>
        <v>0</v>
      </c>
      <c r="C12" s="842"/>
      <c r="D12" s="12"/>
    </row>
    <row r="13" spans="1:9" ht="20.100000000000001" customHeight="1">
      <c r="A13" s="29" t="s">
        <v>61</v>
      </c>
    </row>
    <row r="14" spans="1:9" ht="45.75" customHeight="1">
      <c r="A14" s="1058" t="s">
        <v>354</v>
      </c>
      <c r="B14" s="1058"/>
      <c r="C14" s="1058"/>
      <c r="D14" s="1058"/>
      <c r="E14" s="1058"/>
      <c r="F14" s="34"/>
      <c r="G14" s="34"/>
      <c r="H14" s="34"/>
    </row>
    <row r="15" spans="1:9" ht="32.1" customHeight="1">
      <c r="A15" s="1162" t="s">
        <v>355</v>
      </c>
      <c r="B15" s="1162" t="s">
        <v>346</v>
      </c>
      <c r="C15" s="1162" t="s">
        <v>356</v>
      </c>
      <c r="D15" s="1164" t="s">
        <v>357</v>
      </c>
      <c r="E15" s="1165"/>
      <c r="F15" s="34"/>
      <c r="G15" s="34"/>
      <c r="H15" s="34"/>
    </row>
    <row r="16" spans="1:9" ht="19.5" customHeight="1">
      <c r="A16" s="1163"/>
      <c r="B16" s="1163"/>
      <c r="C16" s="1163"/>
      <c r="D16" s="46" t="s">
        <v>358</v>
      </c>
      <c r="E16" s="46" t="s">
        <v>359</v>
      </c>
      <c r="F16" s="34"/>
      <c r="G16" s="34"/>
      <c r="H16" s="34"/>
    </row>
    <row r="17" spans="1:8" ht="21.9" customHeight="1">
      <c r="A17" s="99">
        <v>1</v>
      </c>
      <c r="B17" s="212"/>
      <c r="C17" s="212"/>
      <c r="D17" s="212"/>
      <c r="E17" s="212"/>
      <c r="F17" s="34"/>
      <c r="G17" s="34"/>
      <c r="H17" s="34"/>
    </row>
    <row r="18" spans="1:8" ht="21.9" customHeight="1">
      <c r="A18" s="100">
        <v>2</v>
      </c>
      <c r="B18" s="212"/>
      <c r="C18" s="212"/>
      <c r="D18" s="212"/>
      <c r="E18" s="212"/>
      <c r="F18" s="34"/>
      <c r="G18" s="34"/>
      <c r="H18" s="34"/>
    </row>
    <row r="19" spans="1:8" ht="21.9" customHeight="1">
      <c r="A19" s="100">
        <v>3</v>
      </c>
      <c r="B19" s="212"/>
      <c r="C19" s="212"/>
      <c r="D19" s="212"/>
      <c r="E19" s="212"/>
      <c r="F19" s="34"/>
      <c r="G19" s="34"/>
      <c r="H19" s="34"/>
    </row>
    <row r="20" spans="1:8" ht="21.9" customHeight="1">
      <c r="A20" s="100">
        <v>4</v>
      </c>
      <c r="B20" s="212"/>
      <c r="C20" s="212"/>
      <c r="D20" s="212"/>
      <c r="E20" s="212"/>
      <c r="F20" s="152"/>
      <c r="G20" s="152"/>
      <c r="H20" s="779" t="b">
        <v>0</v>
      </c>
    </row>
    <row r="21" spans="1:8" ht="21.9" customHeight="1">
      <c r="A21" s="101">
        <v>5</v>
      </c>
      <c r="B21" s="212"/>
      <c r="C21" s="212"/>
      <c r="D21" s="212"/>
      <c r="E21" s="212"/>
      <c r="F21" s="152"/>
      <c r="G21" s="152"/>
      <c r="H21" s="153"/>
    </row>
    <row r="22" spans="1:8" ht="18" customHeight="1">
      <c r="A22" s="150"/>
      <c r="B22" s="151"/>
      <c r="C22" s="151"/>
      <c r="D22" s="151"/>
      <c r="E22" s="151"/>
      <c r="F22" s="145"/>
      <c r="G22" s="145"/>
      <c r="H22" s="146"/>
    </row>
    <row r="23" spans="1:8" ht="9" customHeight="1">
      <c r="A23" s="82"/>
      <c r="B23" s="266"/>
      <c r="C23" s="266"/>
      <c r="D23" s="266"/>
      <c r="E23" s="266"/>
      <c r="F23" s="145"/>
      <c r="G23" s="145"/>
      <c r="H23" s="146"/>
    </row>
    <row r="24" spans="1:8" ht="38.25" customHeight="1">
      <c r="A24" s="1168" t="s">
        <v>360</v>
      </c>
      <c r="B24" s="1169"/>
      <c r="C24" s="1169"/>
      <c r="D24" s="1169"/>
      <c r="E24" s="1169"/>
      <c r="F24" s="145"/>
      <c r="G24" s="145"/>
      <c r="H24" s="146"/>
    </row>
    <row r="25" spans="1:8" ht="54.75" customHeight="1">
      <c r="A25" s="1166" t="s">
        <v>361</v>
      </c>
      <c r="B25" s="1166"/>
      <c r="C25" s="1166"/>
      <c r="D25" s="1166"/>
      <c r="E25" s="1166"/>
      <c r="F25" s="145"/>
      <c r="G25" s="145"/>
      <c r="H25" s="146"/>
    </row>
    <row r="26" spans="1:8" ht="32.1" customHeight="1">
      <c r="A26" s="1162" t="s">
        <v>355</v>
      </c>
      <c r="B26" s="1162" t="s">
        <v>346</v>
      </c>
      <c r="C26" s="1162" t="s">
        <v>362</v>
      </c>
      <c r="D26" s="1164" t="s">
        <v>363</v>
      </c>
      <c r="E26" s="1165"/>
      <c r="F26" s="34"/>
      <c r="G26" s="34"/>
      <c r="H26" s="34"/>
    </row>
    <row r="27" spans="1:8" ht="22.5" customHeight="1">
      <c r="A27" s="1163"/>
      <c r="B27" s="1163"/>
      <c r="C27" s="1163"/>
      <c r="D27" s="46" t="s">
        <v>364</v>
      </c>
      <c r="E27" s="46" t="s">
        <v>365</v>
      </c>
      <c r="F27" s="34"/>
      <c r="G27" s="34"/>
      <c r="H27" s="34"/>
    </row>
    <row r="28" spans="1:8" ht="21.9" customHeight="1">
      <c r="A28" s="144">
        <v>1</v>
      </c>
      <c r="B28" s="211"/>
      <c r="C28" s="211"/>
      <c r="D28" s="211"/>
      <c r="E28" s="211"/>
      <c r="F28" s="34"/>
      <c r="G28" s="34"/>
      <c r="H28" s="34"/>
    </row>
    <row r="29" spans="1:8" ht="21.9" customHeight="1">
      <c r="A29" s="144">
        <v>2</v>
      </c>
      <c r="B29" s="211"/>
      <c r="C29" s="211"/>
      <c r="D29" s="211"/>
      <c r="E29" s="211"/>
    </row>
    <row r="30" spans="1:8" ht="21.9" customHeight="1">
      <c r="A30" s="101">
        <v>3</v>
      </c>
      <c r="B30" s="211"/>
      <c r="C30" s="211"/>
      <c r="D30" s="211"/>
      <c r="E30" s="211"/>
    </row>
    <row r="31" spans="1:8" ht="3.75" customHeight="1">
      <c r="A31" s="127"/>
      <c r="B31" s="127"/>
      <c r="C31" s="127"/>
      <c r="D31" s="127"/>
      <c r="E31" s="127"/>
      <c r="F31" s="34"/>
      <c r="G31" s="34"/>
      <c r="H31" s="34"/>
    </row>
    <row r="32" spans="1:8" ht="11.25" customHeight="1">
      <c r="C32" s="37"/>
      <c r="F32" s="34"/>
      <c r="G32" s="34"/>
      <c r="H32" s="34"/>
    </row>
    <row r="33" spans="1:5" ht="15.9" customHeight="1">
      <c r="A33" s="36" t="s">
        <v>63</v>
      </c>
      <c r="B33" s="62" t="str">
        <f>'Attach 3(JV)'!B24</f>
        <v>--</v>
      </c>
      <c r="D33" s="37" t="s">
        <v>64</v>
      </c>
      <c r="E33" s="199" t="str">
        <f>'Attach 3(JV)'!E24</f>
        <v/>
      </c>
    </row>
    <row r="34" spans="1:5" ht="15.9" customHeight="1">
      <c r="A34" s="36" t="s">
        <v>65</v>
      </c>
      <c r="B34" s="199" t="str">
        <f>'Attach 3(JV)'!B25</f>
        <v/>
      </c>
      <c r="D34" s="37" t="s">
        <v>66</v>
      </c>
      <c r="E34" s="199" t="str">
        <f>'Attach 3(JV)'!E25</f>
        <v/>
      </c>
    </row>
    <row r="35" spans="1:5" ht="15.9" customHeight="1">
      <c r="A35" s="25"/>
      <c r="B35" s="25"/>
      <c r="C35" s="37"/>
      <c r="D35" s="25"/>
      <c r="E35" s="25"/>
    </row>
    <row r="36" spans="1:5" ht="20.100000000000001" customHeight="1">
      <c r="A36" s="21" t="str">
        <f>A1</f>
        <v>Specification No.: CC/NT/W-TR/DOM/A01/25/10087</v>
      </c>
      <c r="B36" s="22"/>
      <c r="C36" s="22"/>
      <c r="D36" s="22"/>
      <c r="E36" s="41" t="str">
        <f>"Annexure I to " &amp;D1</f>
        <v xml:space="preserve">Annexure I to Attachment-5 </v>
      </c>
    </row>
    <row r="37" spans="1:5" ht="18" customHeight="1">
      <c r="A37" s="38"/>
    </row>
    <row r="38" spans="1:5" ht="18" customHeight="1">
      <c r="A38" s="1161" t="s">
        <v>366</v>
      </c>
      <c r="B38" s="1161"/>
      <c r="C38" s="1161"/>
      <c r="D38" s="1161"/>
      <c r="E38" s="1161"/>
    </row>
    <row r="39" spans="1:5" ht="18" customHeight="1"/>
    <row r="40" spans="1:5" ht="42" customHeight="1">
      <c r="A40" s="1172" t="s">
        <v>355</v>
      </c>
      <c r="B40" s="1174" t="s">
        <v>346</v>
      </c>
      <c r="C40" s="1174" t="s">
        <v>356</v>
      </c>
      <c r="D40" s="1164" t="s">
        <v>357</v>
      </c>
      <c r="E40" s="1165"/>
    </row>
    <row r="41" spans="1:5" ht="23.25" customHeight="1">
      <c r="A41" s="1173"/>
      <c r="B41" s="1175"/>
      <c r="C41" s="1175"/>
      <c r="D41" s="46" t="s">
        <v>358</v>
      </c>
      <c r="E41" s="46" t="s">
        <v>359</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63</v>
      </c>
      <c r="B70" s="62" t="str">
        <f>B33</f>
        <v>--</v>
      </c>
      <c r="C70" s="37" t="s">
        <v>64</v>
      </c>
      <c r="D70" s="199" t="str">
        <f>E33</f>
        <v/>
      </c>
    </row>
    <row r="71" spans="1:5" ht="24" customHeight="1">
      <c r="A71" s="36" t="s">
        <v>65</v>
      </c>
      <c r="B71" s="204" t="str">
        <f>B34</f>
        <v/>
      </c>
      <c r="C71" s="37" t="s">
        <v>66</v>
      </c>
      <c r="D71" s="199" t="str">
        <f>E34</f>
        <v/>
      </c>
    </row>
    <row r="72" spans="1:5" ht="24" customHeight="1">
      <c r="A72" s="36"/>
      <c r="B72" s="62"/>
      <c r="C72" s="37"/>
      <c r="D72" s="39"/>
    </row>
    <row r="73" spans="1:5" ht="20.100000000000001" customHeight="1">
      <c r="A73" s="21" t="str">
        <f>A1</f>
        <v>Specification No.: CC/NT/W-TR/DOM/A01/25/10087</v>
      </c>
      <c r="B73" s="22"/>
      <c r="C73" s="22"/>
      <c r="D73" s="22"/>
      <c r="E73" s="41" t="str">
        <f>E36</f>
        <v xml:space="preserve">Annexure I to Attachment-5 </v>
      </c>
    </row>
    <row r="74" spans="1:5" ht="18" customHeight="1">
      <c r="A74" s="38"/>
    </row>
    <row r="75" spans="1:5" ht="18" customHeight="1">
      <c r="A75" s="1161" t="s">
        <v>366</v>
      </c>
      <c r="B75" s="1161"/>
      <c r="C75" s="1161"/>
      <c r="D75" s="1161"/>
      <c r="E75" s="1161"/>
    </row>
    <row r="76" spans="1:5" ht="18" customHeight="1"/>
    <row r="77" spans="1:5" ht="37.5" customHeight="1">
      <c r="A77" s="1172" t="s">
        <v>355</v>
      </c>
      <c r="B77" s="1174" t="s">
        <v>346</v>
      </c>
      <c r="C77" s="1174" t="s">
        <v>357</v>
      </c>
      <c r="D77" s="1170" t="s">
        <v>357</v>
      </c>
      <c r="E77" s="1171"/>
    </row>
    <row r="78" spans="1:5" ht="24" customHeight="1">
      <c r="A78" s="1173"/>
      <c r="B78" s="1176"/>
      <c r="C78" s="1176"/>
      <c r="D78" s="47" t="s">
        <v>358</v>
      </c>
      <c r="E78" s="47" t="s">
        <v>359</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63</v>
      </c>
      <c r="B107" s="62" t="str">
        <f>B70</f>
        <v>--</v>
      </c>
      <c r="C107" s="37" t="s">
        <v>64</v>
      </c>
      <c r="D107" s="199" t="str">
        <f>D70</f>
        <v/>
      </c>
    </row>
    <row r="108" spans="1:5" ht="24" customHeight="1">
      <c r="A108" s="36" t="s">
        <v>65</v>
      </c>
      <c r="B108" s="204" t="str">
        <f>B71</f>
        <v/>
      </c>
      <c r="C108" s="37" t="s">
        <v>66</v>
      </c>
      <c r="D108" s="199" t="str">
        <f>D71</f>
        <v/>
      </c>
    </row>
    <row r="109" spans="1:5" ht="24" customHeight="1">
      <c r="A109" s="25"/>
      <c r="B109" s="25"/>
      <c r="C109" s="37"/>
      <c r="D109" s="25"/>
      <c r="E109" s="25"/>
    </row>
    <row r="110" spans="1:5" ht="33" customHeight="1">
      <c r="D110" s="37"/>
    </row>
  </sheetData>
  <sheetProtection algorithmName="SHA-512" hashValue="UG/JNAbBOyKXGZ71VSZmabp8q6F0vs70//tAFqlzNThxufL1iePpKVMGckQTN1ABZh4Bnpm4d9r8nHBGBlmdMg==" saltValue="UCQMinZDAmRLtBNxVghs0g==" spinCount="100000" sheet="1" objects="1" scenario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259080</xdr:rowOff>
                  </from>
                  <to>
                    <xdr:col>4</xdr:col>
                    <xdr:colOff>1219200</xdr:colOff>
                    <xdr:row>22</xdr:row>
                    <xdr:rowOff>99060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9" zoomScaleNormal="100" zoomScaleSheetLayoutView="100" workbookViewId="0">
      <selection activeCell="B15" sqref="B15:E15"/>
    </sheetView>
  </sheetViews>
  <sheetFormatPr defaultColWidth="9.109375" defaultRowHeight="15.6"/>
  <cols>
    <col min="1" max="1" width="12.109375" style="278" customWidth="1"/>
    <col min="2" max="2" width="28.5546875" style="278" customWidth="1"/>
    <col min="3" max="3" width="36.6640625" style="278" customWidth="1"/>
    <col min="4" max="4" width="15" style="278" customWidth="1"/>
    <col min="5" max="5" width="26" style="278" customWidth="1"/>
    <col min="6" max="7" width="9.109375" style="278"/>
    <col min="8" max="8" width="10.44140625" style="278" hidden="1" customWidth="1"/>
    <col min="9" max="16384" width="9.109375" style="279"/>
  </cols>
  <sheetData>
    <row r="1" spans="1:9" s="323" customFormat="1" ht="24.75" customHeight="1">
      <c r="A1" s="535" t="str">
        <f>'Attach 3(JV)'!A1</f>
        <v>Specification No.: CC/NT/W-TR/DOM/A01/25/10087</v>
      </c>
      <c r="B1" s="536"/>
      <c r="C1" s="536"/>
      <c r="D1" s="536"/>
      <c r="E1" s="537" t="s">
        <v>367</v>
      </c>
      <c r="F1" s="538"/>
      <c r="G1" s="538"/>
      <c r="H1" s="538"/>
    </row>
    <row r="2" spans="1:9" ht="8.1" customHeight="1"/>
    <row r="3" spans="1:9" ht="57" customHeight="1">
      <c r="A3" s="810" t="str">
        <f>'Attach 3(JV)'!A3</f>
        <v>765kV Transformer Package 7TR-16-BULK for 13x500 MVA, 765/400 KV, 1-Ph Transformers under Bulk Procurement of 765kV &amp; 400kV class Transformers &amp; Reactors of various Capacities (Lot-6).</v>
      </c>
      <c r="B3" s="811"/>
      <c r="C3" s="811"/>
      <c r="D3" s="811"/>
      <c r="E3" s="811"/>
      <c r="F3" s="280"/>
      <c r="G3" s="280"/>
      <c r="H3" s="280"/>
    </row>
    <row r="4" spans="1:9" ht="8.1" customHeight="1">
      <c r="A4" s="281"/>
      <c r="H4" s="282"/>
      <c r="I4" s="283"/>
    </row>
    <row r="5" spans="1:9" ht="27.75" customHeight="1">
      <c r="A5" s="1177" t="s">
        <v>368</v>
      </c>
      <c r="B5" s="1177"/>
      <c r="C5" s="1177"/>
      <c r="D5" s="1177"/>
      <c r="E5" s="1177"/>
      <c r="F5" s="284"/>
      <c r="H5" s="282"/>
      <c r="I5" s="283"/>
    </row>
    <row r="6" spans="1:9" ht="8.1" customHeight="1">
      <c r="A6" s="285"/>
      <c r="H6" s="282"/>
      <c r="I6" s="283"/>
    </row>
    <row r="7" spans="1:9" ht="20.100000000000001" customHeight="1">
      <c r="A7" s="284"/>
      <c r="B7" s="285"/>
      <c r="C7" s="285"/>
      <c r="H7" s="282"/>
      <c r="I7" s="283"/>
    </row>
    <row r="8" spans="1:9" ht="26.25" customHeight="1">
      <c r="A8" s="1178" t="str">
        <f>'[18]Attach 3(QR)'!A8:D8</f>
        <v>Bidder's Name and Address:</v>
      </c>
      <c r="B8" s="1178"/>
      <c r="C8" s="1178"/>
      <c r="D8" s="286" t="str">
        <f>'[18]Attach 3(JV)'!E7</f>
        <v>To:</v>
      </c>
      <c r="H8" s="282"/>
      <c r="I8" s="283"/>
    </row>
    <row r="9" spans="1:9" ht="23.25" customHeight="1">
      <c r="A9" s="849" t="str">
        <f>'Attach 3(JV)'!A8</f>
        <v/>
      </c>
      <c r="B9" s="849"/>
      <c r="C9" s="381"/>
      <c r="D9" s="287" t="str">
        <f>'[18]Attach 3(JV)'!E8</f>
        <v>Contract Services</v>
      </c>
      <c r="H9" s="282"/>
      <c r="I9" s="283"/>
    </row>
    <row r="10" spans="1:9" ht="26.25" customHeight="1">
      <c r="A10" s="288" t="s">
        <v>55</v>
      </c>
      <c r="B10" s="1179">
        <f>'Attach 3(JV)'!B9</f>
        <v>0</v>
      </c>
      <c r="C10" s="1179"/>
      <c r="D10" s="287" t="str">
        <f>'[18]Attach 3(JV)'!E9</f>
        <v>Power Grid Corporation of India Ltd.,</v>
      </c>
      <c r="F10" s="289"/>
      <c r="H10" s="282"/>
      <c r="I10" s="283"/>
    </row>
    <row r="11" spans="1:9">
      <c r="A11" s="288" t="s">
        <v>57</v>
      </c>
      <c r="B11" s="1180">
        <f>'Attach 3(JV)'!B10</f>
        <v>0</v>
      </c>
      <c r="C11" s="1180"/>
      <c r="D11" s="287" t="str">
        <f>'[18]Attach 3(JV)'!E10</f>
        <v>"Saudamini", Plot No. 2, Sector 29</v>
      </c>
      <c r="H11" s="282"/>
      <c r="I11" s="283"/>
    </row>
    <row r="12" spans="1:9">
      <c r="B12" s="1180">
        <f>'Attach 3(JV)'!B11</f>
        <v>0</v>
      </c>
      <c r="C12" s="1180"/>
      <c r="D12" s="287" t="str">
        <f>'Attach 3(JV)'!E11</f>
        <v>Gurugram (Haryana) - 122001</v>
      </c>
    </row>
    <row r="13" spans="1:9" ht="21" customHeight="1">
      <c r="A13" s="285"/>
      <c r="B13" s="1180">
        <f>'Attach 3(JV)'!B12</f>
        <v>0</v>
      </c>
      <c r="C13" s="1180"/>
      <c r="D13" s="287"/>
    </row>
    <row r="14" spans="1:9" ht="20.100000000000001" customHeight="1">
      <c r="A14" s="278" t="s">
        <v>61</v>
      </c>
    </row>
    <row r="15" spans="1:9" ht="63" customHeight="1">
      <c r="A15" s="290">
        <v>1</v>
      </c>
      <c r="B15" s="1061" t="s">
        <v>369</v>
      </c>
      <c r="C15" s="1061"/>
      <c r="D15" s="1061"/>
      <c r="E15" s="1061"/>
    </row>
    <row r="16" spans="1:9" ht="32.1" customHeight="1">
      <c r="A16" s="1181" t="s">
        <v>355</v>
      </c>
      <c r="B16" s="1181" t="s">
        <v>346</v>
      </c>
      <c r="C16" s="1181" t="s">
        <v>356</v>
      </c>
      <c r="D16" s="1183" t="s">
        <v>370</v>
      </c>
      <c r="E16" s="1184"/>
    </row>
    <row r="17" spans="1:8" ht="41.25" customHeight="1">
      <c r="A17" s="1182"/>
      <c r="B17" s="1182"/>
      <c r="C17" s="1182"/>
      <c r="D17" s="291" t="s">
        <v>358</v>
      </c>
      <c r="E17" s="291" t="s">
        <v>371</v>
      </c>
    </row>
    <row r="18" spans="1:8" ht="21.75" customHeight="1">
      <c r="A18" s="292">
        <v>1</v>
      </c>
      <c r="B18" s="293"/>
      <c r="C18" s="293"/>
      <c r="D18" s="293"/>
      <c r="E18" s="293"/>
    </row>
    <row r="19" spans="1:8" ht="21.9" customHeight="1">
      <c r="A19" s="294">
        <v>2</v>
      </c>
      <c r="B19" s="295"/>
      <c r="C19" s="295"/>
      <c r="D19" s="295"/>
      <c r="E19" s="295"/>
    </row>
    <row r="20" spans="1:8" ht="21.9" customHeight="1">
      <c r="A20" s="294">
        <v>3</v>
      </c>
      <c r="B20" s="295"/>
      <c r="C20" s="295"/>
      <c r="D20" s="295"/>
      <c r="E20" s="295"/>
    </row>
    <row r="21" spans="1:8" ht="21.9"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25.25" customHeight="1">
      <c r="A23" s="299">
        <v>2</v>
      </c>
      <c r="B23" s="1185" t="s">
        <v>372</v>
      </c>
      <c r="C23" s="1185"/>
      <c r="D23" s="1185"/>
      <c r="E23" s="1185"/>
      <c r="F23" s="296"/>
      <c r="G23" s="296"/>
      <c r="H23" s="296"/>
    </row>
    <row r="24" spans="1:8" ht="18" customHeight="1">
      <c r="A24" s="300"/>
      <c r="B24" s="301"/>
      <c r="C24" s="301"/>
      <c r="D24" s="301"/>
      <c r="E24" s="301"/>
      <c r="F24" s="302"/>
      <c r="G24" s="302"/>
      <c r="H24" s="303"/>
    </row>
    <row r="25" spans="1:8" ht="54.75" hidden="1" customHeight="1">
      <c r="A25" s="1186" t="s">
        <v>373</v>
      </c>
      <c r="B25" s="1186"/>
      <c r="C25" s="1186"/>
      <c r="D25" s="1186"/>
      <c r="E25" s="1186"/>
      <c r="F25" s="302"/>
      <c r="G25" s="302"/>
      <c r="H25" s="303"/>
    </row>
    <row r="26" spans="1:8" ht="32.1" hidden="1" customHeight="1">
      <c r="A26" s="1187" t="s">
        <v>355</v>
      </c>
      <c r="B26" s="1187" t="s">
        <v>346</v>
      </c>
      <c r="C26" s="1187" t="s">
        <v>362</v>
      </c>
      <c r="D26" s="882" t="s">
        <v>363</v>
      </c>
      <c r="E26" s="884"/>
    </row>
    <row r="27" spans="1:8" ht="22.5" hidden="1" customHeight="1">
      <c r="A27" s="1188"/>
      <c r="B27" s="1188"/>
      <c r="C27" s="1188"/>
      <c r="D27" s="304" t="s">
        <v>364</v>
      </c>
      <c r="E27" s="304" t="s">
        <v>365</v>
      </c>
    </row>
    <row r="28" spans="1:8" ht="21.9" hidden="1" customHeight="1">
      <c r="A28" s="305">
        <v>1</v>
      </c>
      <c r="B28" s="306"/>
      <c r="C28" s="306"/>
      <c r="D28" s="306"/>
      <c r="E28" s="306"/>
    </row>
    <row r="29" spans="1:8" ht="21.9" hidden="1" customHeight="1">
      <c r="A29" s="305">
        <v>2</v>
      </c>
      <c r="B29" s="306"/>
      <c r="C29" s="306"/>
      <c r="D29" s="306"/>
      <c r="E29" s="306"/>
    </row>
    <row r="30" spans="1:8" ht="37.5" hidden="1" customHeight="1">
      <c r="A30" s="305">
        <v>3</v>
      </c>
      <c r="B30" s="306"/>
      <c r="C30" s="306"/>
      <c r="D30" s="306"/>
      <c r="E30" s="306"/>
    </row>
    <row r="31" spans="1:8" ht="15.9" customHeight="1"/>
    <row r="32" spans="1:8" ht="15.9" customHeight="1">
      <c r="C32" s="307"/>
    </row>
    <row r="33" spans="1:9" ht="15.9" customHeight="1">
      <c r="A33" s="308" t="s">
        <v>63</v>
      </c>
      <c r="B33" s="321" t="str">
        <f>'Attach 3(JV)'!B24</f>
        <v>--</v>
      </c>
      <c r="C33" s="307" t="s">
        <v>64</v>
      </c>
      <c r="D33" s="1189" t="str">
        <f>'Attach 3(JV)'!E24</f>
        <v/>
      </c>
      <c r="E33" s="1189"/>
    </row>
    <row r="34" spans="1:9" ht="15.9" customHeight="1">
      <c r="A34" s="308" t="s">
        <v>65</v>
      </c>
      <c r="B34" s="322" t="str">
        <f>'Attach 3(JV)'!B25</f>
        <v/>
      </c>
      <c r="C34" s="307" t="s">
        <v>66</v>
      </c>
      <c r="D34" s="1189" t="str">
        <f>'Attach 3(JV)'!E25</f>
        <v/>
      </c>
      <c r="E34" s="1189"/>
    </row>
    <row r="35" spans="1:9" s="278" customFormat="1" ht="15.75" customHeight="1">
      <c r="A35" s="279"/>
      <c r="B35" s="279"/>
      <c r="C35" s="307"/>
      <c r="D35" s="279"/>
      <c r="E35" s="279"/>
      <c r="I35" s="279"/>
    </row>
    <row r="36" spans="1:9" s="278" customFormat="1" ht="19.5" customHeight="1">
      <c r="A36" s="312" t="str">
        <f>A1</f>
        <v>Specification No.: CC/NT/W-TR/DOM/A01/25/10087</v>
      </c>
      <c r="B36" s="313"/>
      <c r="C36" s="313"/>
      <c r="D36" s="313"/>
      <c r="E36" s="314" t="str">
        <f>E1</f>
        <v>Attachment-5A</v>
      </c>
      <c r="I36" s="279"/>
    </row>
    <row r="37" spans="1:9" s="278" customFormat="1" ht="18" customHeight="1">
      <c r="A37" s="310"/>
      <c r="I37" s="279"/>
    </row>
    <row r="38" spans="1:9" s="278" customFormat="1" ht="30" customHeight="1">
      <c r="A38" s="1190" t="s">
        <v>366</v>
      </c>
      <c r="B38" s="1190"/>
      <c r="C38" s="1190"/>
      <c r="D38" s="1190"/>
      <c r="E38" s="1190"/>
      <c r="I38" s="279"/>
    </row>
    <row r="39" spans="1:9" s="278" customFormat="1" ht="18" customHeight="1">
      <c r="I39" s="279"/>
    </row>
    <row r="40" spans="1:9" s="278" customFormat="1" ht="36" customHeight="1">
      <c r="A40" s="1191" t="s">
        <v>355</v>
      </c>
      <c r="B40" s="857" t="s">
        <v>346</v>
      </c>
      <c r="C40" s="1187" t="s">
        <v>356</v>
      </c>
      <c r="D40" s="1192" t="s">
        <v>370</v>
      </c>
      <c r="E40" s="1193"/>
      <c r="I40" s="279"/>
    </row>
    <row r="41" spans="1:9" s="278" customFormat="1" ht="36" customHeight="1">
      <c r="A41" s="869"/>
      <c r="B41" s="1188"/>
      <c r="C41" s="1188"/>
      <c r="D41" s="304" t="s">
        <v>358</v>
      </c>
      <c r="E41" s="304" t="s">
        <v>374</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63</v>
      </c>
      <c r="B71" s="309" t="str">
        <f>B33</f>
        <v>--</v>
      </c>
      <c r="C71" s="307" t="s">
        <v>64</v>
      </c>
      <c r="D71" s="311" t="str">
        <f>D33</f>
        <v/>
      </c>
      <c r="I71" s="279"/>
    </row>
    <row r="72" spans="1:9" s="278" customFormat="1" ht="24" customHeight="1">
      <c r="A72" s="308" t="s">
        <v>65</v>
      </c>
      <c r="B72" s="309" t="str">
        <f>B34</f>
        <v/>
      </c>
      <c r="C72" s="307" t="s">
        <v>66</v>
      </c>
      <c r="D72" s="311" t="str">
        <f>D34</f>
        <v/>
      </c>
      <c r="I72" s="279"/>
    </row>
    <row r="73" spans="1:9" s="278" customFormat="1" ht="24" customHeight="1">
      <c r="A73" s="308"/>
      <c r="B73" s="321"/>
      <c r="C73" s="307"/>
      <c r="D73" s="322"/>
      <c r="I73" s="279"/>
    </row>
    <row r="74" spans="1:9" s="278" customFormat="1" ht="33" customHeight="1">
      <c r="D74" s="307"/>
      <c r="I74" s="279"/>
    </row>
  </sheetData>
  <sheetProtection algorithmName="SHA-512" hashValue="smvwBFbqc5KRhOMvwt5TKGy5WPLETUvnX8X2vKYZ/DLcqIfBcBl8l551CN9+/+CAn4Daa8iupApI+r60eb6dzw==" saltValue="Bo9REBbJkUaidbjWULBs2g==" spinCount="100000" sheet="1" objects="1" scenarios="1" formatColumns="0" formatRows="0"/>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22</xdr:row>
                    <xdr:rowOff>1516380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7" zoomScale="115" zoomScaleSheetLayoutView="115" workbookViewId="0">
      <selection activeCell="A14" sqref="A14:E14"/>
    </sheetView>
  </sheetViews>
  <sheetFormatPr defaultColWidth="9.109375" defaultRowHeight="14.4"/>
  <cols>
    <col min="1" max="1" width="12.109375" style="29" customWidth="1"/>
    <col min="2" max="2" width="20.5546875" style="29" customWidth="1"/>
    <col min="3" max="3" width="11.44140625" style="29" customWidth="1"/>
    <col min="4" max="4" width="19.44140625" style="29" customWidth="1"/>
    <col min="5" max="5" width="44.109375" style="29" customWidth="1"/>
    <col min="6" max="7" width="9.109375" style="24"/>
    <col min="8" max="8" width="0" style="24" hidden="1" customWidth="1"/>
    <col min="9" max="16384" width="9.109375" style="25"/>
  </cols>
  <sheetData>
    <row r="1" spans="1:26" s="518" customFormat="1" ht="16.5" customHeight="1">
      <c r="A1" s="1157" t="str">
        <f>'Attach 3(JV)'!A1</f>
        <v>Specification No.: CC/NT/W-TR/DOM/A01/25/10087</v>
      </c>
      <c r="B1" s="1157"/>
      <c r="C1" s="1157"/>
      <c r="D1" s="1157"/>
      <c r="E1" s="532" t="str">
        <f>"Attachment-6 " &amp; 'Attach 3(JV)'!AT1</f>
        <v xml:space="preserve">Attachment-6 </v>
      </c>
      <c r="F1" s="517"/>
      <c r="G1" s="517"/>
      <c r="H1" s="517"/>
      <c r="Z1" s="539"/>
    </row>
    <row r="2" spans="1:26">
      <c r="Z2" s="113"/>
    </row>
    <row r="3" spans="1:26" ht="46.5" customHeight="1">
      <c r="A3" s="810" t="str">
        <f>'Attach 3(JV)'!A3</f>
        <v>765kV Transformer Package 7TR-16-BULK for 13x500 MVA, 765/400 KV, 1-Ph Transformers under Bulk Procurement of 765kV &amp; 400kV class Transformers &amp; Reactors of various Capacities (Lot-6).</v>
      </c>
      <c r="B3" s="811"/>
      <c r="C3" s="811"/>
      <c r="D3" s="811"/>
      <c r="E3" s="811"/>
      <c r="F3" s="26"/>
      <c r="G3" s="27"/>
      <c r="H3" s="26"/>
    </row>
    <row r="4" spans="1:26" ht="6.75" customHeight="1">
      <c r="A4" s="28"/>
      <c r="H4" s="30"/>
      <c r="I4" s="11"/>
    </row>
    <row r="5" spans="1:26" ht="20.100000000000001" customHeight="1">
      <c r="A5" s="839" t="s">
        <v>375</v>
      </c>
      <c r="B5" s="839"/>
      <c r="C5" s="839"/>
      <c r="D5" s="839"/>
      <c r="E5" s="839"/>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45" t="str">
        <f>'Attach 3(JV)'!A8</f>
        <v/>
      </c>
      <c r="B8" s="845"/>
      <c r="C8" s="845"/>
      <c r="D8" s="845"/>
      <c r="E8" s="12" t="str">
        <f>'Attach 3(JV)'!E8</f>
        <v>Contract Services</v>
      </c>
      <c r="H8" s="30"/>
      <c r="I8" s="11"/>
    </row>
    <row r="9" spans="1:26" ht="20.100000000000001" customHeight="1">
      <c r="A9" s="13" t="s">
        <v>55</v>
      </c>
      <c r="B9" s="842">
        <f>'Attach 3(JV)'!B9</f>
        <v>0</v>
      </c>
      <c r="C9" s="842"/>
      <c r="D9" s="842"/>
      <c r="E9" s="12" t="str">
        <f>'Attach 3(JV)'!E9</f>
        <v>Power Grid Corporation of India Ltd.,</v>
      </c>
      <c r="H9" s="30"/>
      <c r="I9" s="11"/>
    </row>
    <row r="10" spans="1:26" ht="20.100000000000001" customHeight="1">
      <c r="A10" s="13" t="s">
        <v>57</v>
      </c>
      <c r="B10" s="842">
        <f>'Attach 3(JV)'!B10</f>
        <v>0</v>
      </c>
      <c r="C10" s="842"/>
      <c r="D10" s="842"/>
      <c r="E10" s="12" t="str">
        <f>'Attach 3(JV)'!E10</f>
        <v>"Saudamini", Plot No. 2, Sector 29</v>
      </c>
      <c r="H10" s="30"/>
      <c r="I10" s="11"/>
    </row>
    <row r="11" spans="1:26" ht="20.100000000000001" customHeight="1">
      <c r="B11" s="842">
        <f>'Attach 3(JV)'!B11</f>
        <v>0</v>
      </c>
      <c r="C11" s="842"/>
      <c r="D11" s="842"/>
      <c r="E11" s="12" t="str">
        <f>'Attach 3(JV)'!E11</f>
        <v>Gurugram (Haryana) - 122001</v>
      </c>
    </row>
    <row r="12" spans="1:26" ht="17.25" customHeight="1">
      <c r="A12" s="32"/>
      <c r="B12" s="842">
        <f>'Attach 3(JV)'!B12</f>
        <v>0</v>
      </c>
      <c r="C12" s="842"/>
      <c r="D12" s="842"/>
      <c r="E12" s="12"/>
    </row>
    <row r="13" spans="1:26" ht="21" customHeight="1">
      <c r="A13" s="29" t="s">
        <v>61</v>
      </c>
      <c r="B13" s="83"/>
      <c r="C13" s="83"/>
      <c r="D13" s="83"/>
    </row>
    <row r="14" spans="1:26" ht="45" customHeight="1">
      <c r="A14" s="1058" t="s">
        <v>376</v>
      </c>
      <c r="B14" s="1058"/>
      <c r="C14" s="1058"/>
      <c r="D14" s="1058"/>
      <c r="E14" s="1058"/>
      <c r="F14" s="34"/>
      <c r="G14" s="34"/>
      <c r="H14" s="34"/>
    </row>
    <row r="15" spans="1:26" ht="12" customHeight="1">
      <c r="A15" s="32"/>
      <c r="B15" s="32"/>
      <c r="C15" s="32"/>
      <c r="D15" s="32"/>
      <c r="E15" s="32"/>
      <c r="F15" s="34"/>
      <c r="G15" s="34"/>
      <c r="H15" s="34"/>
    </row>
    <row r="16" spans="1:26" ht="42" customHeight="1">
      <c r="A16" s="46" t="s">
        <v>355</v>
      </c>
      <c r="B16" s="46" t="s">
        <v>377</v>
      </c>
      <c r="C16" s="1196" t="s">
        <v>378</v>
      </c>
      <c r="D16" s="1196"/>
      <c r="E16" s="46" t="s">
        <v>379</v>
      </c>
      <c r="F16" s="34"/>
      <c r="G16" s="34"/>
      <c r="H16" s="34"/>
    </row>
    <row r="17" spans="1:8" ht="21" customHeight="1">
      <c r="A17" s="210"/>
      <c r="B17" s="210"/>
      <c r="C17" s="1194"/>
      <c r="D17" s="1195"/>
      <c r="E17" s="210"/>
      <c r="F17" s="34"/>
      <c r="G17" s="34"/>
      <c r="H17" s="34"/>
    </row>
    <row r="18" spans="1:8" ht="21" customHeight="1">
      <c r="A18" s="210"/>
      <c r="B18" s="210"/>
      <c r="C18" s="1194"/>
      <c r="D18" s="1195"/>
      <c r="E18" s="210"/>
      <c r="F18" s="34"/>
      <c r="G18" s="34"/>
      <c r="H18" s="34"/>
    </row>
    <row r="19" spans="1:8" ht="21" customHeight="1">
      <c r="A19" s="210"/>
      <c r="B19" s="210"/>
      <c r="C19" s="1197"/>
      <c r="D19" s="1197"/>
      <c r="E19" s="210"/>
      <c r="F19" s="34"/>
      <c r="G19" s="34"/>
      <c r="H19" s="34"/>
    </row>
    <row r="20" spans="1:8" ht="21" customHeight="1">
      <c r="A20" s="210"/>
      <c r="B20" s="210"/>
      <c r="C20" s="1197"/>
      <c r="D20" s="1197"/>
      <c r="E20" s="210"/>
      <c r="F20" s="154"/>
      <c r="G20" s="154"/>
      <c r="H20" s="153" t="b">
        <v>0</v>
      </c>
    </row>
    <row r="21" spans="1:8" ht="21" customHeight="1">
      <c r="A21" s="210"/>
      <c r="B21" s="210"/>
      <c r="C21" s="1197"/>
      <c r="D21" s="1197"/>
      <c r="E21" s="210"/>
      <c r="F21" s="154"/>
      <c r="G21" s="154"/>
      <c r="H21" s="152"/>
    </row>
    <row r="22" spans="1:8" ht="16.5" customHeight="1">
      <c r="D22" s="32"/>
      <c r="E22" s="32"/>
      <c r="F22" s="34"/>
      <c r="G22" s="34"/>
      <c r="H22" s="34"/>
    </row>
    <row r="23" spans="1:8" s="24" customFormat="1" ht="51.75" customHeight="1">
      <c r="A23" s="1158" t="s">
        <v>380</v>
      </c>
      <c r="B23" s="1158"/>
      <c r="C23" s="1158"/>
      <c r="D23" s="1158"/>
      <c r="E23" s="1158"/>
      <c r="F23" s="34"/>
      <c r="G23" s="34"/>
      <c r="H23" s="34"/>
    </row>
    <row r="24" spans="1:8" s="24" customFormat="1" ht="96.75" customHeight="1">
      <c r="A24" s="1158" t="s">
        <v>381</v>
      </c>
      <c r="B24" s="1158"/>
      <c r="C24" s="1158"/>
      <c r="D24" s="1158"/>
      <c r="E24" s="1158"/>
      <c r="F24" s="34"/>
      <c r="G24" s="34"/>
      <c r="H24" s="34"/>
    </row>
    <row r="25" spans="1:8" s="24" customFormat="1" ht="24" customHeight="1">
      <c r="A25" s="147"/>
      <c r="B25" s="147"/>
      <c r="C25" s="147"/>
      <c r="D25" s="37"/>
      <c r="E25" s="147"/>
      <c r="F25" s="34"/>
      <c r="G25" s="34"/>
      <c r="H25" s="34"/>
    </row>
    <row r="26" spans="1:8" ht="24" customHeight="1">
      <c r="A26" s="36" t="s">
        <v>63</v>
      </c>
      <c r="B26" s="62" t="str">
        <f>'Attach 3(JV)'!B24</f>
        <v>--</v>
      </c>
      <c r="C26" s="40"/>
      <c r="D26" s="37" t="s">
        <v>64</v>
      </c>
      <c r="E26" s="199" t="str">
        <f>'Attach 3(JV)'!E24</f>
        <v/>
      </c>
    </row>
    <row r="27" spans="1:8" ht="24" customHeight="1">
      <c r="A27" s="36" t="s">
        <v>65</v>
      </c>
      <c r="B27" s="199" t="str">
        <f>'Attach 3(JV)'!B25</f>
        <v/>
      </c>
      <c r="C27" s="40"/>
      <c r="D27" s="37" t="s">
        <v>66</v>
      </c>
      <c r="E27" s="199" t="str">
        <f>'Attach 3(JV)'!E25</f>
        <v/>
      </c>
    </row>
    <row r="28" spans="1:8" ht="24" customHeight="1">
      <c r="D28" s="37"/>
    </row>
    <row r="29" spans="1:8" ht="24" customHeight="1">
      <c r="D29" s="37"/>
    </row>
    <row r="30" spans="1:8" s="50" customFormat="1" ht="32.25" customHeight="1">
      <c r="A30" s="33" t="str">
        <f>A1</f>
        <v>Specification No.: CC/NT/W-TR/DOM/A01/25/10087</v>
      </c>
      <c r="B30" s="33"/>
      <c r="C30" s="33"/>
      <c r="D30" s="33"/>
      <c r="E30" s="52" t="str">
        <f>"Annexure I to" &amp; E1</f>
        <v xml:space="preserve">Annexure I toAttachment-6 </v>
      </c>
      <c r="F30" s="49"/>
      <c r="G30" s="49"/>
      <c r="H30" s="49"/>
    </row>
    <row r="31" spans="1:8" ht="15.75" customHeight="1">
      <c r="A31" s="1199"/>
      <c r="B31" s="1199"/>
      <c r="C31" s="1199"/>
      <c r="D31" s="1199"/>
      <c r="E31" s="1199"/>
    </row>
    <row r="32" spans="1:8" ht="20.100000000000001" customHeight="1">
      <c r="A32" s="1198" t="str">
        <f>A5</f>
        <v>(Alternative, Deviations and Exceptions to the Provisions)</v>
      </c>
      <c r="B32" s="1198"/>
      <c r="C32" s="1198"/>
      <c r="D32" s="1198"/>
      <c r="E32" s="1198"/>
    </row>
    <row r="33" spans="1:5" ht="20.100000000000001" customHeight="1">
      <c r="A33" s="1198" t="s">
        <v>382</v>
      </c>
      <c r="B33" s="1198"/>
      <c r="C33" s="1198"/>
      <c r="D33" s="1198"/>
      <c r="E33" s="1198"/>
    </row>
    <row r="34" spans="1:5" ht="20.100000000000001" customHeight="1"/>
    <row r="35" spans="1:5" ht="42" customHeight="1">
      <c r="A35" s="46" t="s">
        <v>355</v>
      </c>
      <c r="B35" s="46" t="s">
        <v>377</v>
      </c>
      <c r="C35" s="1196" t="s">
        <v>378</v>
      </c>
      <c r="D35" s="1196"/>
      <c r="E35" s="46" t="s">
        <v>379</v>
      </c>
    </row>
    <row r="36" spans="1:5" ht="39.9" customHeight="1">
      <c r="A36" s="210"/>
      <c r="B36" s="210"/>
      <c r="C36" s="1194"/>
      <c r="D36" s="1195"/>
      <c r="E36" s="210"/>
    </row>
    <row r="37" spans="1:5" ht="39.9" customHeight="1">
      <c r="A37" s="210"/>
      <c r="B37" s="210"/>
      <c r="C37" s="1194"/>
      <c r="D37" s="1195"/>
      <c r="E37" s="210"/>
    </row>
    <row r="38" spans="1:5" ht="39.9" customHeight="1">
      <c r="A38" s="210"/>
      <c r="B38" s="210"/>
      <c r="C38" s="1194"/>
      <c r="D38" s="1195"/>
      <c r="E38" s="210"/>
    </row>
    <row r="39" spans="1:5" ht="39.9" customHeight="1">
      <c r="A39" s="210"/>
      <c r="B39" s="210"/>
      <c r="C39" s="1194"/>
      <c r="D39" s="1195"/>
      <c r="E39" s="210"/>
    </row>
    <row r="40" spans="1:5" ht="39.9" customHeight="1">
      <c r="A40" s="210"/>
      <c r="B40" s="210"/>
      <c r="C40" s="1194"/>
      <c r="D40" s="1195"/>
      <c r="E40" s="210"/>
    </row>
    <row r="41" spans="1:5" ht="39.9" customHeight="1">
      <c r="A41" s="210"/>
      <c r="B41" s="210"/>
      <c r="C41" s="1194"/>
      <c r="D41" s="1195"/>
      <c r="E41" s="210"/>
    </row>
    <row r="42" spans="1:5" ht="39.9" customHeight="1">
      <c r="A42" s="210"/>
      <c r="B42" s="210"/>
      <c r="C42" s="1194"/>
      <c r="D42" s="1195"/>
      <c r="E42" s="210"/>
    </row>
    <row r="43" spans="1:5" ht="39.9" customHeight="1">
      <c r="A43" s="210"/>
      <c r="B43" s="210"/>
      <c r="C43" s="1194"/>
      <c r="D43" s="1195"/>
      <c r="E43" s="210"/>
    </row>
    <row r="44" spans="1:5" ht="39.9" customHeight="1">
      <c r="A44" s="210"/>
      <c r="B44" s="210"/>
      <c r="C44" s="1194"/>
      <c r="D44" s="1195"/>
      <c r="E44" s="210"/>
    </row>
    <row r="45" spans="1:5" ht="39.9" customHeight="1">
      <c r="A45" s="210"/>
      <c r="B45" s="210"/>
      <c r="C45" s="1194"/>
      <c r="D45" s="1195"/>
      <c r="E45" s="210"/>
    </row>
    <row r="46" spans="1:5" ht="20.100000000000001" customHeight="1"/>
    <row r="47" spans="1:5" ht="25.5" customHeight="1"/>
    <row r="48" spans="1:5" ht="25.5" customHeight="1">
      <c r="A48" s="25"/>
      <c r="B48" s="25"/>
      <c r="C48" s="25"/>
      <c r="D48" s="37"/>
      <c r="E48" s="25"/>
    </row>
    <row r="49" spans="1:5" ht="25.5" customHeight="1">
      <c r="A49" s="36" t="s">
        <v>63</v>
      </c>
      <c r="B49" s="62" t="str">
        <f>B26</f>
        <v>--</v>
      </c>
      <c r="C49" s="40"/>
      <c r="D49" s="37" t="s">
        <v>64</v>
      </c>
      <c r="E49" s="199" t="str">
        <f>E26</f>
        <v/>
      </c>
    </row>
    <row r="50" spans="1:5" ht="25.5" customHeight="1">
      <c r="A50" s="36" t="s">
        <v>65</v>
      </c>
      <c r="B50" s="204" t="str">
        <f>B27</f>
        <v/>
      </c>
      <c r="C50" s="40"/>
      <c r="D50" s="37" t="s">
        <v>66</v>
      </c>
      <c r="E50" s="199" t="str">
        <f>E27</f>
        <v/>
      </c>
    </row>
    <row r="51" spans="1:5" ht="25.5" customHeight="1">
      <c r="D51" s="37"/>
    </row>
  </sheetData>
  <sheetProtection algorithmName="SHA-512" hashValue="kOuLAWbUDF+a7+d2bq5IbNYas13rWwLjzpbstJUlcOs8dJ4o8U44ryFcZ+VpNkoptCvzp8yila+mPZIm2t/uYA==" saltValue="XanI6enXnz+g/sSmYx30VQ==" spinCount="100000" sheet="1" objects="1" scenarios="1" formatColumns="0" formatRows="0"/>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A15" sqref="A15:E15"/>
    </sheetView>
  </sheetViews>
  <sheetFormatPr defaultColWidth="9.109375" defaultRowHeight="14.4"/>
  <cols>
    <col min="1" max="1" width="12.109375" style="29" customWidth="1"/>
    <col min="2" max="2" width="20.5546875" style="29" customWidth="1"/>
    <col min="3" max="3" width="11.44140625" style="29" customWidth="1"/>
    <col min="4" max="4" width="17.6640625" style="29" customWidth="1"/>
    <col min="5" max="5" width="40.5546875" style="29" customWidth="1"/>
    <col min="6" max="8" width="9.109375" style="24"/>
    <col min="9" max="16384" width="9.109375" style="25"/>
  </cols>
  <sheetData>
    <row r="1" spans="1:9" s="518" customFormat="1" ht="15.75" customHeight="1">
      <c r="A1" s="1157" t="str">
        <f>'Attach 3(JV)'!A1</f>
        <v>Specification No.: CC/NT/W-TR/DOM/A01/25/10087</v>
      </c>
      <c r="B1" s="1157"/>
      <c r="C1" s="1157"/>
      <c r="D1" s="1157"/>
      <c r="E1" s="516" t="str">
        <f>"Attachment-7 " &amp; 'Attach 3(JV)'!AT1</f>
        <v xml:space="preserve">Attachment-7 </v>
      </c>
      <c r="F1" s="517"/>
      <c r="G1" s="517"/>
      <c r="H1" s="517"/>
    </row>
    <row r="2" spans="1:9">
      <c r="E2" s="184"/>
    </row>
    <row r="3" spans="1:9" ht="55.5" customHeight="1">
      <c r="A3" s="810" t="str">
        <f>'Attach 3(JV)'!A3</f>
        <v>765kV Transformer Package 7TR-16-BULK for 13x500 MVA, 765/400 KV, 1-Ph Transformers under Bulk Procurement of 765kV &amp; 400kV class Transformers &amp; Reactors of various Capacities (Lot-6).</v>
      </c>
      <c r="B3" s="811"/>
      <c r="C3" s="811"/>
      <c r="D3" s="811"/>
      <c r="E3" s="811"/>
      <c r="F3" s="26"/>
      <c r="G3" s="27"/>
      <c r="H3" s="26"/>
    </row>
    <row r="4" spans="1:9" ht="20.100000000000001" customHeight="1">
      <c r="A4" s="28"/>
      <c r="H4" s="30"/>
      <c r="I4" s="11"/>
    </row>
    <row r="5" spans="1:9" ht="20.100000000000001" customHeight="1">
      <c r="A5" s="839" t="s">
        <v>383</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07" t="str">
        <f>'Attach 3(JV)'!E8</f>
        <v>Contract Services</v>
      </c>
      <c r="H8" s="30"/>
      <c r="I8" s="11"/>
    </row>
    <row r="9" spans="1:9" ht="20.100000000000001" customHeight="1">
      <c r="A9" s="13" t="s">
        <v>55</v>
      </c>
      <c r="B9" s="842">
        <f>'Attach 3(JV)'!B9</f>
        <v>0</v>
      </c>
      <c r="C9" s="842"/>
      <c r="D9" s="842"/>
      <c r="E9" s="107" t="str">
        <f>'Attach 3(JV)'!E9</f>
        <v>Power Grid Corporation of India Ltd.,</v>
      </c>
      <c r="H9" s="30"/>
      <c r="I9" s="11"/>
    </row>
    <row r="10" spans="1:9" ht="20.100000000000001" customHeight="1">
      <c r="A10" s="13" t="s">
        <v>57</v>
      </c>
      <c r="B10" s="842">
        <f>'Attach 3(JV)'!B10</f>
        <v>0</v>
      </c>
      <c r="C10" s="842"/>
      <c r="D10" s="842"/>
      <c r="E10" s="107" t="str">
        <f>'Attach 3(JV)'!E10</f>
        <v>"Saudamini", Plot No. 2, Sector 29</v>
      </c>
      <c r="H10" s="30"/>
      <c r="I10" s="11"/>
    </row>
    <row r="11" spans="1:9" ht="20.100000000000001" customHeight="1">
      <c r="B11" s="842">
        <f>'Attach 3(JV)'!B11</f>
        <v>0</v>
      </c>
      <c r="C11" s="842"/>
      <c r="D11" s="842"/>
      <c r="E11" s="107" t="str">
        <f>'Attach 3(JV)'!E11</f>
        <v>Gurugram (Haryana) - 122001</v>
      </c>
    </row>
    <row r="12" spans="1:9" ht="20.100000000000001" customHeight="1">
      <c r="A12" s="32"/>
      <c r="B12" s="842">
        <f>'Attach 3(JV)'!B12</f>
        <v>0</v>
      </c>
      <c r="C12" s="842"/>
      <c r="D12" s="842"/>
      <c r="E12" s="15"/>
    </row>
    <row r="13" spans="1:9" ht="20.100000000000001" customHeight="1"/>
    <row r="14" spans="1:9" ht="20.100000000000001" customHeight="1">
      <c r="A14" s="32"/>
    </row>
    <row r="15" spans="1:9" ht="27.75" customHeight="1">
      <c r="A15" s="1198" t="s">
        <v>384</v>
      </c>
      <c r="B15" s="1198"/>
      <c r="C15" s="1198"/>
      <c r="D15" s="1198"/>
      <c r="E15" s="119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63</v>
      </c>
      <c r="B22" s="62" t="str">
        <f>'Attach 3(JV)'!B24</f>
        <v>--</v>
      </c>
      <c r="C22" s="33"/>
      <c r="D22" s="37" t="s">
        <v>64</v>
      </c>
      <c r="E22" s="199" t="str">
        <f>'Attach 3(JV)'!E24</f>
        <v/>
      </c>
    </row>
    <row r="23" spans="1:5" ht="33" customHeight="1">
      <c r="A23" s="36" t="s">
        <v>65</v>
      </c>
      <c r="B23" s="199" t="str">
        <f>'Attach 3(JV)'!B25</f>
        <v/>
      </c>
      <c r="C23" s="33"/>
      <c r="D23" s="37" t="s">
        <v>66</v>
      </c>
      <c r="E23" s="199"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Ac+EF3gQzx1JzA8R2zjRwadQ94TkAF19PXCwcP+3Av4zXGitR7ua4LaS7O0CXpb8AatsfTjRcmtVC+a9JuACFg==" saltValue="bRxXeSipo43UtWDGFKfvSg==" spinCount="100000" sheet="1" objects="1" scenarios="1" formatColumns="0" formatRows="0"/>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Q53"/>
  <sheetViews>
    <sheetView showGridLines="0" view="pageBreakPreview" topLeftCell="A20" zoomScale="55" zoomScaleSheetLayoutView="55" workbookViewId="0">
      <selection activeCell="B37" sqref="B37:D37"/>
    </sheetView>
  </sheetViews>
  <sheetFormatPr defaultColWidth="9.109375" defaultRowHeight="14.4"/>
  <cols>
    <col min="1" max="1" width="12.109375" style="29" customWidth="1"/>
    <col min="2" max="2" width="20.5546875" style="29" customWidth="1"/>
    <col min="3" max="3" width="11.44140625" style="29" customWidth="1"/>
    <col min="4" max="4" width="22.33203125" style="29" customWidth="1"/>
    <col min="5" max="6" width="14.44140625" style="24" customWidth="1"/>
    <col min="7" max="10" width="14.44140625" style="25" customWidth="1"/>
    <col min="11" max="11" width="17" style="25" customWidth="1"/>
    <col min="12" max="17" width="11.6640625" style="25" customWidth="1"/>
    <col min="18" max="16384" width="9.109375" style="25"/>
  </cols>
  <sheetData>
    <row r="1" spans="1:6" s="375" customFormat="1" ht="21.75" customHeight="1">
      <c r="A1" s="918" t="str">
        <f>'Attach 3(JV)'!A1</f>
        <v>Specification No.: CC/NT/W-TR/DOM/A01/25/10087</v>
      </c>
      <c r="B1" s="918"/>
      <c r="C1" s="918"/>
      <c r="D1" s="918"/>
      <c r="E1" s="22"/>
      <c r="F1" s="41" t="str">
        <f>"Attachment-9 " &amp; 'Attach 3(JV)'!AT1</f>
        <v xml:space="preserve">Attachment-9 </v>
      </c>
    </row>
    <row r="2" spans="1:6" ht="15" customHeight="1"/>
    <row r="3" spans="1:6" ht="79.5" customHeight="1">
      <c r="A3" s="1211" t="str">
        <f>'Attach 3(JV)'!A3</f>
        <v>765kV Transformer Package 7TR-16-BULK for 13x500 MVA, 765/400 KV, 1-Ph Transformers under Bulk Procurement of 765kV &amp; 400kV class Transformers &amp; Reactors of various Capacities (Lot-6).</v>
      </c>
      <c r="B3" s="1212"/>
      <c r="C3" s="1212"/>
      <c r="D3" s="1212"/>
      <c r="E3" s="1212"/>
      <c r="F3" s="1212"/>
    </row>
    <row r="4" spans="1:6" ht="15" customHeight="1">
      <c r="A4" s="28"/>
      <c r="F4" s="30"/>
    </row>
    <row r="5" spans="1:6" ht="20.100000000000001" customHeight="1">
      <c r="A5" s="839" t="s">
        <v>385</v>
      </c>
      <c r="B5" s="839"/>
      <c r="C5" s="839"/>
      <c r="D5" s="839"/>
      <c r="E5" s="839"/>
      <c r="F5" s="839"/>
    </row>
    <row r="6" spans="1:6" ht="12.75" customHeight="1">
      <c r="A6" s="32"/>
      <c r="F6" s="30"/>
    </row>
    <row r="7" spans="1:6" ht="20.100000000000001" customHeight="1">
      <c r="A7" s="33" t="str">
        <f>'Attach 3(JV)'!A7</f>
        <v>Bidder’s Name and Address  :</v>
      </c>
      <c r="E7" s="29" t="s">
        <v>53</v>
      </c>
      <c r="F7" s="30"/>
    </row>
    <row r="8" spans="1:6" ht="36" customHeight="1">
      <c r="A8" s="845" t="str">
        <f>'Attach 3(JV)'!A8</f>
        <v/>
      </c>
      <c r="B8" s="845"/>
      <c r="C8" s="845"/>
      <c r="D8" s="845"/>
      <c r="E8" s="29" t="s">
        <v>54</v>
      </c>
      <c r="F8" s="30"/>
    </row>
    <row r="9" spans="1:6" ht="20.100000000000001" customHeight="1">
      <c r="A9" s="13" t="s">
        <v>55</v>
      </c>
      <c r="B9" s="842">
        <f>'Attach 3(JV)'!B9</f>
        <v>0</v>
      </c>
      <c r="C9" s="842"/>
      <c r="D9" s="842"/>
      <c r="E9" s="29" t="s">
        <v>56</v>
      </c>
      <c r="F9" s="30"/>
    </row>
    <row r="10" spans="1:6" ht="20.100000000000001" customHeight="1">
      <c r="A10" s="13" t="s">
        <v>57</v>
      </c>
      <c r="B10" s="842">
        <f>'Attach 3(JV)'!B10</f>
        <v>0</v>
      </c>
      <c r="C10" s="842"/>
      <c r="D10" s="842"/>
      <c r="E10" s="29" t="s">
        <v>58</v>
      </c>
      <c r="F10" s="30"/>
    </row>
    <row r="11" spans="1:6" ht="20.100000000000001" customHeight="1">
      <c r="B11" s="842">
        <f>'Attach 3(JV)'!B11</f>
        <v>0</v>
      </c>
      <c r="C11" s="842"/>
      <c r="D11" s="842"/>
      <c r="E11" s="29" t="str">
        <f>'Attach 3(JV)'!E11</f>
        <v>Gurugram (Haryana) - 122001</v>
      </c>
    </row>
    <row r="12" spans="1:6" ht="20.100000000000001" customHeight="1">
      <c r="A12" s="32"/>
      <c r="B12" s="842">
        <f>'Attach 3(JV)'!B12</f>
        <v>0</v>
      </c>
      <c r="C12" s="842"/>
      <c r="D12" s="842"/>
    </row>
    <row r="13" spans="1:6" ht="13.5" customHeight="1">
      <c r="A13" s="32"/>
      <c r="B13" s="102"/>
      <c r="C13" s="102"/>
      <c r="D13" s="102"/>
    </row>
    <row r="14" spans="1:6" ht="20.100000000000001" customHeight="1">
      <c r="A14" s="29" t="s">
        <v>61</v>
      </c>
    </row>
    <row r="15" spans="1:6" ht="15" customHeight="1">
      <c r="A15" s="32"/>
    </row>
    <row r="16" spans="1:6" ht="87.75" customHeight="1">
      <c r="A16" s="1002"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Transformer Package 7TR-16-BULK for 13x500 MVA, 765/400 KV, 1-Ph Transformers under Bulk Procurement of 765kV &amp; 400kV class Transformers &amp; Reactors of various Capacities (Lot-6). for the period commencing from the effective date of Contract to us :</v>
      </c>
      <c r="B16" s="1002"/>
      <c r="C16" s="1002"/>
      <c r="D16" s="1002"/>
      <c r="E16" s="1002"/>
      <c r="F16" s="1002"/>
    </row>
    <row r="17" spans="1:17" ht="14.25" customHeight="1">
      <c r="A17" s="32"/>
      <c r="B17" s="32"/>
      <c r="C17" s="32"/>
      <c r="D17" s="32"/>
      <c r="E17" s="34"/>
      <c r="F17" s="34"/>
    </row>
    <row r="18" spans="1:17" ht="20.25" customHeight="1">
      <c r="A18" s="1214" t="s">
        <v>355</v>
      </c>
      <c r="B18" s="1216" t="s">
        <v>386</v>
      </c>
      <c r="C18" s="1217"/>
      <c r="D18" s="1218"/>
      <c r="E18" s="1222" t="s">
        <v>387</v>
      </c>
      <c r="F18" s="1222"/>
      <c r="G18" s="1222"/>
      <c r="H18" s="1222"/>
      <c r="I18" s="1222"/>
      <c r="J18" s="1222"/>
      <c r="K18" s="1222"/>
      <c r="L18" s="1222"/>
      <c r="M18" s="1222"/>
      <c r="N18" s="1222"/>
      <c r="O18" s="1222"/>
      <c r="P18" s="1222"/>
      <c r="Q18" s="1222"/>
    </row>
    <row r="19" spans="1:17" ht="48.75" customHeight="1">
      <c r="A19" s="1215"/>
      <c r="B19" s="1219"/>
      <c r="C19" s="1220"/>
      <c r="D19" s="1220"/>
      <c r="E19" s="1221" t="str">
        <f>Basic!B1</f>
        <v>765kV Transformer Package 7TR-16-BULK for 13x500 MVA, 765/400 KV, 1-Ph Transformers under Bulk Procurement of 765kV &amp; 400kV class Transformers &amp; Reactors of various Capacities (Lot-6).</v>
      </c>
      <c r="F19" s="1221"/>
      <c r="G19" s="1221"/>
      <c r="H19" s="1221"/>
      <c r="I19" s="1221"/>
      <c r="J19" s="1221"/>
      <c r="K19" s="1221"/>
      <c r="L19" s="1221"/>
      <c r="M19" s="1221"/>
      <c r="N19" s="1221"/>
      <c r="O19" s="1221"/>
      <c r="P19" s="1221"/>
      <c r="Q19" s="1221"/>
    </row>
    <row r="20" spans="1:17" ht="15.6">
      <c r="A20" s="768"/>
      <c r="B20" s="772"/>
      <c r="C20" s="773"/>
      <c r="D20" s="773"/>
      <c r="E20" s="790" t="s">
        <v>1034</v>
      </c>
      <c r="F20" s="790" t="s">
        <v>1035</v>
      </c>
      <c r="G20" s="790" t="s">
        <v>1036</v>
      </c>
      <c r="H20" s="790" t="s">
        <v>1037</v>
      </c>
      <c r="I20" s="790" t="s">
        <v>1038</v>
      </c>
      <c r="J20" s="790" t="s">
        <v>1039</v>
      </c>
      <c r="K20" s="790" t="s">
        <v>1040</v>
      </c>
      <c r="L20" s="790" t="s">
        <v>1041</v>
      </c>
      <c r="M20" s="790" t="s">
        <v>1042</v>
      </c>
      <c r="N20" s="790" t="s">
        <v>1043</v>
      </c>
      <c r="O20" s="790" t="s">
        <v>1044</v>
      </c>
      <c r="P20" s="790" t="s">
        <v>1045</v>
      </c>
      <c r="Q20" s="790" t="s">
        <v>1046</v>
      </c>
    </row>
    <row r="21" spans="1:17" ht="20.100000000000001" customHeight="1">
      <c r="A21" s="1201">
        <v>1</v>
      </c>
      <c r="B21" s="1206" t="s">
        <v>388</v>
      </c>
      <c r="C21" s="1206"/>
      <c r="D21" s="1207"/>
      <c r="E21" s="662"/>
      <c r="F21" s="662"/>
      <c r="G21" s="771"/>
      <c r="H21" s="771"/>
      <c r="I21" s="771"/>
      <c r="J21" s="771"/>
      <c r="K21" s="771"/>
      <c r="L21" s="771"/>
      <c r="M21" s="771"/>
      <c r="N21" s="771"/>
      <c r="O21" s="771"/>
      <c r="P21" s="771"/>
      <c r="Q21" s="771"/>
    </row>
    <row r="22" spans="1:17" ht="20.100000000000001" customHeight="1">
      <c r="A22" s="1201"/>
      <c r="B22" s="1204" t="s">
        <v>389</v>
      </c>
      <c r="C22" s="1204"/>
      <c r="D22" s="1205"/>
      <c r="E22" s="663"/>
      <c r="F22" s="663"/>
      <c r="G22" s="663"/>
      <c r="H22" s="663"/>
      <c r="I22" s="663"/>
      <c r="J22" s="663"/>
      <c r="K22" s="663"/>
      <c r="L22" s="663"/>
      <c r="M22" s="663"/>
      <c r="N22" s="663"/>
      <c r="O22" s="663"/>
      <c r="P22" s="663"/>
      <c r="Q22" s="663"/>
    </row>
    <row r="23" spans="1:17" ht="20.100000000000001" customHeight="1">
      <c r="A23" s="1201"/>
      <c r="B23" s="1202" t="s">
        <v>390</v>
      </c>
      <c r="C23" s="1202"/>
      <c r="D23" s="1203"/>
      <c r="E23" s="663"/>
      <c r="F23" s="663"/>
      <c r="G23" s="663"/>
      <c r="H23" s="663"/>
      <c r="I23" s="663"/>
      <c r="J23" s="663"/>
      <c r="K23" s="663"/>
      <c r="L23" s="663"/>
      <c r="M23" s="663"/>
      <c r="N23" s="663"/>
      <c r="O23" s="663"/>
      <c r="P23" s="663"/>
      <c r="Q23" s="663"/>
    </row>
    <row r="24" spans="1:17" ht="20.100000000000001" customHeight="1">
      <c r="A24" s="1201">
        <v>2</v>
      </c>
      <c r="B24" s="1206" t="s">
        <v>391</v>
      </c>
      <c r="C24" s="1206"/>
      <c r="D24" s="1207"/>
      <c r="E24" s="662"/>
      <c r="F24" s="662"/>
      <c r="G24" s="771"/>
      <c r="H24" s="771"/>
      <c r="I24" s="771"/>
      <c r="J24" s="771"/>
      <c r="K24" s="771"/>
      <c r="L24" s="771"/>
      <c r="M24" s="771"/>
      <c r="N24" s="771"/>
      <c r="O24" s="771"/>
      <c r="P24" s="771"/>
      <c r="Q24" s="771"/>
    </row>
    <row r="25" spans="1:17" ht="20.100000000000001" customHeight="1">
      <c r="A25" s="1201"/>
      <c r="B25" s="1204" t="s">
        <v>389</v>
      </c>
      <c r="C25" s="1204"/>
      <c r="D25" s="1205"/>
      <c r="E25" s="663"/>
      <c r="F25" s="663"/>
      <c r="G25" s="663"/>
      <c r="H25" s="663"/>
      <c r="I25" s="663"/>
      <c r="J25" s="663"/>
      <c r="K25" s="663"/>
      <c r="L25" s="663"/>
      <c r="M25" s="663"/>
      <c r="N25" s="663"/>
      <c r="O25" s="663"/>
      <c r="P25" s="663"/>
      <c r="Q25" s="663"/>
    </row>
    <row r="26" spans="1:17" ht="20.100000000000001" customHeight="1">
      <c r="A26" s="1201"/>
      <c r="B26" s="1202" t="s">
        <v>390</v>
      </c>
      <c r="C26" s="1202"/>
      <c r="D26" s="1203"/>
      <c r="E26" s="663"/>
      <c r="F26" s="663"/>
      <c r="G26" s="663"/>
      <c r="H26" s="663"/>
      <c r="I26" s="663"/>
      <c r="J26" s="663"/>
      <c r="K26" s="663"/>
      <c r="L26" s="663"/>
      <c r="M26" s="663"/>
      <c r="N26" s="663"/>
      <c r="O26" s="663"/>
      <c r="P26" s="663"/>
      <c r="Q26" s="663"/>
    </row>
    <row r="27" spans="1:17" ht="20.100000000000001" hidden="1" customHeight="1">
      <c r="A27" s="1201">
        <v>3</v>
      </c>
      <c r="B27" s="1206" t="s">
        <v>392</v>
      </c>
      <c r="C27" s="1206"/>
      <c r="D27" s="1207"/>
      <c r="E27" s="662"/>
      <c r="F27" s="662"/>
      <c r="G27" s="771"/>
      <c r="H27" s="771"/>
      <c r="I27" s="771"/>
      <c r="J27" s="771"/>
      <c r="K27" s="771"/>
      <c r="L27" s="771"/>
      <c r="M27" s="771"/>
      <c r="N27" s="771"/>
      <c r="O27" s="771"/>
      <c r="P27" s="771"/>
      <c r="Q27" s="771"/>
    </row>
    <row r="28" spans="1:17" ht="20.100000000000001" hidden="1" customHeight="1">
      <c r="A28" s="1201"/>
      <c r="B28" s="1204" t="s">
        <v>389</v>
      </c>
      <c r="C28" s="1204"/>
      <c r="D28" s="1205"/>
      <c r="E28" s="663"/>
      <c r="F28" s="663"/>
      <c r="G28" s="771"/>
      <c r="H28" s="771"/>
      <c r="I28" s="771"/>
      <c r="J28" s="771"/>
      <c r="K28" s="771"/>
      <c r="L28" s="771"/>
      <c r="M28" s="771"/>
      <c r="N28" s="771"/>
      <c r="O28" s="771"/>
      <c r="P28" s="771"/>
      <c r="Q28" s="771"/>
    </row>
    <row r="29" spans="1:17" ht="20.100000000000001" hidden="1" customHeight="1">
      <c r="A29" s="1201"/>
      <c r="B29" s="1202" t="s">
        <v>390</v>
      </c>
      <c r="C29" s="1202"/>
      <c r="D29" s="1203"/>
      <c r="E29" s="663"/>
      <c r="F29" s="663"/>
      <c r="G29" s="771"/>
      <c r="H29" s="771"/>
      <c r="I29" s="771"/>
      <c r="J29" s="771"/>
      <c r="K29" s="771"/>
      <c r="L29" s="771"/>
      <c r="M29" s="771"/>
      <c r="N29" s="771"/>
      <c r="O29" s="771"/>
      <c r="P29" s="771"/>
      <c r="Q29" s="771"/>
    </row>
    <row r="30" spans="1:17" ht="20.100000000000001" customHeight="1">
      <c r="A30" s="1201">
        <v>3</v>
      </c>
      <c r="B30" s="1206" t="s">
        <v>393</v>
      </c>
      <c r="C30" s="1206"/>
      <c r="D30" s="1207"/>
      <c r="E30" s="662"/>
      <c r="F30" s="662"/>
      <c r="G30" s="771"/>
      <c r="H30" s="771"/>
      <c r="I30" s="771"/>
      <c r="J30" s="771"/>
      <c r="K30" s="771"/>
      <c r="L30" s="771"/>
      <c r="M30" s="771"/>
      <c r="N30" s="771"/>
      <c r="O30" s="771"/>
      <c r="P30" s="771"/>
      <c r="Q30" s="771"/>
    </row>
    <row r="31" spans="1:17" ht="20.100000000000001" customHeight="1">
      <c r="A31" s="1201"/>
      <c r="B31" s="1204" t="s">
        <v>389</v>
      </c>
      <c r="C31" s="1204"/>
      <c r="D31" s="1205"/>
      <c r="E31" s="663"/>
      <c r="F31" s="663"/>
      <c r="G31" s="663"/>
      <c r="H31" s="663"/>
      <c r="I31" s="663"/>
      <c r="J31" s="663"/>
      <c r="K31" s="663"/>
      <c r="L31" s="663"/>
      <c r="M31" s="663"/>
      <c r="N31" s="663"/>
      <c r="O31" s="663"/>
      <c r="P31" s="663"/>
      <c r="Q31" s="663"/>
    </row>
    <row r="32" spans="1:17" ht="20.100000000000001" customHeight="1">
      <c r="A32" s="1201"/>
      <c r="B32" s="1202" t="s">
        <v>390</v>
      </c>
      <c r="C32" s="1202"/>
      <c r="D32" s="1203"/>
      <c r="E32" s="663"/>
      <c r="F32" s="663"/>
      <c r="G32" s="663"/>
      <c r="H32" s="663"/>
      <c r="I32" s="663"/>
      <c r="J32" s="663"/>
      <c r="K32" s="663"/>
      <c r="L32" s="663"/>
      <c r="M32" s="663"/>
      <c r="N32" s="663"/>
      <c r="O32" s="663"/>
      <c r="P32" s="663"/>
      <c r="Q32" s="663"/>
    </row>
    <row r="33" spans="1:17" ht="20.100000000000001" customHeight="1">
      <c r="A33" s="1201">
        <v>4</v>
      </c>
      <c r="B33" s="1206" t="s">
        <v>394</v>
      </c>
      <c r="C33" s="1206"/>
      <c r="D33" s="1207"/>
      <c r="E33" s="662"/>
      <c r="F33" s="662"/>
      <c r="G33" s="771"/>
      <c r="H33" s="771"/>
      <c r="I33" s="771"/>
      <c r="J33" s="771"/>
      <c r="K33" s="771"/>
      <c r="L33" s="771"/>
      <c r="M33" s="771"/>
      <c r="N33" s="771"/>
      <c r="O33" s="771"/>
      <c r="P33" s="771"/>
      <c r="Q33" s="771"/>
    </row>
    <row r="34" spans="1:17" ht="20.100000000000001" customHeight="1">
      <c r="A34" s="1201"/>
      <c r="B34" s="1204" t="s">
        <v>389</v>
      </c>
      <c r="C34" s="1204"/>
      <c r="D34" s="1205"/>
      <c r="E34" s="663"/>
      <c r="F34" s="663"/>
      <c r="G34" s="663"/>
      <c r="H34" s="663"/>
      <c r="I34" s="663"/>
      <c r="J34" s="663"/>
      <c r="K34" s="663"/>
      <c r="L34" s="663"/>
      <c r="M34" s="663"/>
      <c r="N34" s="663"/>
      <c r="O34" s="663"/>
      <c r="P34" s="663"/>
      <c r="Q34" s="663"/>
    </row>
    <row r="35" spans="1:17" ht="20.100000000000001" customHeight="1">
      <c r="A35" s="1201"/>
      <c r="B35" s="1202" t="s">
        <v>390</v>
      </c>
      <c r="C35" s="1202"/>
      <c r="D35" s="1203"/>
      <c r="E35" s="663"/>
      <c r="F35" s="663"/>
      <c r="G35" s="663"/>
      <c r="H35" s="663"/>
      <c r="I35" s="663"/>
      <c r="J35" s="663"/>
      <c r="K35" s="663"/>
      <c r="L35" s="663"/>
      <c r="M35" s="663"/>
      <c r="N35" s="663"/>
      <c r="O35" s="663"/>
      <c r="P35" s="663"/>
      <c r="Q35" s="663"/>
    </row>
    <row r="36" spans="1:17" ht="20.100000000000001" customHeight="1">
      <c r="A36" s="43">
        <v>5</v>
      </c>
      <c r="B36" s="1209" t="s">
        <v>395</v>
      </c>
      <c r="C36" s="1209"/>
      <c r="D36" s="1210"/>
      <c r="E36" s="663"/>
      <c r="F36" s="663"/>
      <c r="G36" s="663"/>
      <c r="H36" s="663"/>
      <c r="I36" s="663"/>
      <c r="J36" s="663"/>
      <c r="K36" s="663"/>
      <c r="L36" s="663"/>
      <c r="M36" s="663"/>
      <c r="N36" s="663"/>
      <c r="O36" s="663"/>
      <c r="P36" s="663"/>
      <c r="Q36" s="663"/>
    </row>
    <row r="37" spans="1:17" ht="20.100000000000001" customHeight="1">
      <c r="A37" s="1201">
        <v>6</v>
      </c>
      <c r="B37" s="1206" t="s">
        <v>396</v>
      </c>
      <c r="C37" s="1206"/>
      <c r="D37" s="1207"/>
      <c r="E37" s="662"/>
      <c r="F37" s="662"/>
      <c r="G37" s="662"/>
      <c r="H37" s="662"/>
      <c r="I37" s="662"/>
      <c r="J37" s="662"/>
      <c r="K37" s="662"/>
      <c r="L37" s="662"/>
      <c r="M37" s="662"/>
      <c r="N37" s="662"/>
      <c r="O37" s="662"/>
      <c r="P37" s="662"/>
      <c r="Q37" s="662"/>
    </row>
    <row r="38" spans="1:17" ht="20.100000000000001" customHeight="1">
      <c r="A38" s="1201"/>
      <c r="B38" s="1204" t="s">
        <v>389</v>
      </c>
      <c r="C38" s="1204"/>
      <c r="D38" s="1205"/>
      <c r="E38" s="663"/>
      <c r="F38" s="663"/>
      <c r="G38" s="663"/>
      <c r="H38" s="663"/>
      <c r="I38" s="663"/>
      <c r="J38" s="663"/>
      <c r="K38" s="663"/>
      <c r="L38" s="663"/>
      <c r="M38" s="663"/>
      <c r="N38" s="663"/>
      <c r="O38" s="663"/>
      <c r="P38" s="663"/>
      <c r="Q38" s="663"/>
    </row>
    <row r="39" spans="1:17" ht="20.100000000000001" customHeight="1">
      <c r="A39" s="1201"/>
      <c r="B39" s="1202" t="s">
        <v>390</v>
      </c>
      <c r="C39" s="1202"/>
      <c r="D39" s="1203"/>
      <c r="E39" s="663"/>
      <c r="F39" s="663"/>
      <c r="G39" s="663"/>
      <c r="H39" s="663"/>
      <c r="I39" s="663"/>
      <c r="J39" s="663"/>
      <c r="K39" s="663"/>
      <c r="L39" s="663"/>
      <c r="M39" s="663"/>
      <c r="N39" s="663"/>
      <c r="O39" s="663"/>
      <c r="P39" s="663"/>
      <c r="Q39" s="663"/>
    </row>
    <row r="40" spans="1:17" ht="20.100000000000001" customHeight="1">
      <c r="A40" s="1201">
        <v>7</v>
      </c>
      <c r="B40" s="1206" t="s">
        <v>397</v>
      </c>
      <c r="C40" s="1206"/>
      <c r="D40" s="1207"/>
      <c r="E40" s="662"/>
      <c r="F40" s="662"/>
      <c r="G40" s="662"/>
      <c r="H40" s="662"/>
      <c r="I40" s="662"/>
      <c r="J40" s="662"/>
      <c r="K40" s="662"/>
      <c r="L40" s="662"/>
      <c r="M40" s="662"/>
      <c r="N40" s="662"/>
      <c r="O40" s="662"/>
      <c r="P40" s="662"/>
      <c r="Q40" s="662"/>
    </row>
    <row r="41" spans="1:17" ht="20.100000000000001" customHeight="1">
      <c r="A41" s="1201"/>
      <c r="B41" s="1204" t="s">
        <v>389</v>
      </c>
      <c r="C41" s="1204"/>
      <c r="D41" s="1205"/>
      <c r="E41" s="663"/>
      <c r="F41" s="663"/>
      <c r="G41" s="663"/>
      <c r="H41" s="663"/>
      <c r="I41" s="663"/>
      <c r="J41" s="663"/>
      <c r="K41" s="663"/>
      <c r="L41" s="663"/>
      <c r="M41" s="663"/>
      <c r="N41" s="663"/>
      <c r="O41" s="663"/>
      <c r="P41" s="663"/>
      <c r="Q41" s="663"/>
    </row>
    <row r="42" spans="1:17" ht="20.100000000000001" customHeight="1">
      <c r="A42" s="1201"/>
      <c r="B42" s="1202" t="s">
        <v>390</v>
      </c>
      <c r="C42" s="1202"/>
      <c r="D42" s="1203"/>
      <c r="E42" s="663"/>
      <c r="F42" s="663"/>
      <c r="G42" s="663"/>
      <c r="H42" s="663"/>
      <c r="I42" s="663"/>
      <c r="J42" s="663"/>
      <c r="K42" s="663"/>
      <c r="L42" s="663"/>
      <c r="M42" s="663"/>
      <c r="N42" s="663"/>
      <c r="O42" s="663"/>
      <c r="P42" s="663"/>
      <c r="Q42" s="663"/>
    </row>
    <row r="43" spans="1:17" ht="20.100000000000001" customHeight="1">
      <c r="A43" s="1201">
        <v>8</v>
      </c>
      <c r="B43" s="1213" t="s">
        <v>398</v>
      </c>
      <c r="C43" s="1206"/>
      <c r="D43" s="1207"/>
      <c r="E43" s="662"/>
      <c r="F43" s="662"/>
      <c r="G43" s="662"/>
      <c r="H43" s="662"/>
      <c r="I43" s="662"/>
      <c r="J43" s="662"/>
      <c r="K43" s="662"/>
      <c r="L43" s="662"/>
      <c r="M43" s="662"/>
      <c r="N43" s="662"/>
      <c r="O43" s="662"/>
      <c r="P43" s="662"/>
      <c r="Q43" s="662"/>
    </row>
    <row r="44" spans="1:17" ht="20.100000000000001" customHeight="1">
      <c r="A44" s="1201"/>
      <c r="B44" s="1208" t="s">
        <v>389</v>
      </c>
      <c r="C44" s="1204"/>
      <c r="D44" s="1205"/>
      <c r="E44" s="663"/>
      <c r="F44" s="663"/>
      <c r="G44" s="663"/>
      <c r="H44" s="663"/>
      <c r="I44" s="663"/>
      <c r="J44" s="663"/>
      <c r="K44" s="663"/>
      <c r="L44" s="663"/>
      <c r="M44" s="663"/>
      <c r="N44" s="663"/>
      <c r="O44" s="663"/>
      <c r="P44" s="663"/>
      <c r="Q44" s="663"/>
    </row>
    <row r="45" spans="1:17" ht="20.100000000000001" customHeight="1">
      <c r="A45" s="1201"/>
      <c r="B45" s="1208" t="s">
        <v>390</v>
      </c>
      <c r="C45" s="1204"/>
      <c r="D45" s="1205"/>
      <c r="E45" s="663"/>
      <c r="F45" s="663"/>
      <c r="G45" s="663"/>
      <c r="H45" s="663"/>
      <c r="I45" s="663"/>
      <c r="J45" s="663"/>
      <c r="K45" s="663"/>
      <c r="L45" s="663"/>
      <c r="M45" s="663"/>
      <c r="N45" s="663"/>
      <c r="O45" s="663"/>
      <c r="P45" s="663"/>
      <c r="Q45" s="663"/>
    </row>
    <row r="46" spans="1:17" s="686" customFormat="1" ht="18" customHeight="1">
      <c r="A46" s="684" t="str">
        <f>IF(OR(E45&gt;20,F45&gt;20,G45&gt;20,H45&gt;23,I45&gt;23,J45&gt;23,K45&gt;23,L45&gt;23,M45&gt;26,N45&gt;26,O45&gt;26,P45&gt;26,Q45&gt;26),"You are exceeding the completion schedule specified in the bidding documents.","")</f>
        <v/>
      </c>
      <c r="B46" s="685"/>
      <c r="C46" s="685"/>
      <c r="D46" s="685"/>
      <c r="E46" s="770"/>
      <c r="F46" s="770"/>
      <c r="G46" s="770"/>
      <c r="H46" s="770"/>
      <c r="I46" s="770"/>
      <c r="J46" s="770"/>
      <c r="K46" s="770"/>
    </row>
    <row r="47" spans="1:17" ht="18" customHeight="1">
      <c r="A47" s="383"/>
      <c r="B47" s="383"/>
      <c r="C47" s="383"/>
      <c r="D47" s="383"/>
    </row>
    <row r="48" spans="1:17" ht="29.25" customHeight="1">
      <c r="A48" s="36" t="s">
        <v>63</v>
      </c>
      <c r="B48" s="62" t="str">
        <f>'Attach 3(JV)'!B24</f>
        <v>--</v>
      </c>
      <c r="D48" s="37"/>
      <c r="E48" s="37" t="s">
        <v>64</v>
      </c>
      <c r="F48" s="39" t="str">
        <f>'Attach 3(JV)'!E24</f>
        <v/>
      </c>
    </row>
    <row r="49" spans="1:11" ht="22.5" customHeight="1">
      <c r="A49" s="36" t="s">
        <v>65</v>
      </c>
      <c r="B49" s="199" t="str">
        <f>'Attach 3(JV)'!B25</f>
        <v/>
      </c>
      <c r="D49" s="37"/>
      <c r="E49" s="37" t="s">
        <v>66</v>
      </c>
      <c r="F49" s="39" t="str">
        <f>'Attach 3(JV)'!E25</f>
        <v/>
      </c>
    </row>
    <row r="50" spans="1:11" ht="8.25" customHeight="1">
      <c r="D50" s="37"/>
    </row>
    <row r="51" spans="1:11" ht="12" customHeight="1">
      <c r="A51" s="38"/>
    </row>
    <row r="52" spans="1:11" ht="36.75" customHeight="1">
      <c r="A52" s="45" t="s">
        <v>25</v>
      </c>
      <c r="B52" s="1200" t="s">
        <v>399</v>
      </c>
      <c r="C52" s="1200"/>
      <c r="D52" s="1200"/>
      <c r="E52" s="1200"/>
      <c r="F52" s="1200"/>
      <c r="G52" s="1200"/>
      <c r="H52" s="1200"/>
      <c r="I52" s="1200"/>
      <c r="J52" s="1200"/>
      <c r="K52" s="1200"/>
    </row>
    <row r="53" spans="1:11" ht="20.100000000000001" customHeight="1"/>
  </sheetData>
  <sheetProtection algorithmName="SHA-512" hashValue="imj8rdWy+fdyZ7LlJsM95A4SS2iEK7RgRcKafdgiFFoA20WUwS1KryMADtkhRhh6MQofnXQdF8O/0No2uswsSQ==" saltValue="xhX6UVhm01KV+IN27Qv4nQ==" spinCount="100000" sheet="1" objects="1" scenarios="1" formatColumns="0" formatRows="0"/>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44:D44"/>
    <mergeCell ref="B43:D43"/>
    <mergeCell ref="B38:D38"/>
    <mergeCell ref="A16:F16"/>
    <mergeCell ref="A24:A26"/>
    <mergeCell ref="B21:D21"/>
    <mergeCell ref="A21:A23"/>
    <mergeCell ref="B23:D23"/>
    <mergeCell ref="A18:A19"/>
    <mergeCell ref="B18:D19"/>
    <mergeCell ref="B22:D22"/>
    <mergeCell ref="B24:D24"/>
    <mergeCell ref="B25:D25"/>
    <mergeCell ref="E19:Q19"/>
    <mergeCell ref="E18:Q18"/>
    <mergeCell ref="A40:A42"/>
    <mergeCell ref="A1:D1"/>
    <mergeCell ref="B9:D9"/>
    <mergeCell ref="A8:D8"/>
    <mergeCell ref="B12:D12"/>
    <mergeCell ref="B10:D10"/>
    <mergeCell ref="B11:D11"/>
    <mergeCell ref="A3:F3"/>
    <mergeCell ref="A5:F5"/>
    <mergeCell ref="A37:A39"/>
    <mergeCell ref="B35:D35"/>
    <mergeCell ref="B42:D42"/>
    <mergeCell ref="B36:D36"/>
    <mergeCell ref="B26:D26"/>
    <mergeCell ref="B28:D28"/>
    <mergeCell ref="B29:D29"/>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1">
    <dataValidation type="decimal" allowBlank="1" showInputMessage="1" showErrorMessage="1" error="Enter period in numeric figure only !" sqref="E22 E24:E26 E27:F27 E30:E46 F45:Q45" xr:uid="{00000000-0002-0000-0E00-000000000000}">
      <formula1>0</formula1>
      <formula2>100</formula2>
    </dataValidation>
  </dataValidations>
  <pageMargins left="0.45" right="0.38" top="0.57999999999999996" bottom="0.6" header="0.34" footer="0.35"/>
  <pageSetup scale="45"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10" zoomScaleSheetLayoutView="100" workbookViewId="0">
      <selection activeCell="B9" sqref="B9:D9"/>
    </sheetView>
  </sheetViews>
  <sheetFormatPr defaultRowHeight="14.4"/>
  <cols>
    <col min="1" max="1" width="12.109375" style="4" customWidth="1"/>
    <col min="2" max="2" width="20.5546875" style="4" customWidth="1"/>
    <col min="3" max="3" width="11.44140625" style="4" customWidth="1"/>
    <col min="4" max="4" width="23.88671875" style="4" customWidth="1"/>
    <col min="5" max="5" width="29.44140625" style="4" customWidth="1"/>
    <col min="6" max="6" width="29" style="1" customWidth="1"/>
    <col min="7" max="8" width="9.109375" style="1" customWidth="1"/>
  </cols>
  <sheetData>
    <row r="1" spans="1:10" s="515" customFormat="1" ht="22.5" customHeight="1">
      <c r="A1" s="1154" t="str">
        <f>'Attach 3(JV)'!A1</f>
        <v>Specification No.: CC/NT/W-TR/DOM/A01/25/10087</v>
      </c>
      <c r="B1" s="1154"/>
      <c r="C1" s="1154"/>
      <c r="D1" s="1154"/>
      <c r="E1" s="513"/>
      <c r="F1" s="512" t="str">
        <f>"Attachment-10 " &amp; 'Attach 3(JV)'!AT1</f>
        <v xml:space="preserve">Attachment-10 </v>
      </c>
      <c r="G1" s="514"/>
      <c r="H1" s="514"/>
    </row>
    <row r="3" spans="1:10" ht="77.25" customHeight="1">
      <c r="A3" s="1225" t="str">
        <f>'Attach 3(JV)'!A3</f>
        <v>765kV Transformer Package 7TR-16-BULK for 13x500 MVA, 765/400 KV, 1-Ph Transformers under Bulk Procurement of 765kV &amp; 400kV class Transformers &amp; Reactors of various Capacities (Lot-6).</v>
      </c>
      <c r="B3" s="1226"/>
      <c r="C3" s="1226"/>
      <c r="D3" s="1226"/>
      <c r="E3" s="1226"/>
      <c r="F3" s="1226"/>
      <c r="G3" s="9"/>
      <c r="H3" s="3"/>
    </row>
    <row r="4" spans="1:10" ht="20.100000000000001" customHeight="1">
      <c r="A4" s="5"/>
      <c r="H4" s="10"/>
      <c r="I4" s="11"/>
    </row>
    <row r="5" spans="1:10" ht="20.100000000000001" customHeight="1">
      <c r="A5" s="1227" t="s">
        <v>400</v>
      </c>
      <c r="B5" s="1227"/>
      <c r="C5" s="1227"/>
      <c r="D5" s="1227"/>
      <c r="E5" s="1227"/>
      <c r="F5" s="1227"/>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23" t="str">
        <f>'Attach 3(JV)'!A8</f>
        <v/>
      </c>
      <c r="B8" s="1223"/>
      <c r="C8" s="1223"/>
      <c r="D8" s="1223"/>
      <c r="E8" s="12" t="str">
        <f>'Attach 3(JV)'!E8</f>
        <v>Contract Services</v>
      </c>
      <c r="H8" s="10"/>
      <c r="I8" s="11"/>
    </row>
    <row r="9" spans="1:10" ht="20.100000000000001" customHeight="1">
      <c r="A9" s="13" t="s">
        <v>55</v>
      </c>
      <c r="B9" s="842">
        <f>'Attach 3(JV)'!B9</f>
        <v>0</v>
      </c>
      <c r="C9" s="842"/>
      <c r="D9" s="842"/>
      <c r="E9" s="12" t="str">
        <f>'Attach 3(JV)'!E9</f>
        <v>Power Grid Corporation of India Ltd.,</v>
      </c>
      <c r="H9" s="10"/>
      <c r="I9" s="11"/>
    </row>
    <row r="10" spans="1:10" ht="20.100000000000001" customHeight="1">
      <c r="A10" s="13" t="s">
        <v>57</v>
      </c>
      <c r="B10" s="842">
        <f>'Attach 3(JV)'!B10</f>
        <v>0</v>
      </c>
      <c r="C10" s="842"/>
      <c r="D10" s="842"/>
      <c r="E10" s="12" t="str">
        <f>'Attach 3(JV)'!E10</f>
        <v>"Saudamini", Plot No. 2, Sector 29</v>
      </c>
      <c r="H10" s="10"/>
      <c r="I10" s="283"/>
    </row>
    <row r="11" spans="1:10" ht="20.100000000000001" customHeight="1">
      <c r="B11" s="842">
        <f>'Attach 3(JV)'!B11</f>
        <v>0</v>
      </c>
      <c r="C11" s="842"/>
      <c r="D11" s="842"/>
      <c r="E11" s="12" t="str">
        <f>'Attach 3(JV)'!E11</f>
        <v>Gurugram (Haryana) - 122001</v>
      </c>
    </row>
    <row r="12" spans="1:10" ht="20.100000000000001" customHeight="1">
      <c r="A12" s="6"/>
      <c r="B12" s="842">
        <f>'Attach 3(JV)'!B12</f>
        <v>0</v>
      </c>
      <c r="C12" s="842"/>
      <c r="D12" s="842"/>
      <c r="E12" s="12"/>
    </row>
    <row r="13" spans="1:10" ht="20.100000000000001" customHeight="1">
      <c r="A13" s="6"/>
    </row>
    <row r="14" spans="1:10" ht="236.25" customHeight="1">
      <c r="A14" s="1224" t="s">
        <v>401</v>
      </c>
      <c r="B14" s="1224"/>
      <c r="C14" s="1224"/>
      <c r="D14" s="1224"/>
      <c r="E14" s="1224"/>
      <c r="F14" s="1224"/>
      <c r="G14" s="2"/>
      <c r="H14" s="2"/>
      <c r="J14" s="524"/>
    </row>
    <row r="15" spans="1:10" ht="20.100000000000001" customHeight="1">
      <c r="A15" s="7"/>
    </row>
    <row r="16" spans="1:10" ht="20.100000000000001" customHeight="1">
      <c r="A16" s="19" t="s">
        <v>402</v>
      </c>
      <c r="B16" s="135" t="str">
        <f>'Attach 3(JV)'!B24</f>
        <v>--</v>
      </c>
      <c r="C16" s="18"/>
      <c r="E16" s="20" t="s">
        <v>64</v>
      </c>
      <c r="F16" s="205" t="str">
        <f>'Attach 3(JV)'!E24</f>
        <v/>
      </c>
    </row>
    <row r="17" spans="1:6" ht="20.100000000000001" customHeight="1">
      <c r="A17" s="19" t="s">
        <v>65</v>
      </c>
      <c r="B17" s="205" t="str">
        <f>'Attach 3(JV)'!B25</f>
        <v/>
      </c>
      <c r="C17" s="18"/>
      <c r="E17" s="20" t="s">
        <v>66</v>
      </c>
      <c r="F17" s="205"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jWuRVwZ5FGzGAiHfdvxxtKmPuRtIjJqOFBILVLlDmRW0pxghUpZpyIu4KYdyBuhleiQlmesteVy6nFTKHCTHNw==" saltValue="UXwdHulwRnMub4MqF+1OeA==" spinCount="100000" sheet="1" objects="1" scenarios="1" formatColumns="0" formatRows="0"/>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6" zoomScaleSheetLayoutView="100" workbookViewId="0">
      <selection activeCell="A25" sqref="A25:E25"/>
    </sheetView>
  </sheetViews>
  <sheetFormatPr defaultColWidth="9.109375" defaultRowHeight="14.4"/>
  <cols>
    <col min="1" max="1" width="12.109375" style="29" customWidth="1"/>
    <col min="2" max="2" width="30.6640625" style="29" customWidth="1"/>
    <col min="3" max="3" width="24.6640625" style="29" customWidth="1"/>
    <col min="4" max="4" width="31.33203125" style="29" customWidth="1"/>
    <col min="5" max="5" width="24" style="29" customWidth="1"/>
    <col min="6" max="8" width="9.109375" style="24"/>
    <col min="9" max="16384" width="9.109375" style="25"/>
  </cols>
  <sheetData>
    <row r="1" spans="1:26" s="77" customFormat="1" ht="23.25" customHeight="1">
      <c r="A1" s="1154" t="str">
        <f>'Attach 3(JV)'!A1</f>
        <v>Specification No.: CC/NT/W-TR/DOM/A01/25/10087</v>
      </c>
      <c r="B1" s="1154"/>
      <c r="C1" s="1154"/>
      <c r="D1" s="1231" t="str">
        <f>"Attachment-11 " &amp; 'Attach 3(JV)'!AT1</f>
        <v xml:space="preserve">Attachment-11 </v>
      </c>
      <c r="E1" s="1231"/>
      <c r="F1" s="78"/>
      <c r="G1" s="78"/>
      <c r="H1" s="78"/>
    </row>
    <row r="2" spans="1:26" ht="13.5" customHeight="1">
      <c r="Z2" s="113">
        <f>'Attach 3(JV)'!Z2</f>
        <v>0</v>
      </c>
    </row>
    <row r="3" spans="1:26" ht="75.75" customHeight="1">
      <c r="A3" s="1211" t="str">
        <f>'Attach 3(QR)'!A3</f>
        <v>765kV Transformer Package 7TR-16-BULK for 13x500 MVA, 765/400 KV, 1-Ph Transformers under Bulk Procurement of 765kV &amp; 400kV class Transformers &amp; Reactors of various Capacities (Lot-6).</v>
      </c>
      <c r="B3" s="1212"/>
      <c r="C3" s="1212"/>
      <c r="D3" s="1212"/>
      <c r="E3" s="1212"/>
      <c r="F3" s="26"/>
      <c r="G3" s="27"/>
      <c r="H3" s="26"/>
    </row>
    <row r="4" spans="1:26" ht="19.5" customHeight="1">
      <c r="A4" s="28"/>
      <c r="H4" s="30"/>
      <c r="I4" s="11"/>
    </row>
    <row r="5" spans="1:26" ht="21.75" customHeight="1">
      <c r="A5" s="839" t="s">
        <v>403</v>
      </c>
      <c r="B5" s="839"/>
      <c r="C5" s="839"/>
      <c r="D5" s="839"/>
      <c r="E5" s="839"/>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45" t="str">
        <f>'Attach 3(JV)'!A8</f>
        <v/>
      </c>
      <c r="B8" s="845"/>
      <c r="C8" s="845"/>
      <c r="D8" s="12" t="str">
        <f>'Attach 3(JV)'!E8</f>
        <v>Contract Services</v>
      </c>
      <c r="H8" s="30"/>
      <c r="I8" s="11"/>
    </row>
    <row r="9" spans="1:26" ht="19.5" customHeight="1">
      <c r="A9" s="13" t="s">
        <v>55</v>
      </c>
      <c r="B9" s="842">
        <f>'Attach 3(JV)'!B9</f>
        <v>0</v>
      </c>
      <c r="C9" s="842"/>
      <c r="D9" s="12" t="str">
        <f>'Attach 3(JV)'!E9</f>
        <v>Power Grid Corporation of India Ltd.,</v>
      </c>
      <c r="H9" s="30"/>
      <c r="I9" s="11"/>
    </row>
    <row r="10" spans="1:26" ht="19.5" customHeight="1">
      <c r="A10" s="13" t="s">
        <v>57</v>
      </c>
      <c r="B10" s="842">
        <f>'Attach 3(JV)'!B10</f>
        <v>0</v>
      </c>
      <c r="C10" s="842"/>
      <c r="D10" s="12" t="str">
        <f>'Attach 3(JV)'!E10</f>
        <v>"Saudamini", Plot No. 2, Sector 29</v>
      </c>
      <c r="H10" s="30"/>
      <c r="I10" s="11"/>
    </row>
    <row r="11" spans="1:26" ht="19.5" customHeight="1">
      <c r="B11" s="842">
        <f>'Attach 3(JV)'!B11</f>
        <v>0</v>
      </c>
      <c r="C11" s="842"/>
      <c r="D11" s="12" t="str">
        <f>'Attach 3(JV)'!E11</f>
        <v>Gurugram (Haryana) - 122001</v>
      </c>
    </row>
    <row r="12" spans="1:26" ht="19.5" customHeight="1">
      <c r="A12" s="32"/>
      <c r="B12" s="842">
        <f>'Attach 3(JV)'!B12</f>
        <v>0</v>
      </c>
      <c r="C12" s="842"/>
      <c r="D12" s="12"/>
    </row>
    <row r="13" spans="1:26" ht="19.5" customHeight="1">
      <c r="A13" s="29" t="s">
        <v>61</v>
      </c>
    </row>
    <row r="14" spans="1:26" ht="9.9" customHeight="1">
      <c r="A14" s="32"/>
    </row>
    <row r="15" spans="1:26" ht="184.5" customHeight="1">
      <c r="A15" s="1228" t="s">
        <v>404</v>
      </c>
      <c r="B15" s="1058"/>
      <c r="C15" s="1058"/>
      <c r="D15" s="1058"/>
      <c r="E15" s="1058"/>
      <c r="F15" s="34"/>
      <c r="G15" s="34"/>
      <c r="H15" s="34"/>
    </row>
    <row r="16" spans="1:26" ht="19.5" customHeight="1">
      <c r="A16" s="32"/>
      <c r="B16" s="32"/>
      <c r="C16" s="32"/>
      <c r="D16" s="32"/>
      <c r="E16" s="32"/>
      <c r="F16" s="34"/>
      <c r="G16" s="34"/>
      <c r="H16" s="34"/>
    </row>
    <row r="17" spans="1:8" s="24" customFormat="1" ht="72" customHeight="1">
      <c r="A17" s="46" t="s">
        <v>355</v>
      </c>
      <c r="B17" s="1196" t="s">
        <v>405</v>
      </c>
      <c r="C17" s="1196"/>
      <c r="D17" s="46" t="s">
        <v>406</v>
      </c>
      <c r="E17" s="46" t="s">
        <v>407</v>
      </c>
      <c r="G17" s="34"/>
      <c r="H17" s="34"/>
    </row>
    <row r="18" spans="1:8" ht="26.1" customHeight="1">
      <c r="A18" s="81">
        <v>1</v>
      </c>
      <c r="B18" s="1232"/>
      <c r="C18" s="1232"/>
      <c r="D18" s="209"/>
      <c r="E18" s="209"/>
      <c r="F18" s="34"/>
      <c r="G18" s="34"/>
      <c r="H18" s="34"/>
    </row>
    <row r="19" spans="1:8" ht="26.1" customHeight="1">
      <c r="A19" s="81">
        <v>2</v>
      </c>
      <c r="B19" s="1232"/>
      <c r="C19" s="1232"/>
      <c r="D19" s="209"/>
      <c r="E19" s="209"/>
      <c r="F19" s="34"/>
      <c r="G19" s="34"/>
      <c r="H19" s="34"/>
    </row>
    <row r="20" spans="1:8" ht="26.1" customHeight="1">
      <c r="A20" s="81">
        <v>3</v>
      </c>
      <c r="B20" s="1232"/>
      <c r="C20" s="1232"/>
      <c r="D20" s="209"/>
      <c r="E20" s="209"/>
      <c r="F20" s="34"/>
      <c r="G20" s="34"/>
      <c r="H20" s="34"/>
    </row>
    <row r="21" spans="1:8" ht="26.1" customHeight="1">
      <c r="A21" s="81">
        <v>4</v>
      </c>
      <c r="B21" s="1232"/>
      <c r="C21" s="1232"/>
      <c r="D21" s="209"/>
      <c r="E21" s="209"/>
      <c r="F21" s="34"/>
      <c r="G21" s="34"/>
      <c r="H21" s="34"/>
    </row>
    <row r="22" spans="1:8" ht="26.1" customHeight="1">
      <c r="A22" s="81">
        <v>5</v>
      </c>
      <c r="B22" s="1232"/>
      <c r="C22" s="1232"/>
      <c r="D22" s="209"/>
      <c r="E22" s="209"/>
      <c r="F22" s="34"/>
      <c r="G22" s="34"/>
      <c r="H22" s="34"/>
    </row>
    <row r="23" spans="1:8" ht="26.1" customHeight="1">
      <c r="A23" s="81">
        <v>6</v>
      </c>
      <c r="B23" s="1232"/>
      <c r="C23" s="1232"/>
      <c r="D23" s="209"/>
      <c r="E23" s="209"/>
      <c r="F23" s="34"/>
      <c r="G23" s="34"/>
      <c r="H23" s="34"/>
    </row>
    <row r="24" spans="1:8" ht="26.1" customHeight="1">
      <c r="A24" s="32"/>
      <c r="B24" s="32"/>
      <c r="C24" s="32"/>
      <c r="D24" s="32"/>
      <c r="E24" s="32"/>
      <c r="F24" s="34"/>
      <c r="G24" s="34"/>
      <c r="H24" s="34"/>
    </row>
    <row r="25" spans="1:8" ht="84.75" customHeight="1">
      <c r="A25" s="1228" t="s">
        <v>408</v>
      </c>
      <c r="B25" s="1058"/>
      <c r="C25" s="1058"/>
      <c r="D25" s="1058"/>
      <c r="E25" s="1058"/>
    </row>
    <row r="26" spans="1:8" ht="149.25" customHeight="1">
      <c r="A26" s="1228" t="s">
        <v>409</v>
      </c>
      <c r="B26" s="1058"/>
      <c r="C26" s="1058"/>
      <c r="D26" s="1058"/>
      <c r="E26" s="1058"/>
    </row>
    <row r="27" spans="1:8" ht="26.1" customHeight="1">
      <c r="A27" s="36" t="s">
        <v>63</v>
      </c>
      <c r="B27" s="62" t="str">
        <f>'Attach 3(JV)'!B24</f>
        <v>--</v>
      </c>
      <c r="D27" s="37" t="s">
        <v>64</v>
      </c>
      <c r="E27" s="199" t="str">
        <f>'Attach 3(JV)'!E24</f>
        <v/>
      </c>
    </row>
    <row r="28" spans="1:8" ht="26.1" customHeight="1">
      <c r="A28" s="36" t="s">
        <v>65</v>
      </c>
      <c r="B28" s="199" t="str">
        <f>'Attach 3(JV)'!B25</f>
        <v/>
      </c>
      <c r="D28" s="37" t="s">
        <v>66</v>
      </c>
      <c r="E28" s="199" t="str">
        <f>'Attach 3(JV)'!E25</f>
        <v/>
      </c>
    </row>
    <row r="29" spans="1:8" ht="230.25" customHeight="1">
      <c r="A29" s="840" t="s">
        <v>410</v>
      </c>
      <c r="B29" s="840"/>
      <c r="C29" s="840"/>
      <c r="D29" s="840"/>
      <c r="E29" s="840"/>
    </row>
    <row r="30" spans="1:8" ht="20.100000000000001" customHeight="1">
      <c r="A30" s="21" t="str">
        <f>A1</f>
        <v>Specification No.: CC/NT/W-TR/DOM/A01/25/10087</v>
      </c>
      <c r="B30" s="22"/>
      <c r="C30" s="22"/>
      <c r="D30" s="22"/>
      <c r="E30" s="23" t="str">
        <f>D1</f>
        <v xml:space="preserve">Attachment-11 </v>
      </c>
    </row>
    <row r="31" spans="1:8" ht="19.5" customHeight="1"/>
    <row r="32" spans="1:8" ht="48" customHeight="1">
      <c r="A32" s="1230" t="str">
        <f>A3</f>
        <v>765kV Transformer Package 7TR-16-BULK for 13x500 MVA, 765/400 KV, 1-Ph Transformers under Bulk Procurement of 765kV &amp; 400kV class Transformers &amp; Reactors of various Capacities (Lot-6).</v>
      </c>
      <c r="B32" s="1230"/>
      <c r="C32" s="1230"/>
      <c r="D32" s="1230"/>
      <c r="E32" s="1230"/>
    </row>
    <row r="33" spans="1:5" ht="19.5" customHeight="1">
      <c r="A33" s="28"/>
    </row>
    <row r="34" spans="1:5" ht="19.5" customHeight="1">
      <c r="A34" s="1198" t="s">
        <v>403</v>
      </c>
      <c r="B34" s="1198"/>
      <c r="C34" s="1198"/>
      <c r="D34" s="1198"/>
      <c r="E34" s="1198"/>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55</v>
      </c>
      <c r="B38" s="842" t="str">
        <f>'Attach 3(JV)'!B17:D17</f>
        <v>Ram Lal</v>
      </c>
      <c r="C38" s="842"/>
      <c r="D38" s="12" t="str">
        <f>D9</f>
        <v>Power Grid Corporation of India Ltd.,</v>
      </c>
    </row>
    <row r="39" spans="1:5" ht="19.5" customHeight="1">
      <c r="A39" s="13" t="s">
        <v>57</v>
      </c>
      <c r="B39" s="842" t="str">
        <f>'Attach 3(JV)'!B18:D18</f>
        <v>G5</v>
      </c>
      <c r="C39" s="842"/>
      <c r="D39" s="12" t="str">
        <f>D10</f>
        <v>"Saudamini", Plot No. 2, Sector 29</v>
      </c>
    </row>
    <row r="40" spans="1:5" ht="19.5" customHeight="1">
      <c r="B40" s="842" t="str">
        <f>'Attach 3(JV)'!B19:D19</f>
        <v>Gurgaon</v>
      </c>
      <c r="C40" s="842"/>
      <c r="D40" s="12" t="str">
        <f>D11</f>
        <v>Gurugram (Haryana) - 122001</v>
      </c>
    </row>
    <row r="41" spans="1:5" ht="19.5" customHeight="1">
      <c r="A41" s="32"/>
      <c r="B41" s="842" t="str">
        <f>'Attach 3(JV)'!B20:D20</f>
        <v/>
      </c>
      <c r="C41" s="842"/>
      <c r="D41" s="12"/>
    </row>
    <row r="42" spans="1:5" ht="19.5" customHeight="1">
      <c r="A42" s="29" t="s">
        <v>61</v>
      </c>
    </row>
    <row r="43" spans="1:5" ht="19.5" customHeight="1">
      <c r="A43" s="32"/>
    </row>
    <row r="44" spans="1:5" ht="33.75" customHeight="1">
      <c r="A44" s="1058" t="s">
        <v>411</v>
      </c>
      <c r="B44" s="1058"/>
      <c r="C44" s="1058"/>
      <c r="D44" s="1058"/>
      <c r="E44" s="1058"/>
    </row>
    <row r="45" spans="1:5" ht="19.5" customHeight="1">
      <c r="A45" s="32"/>
      <c r="B45" s="32"/>
      <c r="C45" s="32"/>
      <c r="D45" s="32"/>
      <c r="E45" s="32"/>
    </row>
    <row r="46" spans="1:5" ht="72" customHeight="1">
      <c r="A46" s="46" t="s">
        <v>355</v>
      </c>
      <c r="B46" s="1196" t="s">
        <v>405</v>
      </c>
      <c r="C46" s="1196"/>
      <c r="D46" s="46" t="s">
        <v>406</v>
      </c>
      <c r="E46" s="46" t="s">
        <v>412</v>
      </c>
    </row>
    <row r="47" spans="1:5" ht="25.5" customHeight="1">
      <c r="A47" s="81">
        <v>1</v>
      </c>
      <c r="B47" s="1229"/>
      <c r="C47" s="1229"/>
      <c r="D47" s="213"/>
      <c r="E47" s="213"/>
    </row>
    <row r="48" spans="1:5" ht="25.5" customHeight="1">
      <c r="A48" s="81">
        <v>2</v>
      </c>
      <c r="B48" s="1229"/>
      <c r="C48" s="1229"/>
      <c r="D48" s="213"/>
      <c r="E48" s="213"/>
    </row>
    <row r="49" spans="1:5" ht="25.5" customHeight="1">
      <c r="A49" s="81">
        <v>3</v>
      </c>
      <c r="B49" s="1229"/>
      <c r="C49" s="1229"/>
      <c r="D49" s="213"/>
      <c r="E49" s="213"/>
    </row>
    <row r="50" spans="1:5" ht="25.5" customHeight="1">
      <c r="A50" s="81">
        <v>4</v>
      </c>
      <c r="B50" s="1229"/>
      <c r="C50" s="1229"/>
      <c r="D50" s="213"/>
      <c r="E50" s="213"/>
    </row>
    <row r="51" spans="1:5" ht="25.5" customHeight="1">
      <c r="A51" s="81">
        <v>5</v>
      </c>
      <c r="B51" s="1229"/>
      <c r="C51" s="1229"/>
      <c r="D51" s="213"/>
      <c r="E51" s="213"/>
    </row>
    <row r="52" spans="1:5" ht="25.5" customHeight="1">
      <c r="A52" s="81">
        <v>6</v>
      </c>
      <c r="B52" s="1229"/>
      <c r="C52" s="1229"/>
      <c r="D52" s="213"/>
      <c r="E52" s="213"/>
    </row>
    <row r="53" spans="1:5" ht="27.9" customHeight="1">
      <c r="A53" s="32"/>
      <c r="B53" s="32"/>
      <c r="C53" s="32"/>
      <c r="D53" s="32"/>
      <c r="E53" s="32"/>
    </row>
    <row r="54" spans="1:5" ht="27.9" customHeight="1">
      <c r="A54" s="149"/>
      <c r="B54" s="149"/>
      <c r="C54" s="149"/>
      <c r="D54" s="149"/>
      <c r="E54" s="149"/>
    </row>
    <row r="55" spans="1:5" ht="27.9" customHeight="1">
      <c r="A55" s="149" t="s">
        <v>63</v>
      </c>
      <c r="B55" s="62" t="str">
        <f>B27</f>
        <v>--</v>
      </c>
      <c r="C55" s="149" t="s">
        <v>64</v>
      </c>
      <c r="D55" s="149" t="str">
        <f>E27</f>
        <v/>
      </c>
      <c r="E55" s="149"/>
    </row>
    <row r="56" spans="1:5" ht="27.9" customHeight="1">
      <c r="A56" s="149" t="s">
        <v>65</v>
      </c>
      <c r="B56" s="149" t="str">
        <f>B28</f>
        <v/>
      </c>
      <c r="C56" s="149" t="s">
        <v>66</v>
      </c>
      <c r="D56" s="149" t="str">
        <f>E28</f>
        <v/>
      </c>
      <c r="E56" s="149"/>
    </row>
    <row r="57" spans="1:5" ht="27.9" customHeight="1">
      <c r="A57" s="149"/>
      <c r="B57" s="149"/>
      <c r="C57" s="149"/>
      <c r="D57" s="149"/>
      <c r="E57" s="149"/>
    </row>
    <row r="58" spans="1:5" ht="19.5" customHeight="1">
      <c r="A58" s="21" t="str">
        <f>A30</f>
        <v>Specification No.: CC/NT/W-TR/DOM/A01/25/10087</v>
      </c>
      <c r="B58" s="22"/>
      <c r="C58" s="22"/>
      <c r="D58" s="22"/>
      <c r="E58" s="23" t="str">
        <f>E30</f>
        <v xml:space="preserve">Attachment-11 </v>
      </c>
    </row>
    <row r="59" spans="1:5" ht="19.5" customHeight="1"/>
    <row r="60" spans="1:5" ht="48" customHeight="1">
      <c r="A60" s="1230" t="str">
        <f>A32</f>
        <v>765kV Transformer Package 7TR-16-BULK for 13x500 MVA, 765/400 KV, 1-Ph Transformers under Bulk Procurement of 765kV &amp; 400kV class Transformers &amp; Reactors of various Capacities (Lot-6).</v>
      </c>
      <c r="B60" s="1230"/>
      <c r="C60" s="1230"/>
      <c r="D60" s="1230"/>
      <c r="E60" s="1230"/>
    </row>
    <row r="61" spans="1:5" ht="19.5" customHeight="1">
      <c r="A61" s="28"/>
    </row>
    <row r="62" spans="1:5" ht="19.5" customHeight="1">
      <c r="A62" s="1198" t="s">
        <v>403</v>
      </c>
      <c r="B62" s="1198"/>
      <c r="C62" s="1198"/>
      <c r="D62" s="1198"/>
      <c r="E62" s="1198"/>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55</v>
      </c>
      <c r="B66" s="842" t="str">
        <f>'Attach 3(JV)'!E17</f>
        <v/>
      </c>
      <c r="C66" s="842"/>
      <c r="D66" s="12" t="str">
        <f>D9</f>
        <v>Power Grid Corporation of India Ltd.,</v>
      </c>
    </row>
    <row r="67" spans="1:5" ht="19.5" customHeight="1">
      <c r="A67" s="13" t="s">
        <v>57</v>
      </c>
      <c r="B67" s="842" t="str">
        <f>'Attach 3(JV)'!E18</f>
        <v/>
      </c>
      <c r="C67" s="842"/>
      <c r="D67" s="12" t="str">
        <f>D10</f>
        <v>"Saudamini", Plot No. 2, Sector 29</v>
      </c>
    </row>
    <row r="68" spans="1:5" ht="19.5" customHeight="1">
      <c r="B68" s="842" t="str">
        <f>'Attach 3(JV)'!E19</f>
        <v/>
      </c>
      <c r="C68" s="842"/>
      <c r="D68" s="12" t="str">
        <f>D11</f>
        <v>Gurugram (Haryana) - 122001</v>
      </c>
    </row>
    <row r="69" spans="1:5" ht="19.5" customHeight="1">
      <c r="A69" s="32"/>
      <c r="B69" s="842" t="str">
        <f>'Attach 3(JV)'!E20</f>
        <v/>
      </c>
      <c r="C69" s="842"/>
      <c r="D69" s="12"/>
    </row>
    <row r="70" spans="1:5" ht="19.5" customHeight="1">
      <c r="A70" s="29" t="s">
        <v>61</v>
      </c>
    </row>
    <row r="71" spans="1:5" ht="19.5" customHeight="1">
      <c r="A71" s="32"/>
    </row>
    <row r="72" spans="1:5" ht="33.75" customHeight="1">
      <c r="A72" s="1058" t="s">
        <v>411</v>
      </c>
      <c r="B72" s="1058"/>
      <c r="C72" s="1058"/>
      <c r="D72" s="1058"/>
      <c r="E72" s="1058"/>
    </row>
    <row r="73" spans="1:5" ht="19.5" customHeight="1">
      <c r="A73" s="32"/>
      <c r="B73" s="32"/>
      <c r="C73" s="32"/>
      <c r="D73" s="32"/>
      <c r="E73" s="32"/>
    </row>
    <row r="74" spans="1:5" ht="72" customHeight="1">
      <c r="A74" s="46" t="s">
        <v>355</v>
      </c>
      <c r="B74" s="1196" t="s">
        <v>405</v>
      </c>
      <c r="C74" s="1196"/>
      <c r="D74" s="46" t="s">
        <v>406</v>
      </c>
      <c r="E74" s="46" t="s">
        <v>412</v>
      </c>
    </row>
    <row r="75" spans="1:5" ht="25.5" customHeight="1">
      <c r="A75" s="81">
        <v>1</v>
      </c>
      <c r="B75" s="1229"/>
      <c r="C75" s="1229"/>
      <c r="D75" s="213"/>
      <c r="E75" s="213"/>
    </row>
    <row r="76" spans="1:5" ht="25.5" customHeight="1">
      <c r="A76" s="81">
        <v>2</v>
      </c>
      <c r="B76" s="1229"/>
      <c r="C76" s="1229"/>
      <c r="D76" s="213"/>
      <c r="E76" s="213"/>
    </row>
    <row r="77" spans="1:5" ht="25.5" customHeight="1">
      <c r="A77" s="81">
        <v>3</v>
      </c>
      <c r="B77" s="1229"/>
      <c r="C77" s="1229"/>
      <c r="D77" s="213"/>
      <c r="E77" s="213"/>
    </row>
    <row r="78" spans="1:5" ht="25.5" customHeight="1">
      <c r="A78" s="81">
        <v>4</v>
      </c>
      <c r="B78" s="1229"/>
      <c r="C78" s="1229"/>
      <c r="D78" s="213"/>
      <c r="E78" s="213"/>
    </row>
    <row r="79" spans="1:5" ht="25.5" customHeight="1">
      <c r="A79" s="81">
        <v>5</v>
      </c>
      <c r="B79" s="1229"/>
      <c r="C79" s="1229"/>
      <c r="D79" s="213"/>
      <c r="E79" s="213"/>
    </row>
    <row r="80" spans="1:5" ht="25.5" customHeight="1">
      <c r="A80" s="81">
        <v>6</v>
      </c>
      <c r="B80" s="1229"/>
      <c r="C80" s="1229"/>
      <c r="D80" s="213"/>
      <c r="E80" s="213"/>
    </row>
    <row r="81" spans="1:5" ht="19.5" customHeight="1">
      <c r="A81" s="32"/>
      <c r="B81" s="32"/>
      <c r="C81" s="32"/>
      <c r="D81" s="32"/>
      <c r="E81" s="32"/>
    </row>
    <row r="82" spans="1:5" ht="24.75" customHeight="1">
      <c r="A82" s="149"/>
      <c r="B82" s="149"/>
      <c r="C82" s="149"/>
      <c r="D82" s="149"/>
      <c r="E82" s="149"/>
    </row>
    <row r="83" spans="1:5" ht="24.75" customHeight="1">
      <c r="A83" s="149" t="s">
        <v>63</v>
      </c>
      <c r="B83" s="62" t="str">
        <f>B55</f>
        <v>--</v>
      </c>
      <c r="C83" s="149" t="s">
        <v>64</v>
      </c>
      <c r="D83" s="149" t="str">
        <f>D55</f>
        <v/>
      </c>
      <c r="E83" s="149"/>
    </row>
    <row r="84" spans="1:5" ht="24.75" customHeight="1">
      <c r="A84" s="149" t="s">
        <v>65</v>
      </c>
      <c r="B84" s="149" t="str">
        <f>B56</f>
        <v/>
      </c>
      <c r="C84" s="149" t="s">
        <v>66</v>
      </c>
      <c r="D84" s="149" t="str">
        <f>D56</f>
        <v/>
      </c>
      <c r="E84" s="149"/>
    </row>
    <row r="85" spans="1:5" ht="24.75" customHeight="1">
      <c r="A85" s="149"/>
      <c r="B85" s="149"/>
      <c r="C85" s="149"/>
      <c r="D85" s="149"/>
      <c r="E85" s="149"/>
    </row>
    <row r="86" spans="1:5" ht="37.5" customHeight="1">
      <c r="A86" s="59"/>
      <c r="B86" s="59"/>
      <c r="C86" s="59"/>
      <c r="D86" s="59"/>
      <c r="E86" s="59"/>
    </row>
  </sheetData>
  <sheetProtection algorithmName="SHA-512" hashValue="Q/mHbM3UgzLx/w6tRRc6ZDZkj2pjC9LEpiOMPfriHI5WCUgNm1zyfn+i4rIXxTdNl/irgzxg20aM5KqwApHLYw==" saltValue="Uxs5tlrjegUuFJJeCBmgpw==" spinCount="100000" sheet="1" objects="1" scenarios="1" formatColumns="0" formatRows="0"/>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zoomScaleNormal="100" zoomScaleSheetLayoutView="100" workbookViewId="0">
      <selection activeCell="B10" sqref="B10:C10"/>
    </sheetView>
  </sheetViews>
  <sheetFormatPr defaultColWidth="9.109375" defaultRowHeight="14.4"/>
  <cols>
    <col min="1" max="1" width="15.33203125" style="236" customWidth="1"/>
    <col min="2" max="2" width="26.5546875" style="236" customWidth="1"/>
    <col min="3" max="3" width="35.109375" style="236" customWidth="1"/>
    <col min="4" max="4" width="33.5546875" style="236" customWidth="1"/>
    <col min="5" max="5" width="20" style="236" customWidth="1"/>
    <col min="6" max="6" width="14.6640625" style="236" hidden="1" customWidth="1"/>
    <col min="7" max="8" width="0" style="364" hidden="1" customWidth="1"/>
    <col min="9" max="16384" width="9.109375" style="364"/>
  </cols>
  <sheetData>
    <row r="1" spans="1:7" s="235" customFormat="1" ht="20.25" customHeight="1">
      <c r="A1" s="519" t="str">
        <f>'Attach 3(JV)'!A1</f>
        <v>Specification No.: CC/NT/W-TR/DOM/A01/25/10087</v>
      </c>
      <c r="B1" s="520"/>
      <c r="C1" s="520"/>
      <c r="D1" s="520"/>
      <c r="E1" s="521" t="s">
        <v>413</v>
      </c>
      <c r="F1" s="234"/>
    </row>
    <row r="3" spans="1:7" ht="73.5" customHeight="1">
      <c r="A3" s="1211" t="str">
        <f>'Attach 3(JV)'!A3</f>
        <v>765kV Transformer Package 7TR-16-BULK for 13x500 MVA, 765/400 KV, 1-Ph Transformers under Bulk Procurement of 765kV &amp; 400kV class Transformers &amp; Reactors of various Capacities (Lot-6).</v>
      </c>
      <c r="B3" s="1212"/>
      <c r="C3" s="1212"/>
      <c r="D3" s="1212"/>
      <c r="E3" s="1212"/>
      <c r="F3" s="365"/>
    </row>
    <row r="4" spans="1:7" ht="1.5" hidden="1" customHeight="1">
      <c r="A4" s="240"/>
      <c r="F4" s="30"/>
      <c r="G4" s="11"/>
    </row>
    <row r="5" spans="1:7" ht="20.100000000000001" customHeight="1">
      <c r="A5" s="1233" t="s">
        <v>414</v>
      </c>
      <c r="B5" s="1233"/>
      <c r="C5" s="1233"/>
      <c r="D5" s="1233"/>
      <c r="E5" s="1233"/>
      <c r="F5" s="30"/>
      <c r="G5" s="11"/>
    </row>
    <row r="6" spans="1:7" ht="20.100000000000001" customHeight="1">
      <c r="A6" s="242"/>
      <c r="F6" s="30"/>
      <c r="G6" s="11"/>
    </row>
    <row r="7" spans="1:7" ht="20.100000000000001" customHeight="1">
      <c r="A7" s="258" t="str">
        <f>'[19]Attach 3 (JV)'!A5</f>
        <v>Bidder’s Name and Address (Sole Bidder) :</v>
      </c>
      <c r="D7" s="366" t="str">
        <f>'[19]Attach 3 (JV)'!F5</f>
        <v>To:</v>
      </c>
      <c r="F7" s="30"/>
      <c r="G7" s="11"/>
    </row>
    <row r="8" spans="1:7" ht="36" customHeight="1">
      <c r="A8" s="1234" t="str">
        <f>'Attach 3(JV)'!A8</f>
        <v/>
      </c>
      <c r="B8" s="1234"/>
      <c r="C8" s="1234"/>
      <c r="D8" s="367" t="str">
        <f>'[19]Attach 3 (JV)'!F6</f>
        <v>Contract Services</v>
      </c>
      <c r="F8" s="30"/>
      <c r="G8" s="11"/>
    </row>
    <row r="9" spans="1:7">
      <c r="A9" s="13" t="s">
        <v>55</v>
      </c>
      <c r="B9" s="841">
        <f>'Attach 3(JV)'!B9</f>
        <v>0</v>
      </c>
      <c r="C9" s="841"/>
      <c r="D9" s="367" t="str">
        <f>'[19]Attach 3 (JV)'!F7</f>
        <v>Power Grid Corporation of India Ltd.,</v>
      </c>
      <c r="F9" s="30"/>
      <c r="G9" s="11"/>
    </row>
    <row r="10" spans="1:7">
      <c r="A10" s="13" t="s">
        <v>57</v>
      </c>
      <c r="B10" s="842">
        <f>'Attach 3(JV)'!B10</f>
        <v>0</v>
      </c>
      <c r="C10" s="842"/>
      <c r="D10" s="367" t="str">
        <f>'[19]Attach 3 (JV)'!F8</f>
        <v>"Saudamini", Plot No.-2</v>
      </c>
      <c r="F10" s="30"/>
      <c r="G10" s="11"/>
    </row>
    <row r="11" spans="1:7">
      <c r="B11" s="842">
        <f>'Attach 3(JV)'!B11</f>
        <v>0</v>
      </c>
      <c r="C11" s="842"/>
      <c r="D11" s="367" t="str">
        <f>'[19]Attach 3 (JV)'!F9</f>
        <v xml:space="preserve">Sector-29, </v>
      </c>
    </row>
    <row r="12" spans="1:7">
      <c r="A12" s="242"/>
      <c r="B12" s="842">
        <f>'Attach 3(JV)'!B12</f>
        <v>0</v>
      </c>
      <c r="C12" s="842"/>
      <c r="D12" s="776" t="str">
        <f>'Attach 3(JV)'!E11</f>
        <v>Gurugram (Haryana) - 122001</v>
      </c>
    </row>
    <row r="13" spans="1:7" ht="9.9" customHeight="1">
      <c r="A13" s="242"/>
      <c r="B13" s="102"/>
      <c r="C13" s="102"/>
    </row>
    <row r="14" spans="1:7" ht="20.100000000000001" customHeight="1">
      <c r="A14" s="236" t="s">
        <v>61</v>
      </c>
    </row>
    <row r="15" spans="1:7" ht="45.75" customHeight="1">
      <c r="A15" s="1238" t="s">
        <v>1059</v>
      </c>
      <c r="B15" s="1238"/>
      <c r="C15" s="1238"/>
      <c r="D15" s="1238"/>
      <c r="E15" s="1238"/>
    </row>
    <row r="16" spans="1:7" ht="51.6" customHeight="1">
      <c r="A16" s="363" t="s">
        <v>355</v>
      </c>
      <c r="B16" s="363" t="s">
        <v>415</v>
      </c>
      <c r="C16" s="363" t="s">
        <v>416</v>
      </c>
      <c r="D16" s="363" t="s">
        <v>417</v>
      </c>
      <c r="E16" s="363" t="s">
        <v>418</v>
      </c>
    </row>
    <row r="17" spans="1:6" ht="13.5" customHeight="1">
      <c r="A17" s="374">
        <v>1</v>
      </c>
      <c r="B17" s="374">
        <v>2</v>
      </c>
      <c r="C17" s="374">
        <v>3</v>
      </c>
      <c r="D17" s="374">
        <v>4</v>
      </c>
      <c r="E17" s="374">
        <v>5</v>
      </c>
    </row>
    <row r="18" spans="1:6" ht="32.25" customHeight="1">
      <c r="A18" s="236" t="s">
        <v>419</v>
      </c>
    </row>
    <row r="19" spans="1:6" s="368" customFormat="1" ht="32.25" customHeight="1">
      <c r="A19" s="1239" t="s">
        <v>420</v>
      </c>
      <c r="B19" s="1240"/>
      <c r="C19" s="1240"/>
      <c r="D19" s="1241"/>
      <c r="E19" s="774"/>
    </row>
    <row r="20" spans="1:6" s="370" customFormat="1" ht="37.5" customHeight="1">
      <c r="A20" s="775" t="s">
        <v>421</v>
      </c>
      <c r="B20" s="1248" t="s">
        <v>422</v>
      </c>
      <c r="C20" s="1248"/>
      <c r="D20" s="1248"/>
      <c r="E20" s="1248"/>
    </row>
    <row r="21" spans="1:6" ht="59.25" customHeight="1">
      <c r="A21" s="758" t="s">
        <v>423</v>
      </c>
      <c r="B21" s="758" t="s">
        <v>424</v>
      </c>
      <c r="C21" s="759"/>
      <c r="D21" s="760" t="s">
        <v>425</v>
      </c>
      <c r="E21" s="761"/>
    </row>
    <row r="22" spans="1:6" ht="67.2" customHeight="1">
      <c r="A22" s="758" t="s">
        <v>426</v>
      </c>
      <c r="B22" s="758" t="s">
        <v>427</v>
      </c>
      <c r="C22" s="759"/>
      <c r="D22" s="760" t="s">
        <v>428</v>
      </c>
      <c r="E22" s="761"/>
    </row>
    <row r="23" spans="1:6" ht="52.5" customHeight="1">
      <c r="A23" s="758" t="s">
        <v>429</v>
      </c>
      <c r="B23" s="758" t="s">
        <v>430</v>
      </c>
      <c r="C23" s="759"/>
      <c r="D23" s="760" t="s">
        <v>431</v>
      </c>
      <c r="E23" s="761"/>
    </row>
    <row r="24" spans="1:6" ht="45.75" customHeight="1">
      <c r="A24" s="758" t="s">
        <v>432</v>
      </c>
      <c r="B24" s="758" t="s">
        <v>433</v>
      </c>
      <c r="C24" s="759"/>
      <c r="D24" s="760" t="s">
        <v>434</v>
      </c>
      <c r="E24" s="761"/>
    </row>
    <row r="25" spans="1:6" ht="145.5" customHeight="1">
      <c r="A25" s="762" t="s">
        <v>435</v>
      </c>
      <c r="B25" s="762" t="s">
        <v>436</v>
      </c>
      <c r="C25" s="759"/>
      <c r="D25" s="760" t="s">
        <v>437</v>
      </c>
      <c r="E25" s="761"/>
    </row>
    <row r="26" spans="1:6" ht="35.25" customHeight="1">
      <c r="A26" s="1236" t="str">
        <f>IF(OR((SUM(C21:C25)&gt;0.85),SUM(C21:C25)&lt;0.85),"ERROR -Sum of all the coefficients including labour is not equal to 0.85","")</f>
        <v>ERROR -Sum of all the coefficients including labour is not equal to 0.85</v>
      </c>
      <c r="B26" s="1236"/>
      <c r="C26" s="1236"/>
      <c r="D26" s="1236"/>
      <c r="E26" s="1237"/>
    </row>
    <row r="27" spans="1:6" ht="44.4" customHeight="1">
      <c r="A27" s="1249" t="s">
        <v>1060</v>
      </c>
      <c r="B27" s="1249"/>
      <c r="C27" s="1249"/>
      <c r="D27" s="1249"/>
      <c r="E27" s="1250"/>
    </row>
    <row r="28" spans="1:6" ht="20.100000000000001" customHeight="1">
      <c r="A28" s="757" t="s">
        <v>438</v>
      </c>
      <c r="B28" s="1235" t="s">
        <v>439</v>
      </c>
      <c r="C28" s="1235"/>
      <c r="D28" s="1235"/>
      <c r="E28" s="1235"/>
    </row>
    <row r="29" spans="1:6" ht="57.6">
      <c r="A29" s="758" t="s">
        <v>83</v>
      </c>
      <c r="B29" s="758" t="s">
        <v>440</v>
      </c>
      <c r="C29" s="262">
        <v>0.85</v>
      </c>
      <c r="D29" s="763" t="s">
        <v>441</v>
      </c>
      <c r="E29" s="761"/>
    </row>
    <row r="30" spans="1:6" s="369" customFormat="1" ht="20.100000000000001" customHeight="1">
      <c r="A30" s="764" t="s">
        <v>442</v>
      </c>
      <c r="B30" s="1242" t="s">
        <v>443</v>
      </c>
      <c r="C30" s="1243"/>
      <c r="D30" s="1243"/>
      <c r="E30" s="1244"/>
      <c r="F30" s="368"/>
    </row>
    <row r="31" spans="1:6" s="372" customFormat="1" ht="30" customHeight="1">
      <c r="A31" s="765" t="s">
        <v>444</v>
      </c>
      <c r="B31" s="1245" t="s">
        <v>445</v>
      </c>
      <c r="C31" s="1246"/>
      <c r="D31" s="1246"/>
      <c r="E31" s="1247"/>
      <c r="F31" s="371"/>
    </row>
    <row r="32" spans="1:6" ht="129.6">
      <c r="A32" s="758" t="s">
        <v>423</v>
      </c>
      <c r="B32" s="758" t="s">
        <v>436</v>
      </c>
      <c r="C32" s="766">
        <v>0.8</v>
      </c>
      <c r="D32" s="763" t="s">
        <v>446</v>
      </c>
      <c r="E32" s="761"/>
    </row>
    <row r="33" spans="1:7" s="375" customFormat="1" ht="205.5" customHeight="1">
      <c r="A33" s="1051" t="s">
        <v>447</v>
      </c>
      <c r="B33" s="1052"/>
      <c r="C33" s="1052"/>
      <c r="D33" s="1052"/>
      <c r="E33" s="1053"/>
      <c r="F33" s="29"/>
    </row>
    <row r="34" spans="1:7" ht="20.100000000000001" customHeight="1">
      <c r="A34" s="376"/>
      <c r="B34" s="376"/>
      <c r="C34" s="376"/>
    </row>
    <row r="35" spans="1:7" s="236" customFormat="1">
      <c r="A35" s="258" t="s">
        <v>63</v>
      </c>
      <c r="B35" s="373" t="str">
        <f>'Attach 3(JV)'!B24</f>
        <v>--</v>
      </c>
      <c r="D35" s="258" t="s">
        <v>64</v>
      </c>
      <c r="E35" s="258" t="str">
        <f>'Attach 3(JV)'!E24</f>
        <v/>
      </c>
      <c r="G35" s="364"/>
    </row>
    <row r="36" spans="1:7" s="236" customFormat="1">
      <c r="A36" s="258" t="s">
        <v>65</v>
      </c>
      <c r="B36" s="258" t="str">
        <f>'Attach 3(JV)'!B25</f>
        <v/>
      </c>
      <c r="D36" s="258" t="s">
        <v>448</v>
      </c>
      <c r="E36" s="243" t="str">
        <f>'Attach 3(JV)'!E25</f>
        <v/>
      </c>
      <c r="G36" s="364"/>
    </row>
    <row r="37" spans="1:7" s="236" customFormat="1">
      <c r="A37" s="243"/>
      <c r="B37" s="243"/>
      <c r="C37" s="258"/>
      <c r="D37" s="257"/>
      <c r="E37" s="243"/>
      <c r="G37" s="364"/>
    </row>
  </sheetData>
  <sheetProtection algorithmName="SHA-512" hashValue="QPb+SDd2+G09XCZcf2c6dLUOs7qLRQ6vUkJ3L0f8SXuEcx2Y5dW83WJLg3Oo4XnWBWo27PwaqZEE6PpgrUTkTA==" saltValue="SQTT22F09FJZIPAv1yiLQQ==" spinCount="100000" sheet="1" objects="1" scenarios="1" formatColumns="0" formatRows="0"/>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16">
    <mergeCell ref="A33:E33"/>
    <mergeCell ref="B30:E30"/>
    <mergeCell ref="B31:E31"/>
    <mergeCell ref="B20:E20"/>
    <mergeCell ref="A27:E27"/>
    <mergeCell ref="B11:C11"/>
    <mergeCell ref="B28:E28"/>
    <mergeCell ref="A26:E26"/>
    <mergeCell ref="B12:C12"/>
    <mergeCell ref="A15:E15"/>
    <mergeCell ref="A19:D19"/>
    <mergeCell ref="A3:E3"/>
    <mergeCell ref="A5:E5"/>
    <mergeCell ref="A8:C8"/>
    <mergeCell ref="B9:C9"/>
    <mergeCell ref="B10:C1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A8" sqref="A8:D8"/>
    </sheetView>
  </sheetViews>
  <sheetFormatPr defaultColWidth="9.109375" defaultRowHeight="14.4"/>
  <cols>
    <col min="1" max="1" width="12.109375" style="29" customWidth="1"/>
    <col min="2" max="2" width="20.5546875" style="29" customWidth="1"/>
    <col min="3" max="3" width="11.44140625" style="29" customWidth="1"/>
    <col min="4" max="4" width="34.5546875" style="29" customWidth="1"/>
    <col min="5" max="5" width="39.33203125" style="29" customWidth="1"/>
    <col min="6" max="8" width="9.109375" style="24"/>
    <col min="9" max="16384" width="9.109375" style="25"/>
  </cols>
  <sheetData>
    <row r="1" spans="1:9" s="77" customFormat="1" ht="13.8">
      <c r="A1" s="522" t="str">
        <f>'Attach 3(JV)'!A1</f>
        <v>Specification No.: CC/NT/W-TR/DOM/A01/25/10087</v>
      </c>
      <c r="B1" s="511"/>
      <c r="C1" s="511"/>
      <c r="D1" s="511"/>
      <c r="E1" s="523" t="str">
        <f>"Attachment-13 " &amp; 'Attach 3(JV)'!AT1</f>
        <v xml:space="preserve">Attachment-13 </v>
      </c>
      <c r="F1" s="78"/>
      <c r="G1" s="78"/>
      <c r="H1" s="78"/>
    </row>
    <row r="3" spans="1:9" ht="75" customHeight="1">
      <c r="A3" s="1211" t="str">
        <f>'Attach 3(JV)'!A3</f>
        <v>765kV Transformer Package 7TR-16-BULK for 13x500 MVA, 765/400 KV, 1-Ph Transformers under Bulk Procurement of 765kV &amp; 400kV class Transformers &amp; Reactors of various Capacities (Lot-6).</v>
      </c>
      <c r="B3" s="1212"/>
      <c r="C3" s="1212"/>
      <c r="D3" s="1212"/>
      <c r="E3" s="1212"/>
      <c r="F3" s="26"/>
      <c r="G3" s="27"/>
      <c r="H3" s="26"/>
    </row>
    <row r="4" spans="1:9" ht="20.100000000000001" customHeight="1">
      <c r="A4" s="28"/>
      <c r="H4" s="30"/>
      <c r="I4" s="11"/>
    </row>
    <row r="5" spans="1:9" ht="20.100000000000001" customHeight="1">
      <c r="A5" s="839" t="s">
        <v>449</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c r="G11" s="78" t="s">
        <v>8</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45" customHeight="1">
      <c r="A16" s="1058" t="s">
        <v>450</v>
      </c>
      <c r="B16" s="1058"/>
      <c r="C16" s="1058"/>
      <c r="D16" s="1058"/>
      <c r="E16" s="105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LM6K2Z+Z7vIVQP4I87ak4MgfTPzXbSQKaVdHlsF/XDcTJ7YoVGuqtb3cksXwxwoMc2C9lxyAuw0tQwOByo62Zw==" saltValue="1BQ/2r42eKFCpjcSUZKPzA==" spinCount="100000" sheet="1" objects="1" scenarios="1" formatColumns="0" formatRows="0"/>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B9" sqref="B9:D9"/>
    </sheetView>
  </sheetViews>
  <sheetFormatPr defaultColWidth="9.109375" defaultRowHeight="14.4"/>
  <cols>
    <col min="1" max="1" width="12.109375" style="29" customWidth="1"/>
    <col min="2" max="2" width="20.5546875" style="29" customWidth="1"/>
    <col min="3" max="3" width="11.44140625" style="29" customWidth="1"/>
    <col min="4" max="4" width="32.5546875" style="29" customWidth="1"/>
    <col min="5" max="5" width="39.33203125" style="29" customWidth="1"/>
    <col min="6" max="8" width="9.109375" style="24"/>
    <col min="9" max="16384" width="9.109375" style="25"/>
  </cols>
  <sheetData>
    <row r="1" spans="1:9" s="77" customFormat="1" ht="13.8">
      <c r="A1" s="1154" t="str">
        <f>'Attach 3(JV)'!A1</f>
        <v>Specification No.: CC/NT/W-TR/DOM/A01/25/10087</v>
      </c>
      <c r="B1" s="1154"/>
      <c r="C1" s="1154"/>
      <c r="D1" s="1154"/>
      <c r="E1" s="510" t="str">
        <f>"Attachment-14 " &amp; 'Attach 3(JV)'!AT1</f>
        <v xml:space="preserve">Attachment-14 </v>
      </c>
      <c r="F1" s="78"/>
      <c r="G1" s="78"/>
      <c r="H1" s="78"/>
    </row>
    <row r="3" spans="1:9" ht="83.25" customHeight="1">
      <c r="A3" s="1211" t="str">
        <f>'Attach 3(JV)'!A3</f>
        <v>765kV Transformer Package 7TR-16-BULK for 13x500 MVA, 765/400 KV, 1-Ph Transformers under Bulk Procurement of 765kV &amp; 400kV class Transformers &amp; Reactors of various Capacities (Lot-6).</v>
      </c>
      <c r="B3" s="1212"/>
      <c r="C3" s="1212"/>
      <c r="D3" s="1212"/>
      <c r="E3" s="1212"/>
      <c r="F3" s="26"/>
      <c r="G3" s="27"/>
      <c r="H3" s="26"/>
    </row>
    <row r="4" spans="1:9" ht="20.100000000000001" customHeight="1">
      <c r="A4" s="28"/>
      <c r="H4" s="30"/>
      <c r="I4" s="11"/>
    </row>
    <row r="5" spans="1:9" ht="20.100000000000001" customHeight="1">
      <c r="A5" s="839" t="s">
        <v>451</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45" customHeight="1">
      <c r="A16" s="1251" t="s">
        <v>452</v>
      </c>
      <c r="B16" s="1251"/>
      <c r="C16" s="1251"/>
      <c r="D16" s="1251"/>
      <c r="E16" s="125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7Gteguvaf2+pu2MkK1OwYAA/DgDPOoNJ7U1zhlv7RgnlaTBj+NmBAH8X5knoEfNivJfS979d48wEDnL3s1SGHA==" saltValue="EzeFPJYwmNwXMzcVC1LyYg==" spinCount="100000" sheet="1" objects="1" scenarios="1" formatColumns="0" formatRows="0"/>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31" zoomScaleNormal="100" zoomScaleSheetLayoutView="100" workbookViewId="0">
      <selection activeCell="E195" sqref="E195"/>
    </sheetView>
  </sheetViews>
  <sheetFormatPr defaultColWidth="9.109375" defaultRowHeight="13.8"/>
  <cols>
    <col min="1" max="1" width="10" style="25" customWidth="1"/>
    <col min="2" max="2" width="10.6640625" style="25" customWidth="1"/>
    <col min="3" max="3" width="10.88671875" style="25" customWidth="1"/>
    <col min="4" max="4" width="16.88671875" style="25" customWidth="1"/>
    <col min="5" max="5" width="20" style="25" customWidth="1"/>
    <col min="6" max="8" width="10.6640625" style="25" customWidth="1"/>
    <col min="9" max="9" width="8.109375" style="25" customWidth="1"/>
    <col min="10" max="16384" width="9.109375" style="25"/>
  </cols>
  <sheetData>
    <row r="1" spans="1:9" s="226" customFormat="1" ht="32.1" customHeight="1">
      <c r="A1" s="1262" t="s">
        <v>453</v>
      </c>
      <c r="B1" s="1263"/>
      <c r="C1" s="1263"/>
      <c r="D1" s="1263"/>
      <c r="E1" s="1263"/>
      <c r="F1" s="1263"/>
      <c r="G1" s="1263"/>
      <c r="H1" s="1263"/>
      <c r="I1" s="1264"/>
    </row>
    <row r="2" spans="1:9" s="226" customFormat="1" ht="32.1" customHeight="1">
      <c r="A2" s="223" t="s">
        <v>454</v>
      </c>
      <c r="B2" s="1265" t="s">
        <v>455</v>
      </c>
      <c r="C2" s="1265"/>
      <c r="D2" s="1265"/>
      <c r="E2" s="1265"/>
      <c r="F2" s="1265"/>
      <c r="G2" s="1265"/>
      <c r="H2" s="1265"/>
      <c r="I2" s="1266"/>
    </row>
    <row r="3" spans="1:9" s="226" customFormat="1" ht="32.1" customHeight="1">
      <c r="A3" s="223" t="s">
        <v>456</v>
      </c>
      <c r="B3" s="1265" t="s">
        <v>457</v>
      </c>
      <c r="C3" s="1265"/>
      <c r="D3" s="1265"/>
      <c r="E3" s="1265"/>
      <c r="F3" s="1265"/>
      <c r="G3" s="1265"/>
      <c r="H3" s="1265"/>
      <c r="I3" s="1266"/>
    </row>
    <row r="4" spans="1:9" s="226" customFormat="1" ht="32.1" customHeight="1">
      <c r="A4" s="223" t="s">
        <v>458</v>
      </c>
      <c r="B4" s="1265" t="s">
        <v>459</v>
      </c>
      <c r="C4" s="1265"/>
      <c r="D4" s="1265"/>
      <c r="E4" s="1265"/>
      <c r="F4" s="1265"/>
      <c r="G4" s="1265"/>
      <c r="H4" s="1265"/>
      <c r="I4" s="1266"/>
    </row>
    <row r="5" spans="1:9" s="226" customFormat="1" ht="32.1" customHeight="1">
      <c r="A5" s="223" t="s">
        <v>460</v>
      </c>
      <c r="B5" s="1265" t="s">
        <v>461</v>
      </c>
      <c r="C5" s="1265"/>
      <c r="D5" s="1265"/>
      <c r="E5" s="1265"/>
      <c r="F5" s="1265"/>
      <c r="G5" s="1265"/>
      <c r="H5" s="1265"/>
      <c r="I5" s="1266"/>
    </row>
    <row r="6" spans="1:9" s="226" customFormat="1" ht="32.1" customHeight="1">
      <c r="A6" s="224" t="s">
        <v>462</v>
      </c>
      <c r="B6" s="1267" t="s">
        <v>463</v>
      </c>
      <c r="C6" s="1267"/>
      <c r="D6" s="1267"/>
      <c r="E6" s="1267"/>
      <c r="F6" s="1267"/>
      <c r="G6" s="1267"/>
      <c r="H6" s="1267"/>
      <c r="I6" s="1268"/>
    </row>
    <row r="7" spans="1:9" s="226" customFormat="1" ht="32.1" customHeight="1">
      <c r="A7" s="225"/>
      <c r="C7" s="225"/>
      <c r="D7" s="225"/>
      <c r="E7" s="225"/>
      <c r="F7" s="225"/>
      <c r="G7" s="225"/>
      <c r="H7" s="225"/>
      <c r="I7" s="225"/>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
      <c r="A31" s="1273" t="s">
        <v>464</v>
      </c>
      <c r="B31" s="1273"/>
      <c r="C31" s="1273"/>
      <c r="D31" s="1273"/>
      <c r="E31" s="1273"/>
      <c r="F31" s="1273"/>
      <c r="G31" s="1273"/>
      <c r="H31" s="1273"/>
      <c r="I31" s="1273"/>
      <c r="J31" s="60"/>
    </row>
    <row r="32" spans="1:10" ht="15.6">
      <c r="A32" s="1272" t="s">
        <v>465</v>
      </c>
      <c r="B32" s="1272"/>
      <c r="C32" s="1272"/>
      <c r="D32" s="1272"/>
      <c r="E32" s="1272"/>
      <c r="F32" s="1272"/>
      <c r="G32" s="1272"/>
      <c r="H32" s="1272"/>
      <c r="I32" s="1272"/>
      <c r="J32" s="60"/>
    </row>
    <row r="33" spans="1:10" ht="18">
      <c r="A33" s="1269" t="s">
        <v>466</v>
      </c>
      <c r="B33" s="1269"/>
      <c r="C33" s="1269"/>
      <c r="D33" s="1269"/>
      <c r="E33" s="1269"/>
      <c r="F33" s="1269"/>
      <c r="G33" s="1269"/>
      <c r="H33" s="1269"/>
      <c r="I33" s="1269"/>
      <c r="J33" s="60"/>
    </row>
    <row r="34" spans="1:10" ht="36" customHeight="1">
      <c r="A34" s="1200" t="s">
        <v>467</v>
      </c>
      <c r="B34" s="1200"/>
      <c r="C34" s="1200"/>
      <c r="D34" s="1200"/>
      <c r="E34" s="1200"/>
      <c r="F34" s="1200"/>
      <c r="G34" s="1200"/>
      <c r="H34" s="1200"/>
      <c r="I34" s="1200"/>
      <c r="J34" s="60"/>
    </row>
    <row r="35" spans="1:10" ht="18">
      <c r="A35" s="1269" t="s">
        <v>468</v>
      </c>
      <c r="B35" s="1269"/>
      <c r="C35" s="1269"/>
      <c r="D35" s="1269"/>
      <c r="E35" s="1269"/>
      <c r="F35" s="1269"/>
      <c r="G35" s="1269"/>
      <c r="H35" s="1269"/>
      <c r="I35" s="1269"/>
      <c r="J35" s="60"/>
    </row>
    <row r="36" spans="1:10" ht="15.6">
      <c r="A36" s="1272" t="s">
        <v>469</v>
      </c>
      <c r="B36" s="1272"/>
      <c r="C36" s="1272"/>
      <c r="D36" s="1272"/>
      <c r="E36" s="1272"/>
      <c r="F36" s="1272"/>
      <c r="G36" s="1272"/>
      <c r="H36" s="1272"/>
      <c r="I36" s="1272"/>
      <c r="J36" s="60"/>
    </row>
    <row r="37" spans="1:10" ht="15.6">
      <c r="A37" s="1272">
        <f>'Attach 3(JV)'!B9</f>
        <v>0</v>
      </c>
      <c r="B37" s="1272"/>
      <c r="C37" s="1272"/>
      <c r="D37" s="1272"/>
      <c r="E37" s="1272"/>
      <c r="F37" s="1272"/>
      <c r="G37" s="1272"/>
      <c r="H37" s="1272"/>
      <c r="I37" s="1272"/>
      <c r="J37" s="60"/>
    </row>
    <row r="38" spans="1:10" ht="58.5" customHeight="1">
      <c r="A38" s="1271" t="str">
        <f>" having its Registered Office at " &amp; 'Attach 3(JV)'!B10 &amp; " " &amp;'Attach 3(JV)'!B11 &amp; " " &amp;'Attach 3(JV)'!B12</f>
        <v xml:space="preserve"> having its Registered Office at 0 0 0</v>
      </c>
      <c r="B38" s="1271"/>
      <c r="C38" s="1271"/>
      <c r="D38" s="1271"/>
      <c r="E38" s="1271"/>
      <c r="F38" s="1271"/>
      <c r="G38" s="1271"/>
      <c r="H38" s="1271"/>
      <c r="I38" s="1271"/>
      <c r="J38" s="60"/>
    </row>
    <row r="39" spans="1:10" ht="15.6">
      <c r="A39" s="1272" t="str">
        <f>IF('Names of Bidder'!D6 = "Sole Bidder", " ", " and ")</f>
        <v xml:space="preserve"> </v>
      </c>
      <c r="B39" s="1272"/>
      <c r="C39" s="1272"/>
      <c r="D39" s="1272"/>
      <c r="E39" s="1272"/>
      <c r="F39" s="1272"/>
      <c r="G39" s="1272"/>
      <c r="H39" s="1272"/>
      <c r="I39" s="1272"/>
      <c r="J39" s="60"/>
    </row>
    <row r="40" spans="1:10" ht="17.25" customHeight="1">
      <c r="A40" s="1271" t="str">
        <f>IF('Names of Bidder'!D6= "Sole Bidder", "", IF('Names of Bidder'!D7=1,'Names of Bidder'!D23,IF('Names of Bidder'!D7="2 or More",'Names of Bidder'!D23&amp;" &amp; "&amp;'Names of Bidder'!D28,"")))</f>
        <v/>
      </c>
      <c r="B40" s="1271"/>
      <c r="C40" s="1271"/>
      <c r="D40" s="1271"/>
      <c r="E40" s="1271"/>
      <c r="F40" s="1271"/>
      <c r="G40" s="1271"/>
      <c r="H40" s="1271"/>
      <c r="I40" s="1271"/>
      <c r="J40" s="60"/>
    </row>
    <row r="41" spans="1:10" ht="39" customHeight="1">
      <c r="A41" s="1271"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71"/>
      <c r="C41" s="1271"/>
      <c r="D41" s="1271"/>
      <c r="E41" s="1271"/>
      <c r="F41" s="1271"/>
      <c r="G41" s="1271"/>
      <c r="H41" s="1271"/>
      <c r="I41" s="1271"/>
      <c r="J41" s="60"/>
    </row>
    <row r="42" spans="1:10" ht="15.6">
      <c r="A42" s="1272" t="s">
        <v>470</v>
      </c>
      <c r="B42" s="1272"/>
      <c r="C42" s="1272"/>
      <c r="D42" s="1272"/>
      <c r="E42" s="1272"/>
      <c r="F42" s="1272"/>
      <c r="G42" s="1272"/>
      <c r="H42" s="1272"/>
      <c r="I42" s="1272"/>
      <c r="J42" s="60"/>
    </row>
    <row r="43" spans="1:10" ht="18">
      <c r="A43" s="1269" t="s">
        <v>471</v>
      </c>
      <c r="B43" s="1269"/>
      <c r="C43" s="1269"/>
      <c r="D43" s="1269"/>
      <c r="E43" s="1269"/>
      <c r="F43" s="1269"/>
      <c r="G43" s="1269"/>
      <c r="H43" s="1269"/>
      <c r="I43" s="1269"/>
      <c r="J43" s="60"/>
    </row>
    <row r="44" spans="1:10" ht="18">
      <c r="A44" s="1269" t="s">
        <v>472</v>
      </c>
      <c r="B44" s="1269"/>
      <c r="C44" s="1269"/>
      <c r="D44" s="1269"/>
      <c r="E44" s="1269"/>
      <c r="F44" s="1269"/>
      <c r="G44" s="1269"/>
      <c r="H44" s="1269"/>
      <c r="I44" s="1269"/>
      <c r="J44" s="60"/>
    </row>
    <row r="45" spans="1:10" ht="102" customHeight="1">
      <c r="A45" s="1270" t="str">
        <f>"POWERGRID intends to award, under laid-down organisational procedures, contract(s) for " &amp; Basic!B1</f>
        <v>POWERGRID intends to award, under laid-down organisational procedures, contract(s) for 765kV Transformer Package 7TR-16-BULK for 13x500 MVA, 765/400 KV, 1-Ph Transformers under Bulk Procurement of 765kV &amp; 400kV class Transformers &amp; Reactors of various Capacities (Lot-6).</v>
      </c>
      <c r="B45" s="1270"/>
      <c r="C45" s="1270"/>
      <c r="D45" s="1270"/>
      <c r="E45" s="1270"/>
      <c r="F45" s="1270"/>
      <c r="G45" s="1270"/>
      <c r="H45" s="1270"/>
      <c r="I45" s="1270"/>
      <c r="J45" s="60"/>
    </row>
    <row r="46" spans="1:10" ht="16.5" customHeight="1">
      <c r="A46" s="185"/>
      <c r="B46" s="780"/>
      <c r="C46" s="780"/>
      <c r="D46" s="780"/>
      <c r="E46" s="780"/>
      <c r="F46" s="185"/>
      <c r="G46" s="780"/>
      <c r="H46" s="780"/>
      <c r="I46" s="780"/>
      <c r="J46" s="60"/>
    </row>
    <row r="47" spans="1:10" ht="21" customHeight="1">
      <c r="A47" s="1156" t="s">
        <v>473</v>
      </c>
      <c r="B47" s="1156"/>
      <c r="C47" s="1156"/>
      <c r="D47" s="1156"/>
      <c r="E47" s="1256" t="s">
        <v>473</v>
      </c>
      <c r="F47" s="1256"/>
      <c r="G47" s="1256"/>
      <c r="H47" s="1256"/>
      <c r="I47" s="1256"/>
      <c r="J47" s="60"/>
    </row>
    <row r="48" spans="1:10" ht="32.25" customHeight="1">
      <c r="A48" s="1257" t="s">
        <v>474</v>
      </c>
      <c r="B48" s="1257"/>
      <c r="C48" s="1257"/>
      <c r="D48" s="1257"/>
      <c r="E48" s="1258" t="s">
        <v>475</v>
      </c>
      <c r="F48" s="1258"/>
      <c r="G48" s="1258"/>
      <c r="H48" s="1258"/>
      <c r="I48" s="1258"/>
      <c r="J48" s="60"/>
    </row>
    <row r="49" spans="1:10" ht="18.75" customHeight="1">
      <c r="A49" s="187" t="s">
        <v>451</v>
      </c>
      <c r="B49" s="187"/>
      <c r="C49" s="187"/>
      <c r="D49" s="187"/>
      <c r="E49" s="187"/>
      <c r="F49" s="187"/>
      <c r="G49" s="187"/>
      <c r="H49" s="187"/>
      <c r="I49" s="188" t="s">
        <v>476</v>
      </c>
      <c r="J49" s="60"/>
    </row>
    <row r="50" spans="1:10" ht="115.5" customHeight="1">
      <c r="A50" s="1252" t="str">
        <f>Basic!B1&amp;" and Specification Number " &amp;  Basic!B3 &amp; ". POWERGRID values full compliance with all relevant laws of the land, rules, regulations, economic use of resources, and of fairness/transparency in its relations with its Bidders/ Contractors."</f>
        <v>765kV Transformer Package 7TR-16-BULK for 13x500 MVA, 765/400 KV, 1-Ph Transformers under Bulk Procurement of 765kV &amp; 400kV class Transformers &amp; Reactors of various Capacities (Lot-6). and Specification Number  CC/NT/W-TR/DOM/A01/25/10087. POWERGRID values full compliance with all relevant laws of the land, rules, regulations, economic use of resources, and of fairness/transparency in its relations with its Bidders/ Contractors.</v>
      </c>
      <c r="B50" s="1252"/>
      <c r="C50" s="1252"/>
      <c r="D50" s="1252"/>
      <c r="E50" s="1252"/>
      <c r="F50" s="1252"/>
      <c r="G50" s="1252"/>
      <c r="H50" s="1252"/>
      <c r="I50" s="1252"/>
    </row>
    <row r="51" spans="1:10" ht="8.1" customHeight="1">
      <c r="A51" s="189"/>
      <c r="B51" s="124"/>
      <c r="C51" s="124"/>
      <c r="D51" s="124"/>
      <c r="E51" s="124"/>
      <c r="F51" s="124"/>
      <c r="G51" s="124"/>
      <c r="H51" s="124"/>
      <c r="I51" s="124"/>
    </row>
    <row r="52" spans="1:10" ht="35.25" customHeight="1">
      <c r="A52" s="1252" t="s">
        <v>477</v>
      </c>
      <c r="B52" s="1252"/>
      <c r="C52" s="1252"/>
      <c r="D52" s="1252"/>
      <c r="E52" s="1252"/>
      <c r="F52" s="1252"/>
      <c r="G52" s="1252"/>
      <c r="H52" s="1252"/>
      <c r="I52" s="1252"/>
    </row>
    <row r="53" spans="1:10" ht="8.1" customHeight="1">
      <c r="A53" s="190"/>
      <c r="B53" s="124"/>
      <c r="C53" s="124"/>
      <c r="D53" s="124"/>
      <c r="E53" s="124"/>
      <c r="F53" s="124"/>
      <c r="G53" s="124"/>
      <c r="H53" s="124"/>
      <c r="I53" s="124"/>
    </row>
    <row r="54" spans="1:10" ht="15.6">
      <c r="A54" s="1274" t="s">
        <v>478</v>
      </c>
      <c r="B54" s="1274"/>
      <c r="C54" s="1274"/>
      <c r="D54" s="1274"/>
      <c r="E54" s="1274"/>
      <c r="F54" s="1274"/>
      <c r="G54" s="1274"/>
      <c r="H54" s="1274"/>
      <c r="I54" s="1274"/>
    </row>
    <row r="55" spans="1:10" ht="8.1" customHeight="1">
      <c r="A55" s="190"/>
      <c r="B55" s="124"/>
      <c r="C55" s="124"/>
      <c r="D55" s="124"/>
      <c r="E55" s="124"/>
      <c r="F55" s="124"/>
      <c r="G55" s="124"/>
      <c r="H55" s="124"/>
      <c r="I55" s="124"/>
    </row>
    <row r="56" spans="1:10" ht="15.6">
      <c r="A56" s="1261" t="s">
        <v>479</v>
      </c>
      <c r="B56" s="1261"/>
      <c r="C56" s="1261"/>
      <c r="D56" s="1261"/>
      <c r="E56" s="1261"/>
      <c r="F56" s="1261"/>
      <c r="G56" s="1261"/>
      <c r="H56" s="1261"/>
      <c r="I56" s="1261"/>
    </row>
    <row r="57" spans="1:10" ht="8.1" customHeight="1">
      <c r="A57" s="191"/>
      <c r="B57" s="124"/>
      <c r="C57" s="124"/>
      <c r="D57" s="124"/>
      <c r="E57" s="124"/>
      <c r="F57" s="124"/>
      <c r="G57" s="124"/>
      <c r="H57" s="124"/>
      <c r="I57" s="124"/>
    </row>
    <row r="58" spans="1:10" ht="37.5" customHeight="1">
      <c r="A58" s="192" t="s">
        <v>480</v>
      </c>
      <c r="B58" s="1156" t="s">
        <v>481</v>
      </c>
      <c r="C58" s="1156"/>
      <c r="D58" s="1156"/>
      <c r="E58" s="1156"/>
      <c r="F58" s="1156"/>
      <c r="G58" s="1156"/>
      <c r="H58" s="1156"/>
      <c r="I58" s="1156"/>
    </row>
    <row r="59" spans="1:10" ht="8.1" customHeight="1">
      <c r="A59" s="190"/>
      <c r="B59" s="124"/>
      <c r="C59" s="124"/>
      <c r="D59" s="124"/>
      <c r="E59" s="124"/>
      <c r="F59" s="124"/>
      <c r="G59" s="124"/>
      <c r="H59" s="124"/>
      <c r="I59" s="124"/>
    </row>
    <row r="60" spans="1:10" ht="67.5" customHeight="1">
      <c r="A60" s="124"/>
      <c r="B60" s="192" t="s">
        <v>83</v>
      </c>
      <c r="C60" s="1156" t="s">
        <v>482</v>
      </c>
      <c r="D60" s="1156"/>
      <c r="E60" s="1156"/>
      <c r="F60" s="1156"/>
      <c r="G60" s="1156"/>
      <c r="H60" s="1156"/>
      <c r="I60" s="1156"/>
    </row>
    <row r="61" spans="1:10" ht="8.1" customHeight="1">
      <c r="A61" s="124"/>
      <c r="B61" s="192"/>
      <c r="C61" s="185"/>
      <c r="D61" s="185"/>
      <c r="E61" s="185"/>
      <c r="F61" s="185"/>
      <c r="G61" s="185"/>
      <c r="H61" s="185"/>
      <c r="I61" s="185"/>
    </row>
    <row r="62" spans="1:10" ht="83.25" customHeight="1">
      <c r="A62" s="124"/>
      <c r="B62" s="192" t="s">
        <v>85</v>
      </c>
      <c r="C62" s="1156" t="s">
        <v>483</v>
      </c>
      <c r="D62" s="1156"/>
      <c r="E62" s="1156"/>
      <c r="F62" s="1156"/>
      <c r="G62" s="1156"/>
      <c r="H62" s="1156"/>
      <c r="I62" s="1156"/>
    </row>
    <row r="63" spans="1:10" ht="8.1" customHeight="1">
      <c r="A63" s="124"/>
      <c r="B63" s="192"/>
      <c r="C63" s="185"/>
      <c r="D63" s="185"/>
      <c r="E63" s="185"/>
      <c r="F63" s="185"/>
      <c r="G63" s="185"/>
      <c r="H63" s="185"/>
      <c r="I63" s="185"/>
    </row>
    <row r="64" spans="1:10" ht="50.25" customHeight="1">
      <c r="A64" s="124"/>
      <c r="B64" s="192" t="s">
        <v>87</v>
      </c>
      <c r="C64" s="1156" t="s">
        <v>484</v>
      </c>
      <c r="D64" s="1156"/>
      <c r="E64" s="1156"/>
      <c r="F64" s="1156"/>
      <c r="G64" s="1156"/>
      <c r="H64" s="1156"/>
      <c r="I64" s="1156"/>
    </row>
    <row r="65" spans="1:10" ht="8.1" customHeight="1">
      <c r="A65" s="124"/>
      <c r="B65" s="192"/>
      <c r="C65" s="185"/>
      <c r="D65" s="185"/>
      <c r="E65" s="185"/>
      <c r="F65" s="185"/>
      <c r="G65" s="185"/>
      <c r="H65" s="185"/>
      <c r="I65" s="185"/>
    </row>
    <row r="66" spans="1:10" ht="69" customHeight="1">
      <c r="A66" s="192" t="s">
        <v>485</v>
      </c>
      <c r="B66" s="1156" t="s">
        <v>486</v>
      </c>
      <c r="C66" s="1156"/>
      <c r="D66" s="1156"/>
      <c r="E66" s="1156"/>
      <c r="F66" s="1156"/>
      <c r="G66" s="1156"/>
      <c r="H66" s="1156"/>
      <c r="I66" s="1156"/>
    </row>
    <row r="67" spans="1:10" ht="8.1" customHeight="1">
      <c r="A67" s="124"/>
      <c r="B67" s="192"/>
      <c r="C67" s="185"/>
      <c r="D67" s="185"/>
      <c r="E67" s="185"/>
      <c r="F67" s="185"/>
      <c r="G67" s="185"/>
      <c r="H67" s="185"/>
      <c r="I67" s="185"/>
    </row>
    <row r="68" spans="1:10" ht="15.6">
      <c r="A68" s="1261" t="s">
        <v>487</v>
      </c>
      <c r="B68" s="1261"/>
      <c r="C68" s="1261"/>
      <c r="D68" s="1261"/>
      <c r="E68" s="1261"/>
      <c r="F68" s="1261"/>
      <c r="G68" s="1261"/>
      <c r="H68" s="1261"/>
      <c r="I68" s="1261"/>
    </row>
    <row r="69" spans="1:10" ht="8.1" customHeight="1">
      <c r="A69" s="124"/>
      <c r="B69" s="192"/>
      <c r="C69" s="185"/>
      <c r="D69" s="185"/>
      <c r="E69" s="185"/>
      <c r="F69" s="185"/>
      <c r="G69" s="185"/>
      <c r="H69" s="185"/>
      <c r="I69" s="185"/>
    </row>
    <row r="70" spans="1:10" ht="49.5" customHeight="1">
      <c r="A70" s="192" t="s">
        <v>480</v>
      </c>
      <c r="B70" s="1156" t="s">
        <v>488</v>
      </c>
      <c r="C70" s="1156"/>
      <c r="D70" s="1156"/>
      <c r="E70" s="1156"/>
      <c r="F70" s="1156"/>
      <c r="G70" s="1156"/>
      <c r="H70" s="1156"/>
      <c r="I70" s="1156"/>
    </row>
    <row r="71" spans="1:10" ht="24" customHeight="1">
      <c r="A71" s="185"/>
      <c r="B71" s="187"/>
      <c r="C71" s="187"/>
      <c r="D71" s="187"/>
      <c r="E71" s="187"/>
      <c r="F71" s="185"/>
      <c r="G71" s="187"/>
      <c r="H71" s="187"/>
      <c r="I71" s="187"/>
      <c r="J71" s="60"/>
    </row>
    <row r="72" spans="1:10" ht="21" customHeight="1">
      <c r="A72" s="1156" t="s">
        <v>473</v>
      </c>
      <c r="B72" s="1156"/>
      <c r="C72" s="1156"/>
      <c r="D72" s="1156"/>
      <c r="E72" s="1256" t="s">
        <v>473</v>
      </c>
      <c r="F72" s="1256"/>
      <c r="G72" s="1256"/>
      <c r="H72" s="1256"/>
      <c r="I72" s="1256"/>
      <c r="J72" s="60"/>
    </row>
    <row r="73" spans="1:10" ht="33" customHeight="1">
      <c r="A73" s="1257" t="s">
        <v>489</v>
      </c>
      <c r="B73" s="1257"/>
      <c r="C73" s="1257"/>
      <c r="D73" s="1257"/>
      <c r="E73" s="1258" t="s">
        <v>475</v>
      </c>
      <c r="F73" s="1258"/>
      <c r="G73" s="1258"/>
      <c r="H73" s="1258"/>
      <c r="I73" s="1258"/>
      <c r="J73" s="60"/>
    </row>
    <row r="74" spans="1:10" ht="15.6">
      <c r="A74" s="187" t="s">
        <v>451</v>
      </c>
      <c r="B74" s="187"/>
      <c r="C74" s="187"/>
      <c r="D74" s="187"/>
      <c r="E74" s="187"/>
      <c r="F74" s="187"/>
      <c r="G74" s="187"/>
      <c r="H74" s="187"/>
      <c r="I74" s="188" t="s">
        <v>490</v>
      </c>
      <c r="J74" s="60"/>
    </row>
    <row r="75" spans="1:10" ht="96.75" customHeight="1">
      <c r="A75" s="124"/>
      <c r="B75" s="192" t="s">
        <v>491</v>
      </c>
      <c r="C75" s="1156" t="s">
        <v>492</v>
      </c>
      <c r="D75" s="1156"/>
      <c r="E75" s="1156"/>
      <c r="F75" s="1156"/>
      <c r="G75" s="1156"/>
      <c r="H75" s="1156"/>
      <c r="I75" s="1156"/>
    </row>
    <row r="76" spans="1:10" ht="9.9" customHeight="1">
      <c r="A76" s="124"/>
      <c r="B76" s="103"/>
      <c r="C76" s="190"/>
      <c r="D76" s="190"/>
      <c r="E76" s="190"/>
      <c r="F76" s="190"/>
      <c r="G76" s="190"/>
      <c r="H76" s="190"/>
      <c r="I76" s="190"/>
    </row>
    <row r="77" spans="1:10" ht="99" customHeight="1">
      <c r="A77" s="124"/>
      <c r="B77" s="192" t="s">
        <v>85</v>
      </c>
      <c r="C77" s="1156" t="s">
        <v>493</v>
      </c>
      <c r="D77" s="1156"/>
      <c r="E77" s="1156"/>
      <c r="F77" s="1156"/>
      <c r="G77" s="1156"/>
      <c r="H77" s="1156"/>
      <c r="I77" s="1156"/>
    </row>
    <row r="78" spans="1:10" ht="9.9" customHeight="1">
      <c r="A78" s="124"/>
      <c r="B78" s="192"/>
      <c r="C78" s="193"/>
      <c r="D78" s="193"/>
      <c r="E78" s="193"/>
      <c r="F78" s="193"/>
      <c r="G78" s="193"/>
      <c r="H78" s="193"/>
      <c r="I78" s="193"/>
    </row>
    <row r="79" spans="1:10" ht="53.25" customHeight="1">
      <c r="A79" s="124"/>
      <c r="B79" s="192" t="s">
        <v>87</v>
      </c>
      <c r="C79" s="1156" t="s">
        <v>494</v>
      </c>
      <c r="D79" s="1156"/>
      <c r="E79" s="1156"/>
      <c r="F79" s="1156"/>
      <c r="G79" s="1156"/>
      <c r="H79" s="1156"/>
      <c r="I79" s="1156"/>
    </row>
    <row r="80" spans="1:10" ht="9.9" customHeight="1">
      <c r="A80" s="124"/>
      <c r="B80" s="192"/>
      <c r="C80" s="193"/>
      <c r="D80" s="193"/>
      <c r="E80" s="193"/>
      <c r="F80" s="193"/>
      <c r="G80" s="193"/>
      <c r="H80" s="193"/>
      <c r="I80" s="193"/>
    </row>
    <row r="81" spans="1:10" ht="9.9" customHeight="1">
      <c r="A81" s="124"/>
      <c r="B81" s="192"/>
      <c r="C81" s="193"/>
      <c r="D81" s="193"/>
      <c r="E81" s="193"/>
      <c r="F81" s="193"/>
      <c r="G81" s="193"/>
      <c r="H81" s="193"/>
      <c r="I81" s="193"/>
    </row>
    <row r="82" spans="1:10" ht="85.5" customHeight="1">
      <c r="A82" s="124"/>
      <c r="B82" s="192" t="s">
        <v>495</v>
      </c>
      <c r="C82" s="1156" t="s">
        <v>496</v>
      </c>
      <c r="D82" s="1156"/>
      <c r="E82" s="1156"/>
      <c r="F82" s="1156"/>
      <c r="G82" s="1156"/>
      <c r="H82" s="1156"/>
      <c r="I82" s="1156"/>
    </row>
    <row r="83" spans="1:10" ht="9.9" customHeight="1">
      <c r="A83" s="124"/>
      <c r="B83" s="192"/>
      <c r="C83" s="193"/>
      <c r="D83" s="193"/>
      <c r="E83" s="193"/>
      <c r="F83" s="193"/>
      <c r="G83" s="193"/>
      <c r="H83" s="193"/>
      <c r="I83" s="193"/>
    </row>
    <row r="84" spans="1:10" ht="66" customHeight="1">
      <c r="A84" s="124"/>
      <c r="B84" s="192" t="s">
        <v>497</v>
      </c>
      <c r="C84" s="1156" t="s">
        <v>498</v>
      </c>
      <c r="D84" s="1156"/>
      <c r="E84" s="1156"/>
      <c r="F84" s="1156"/>
      <c r="G84" s="1156"/>
      <c r="H84" s="1156"/>
      <c r="I84" s="1156"/>
    </row>
    <row r="85" spans="1:10" ht="9.9" customHeight="1">
      <c r="A85" s="124"/>
      <c r="B85" s="192"/>
      <c r="C85" s="193"/>
      <c r="D85" s="193"/>
      <c r="E85" s="193"/>
      <c r="F85" s="193"/>
      <c r="G85" s="193"/>
      <c r="H85" s="193"/>
      <c r="I85" s="193"/>
    </row>
    <row r="86" spans="1:10" ht="63.75" customHeight="1">
      <c r="A86" s="124"/>
      <c r="B86" s="192" t="s">
        <v>499</v>
      </c>
      <c r="C86" s="1156" t="s">
        <v>500</v>
      </c>
      <c r="D86" s="1156"/>
      <c r="E86" s="1156"/>
      <c r="F86" s="1156"/>
      <c r="G86" s="1156"/>
      <c r="H86" s="1156"/>
      <c r="I86" s="1156"/>
    </row>
    <row r="87" spans="1:10" ht="8.1" customHeight="1">
      <c r="A87" s="124"/>
      <c r="B87" s="193"/>
      <c r="C87" s="193"/>
      <c r="D87" s="193"/>
      <c r="E87" s="193"/>
      <c r="F87" s="193"/>
      <c r="G87" s="193"/>
      <c r="H87" s="193"/>
      <c r="I87" s="193"/>
    </row>
    <row r="88" spans="1:10" ht="51" customHeight="1">
      <c r="A88" s="124"/>
      <c r="B88" s="192" t="s">
        <v>501</v>
      </c>
      <c r="C88" s="1156" t="s">
        <v>502</v>
      </c>
      <c r="D88" s="1156"/>
      <c r="E88" s="1156"/>
      <c r="F88" s="1156"/>
      <c r="G88" s="1156"/>
      <c r="H88" s="1156"/>
      <c r="I88" s="1156"/>
    </row>
    <row r="89" spans="1:10" ht="8.1" customHeight="1">
      <c r="A89" s="124"/>
      <c r="B89" s="193"/>
      <c r="C89" s="193"/>
      <c r="D89" s="193"/>
      <c r="E89" s="193"/>
      <c r="F89" s="193"/>
      <c r="G89" s="193"/>
      <c r="H89" s="193"/>
      <c r="I89" s="193"/>
    </row>
    <row r="90" spans="1:10" ht="37.5" customHeight="1">
      <c r="A90" s="192" t="s">
        <v>485</v>
      </c>
      <c r="B90" s="1156" t="s">
        <v>503</v>
      </c>
      <c r="C90" s="1156"/>
      <c r="D90" s="1156"/>
      <c r="E90" s="1156"/>
      <c r="F90" s="1156"/>
      <c r="G90" s="1156"/>
      <c r="H90" s="1156"/>
      <c r="I90" s="1156"/>
    </row>
    <row r="91" spans="1:10" ht="39.75" customHeight="1">
      <c r="A91" s="185"/>
      <c r="B91" s="187"/>
      <c r="C91" s="187"/>
      <c r="D91" s="187"/>
      <c r="E91" s="187"/>
      <c r="F91" s="185"/>
      <c r="G91" s="187"/>
      <c r="H91" s="187"/>
      <c r="I91" s="187"/>
      <c r="J91" s="60"/>
    </row>
    <row r="92" spans="1:10" ht="21" customHeight="1">
      <c r="A92" s="1156" t="s">
        <v>473</v>
      </c>
      <c r="B92" s="1156"/>
      <c r="C92" s="1156"/>
      <c r="D92" s="1156"/>
      <c r="E92" s="1256" t="s">
        <v>473</v>
      </c>
      <c r="F92" s="1256"/>
      <c r="G92" s="1256"/>
      <c r="H92" s="1256"/>
      <c r="I92" s="1256"/>
      <c r="J92" s="60"/>
    </row>
    <row r="93" spans="1:10" ht="33" customHeight="1">
      <c r="A93" s="1257" t="s">
        <v>489</v>
      </c>
      <c r="B93" s="1257"/>
      <c r="C93" s="1257"/>
      <c r="D93" s="1257"/>
      <c r="E93" s="1258" t="s">
        <v>475</v>
      </c>
      <c r="F93" s="1258"/>
      <c r="G93" s="1258"/>
      <c r="H93" s="1258"/>
      <c r="I93" s="1258"/>
      <c r="J93" s="60"/>
    </row>
    <row r="94" spans="1:10" ht="15.6">
      <c r="A94" s="187" t="s">
        <v>451</v>
      </c>
      <c r="B94" s="187"/>
      <c r="C94" s="187"/>
      <c r="D94" s="187"/>
      <c r="E94" s="187"/>
      <c r="F94" s="187"/>
      <c r="G94" s="187"/>
      <c r="H94" s="187"/>
      <c r="I94" s="188" t="s">
        <v>504</v>
      </c>
      <c r="J94" s="60"/>
    </row>
    <row r="95" spans="1:10" ht="15.6">
      <c r="A95" s="187"/>
      <c r="B95" s="187"/>
      <c r="C95" s="187"/>
      <c r="D95" s="187"/>
      <c r="E95" s="187"/>
      <c r="F95" s="187"/>
      <c r="G95" s="187"/>
      <c r="H95" s="187"/>
      <c r="I95" s="188"/>
      <c r="J95" s="60"/>
    </row>
    <row r="96" spans="1:10" ht="15.6">
      <c r="A96" s="1261" t="s">
        <v>505</v>
      </c>
      <c r="B96" s="1261"/>
      <c r="C96" s="1261"/>
      <c r="D96" s="1261"/>
      <c r="E96" s="1261"/>
      <c r="F96" s="1261"/>
      <c r="G96" s="1261"/>
      <c r="H96" s="1261"/>
      <c r="I96" s="1261"/>
    </row>
    <row r="97" spans="1:9" ht="10.5" customHeight="1">
      <c r="A97" s="124"/>
      <c r="B97" s="193"/>
      <c r="C97" s="193"/>
      <c r="D97" s="193"/>
      <c r="E97" s="193"/>
      <c r="F97" s="193"/>
      <c r="G97" s="193"/>
      <c r="H97" s="193"/>
      <c r="I97" s="193"/>
    </row>
    <row r="98" spans="1:9" ht="80.25" customHeight="1">
      <c r="A98" s="192" t="s">
        <v>480</v>
      </c>
      <c r="B98" s="1156" t="s">
        <v>506</v>
      </c>
      <c r="C98" s="1156"/>
      <c r="D98" s="1156"/>
      <c r="E98" s="1156"/>
      <c r="F98" s="1156"/>
      <c r="G98" s="1156"/>
      <c r="H98" s="1156"/>
      <c r="I98" s="1156"/>
    </row>
    <row r="99" spans="1:9" ht="8.1" customHeight="1">
      <c r="A99" s="124"/>
      <c r="B99" s="193"/>
      <c r="C99" s="193"/>
      <c r="D99" s="193"/>
      <c r="E99" s="193"/>
      <c r="F99" s="193"/>
      <c r="G99" s="193"/>
      <c r="H99" s="193"/>
      <c r="I99" s="193"/>
    </row>
    <row r="100" spans="1:9" ht="141.75" customHeight="1">
      <c r="A100" s="192" t="s">
        <v>485</v>
      </c>
      <c r="B100" s="1156" t="s">
        <v>507</v>
      </c>
      <c r="C100" s="1156"/>
      <c r="D100" s="1156"/>
      <c r="E100" s="1156"/>
      <c r="F100" s="1156"/>
      <c r="G100" s="1156"/>
      <c r="H100" s="1156"/>
      <c r="I100" s="1156"/>
    </row>
    <row r="101" spans="1:9" ht="8.1" customHeight="1">
      <c r="A101" s="124"/>
      <c r="B101" s="193"/>
      <c r="C101" s="193"/>
      <c r="D101" s="193"/>
      <c r="E101" s="193"/>
      <c r="F101" s="193"/>
      <c r="G101" s="193"/>
      <c r="H101" s="193"/>
      <c r="I101" s="193"/>
    </row>
    <row r="102" spans="1:9" ht="51.75" customHeight="1">
      <c r="A102" s="192" t="s">
        <v>508</v>
      </c>
      <c r="B102" s="1156" t="s">
        <v>509</v>
      </c>
      <c r="C102" s="1156"/>
      <c r="D102" s="1156"/>
      <c r="E102" s="1156"/>
      <c r="F102" s="1156"/>
      <c r="G102" s="1156"/>
      <c r="H102" s="1156"/>
      <c r="I102" s="1156"/>
    </row>
    <row r="103" spans="1:9" ht="15" customHeight="1">
      <c r="A103" s="190"/>
      <c r="B103" s="124"/>
      <c r="C103" s="124"/>
      <c r="D103" s="124"/>
      <c r="E103" s="124"/>
      <c r="F103" s="124"/>
      <c r="G103" s="124"/>
      <c r="H103" s="124"/>
      <c r="I103" s="124"/>
    </row>
    <row r="104" spans="1:9" ht="15.6">
      <c r="A104" s="1261" t="s">
        <v>510</v>
      </c>
      <c r="B104" s="1261"/>
      <c r="C104" s="1261"/>
      <c r="D104" s="1261"/>
      <c r="E104" s="1261"/>
      <c r="F104" s="1261"/>
      <c r="G104" s="1261"/>
      <c r="H104" s="1261"/>
      <c r="I104" s="1261"/>
    </row>
    <row r="105" spans="1:9" ht="8.1" customHeight="1">
      <c r="A105" s="124"/>
      <c r="B105" s="193"/>
      <c r="C105" s="193"/>
      <c r="D105" s="193"/>
      <c r="E105" s="193"/>
      <c r="F105" s="193"/>
      <c r="G105" s="193"/>
      <c r="H105" s="193"/>
      <c r="I105" s="193"/>
    </row>
    <row r="106" spans="1:9" ht="42.75" customHeight="1">
      <c r="A106" s="192" t="s">
        <v>480</v>
      </c>
      <c r="B106" s="1252" t="s">
        <v>511</v>
      </c>
      <c r="C106" s="1252"/>
      <c r="D106" s="1252"/>
      <c r="E106" s="1252"/>
      <c r="F106" s="1252"/>
      <c r="G106" s="1252"/>
      <c r="H106" s="1252"/>
      <c r="I106" s="1252"/>
    </row>
    <row r="107" spans="1:9" ht="8.1" customHeight="1">
      <c r="A107" s="124"/>
      <c r="B107" s="193"/>
      <c r="C107" s="193"/>
      <c r="D107" s="193"/>
      <c r="E107" s="193"/>
      <c r="F107" s="193"/>
      <c r="G107" s="193"/>
      <c r="H107" s="193"/>
      <c r="I107" s="193"/>
    </row>
    <row r="108" spans="1:9" ht="70.5" customHeight="1">
      <c r="A108" s="192" t="s">
        <v>485</v>
      </c>
      <c r="B108" s="1252" t="s">
        <v>512</v>
      </c>
      <c r="C108" s="1252"/>
      <c r="D108" s="1252"/>
      <c r="E108" s="1252"/>
      <c r="F108" s="1252"/>
      <c r="G108" s="1252"/>
      <c r="H108" s="1252"/>
      <c r="I108" s="1252"/>
    </row>
    <row r="109" spans="1:9" ht="8.1" customHeight="1">
      <c r="A109" s="124"/>
      <c r="B109" s="193"/>
      <c r="C109" s="193"/>
      <c r="D109" s="193"/>
      <c r="E109" s="193"/>
      <c r="F109" s="193"/>
      <c r="G109" s="193"/>
      <c r="H109" s="193"/>
      <c r="I109" s="193"/>
    </row>
    <row r="110" spans="1:9" ht="15.6">
      <c r="A110" s="1261" t="s">
        <v>513</v>
      </c>
      <c r="B110" s="1261"/>
      <c r="C110" s="1261"/>
      <c r="D110" s="1261"/>
      <c r="E110" s="1261"/>
      <c r="F110" s="1261"/>
      <c r="G110" s="1261"/>
      <c r="H110" s="1261"/>
      <c r="I110" s="1261"/>
    </row>
    <row r="111" spans="1:9" ht="15" customHeight="1">
      <c r="A111" s="191"/>
      <c r="B111" s="124"/>
      <c r="C111" s="124"/>
      <c r="D111" s="124"/>
      <c r="E111" s="124"/>
      <c r="F111" s="124"/>
      <c r="G111" s="124"/>
      <c r="H111" s="124"/>
      <c r="I111" s="124"/>
    </row>
    <row r="112" spans="1:9" ht="58.5" customHeight="1">
      <c r="A112" s="192" t="s">
        <v>480</v>
      </c>
      <c r="B112" s="1252" t="s">
        <v>514</v>
      </c>
      <c r="C112" s="1252"/>
      <c r="D112" s="1252"/>
      <c r="E112" s="1252"/>
      <c r="F112" s="1252"/>
      <c r="G112" s="1252"/>
      <c r="H112" s="1252"/>
      <c r="I112" s="1252"/>
    </row>
    <row r="113" spans="1:10" ht="43.5" customHeight="1">
      <c r="A113" s="192"/>
      <c r="B113" s="186"/>
      <c r="C113" s="186"/>
      <c r="D113" s="186"/>
      <c r="E113" s="186"/>
      <c r="F113" s="186"/>
      <c r="G113" s="186"/>
      <c r="H113" s="186"/>
      <c r="I113" s="186"/>
    </row>
    <row r="114" spans="1:10" ht="26.25" customHeight="1">
      <c r="A114" s="124"/>
      <c r="B114" s="124"/>
      <c r="C114" s="124"/>
      <c r="D114" s="124"/>
      <c r="E114" s="124"/>
      <c r="F114" s="124"/>
      <c r="G114" s="124"/>
      <c r="H114" s="124"/>
      <c r="I114" s="124"/>
      <c r="J114" s="60"/>
    </row>
    <row r="115" spans="1:10" ht="21" customHeight="1">
      <c r="A115" s="1156" t="s">
        <v>473</v>
      </c>
      <c r="B115" s="1156"/>
      <c r="C115" s="1156"/>
      <c r="D115" s="1156"/>
      <c r="E115" s="1256" t="s">
        <v>473</v>
      </c>
      <c r="F115" s="1256"/>
      <c r="G115" s="1256"/>
      <c r="H115" s="1256"/>
      <c r="I115" s="1256"/>
      <c r="J115" s="60"/>
    </row>
    <row r="116" spans="1:10" ht="33" customHeight="1">
      <c r="A116" s="1257" t="s">
        <v>489</v>
      </c>
      <c r="B116" s="1257"/>
      <c r="C116" s="1257"/>
      <c r="D116" s="1257"/>
      <c r="E116" s="1258" t="s">
        <v>475</v>
      </c>
      <c r="F116" s="1258"/>
      <c r="G116" s="1258"/>
      <c r="H116" s="1258"/>
      <c r="I116" s="1258"/>
      <c r="J116" s="60"/>
    </row>
    <row r="117" spans="1:10" ht="15.6">
      <c r="A117" s="187" t="s">
        <v>451</v>
      </c>
      <c r="B117" s="187"/>
      <c r="C117" s="187"/>
      <c r="D117" s="187"/>
      <c r="E117" s="187"/>
      <c r="F117" s="187"/>
      <c r="G117" s="187"/>
      <c r="H117" s="187"/>
      <c r="I117" s="188" t="s">
        <v>515</v>
      </c>
      <c r="J117" s="60"/>
    </row>
    <row r="118" spans="1:10" ht="15.9" customHeight="1">
      <c r="A118" s="190"/>
      <c r="B118" s="124"/>
      <c r="C118" s="124"/>
      <c r="D118" s="124"/>
      <c r="E118" s="124"/>
      <c r="F118" s="124"/>
      <c r="G118" s="124"/>
      <c r="H118" s="124"/>
      <c r="I118" s="124"/>
    </row>
    <row r="119" spans="1:10" ht="50.25" customHeight="1">
      <c r="A119" s="192" t="s">
        <v>485</v>
      </c>
      <c r="B119" s="1252" t="s">
        <v>516</v>
      </c>
      <c r="C119" s="1252"/>
      <c r="D119" s="1252"/>
      <c r="E119" s="1252"/>
      <c r="F119" s="1252"/>
      <c r="G119" s="1252"/>
      <c r="H119" s="1252"/>
      <c r="I119" s="1252"/>
    </row>
    <row r="120" spans="1:10" ht="12" customHeight="1">
      <c r="A120" s="190"/>
      <c r="B120" s="124"/>
      <c r="C120" s="124"/>
      <c r="D120" s="124"/>
      <c r="E120" s="124"/>
      <c r="F120" s="124"/>
      <c r="G120" s="124"/>
      <c r="H120" s="124"/>
      <c r="I120" s="124"/>
    </row>
    <row r="121" spans="1:10" ht="15.6">
      <c r="A121" s="1261" t="s">
        <v>517</v>
      </c>
      <c r="B121" s="1261"/>
      <c r="C121" s="1261"/>
      <c r="D121" s="1261"/>
      <c r="E121" s="1261"/>
      <c r="F121" s="1261"/>
      <c r="G121" s="1261"/>
      <c r="H121" s="1261"/>
      <c r="I121" s="1261"/>
    </row>
    <row r="122" spans="1:10" ht="15.9" customHeight="1">
      <c r="A122" s="190"/>
      <c r="B122" s="124"/>
      <c r="C122" s="124"/>
      <c r="D122" s="124"/>
      <c r="E122" s="124"/>
      <c r="F122" s="124"/>
      <c r="G122" s="124"/>
      <c r="H122" s="124"/>
      <c r="I122" s="124"/>
    </row>
    <row r="123" spans="1:10" ht="31.5" customHeight="1">
      <c r="A123" s="192" t="s">
        <v>480</v>
      </c>
      <c r="B123" s="1252" t="s">
        <v>518</v>
      </c>
      <c r="C123" s="1252"/>
      <c r="D123" s="1252"/>
      <c r="E123" s="1252"/>
      <c r="F123" s="1252"/>
      <c r="G123" s="1252"/>
      <c r="H123" s="1252"/>
      <c r="I123" s="1252"/>
    </row>
    <row r="124" spans="1:10" ht="8.1" customHeight="1">
      <c r="A124" s="124"/>
      <c r="B124" s="193"/>
      <c r="C124" s="193"/>
      <c r="D124" s="193"/>
      <c r="E124" s="193"/>
      <c r="F124" s="193"/>
      <c r="G124" s="193"/>
      <c r="H124" s="193"/>
      <c r="I124" s="193"/>
    </row>
    <row r="125" spans="1:10" ht="39" customHeight="1">
      <c r="A125" s="192" t="s">
        <v>485</v>
      </c>
      <c r="B125" s="1252" t="s">
        <v>519</v>
      </c>
      <c r="C125" s="1252"/>
      <c r="D125" s="1252"/>
      <c r="E125" s="1252"/>
      <c r="F125" s="1252"/>
      <c r="G125" s="1252"/>
      <c r="H125" s="1252"/>
      <c r="I125" s="1252"/>
    </row>
    <row r="126" spans="1:10" ht="12" customHeight="1">
      <c r="A126" s="190"/>
      <c r="B126" s="124"/>
      <c r="C126" s="124"/>
      <c r="D126" s="124"/>
      <c r="E126" s="124"/>
      <c r="F126" s="124"/>
      <c r="G126" s="124"/>
      <c r="H126" s="124"/>
      <c r="I126" s="124"/>
    </row>
    <row r="127" spans="1:10" ht="15.6">
      <c r="A127" s="1261" t="s">
        <v>520</v>
      </c>
      <c r="B127" s="1261"/>
      <c r="C127" s="1261"/>
      <c r="D127" s="1261"/>
      <c r="E127" s="1261"/>
      <c r="F127" s="1261"/>
      <c r="G127" s="1261"/>
      <c r="H127" s="1261"/>
      <c r="I127" s="1261"/>
    </row>
    <row r="128" spans="1:10" ht="15.9" customHeight="1">
      <c r="A128" s="190"/>
      <c r="B128" s="124"/>
      <c r="C128" s="124"/>
      <c r="D128" s="124"/>
      <c r="E128" s="124"/>
      <c r="F128" s="124"/>
      <c r="G128" s="124"/>
      <c r="H128" s="124"/>
      <c r="I128" s="124"/>
    </row>
    <row r="129" spans="1:10" ht="75" customHeight="1">
      <c r="A129" s="1252" t="s">
        <v>521</v>
      </c>
      <c r="B129" s="1252"/>
      <c r="C129" s="1252"/>
      <c r="D129" s="1252"/>
      <c r="E129" s="1252"/>
      <c r="F129" s="1252"/>
      <c r="G129" s="1252"/>
      <c r="H129" s="1252"/>
      <c r="I129" s="1252"/>
    </row>
    <row r="130" spans="1:10" ht="12" customHeight="1">
      <c r="A130" s="190"/>
      <c r="B130" s="124"/>
      <c r="C130" s="124"/>
      <c r="D130" s="124"/>
      <c r="E130" s="124"/>
      <c r="F130" s="124"/>
      <c r="G130" s="124"/>
      <c r="H130" s="124"/>
      <c r="I130" s="124"/>
    </row>
    <row r="131" spans="1:10" ht="21.75" customHeight="1">
      <c r="A131" s="1261" t="s">
        <v>522</v>
      </c>
      <c r="B131" s="1261"/>
      <c r="C131" s="1261"/>
      <c r="D131" s="1261"/>
      <c r="E131" s="1261"/>
      <c r="F131" s="1261"/>
      <c r="G131" s="1261"/>
      <c r="H131" s="1261"/>
      <c r="I131" s="1261"/>
    </row>
    <row r="132" spans="1:10" ht="15.9" customHeight="1">
      <c r="A132" s="191"/>
      <c r="B132" s="124"/>
      <c r="C132" s="124"/>
      <c r="D132" s="124"/>
      <c r="E132" s="124"/>
      <c r="F132" s="124"/>
      <c r="G132" s="124"/>
      <c r="H132" s="124"/>
      <c r="I132" s="124"/>
    </row>
    <row r="133" spans="1:10" ht="57.75" customHeight="1">
      <c r="A133" s="192" t="s">
        <v>480</v>
      </c>
      <c r="B133" s="1252" t="s">
        <v>523</v>
      </c>
      <c r="C133" s="1252"/>
      <c r="D133" s="1252"/>
      <c r="E133" s="1252"/>
      <c r="F133" s="1252"/>
      <c r="G133" s="1252"/>
      <c r="H133" s="1252"/>
      <c r="I133" s="1252"/>
    </row>
    <row r="134" spans="1:10" ht="8.1" customHeight="1">
      <c r="A134" s="124"/>
      <c r="B134" s="193"/>
      <c r="C134" s="193"/>
      <c r="D134" s="193"/>
      <c r="E134" s="193"/>
      <c r="F134" s="193"/>
      <c r="G134" s="193"/>
      <c r="H134" s="193"/>
      <c r="I134" s="193"/>
    </row>
    <row r="135" spans="1:10" ht="114" customHeight="1">
      <c r="A135" s="192" t="s">
        <v>485</v>
      </c>
      <c r="B135" s="1252" t="s">
        <v>524</v>
      </c>
      <c r="C135" s="1252"/>
      <c r="D135" s="1252"/>
      <c r="E135" s="1252"/>
      <c r="F135" s="1252"/>
      <c r="G135" s="1252"/>
      <c r="H135" s="1252"/>
      <c r="I135" s="1252"/>
    </row>
    <row r="136" spans="1:10" ht="28.5" customHeight="1">
      <c r="A136" s="192"/>
      <c r="B136" s="186"/>
      <c r="C136" s="186"/>
      <c r="D136" s="186"/>
      <c r="E136" s="186"/>
      <c r="F136" s="186"/>
      <c r="G136" s="186"/>
      <c r="H136" s="186"/>
      <c r="I136" s="186"/>
    </row>
    <row r="137" spans="1:10" ht="24.9" customHeight="1">
      <c r="A137" s="192"/>
      <c r="B137" s="186"/>
      <c r="C137" s="186"/>
      <c r="D137" s="186"/>
      <c r="E137" s="186"/>
      <c r="F137" s="186"/>
      <c r="G137" s="186"/>
      <c r="H137" s="186"/>
      <c r="I137" s="186"/>
    </row>
    <row r="138" spans="1:10" ht="21" customHeight="1">
      <c r="A138" s="1156" t="s">
        <v>473</v>
      </c>
      <c r="B138" s="1156"/>
      <c r="C138" s="1156"/>
      <c r="D138" s="1156"/>
      <c r="E138" s="1256" t="s">
        <v>473</v>
      </c>
      <c r="F138" s="1256"/>
      <c r="G138" s="1256"/>
      <c r="H138" s="1256"/>
      <c r="I138" s="1256"/>
      <c r="J138" s="60"/>
    </row>
    <row r="139" spans="1:10" ht="33" customHeight="1">
      <c r="A139" s="1257" t="s">
        <v>489</v>
      </c>
      <c r="B139" s="1257"/>
      <c r="C139" s="1257"/>
      <c r="D139" s="1257"/>
      <c r="E139" s="1258" t="s">
        <v>475</v>
      </c>
      <c r="F139" s="1258"/>
      <c r="G139" s="1258"/>
      <c r="H139" s="1258"/>
      <c r="I139" s="1258"/>
      <c r="J139" s="60"/>
    </row>
    <row r="140" spans="1:10" ht="15.6">
      <c r="A140" s="187" t="s">
        <v>451</v>
      </c>
      <c r="B140" s="187"/>
      <c r="C140" s="187"/>
      <c r="D140" s="187"/>
      <c r="E140" s="187"/>
      <c r="F140" s="187"/>
      <c r="G140" s="187"/>
      <c r="H140" s="187"/>
      <c r="I140" s="188" t="s">
        <v>525</v>
      </c>
      <c r="J140" s="60"/>
    </row>
    <row r="141" spans="1:10" ht="15.6">
      <c r="A141" s="187"/>
      <c r="B141" s="187"/>
      <c r="C141" s="187"/>
      <c r="D141" s="187"/>
      <c r="E141" s="187"/>
      <c r="F141" s="187"/>
      <c r="G141" s="187"/>
      <c r="H141" s="187"/>
      <c r="I141" s="188"/>
      <c r="J141" s="60"/>
    </row>
    <row r="142" spans="1:10" ht="8.25" customHeight="1">
      <c r="A142" s="187"/>
      <c r="B142" s="187"/>
      <c r="C142" s="187"/>
      <c r="D142" s="187"/>
      <c r="E142" s="187"/>
      <c r="F142" s="187"/>
      <c r="G142" s="187"/>
      <c r="H142" s="187"/>
      <c r="I142" s="188"/>
      <c r="J142" s="60"/>
    </row>
    <row r="143" spans="1:10" ht="54" customHeight="1">
      <c r="A143" s="192" t="s">
        <v>508</v>
      </c>
      <c r="B143" s="1252" t="s">
        <v>526</v>
      </c>
      <c r="C143" s="1252"/>
      <c r="D143" s="1252"/>
      <c r="E143" s="1252"/>
      <c r="F143" s="1252"/>
      <c r="G143" s="1252"/>
      <c r="H143" s="1252"/>
      <c r="I143" s="1252"/>
    </row>
    <row r="144" spans="1:10" ht="12" customHeight="1">
      <c r="A144" s="192"/>
      <c r="B144" s="1252"/>
      <c r="C144" s="1252"/>
      <c r="D144" s="1252"/>
      <c r="E144" s="1252"/>
      <c r="F144" s="1252"/>
      <c r="G144" s="1252"/>
      <c r="H144" s="1252"/>
      <c r="I144" s="1252"/>
    </row>
    <row r="145" spans="1:10" ht="124.5" customHeight="1">
      <c r="A145" s="192" t="s">
        <v>527</v>
      </c>
      <c r="B145" s="1252" t="s">
        <v>528</v>
      </c>
      <c r="C145" s="1252"/>
      <c r="D145" s="1252"/>
      <c r="E145" s="1252"/>
      <c r="F145" s="1252"/>
      <c r="G145" s="1252"/>
      <c r="H145" s="1252"/>
      <c r="I145" s="1252"/>
    </row>
    <row r="146" spans="1:10" ht="12" customHeight="1">
      <c r="A146" s="192"/>
      <c r="B146" s="1252"/>
      <c r="C146" s="1252"/>
      <c r="D146" s="1252"/>
      <c r="E146" s="1252"/>
      <c r="F146" s="1252"/>
      <c r="G146" s="1252"/>
      <c r="H146" s="1252"/>
      <c r="I146" s="1252"/>
    </row>
    <row r="147" spans="1:10" ht="98.25" customHeight="1">
      <c r="A147" s="192" t="s">
        <v>529</v>
      </c>
      <c r="B147" s="1252" t="s">
        <v>530</v>
      </c>
      <c r="C147" s="1252"/>
      <c r="D147" s="1252"/>
      <c r="E147" s="1252"/>
      <c r="F147" s="1252"/>
      <c r="G147" s="1252"/>
      <c r="H147" s="1252"/>
      <c r="I147" s="1252"/>
    </row>
    <row r="148" spans="1:10" ht="12" customHeight="1">
      <c r="A148" s="192"/>
      <c r="B148" s="1252"/>
      <c r="C148" s="1252"/>
      <c r="D148" s="1252"/>
      <c r="E148" s="1252"/>
      <c r="F148" s="1252"/>
      <c r="G148" s="1252"/>
      <c r="H148" s="1252"/>
      <c r="I148" s="1252"/>
    </row>
    <row r="149" spans="1:10" ht="136.5" customHeight="1">
      <c r="A149" s="192" t="s">
        <v>531</v>
      </c>
      <c r="B149" s="1252" t="s">
        <v>532</v>
      </c>
      <c r="C149" s="1252"/>
      <c r="D149" s="1252"/>
      <c r="E149" s="1252"/>
      <c r="F149" s="1252"/>
      <c r="G149" s="1252"/>
      <c r="H149" s="1252"/>
      <c r="I149" s="1252"/>
    </row>
    <row r="150" spans="1:10" ht="12" customHeight="1">
      <c r="A150" s="192"/>
      <c r="B150" s="1252"/>
      <c r="C150" s="1252"/>
      <c r="D150" s="1252"/>
      <c r="E150" s="1252"/>
      <c r="F150" s="1252"/>
      <c r="G150" s="1252"/>
      <c r="H150" s="1252"/>
      <c r="I150" s="1252"/>
    </row>
    <row r="151" spans="1:10" ht="70.5" customHeight="1">
      <c r="A151" s="192" t="s">
        <v>533</v>
      </c>
      <c r="B151" s="1252" t="s">
        <v>534</v>
      </c>
      <c r="C151" s="1252"/>
      <c r="D151" s="1252"/>
      <c r="E151" s="1252"/>
      <c r="F151" s="1252"/>
      <c r="G151" s="1252"/>
      <c r="H151" s="1252"/>
      <c r="I151" s="1252"/>
    </row>
    <row r="152" spans="1:10" ht="12" customHeight="1">
      <c r="A152" s="192"/>
      <c r="B152" s="1252"/>
      <c r="C152" s="1252"/>
      <c r="D152" s="1252"/>
      <c r="E152" s="1252"/>
      <c r="F152" s="1252"/>
      <c r="G152" s="1252"/>
      <c r="H152" s="1252"/>
      <c r="I152" s="1252"/>
    </row>
    <row r="153" spans="1:10" ht="88.5" customHeight="1">
      <c r="A153" s="192" t="s">
        <v>535</v>
      </c>
      <c r="B153" s="1252" t="s">
        <v>536</v>
      </c>
      <c r="C153" s="1252"/>
      <c r="D153" s="1252"/>
      <c r="E153" s="1252"/>
      <c r="F153" s="1252"/>
      <c r="G153" s="1252"/>
      <c r="H153" s="1252"/>
      <c r="I153" s="1252"/>
    </row>
    <row r="154" spans="1:10" ht="51" customHeight="1">
      <c r="A154" s="192"/>
      <c r="B154" s="186"/>
      <c r="C154" s="186"/>
      <c r="D154" s="186"/>
      <c r="E154" s="186"/>
      <c r="F154" s="186"/>
      <c r="G154" s="186"/>
      <c r="H154" s="186"/>
      <c r="I154" s="186"/>
    </row>
    <row r="155" spans="1:10" ht="24.9" customHeight="1">
      <c r="A155" s="192"/>
      <c r="B155" s="186"/>
      <c r="C155" s="186"/>
      <c r="D155" s="186"/>
      <c r="E155" s="186"/>
      <c r="F155" s="186"/>
      <c r="G155" s="186"/>
      <c r="H155" s="186"/>
      <c r="I155" s="186"/>
    </row>
    <row r="156" spans="1:10" ht="21" customHeight="1">
      <c r="A156" s="1156" t="s">
        <v>473</v>
      </c>
      <c r="B156" s="1156"/>
      <c r="C156" s="1156"/>
      <c r="D156" s="1156"/>
      <c r="E156" s="1256" t="s">
        <v>473</v>
      </c>
      <c r="F156" s="1256"/>
      <c r="G156" s="1256"/>
      <c r="H156" s="1256"/>
      <c r="I156" s="1256"/>
      <c r="J156" s="60"/>
    </row>
    <row r="157" spans="1:10" ht="33" customHeight="1">
      <c r="A157" s="1257" t="s">
        <v>489</v>
      </c>
      <c r="B157" s="1257"/>
      <c r="C157" s="1257"/>
      <c r="D157" s="1257"/>
      <c r="E157" s="1258" t="s">
        <v>475</v>
      </c>
      <c r="F157" s="1258"/>
      <c r="G157" s="1258"/>
      <c r="H157" s="1258"/>
      <c r="I157" s="1258"/>
      <c r="J157" s="60"/>
    </row>
    <row r="158" spans="1:10" ht="15.6">
      <c r="A158" s="187" t="s">
        <v>451</v>
      </c>
      <c r="B158" s="187"/>
      <c r="C158" s="187"/>
      <c r="D158" s="187"/>
      <c r="E158" s="187"/>
      <c r="F158" s="187"/>
      <c r="G158" s="187"/>
      <c r="H158" s="187"/>
      <c r="I158" s="188" t="s">
        <v>537</v>
      </c>
      <c r="J158" s="60"/>
    </row>
    <row r="159" spans="1:10" ht="15.6">
      <c r="A159" s="187"/>
      <c r="B159" s="187"/>
      <c r="C159" s="187"/>
      <c r="D159" s="187"/>
      <c r="E159" s="187"/>
      <c r="F159" s="187"/>
      <c r="G159" s="187"/>
      <c r="H159" s="187"/>
      <c r="I159" s="188"/>
      <c r="J159" s="60"/>
    </row>
    <row r="160" spans="1:10" ht="58.5" customHeight="1">
      <c r="A160" s="192" t="s">
        <v>538</v>
      </c>
      <c r="B160" s="1252" t="s">
        <v>539</v>
      </c>
      <c r="C160" s="1252"/>
      <c r="D160" s="1252"/>
      <c r="E160" s="1252"/>
      <c r="F160" s="1252"/>
      <c r="G160" s="1252"/>
      <c r="H160" s="1252"/>
      <c r="I160" s="1252"/>
    </row>
    <row r="161" spans="1:9" ht="8.1" customHeight="1">
      <c r="A161" s="192"/>
      <c r="B161" s="124"/>
      <c r="C161" s="124"/>
      <c r="D161" s="124"/>
      <c r="E161" s="124"/>
      <c r="F161" s="124"/>
      <c r="G161" s="124"/>
      <c r="H161" s="124"/>
      <c r="I161" s="124"/>
    </row>
    <row r="162" spans="1:9" ht="16.5" customHeight="1">
      <c r="A162" s="192" t="s">
        <v>540</v>
      </c>
      <c r="B162" s="1252" t="s">
        <v>541</v>
      </c>
      <c r="C162" s="1252"/>
      <c r="D162" s="1252"/>
      <c r="E162" s="1252"/>
      <c r="F162" s="1252"/>
      <c r="G162" s="1252"/>
      <c r="H162" s="1252"/>
      <c r="I162" s="1252"/>
    </row>
    <row r="163" spans="1:9" ht="8.1" customHeight="1">
      <c r="A163" s="192"/>
      <c r="B163" s="124"/>
      <c r="C163" s="124"/>
      <c r="D163" s="124"/>
      <c r="E163" s="124"/>
      <c r="F163" s="124"/>
      <c r="G163" s="124"/>
      <c r="H163" s="124"/>
      <c r="I163" s="124"/>
    </row>
    <row r="164" spans="1:9" ht="8.1" customHeight="1">
      <c r="A164" s="192"/>
      <c r="B164" s="124"/>
      <c r="C164" s="124"/>
      <c r="D164" s="124"/>
      <c r="E164" s="124"/>
      <c r="F164" s="124"/>
      <c r="G164" s="124"/>
      <c r="H164" s="124"/>
      <c r="I164" s="124"/>
    </row>
    <row r="165" spans="1:9" ht="68.25" customHeight="1">
      <c r="A165" s="192" t="s">
        <v>542</v>
      </c>
      <c r="B165" s="1260" t="s">
        <v>543</v>
      </c>
      <c r="C165" s="1260"/>
      <c r="D165" s="1260"/>
      <c r="E165" s="1260"/>
      <c r="F165" s="1260"/>
      <c r="G165" s="1260"/>
      <c r="H165" s="1260"/>
      <c r="I165" s="1260"/>
    </row>
    <row r="166" spans="1:9" ht="8.1" customHeight="1">
      <c r="A166" s="190"/>
      <c r="B166" s="124"/>
      <c r="C166" s="124"/>
      <c r="D166" s="124"/>
      <c r="E166" s="124"/>
      <c r="F166" s="124"/>
      <c r="G166" s="124"/>
      <c r="H166" s="124"/>
      <c r="I166" s="124"/>
    </row>
    <row r="167" spans="1:9" ht="15.6">
      <c r="A167" s="1261" t="s">
        <v>544</v>
      </c>
      <c r="B167" s="1261"/>
      <c r="C167" s="1261"/>
      <c r="D167" s="1261"/>
      <c r="E167" s="1261"/>
      <c r="F167" s="1261"/>
      <c r="G167" s="1261"/>
      <c r="H167" s="1261"/>
      <c r="I167" s="1261"/>
    </row>
    <row r="168" spans="1:9" ht="8.1" customHeight="1">
      <c r="A168" s="190"/>
      <c r="B168" s="124"/>
      <c r="C168" s="124"/>
      <c r="D168" s="124"/>
      <c r="E168" s="124"/>
      <c r="F168" s="124"/>
      <c r="G168" s="124"/>
      <c r="H168" s="124"/>
      <c r="I168" s="124"/>
    </row>
    <row r="169" spans="1:9" ht="54.75" customHeight="1">
      <c r="A169" s="1252" t="s">
        <v>545</v>
      </c>
      <c r="B169" s="1252"/>
      <c r="C169" s="1252"/>
      <c r="D169" s="1252"/>
      <c r="E169" s="1252"/>
      <c r="F169" s="1252"/>
      <c r="G169" s="1252"/>
      <c r="H169" s="1252"/>
      <c r="I169" s="1252"/>
    </row>
    <row r="170" spans="1:9" ht="8.1" customHeight="1">
      <c r="A170" s="191"/>
      <c r="B170" s="124"/>
      <c r="C170" s="124"/>
      <c r="D170" s="124"/>
      <c r="E170" s="124"/>
      <c r="F170" s="124"/>
      <c r="G170" s="124"/>
      <c r="H170" s="124"/>
      <c r="I170" s="124"/>
    </row>
    <row r="171" spans="1:9" ht="15.6">
      <c r="A171" s="1261" t="s">
        <v>546</v>
      </c>
      <c r="B171" s="1261"/>
      <c r="C171" s="1261"/>
      <c r="D171" s="1261"/>
      <c r="E171" s="1261"/>
      <c r="F171" s="1261"/>
      <c r="G171" s="1261"/>
      <c r="H171" s="1261"/>
      <c r="I171" s="1261"/>
    </row>
    <row r="172" spans="1:9" ht="8.1" customHeight="1">
      <c r="A172" s="190"/>
      <c r="B172" s="124"/>
      <c r="C172" s="124"/>
      <c r="D172" s="124"/>
      <c r="E172" s="124"/>
      <c r="F172" s="124"/>
      <c r="G172" s="124"/>
      <c r="H172" s="124"/>
      <c r="I172" s="124"/>
    </row>
    <row r="173" spans="1:9" ht="63.75" customHeight="1">
      <c r="A173" s="192" t="s">
        <v>480</v>
      </c>
      <c r="B173" s="1252" t="s">
        <v>547</v>
      </c>
      <c r="C173" s="1252"/>
      <c r="D173" s="1252"/>
      <c r="E173" s="1252"/>
      <c r="F173" s="1252"/>
      <c r="G173" s="1252"/>
      <c r="H173" s="1252"/>
      <c r="I173" s="1252"/>
    </row>
    <row r="174" spans="1:9" ht="8.1" customHeight="1">
      <c r="A174" s="103"/>
      <c r="B174" s="124"/>
      <c r="C174" s="124"/>
      <c r="D174" s="124"/>
      <c r="E174" s="124"/>
      <c r="F174" s="124"/>
      <c r="G174" s="124"/>
      <c r="H174" s="124"/>
      <c r="I174" s="124"/>
    </row>
    <row r="175" spans="1:9" ht="36" customHeight="1">
      <c r="A175" s="192" t="s">
        <v>485</v>
      </c>
      <c r="B175" s="1252" t="s">
        <v>548</v>
      </c>
      <c r="C175" s="1252"/>
      <c r="D175" s="1252"/>
      <c r="E175" s="1252"/>
      <c r="F175" s="1252"/>
      <c r="G175" s="1252"/>
      <c r="H175" s="1252"/>
      <c r="I175" s="1252"/>
    </row>
    <row r="176" spans="1:9" ht="8.1" customHeight="1">
      <c r="A176" s="103"/>
      <c r="B176" s="124"/>
      <c r="C176" s="124"/>
      <c r="D176" s="124"/>
      <c r="E176" s="124"/>
      <c r="F176" s="124"/>
      <c r="G176" s="124"/>
      <c r="H176" s="124"/>
      <c r="I176" s="124"/>
    </row>
    <row r="177" spans="1:10" ht="52.5" customHeight="1">
      <c r="A177" s="192" t="s">
        <v>508</v>
      </c>
      <c r="B177" s="1252" t="s">
        <v>549</v>
      </c>
      <c r="C177" s="1252"/>
      <c r="D177" s="1252"/>
      <c r="E177" s="1252"/>
      <c r="F177" s="1252"/>
      <c r="G177" s="1252"/>
      <c r="H177" s="1252"/>
      <c r="I177" s="1252"/>
    </row>
    <row r="178" spans="1:10" ht="8.1" customHeight="1">
      <c r="A178" s="192"/>
      <c r="B178" s="124"/>
      <c r="C178" s="124"/>
      <c r="D178" s="124"/>
      <c r="E178" s="124"/>
      <c r="F178" s="124"/>
      <c r="G178" s="124"/>
      <c r="H178" s="124"/>
      <c r="I178" s="124"/>
    </row>
    <row r="179" spans="1:10" ht="49.5" customHeight="1">
      <c r="A179" s="192" t="s">
        <v>527</v>
      </c>
      <c r="B179" s="1252" t="s">
        <v>550</v>
      </c>
      <c r="C179" s="1252"/>
      <c r="D179" s="1252"/>
      <c r="E179" s="1252"/>
      <c r="F179" s="1252"/>
      <c r="G179" s="1252"/>
      <c r="H179" s="1252"/>
      <c r="I179" s="1252"/>
    </row>
    <row r="180" spans="1:10" ht="8.1" customHeight="1">
      <c r="A180" s="192"/>
      <c r="B180" s="124"/>
      <c r="C180" s="124"/>
      <c r="D180" s="124"/>
      <c r="E180" s="124"/>
      <c r="F180" s="124"/>
      <c r="G180" s="124"/>
      <c r="H180" s="124"/>
      <c r="I180" s="124"/>
    </row>
    <row r="181" spans="1:10" ht="24.75" customHeight="1">
      <c r="A181" s="192" t="s">
        <v>529</v>
      </c>
      <c r="B181" s="1259" t="s">
        <v>551</v>
      </c>
      <c r="C181" s="1259"/>
      <c r="D181" s="1259"/>
      <c r="E181" s="1259"/>
      <c r="F181" s="1259"/>
      <c r="G181" s="1259"/>
      <c r="H181" s="1259"/>
      <c r="I181" s="1259"/>
    </row>
    <row r="182" spans="1:10" ht="8.1" customHeight="1">
      <c r="A182" s="192"/>
      <c r="B182" s="124"/>
      <c r="C182" s="124"/>
      <c r="D182" s="124"/>
      <c r="E182" s="124"/>
      <c r="F182" s="124"/>
      <c r="G182" s="124"/>
      <c r="H182" s="124"/>
      <c r="I182" s="124"/>
    </row>
    <row r="183" spans="1:10" ht="88.5" customHeight="1">
      <c r="A183" s="192" t="s">
        <v>531</v>
      </c>
      <c r="B183" s="1252" t="s">
        <v>552</v>
      </c>
      <c r="C183" s="1252"/>
      <c r="D183" s="1252"/>
      <c r="E183" s="1252"/>
      <c r="F183" s="1252"/>
      <c r="G183" s="1252"/>
      <c r="H183" s="1252"/>
      <c r="I183" s="1252"/>
    </row>
    <row r="184" spans="1:10" ht="8.1" customHeight="1">
      <c r="A184" s="192"/>
      <c r="B184" s="124"/>
      <c r="C184" s="124"/>
      <c r="D184" s="124"/>
      <c r="E184" s="124"/>
      <c r="F184" s="124"/>
      <c r="G184" s="124"/>
      <c r="H184" s="124"/>
      <c r="I184" s="124"/>
    </row>
    <row r="185" spans="1:10" ht="72" customHeight="1">
      <c r="A185" s="192" t="s">
        <v>553</v>
      </c>
      <c r="B185" s="1252" t="s">
        <v>554</v>
      </c>
      <c r="C185" s="1252"/>
      <c r="D185" s="1252"/>
      <c r="E185" s="1252"/>
      <c r="F185" s="1252"/>
      <c r="G185" s="1252"/>
      <c r="H185" s="1252"/>
      <c r="I185" s="1252"/>
    </row>
    <row r="186" spans="1:10" ht="31.5" customHeight="1">
      <c r="A186" s="192"/>
      <c r="B186" s="186"/>
      <c r="C186" s="186"/>
      <c r="D186" s="186"/>
      <c r="E186" s="186"/>
      <c r="F186" s="186"/>
      <c r="G186" s="186"/>
      <c r="H186" s="186"/>
      <c r="I186" s="186"/>
    </row>
    <row r="187" spans="1:10" ht="31.5" customHeight="1">
      <c r="A187" s="192"/>
      <c r="B187" s="186"/>
      <c r="C187" s="186"/>
      <c r="D187" s="186"/>
      <c r="E187" s="186"/>
      <c r="F187" s="186"/>
      <c r="G187" s="186"/>
      <c r="H187" s="186"/>
      <c r="I187" s="186"/>
    </row>
    <row r="188" spans="1:10" ht="21" customHeight="1">
      <c r="A188" s="1156" t="s">
        <v>473</v>
      </c>
      <c r="B188" s="1156"/>
      <c r="C188" s="1156"/>
      <c r="D188" s="1156"/>
      <c r="E188" s="1256" t="s">
        <v>473</v>
      </c>
      <c r="F188" s="1256"/>
      <c r="G188" s="1256"/>
      <c r="H188" s="1256"/>
      <c r="I188" s="1256"/>
      <c r="J188" s="60"/>
    </row>
    <row r="189" spans="1:10" ht="33" customHeight="1">
      <c r="A189" s="1257" t="s">
        <v>489</v>
      </c>
      <c r="B189" s="1257"/>
      <c r="C189" s="1257"/>
      <c r="D189" s="1257"/>
      <c r="E189" s="1258" t="s">
        <v>475</v>
      </c>
      <c r="F189" s="1258"/>
      <c r="G189" s="1258"/>
      <c r="H189" s="1258"/>
      <c r="I189" s="1258"/>
      <c r="J189" s="60"/>
    </row>
    <row r="190" spans="1:10" ht="15.6">
      <c r="A190" s="187" t="s">
        <v>451</v>
      </c>
      <c r="B190" s="187"/>
      <c r="C190" s="187"/>
      <c r="D190" s="187"/>
      <c r="E190" s="187"/>
      <c r="F190" s="187"/>
      <c r="G190" s="187"/>
      <c r="H190" s="187"/>
      <c r="I190" s="188" t="s">
        <v>555</v>
      </c>
      <c r="J190" s="60"/>
    </row>
    <row r="191" spans="1:10" ht="15.6">
      <c r="A191" s="187"/>
      <c r="B191" s="187"/>
      <c r="C191" s="187"/>
      <c r="D191" s="187"/>
      <c r="E191" s="187"/>
      <c r="F191" s="187"/>
      <c r="G191" s="187"/>
      <c r="H191" s="187"/>
      <c r="I191" s="188"/>
      <c r="J191" s="60"/>
    </row>
    <row r="192" spans="1:10" ht="53.25" customHeight="1">
      <c r="A192" s="192" t="s">
        <v>533</v>
      </c>
      <c r="B192" s="1252" t="s">
        <v>556</v>
      </c>
      <c r="C192" s="1252"/>
      <c r="D192" s="1252"/>
      <c r="E192" s="1252"/>
      <c r="F192" s="1252"/>
      <c r="G192" s="1252"/>
      <c r="H192" s="1252"/>
      <c r="I192" s="1252"/>
    </row>
    <row r="193" spans="1:9" ht="15.6">
      <c r="A193" s="190"/>
      <c r="B193" s="124"/>
      <c r="C193" s="124"/>
      <c r="D193" s="124"/>
      <c r="E193" s="124"/>
      <c r="F193" s="124"/>
      <c r="G193" s="124"/>
      <c r="H193" s="124"/>
      <c r="I193" s="124"/>
    </row>
    <row r="194" spans="1:9" ht="21.9" customHeight="1">
      <c r="A194" s="124"/>
      <c r="B194" s="185"/>
      <c r="C194" s="124"/>
      <c r="D194" s="124"/>
      <c r="E194" s="124"/>
      <c r="F194" s="185"/>
      <c r="G194" s="124"/>
      <c r="H194" s="124"/>
      <c r="I194" s="124"/>
    </row>
    <row r="195" spans="1:9" ht="21.9" customHeight="1">
      <c r="A195" s="124"/>
      <c r="B195" s="194" t="s">
        <v>557</v>
      </c>
      <c r="C195" s="194"/>
      <c r="D195" s="194"/>
      <c r="E195" s="194"/>
      <c r="F195" s="194" t="s">
        <v>557</v>
      </c>
      <c r="G195" s="194"/>
      <c r="H195" s="194"/>
      <c r="I195" s="194"/>
    </row>
    <row r="196" spans="1:9" ht="35.25" customHeight="1">
      <c r="A196" s="124"/>
      <c r="B196" s="1253" t="s">
        <v>489</v>
      </c>
      <c r="C196" s="1253"/>
      <c r="D196" s="1253"/>
      <c r="E196" s="1253"/>
      <c r="F196" s="1253" t="s">
        <v>475</v>
      </c>
      <c r="G196" s="1253"/>
      <c r="H196" s="1253"/>
      <c r="I196" s="1253"/>
    </row>
    <row r="197" spans="1:9" ht="21.9" customHeight="1">
      <c r="A197" s="124"/>
      <c r="B197" s="195"/>
      <c r="C197" s="190"/>
      <c r="D197" s="190"/>
      <c r="E197" s="190"/>
      <c r="F197" s="196"/>
      <c r="G197" s="196"/>
      <c r="H197" s="196"/>
      <c r="I197" s="196"/>
    </row>
    <row r="198" spans="1:9" ht="21.9" customHeight="1">
      <c r="A198" s="124"/>
      <c r="B198" s="1156" t="s">
        <v>558</v>
      </c>
      <c r="C198" s="1156"/>
      <c r="D198" s="1156"/>
      <c r="E198" s="1156"/>
      <c r="F198" s="1156" t="s">
        <v>558</v>
      </c>
      <c r="G198" s="1156"/>
      <c r="H198" s="1156"/>
      <c r="I198" s="1156"/>
    </row>
    <row r="199" spans="1:9" ht="21.9" customHeight="1">
      <c r="A199" s="124"/>
      <c r="B199" s="185"/>
      <c r="C199" s="190"/>
      <c r="D199" s="190"/>
      <c r="E199" s="190"/>
      <c r="F199" s="185"/>
      <c r="G199" s="190"/>
      <c r="H199" s="190"/>
      <c r="I199" s="190"/>
    </row>
    <row r="200" spans="1:9" ht="21.9" customHeight="1">
      <c r="A200" s="124"/>
      <c r="B200" s="185"/>
      <c r="C200" s="190"/>
      <c r="D200" s="190"/>
      <c r="E200" s="190"/>
      <c r="F200" s="185"/>
      <c r="G200" s="190"/>
      <c r="H200" s="190"/>
      <c r="I200" s="190"/>
    </row>
    <row r="201" spans="1:9" ht="24.75" customHeight="1">
      <c r="A201" s="124"/>
      <c r="B201" s="187" t="s">
        <v>559</v>
      </c>
      <c r="C201" s="197"/>
      <c r="D201" s="187"/>
      <c r="E201" s="187"/>
      <c r="F201" s="1254" t="s">
        <v>559</v>
      </c>
      <c r="G201" s="1255"/>
      <c r="H201" s="1255"/>
      <c r="I201" s="1255"/>
    </row>
    <row r="202" spans="1:9" ht="21.9" customHeight="1">
      <c r="A202" s="124"/>
      <c r="B202" s="187" t="s">
        <v>66</v>
      </c>
      <c r="C202" s="197"/>
      <c r="D202" s="187"/>
      <c r="E202" s="187"/>
      <c r="F202" s="1254" t="s">
        <v>66</v>
      </c>
      <c r="G202" s="1255"/>
      <c r="H202" s="1255"/>
      <c r="I202" s="1255"/>
    </row>
    <row r="203" spans="1:9" ht="21.9" customHeight="1">
      <c r="A203" s="124"/>
      <c r="B203" s="194"/>
      <c r="C203" s="190"/>
      <c r="D203" s="190"/>
      <c r="E203" s="190"/>
      <c r="F203" s="194"/>
      <c r="G203" s="190"/>
      <c r="H203" s="190"/>
      <c r="I203" s="190"/>
    </row>
    <row r="204" spans="1:9" ht="21.9" customHeight="1">
      <c r="A204" s="124"/>
      <c r="B204" s="1156" t="s">
        <v>560</v>
      </c>
      <c r="C204" s="1156"/>
      <c r="D204" s="1156"/>
      <c r="E204" s="1156"/>
      <c r="F204" s="1156" t="s">
        <v>560</v>
      </c>
      <c r="G204" s="1156"/>
      <c r="H204" s="1156"/>
      <c r="I204" s="1156"/>
    </row>
    <row r="205" spans="1:9" ht="21.9" customHeight="1">
      <c r="A205" s="124"/>
      <c r="B205" s="187" t="s">
        <v>559</v>
      </c>
      <c r="C205" s="187"/>
      <c r="D205" s="187"/>
      <c r="E205" s="187"/>
      <c r="F205" s="187" t="s">
        <v>559</v>
      </c>
      <c r="G205" s="194"/>
      <c r="H205" s="194"/>
      <c r="I205" s="194"/>
    </row>
    <row r="206" spans="1:9" ht="21.9" customHeight="1">
      <c r="A206" s="124"/>
      <c r="B206" s="187" t="s">
        <v>66</v>
      </c>
      <c r="C206" s="187"/>
      <c r="D206" s="187"/>
      <c r="E206" s="187"/>
      <c r="F206" s="187" t="s">
        <v>66</v>
      </c>
      <c r="G206" s="124"/>
      <c r="H206" s="124"/>
      <c r="I206" s="124"/>
    </row>
    <row r="207" spans="1:9" ht="21.9" customHeight="1">
      <c r="A207" s="124"/>
      <c r="B207" s="124"/>
      <c r="C207" s="124"/>
      <c r="D207" s="124"/>
      <c r="E207" s="124"/>
      <c r="F207" s="124"/>
      <c r="G207" s="124"/>
      <c r="H207" s="124"/>
      <c r="I207" s="124"/>
    </row>
    <row r="208" spans="1:9" ht="21.9" customHeight="1">
      <c r="A208" s="124"/>
      <c r="B208" s="1156" t="s">
        <v>561</v>
      </c>
      <c r="C208" s="1156"/>
      <c r="D208" s="1156"/>
      <c r="E208" s="1156"/>
      <c r="F208" s="1156" t="s">
        <v>561</v>
      </c>
      <c r="G208" s="1156"/>
      <c r="H208" s="1156"/>
      <c r="I208" s="1156"/>
    </row>
    <row r="209" spans="1:9" ht="21.9" customHeight="1">
      <c r="A209" s="124"/>
      <c r="B209" s="187" t="s">
        <v>559</v>
      </c>
      <c r="C209" s="187"/>
      <c r="D209" s="187"/>
      <c r="E209" s="187"/>
      <c r="F209" s="187" t="s">
        <v>559</v>
      </c>
      <c r="G209" s="194"/>
      <c r="H209" s="194"/>
      <c r="I209" s="194"/>
    </row>
    <row r="210" spans="1:9" ht="21.9" customHeight="1">
      <c r="A210" s="124"/>
      <c r="B210" s="187" t="s">
        <v>66</v>
      </c>
      <c r="C210" s="187"/>
      <c r="D210" s="187"/>
      <c r="E210" s="187"/>
      <c r="F210" s="187" t="s">
        <v>66</v>
      </c>
      <c r="G210" s="124"/>
      <c r="H210" s="124"/>
      <c r="I210" s="124"/>
    </row>
    <row r="211" spans="1:9" ht="21.9" customHeight="1">
      <c r="A211" s="124"/>
      <c r="B211" s="187"/>
      <c r="C211" s="187"/>
      <c r="D211" s="187"/>
      <c r="E211" s="187"/>
      <c r="F211" s="187"/>
      <c r="G211" s="124"/>
      <c r="H211" s="124"/>
      <c r="I211" s="124"/>
    </row>
    <row r="212" spans="1:9" ht="21.9" customHeight="1">
      <c r="A212" s="124"/>
      <c r="B212" s="187"/>
      <c r="C212" s="187"/>
      <c r="D212" s="187"/>
      <c r="E212" s="187"/>
      <c r="F212" s="187"/>
      <c r="G212" s="124"/>
      <c r="H212" s="124"/>
      <c r="I212" s="124"/>
    </row>
    <row r="213" spans="1:9" ht="21.9" customHeight="1">
      <c r="A213" s="124"/>
      <c r="B213" s="187"/>
      <c r="C213" s="187"/>
      <c r="D213" s="187"/>
      <c r="E213" s="187"/>
      <c r="F213" s="187"/>
      <c r="G213" s="124"/>
      <c r="H213" s="124"/>
      <c r="I213" s="124"/>
    </row>
    <row r="214" spans="1:9" ht="21.9" customHeight="1">
      <c r="A214" s="124"/>
      <c r="B214" s="187"/>
      <c r="C214" s="187"/>
      <c r="D214" s="187"/>
      <c r="E214" s="187"/>
      <c r="F214" s="187"/>
      <c r="G214" s="124"/>
      <c r="H214" s="124"/>
      <c r="I214" s="124"/>
    </row>
    <row r="215" spans="1:9" ht="21.9" customHeight="1">
      <c r="A215" s="124"/>
      <c r="B215" s="187"/>
      <c r="C215" s="187"/>
      <c r="D215" s="187"/>
      <c r="E215" s="187"/>
      <c r="F215" s="187"/>
      <c r="G215" s="124"/>
      <c r="H215" s="124"/>
      <c r="I215" s="124"/>
    </row>
    <row r="216" spans="1:9" ht="21.9" customHeight="1">
      <c r="A216" s="124"/>
      <c r="B216" s="187"/>
      <c r="C216" s="187"/>
      <c r="D216" s="187"/>
      <c r="E216" s="187"/>
      <c r="F216" s="187"/>
      <c r="G216" s="124"/>
      <c r="H216" s="124"/>
      <c r="I216" s="124"/>
    </row>
    <row r="217" spans="1:9" ht="21.9" customHeight="1">
      <c r="A217" s="124"/>
      <c r="B217" s="187"/>
      <c r="C217" s="187"/>
      <c r="D217" s="187"/>
      <c r="E217" s="187"/>
      <c r="F217" s="187"/>
      <c r="G217" s="124"/>
      <c r="H217" s="124"/>
      <c r="I217" s="124"/>
    </row>
    <row r="218" spans="1:9" ht="21.9" customHeight="1">
      <c r="A218" s="124"/>
      <c r="B218" s="187"/>
      <c r="C218" s="187"/>
      <c r="D218" s="187"/>
      <c r="E218" s="187"/>
      <c r="F218" s="187"/>
      <c r="G218" s="124"/>
      <c r="H218" s="124"/>
      <c r="I218" s="124"/>
    </row>
    <row r="219" spans="1:9" ht="21.9" customHeight="1">
      <c r="A219" s="124"/>
      <c r="B219" s="187"/>
      <c r="C219" s="187"/>
      <c r="D219" s="187"/>
      <c r="E219" s="187"/>
      <c r="F219" s="187"/>
      <c r="G219" s="124"/>
      <c r="H219" s="124"/>
      <c r="I219" s="124"/>
    </row>
    <row r="220" spans="1:9" ht="21.9" customHeight="1">
      <c r="A220" s="124"/>
      <c r="B220" s="187"/>
      <c r="C220" s="187"/>
      <c r="D220" s="187"/>
      <c r="E220" s="187"/>
      <c r="F220" s="187"/>
      <c r="G220" s="124"/>
      <c r="H220" s="124"/>
      <c r="I220" s="124"/>
    </row>
    <row r="221" spans="1:9" ht="21.9" customHeight="1">
      <c r="A221" s="124"/>
      <c r="B221" s="187"/>
      <c r="C221" s="187"/>
      <c r="D221" s="187"/>
      <c r="E221" s="187"/>
      <c r="F221" s="187"/>
      <c r="G221" s="124"/>
      <c r="H221" s="124"/>
      <c r="I221" s="124"/>
    </row>
    <row r="222" spans="1:9" ht="21.9" customHeight="1">
      <c r="A222" s="124"/>
      <c r="B222" s="187"/>
      <c r="C222" s="187"/>
      <c r="D222" s="187"/>
      <c r="E222" s="187"/>
      <c r="F222" s="187"/>
      <c r="G222" s="124"/>
      <c r="H222" s="124"/>
      <c r="I222" s="124"/>
    </row>
    <row r="223" spans="1:9" ht="15.75" customHeight="1">
      <c r="A223" s="124"/>
      <c r="B223" s="187"/>
      <c r="C223" s="187"/>
      <c r="D223" s="187"/>
      <c r="E223" s="187"/>
      <c r="F223" s="187"/>
      <c r="G223" s="124"/>
      <c r="H223" s="124"/>
      <c r="I223" s="124"/>
    </row>
    <row r="224" spans="1:9" ht="15.6">
      <c r="A224" s="198"/>
      <c r="B224" s="198"/>
      <c r="C224" s="198"/>
      <c r="D224" s="198"/>
      <c r="E224" s="198"/>
      <c r="F224" s="198"/>
      <c r="G224" s="198"/>
      <c r="H224" s="198"/>
      <c r="I224" s="198"/>
    </row>
    <row r="225" spans="1:9" ht="15.6">
      <c r="A225" s="187" t="s">
        <v>451</v>
      </c>
      <c r="B225" s="187"/>
      <c r="C225" s="187"/>
      <c r="D225" s="187"/>
      <c r="E225" s="187"/>
      <c r="F225" s="187"/>
      <c r="G225" s="187"/>
      <c r="H225" s="187"/>
      <c r="I225" s="188" t="s">
        <v>562</v>
      </c>
    </row>
    <row r="226" spans="1:9" ht="15.6">
      <c r="A226" s="124"/>
      <c r="B226" s="124"/>
      <c r="C226" s="124"/>
      <c r="D226" s="124"/>
      <c r="E226" s="124"/>
      <c r="F226" s="124"/>
      <c r="G226" s="124"/>
      <c r="H226" s="124"/>
      <c r="I226" s="124"/>
    </row>
    <row r="227" spans="1:9" ht="15.6">
      <c r="A227" s="124"/>
      <c r="B227" s="124"/>
      <c r="C227" s="124"/>
      <c r="D227" s="124"/>
      <c r="E227" s="124"/>
      <c r="F227" s="124"/>
      <c r="G227" s="124"/>
      <c r="H227" s="124"/>
      <c r="I227" s="124"/>
    </row>
    <row r="228" spans="1:9" ht="15.6">
      <c r="A228" s="124"/>
      <c r="B228" s="124"/>
      <c r="C228" s="124"/>
      <c r="D228" s="124"/>
      <c r="E228" s="124"/>
      <c r="F228" s="124"/>
      <c r="G228" s="124"/>
      <c r="H228" s="124"/>
      <c r="I228" s="124"/>
    </row>
    <row r="229" spans="1:9" ht="15.6">
      <c r="A229" s="124"/>
      <c r="B229" s="124"/>
      <c r="C229" s="124"/>
      <c r="D229" s="124"/>
      <c r="E229" s="124"/>
      <c r="F229" s="124"/>
      <c r="G229" s="124"/>
      <c r="H229" s="124"/>
      <c r="I229" s="124"/>
    </row>
    <row r="230" spans="1:9" ht="15.6">
      <c r="A230" s="124"/>
      <c r="B230" s="124"/>
      <c r="C230" s="124"/>
      <c r="D230" s="124"/>
      <c r="E230" s="124"/>
      <c r="F230" s="124"/>
      <c r="G230" s="124"/>
      <c r="H230" s="124"/>
      <c r="I230" s="124"/>
    </row>
    <row r="231" spans="1:9" ht="15.6">
      <c r="A231" s="124"/>
      <c r="B231" s="124"/>
      <c r="C231" s="124"/>
      <c r="D231" s="124"/>
      <c r="E231" s="124"/>
      <c r="F231" s="124"/>
      <c r="G231" s="124"/>
      <c r="H231" s="124"/>
      <c r="I231" s="124"/>
    </row>
    <row r="232" spans="1:9" ht="15.6">
      <c r="A232" s="124"/>
      <c r="B232" s="124"/>
      <c r="C232" s="124"/>
      <c r="D232" s="124"/>
      <c r="E232" s="124"/>
      <c r="F232" s="124"/>
      <c r="G232" s="124"/>
      <c r="H232" s="124"/>
      <c r="I232" s="124"/>
    </row>
    <row r="233" spans="1:9" ht="15.6">
      <c r="A233" s="124"/>
      <c r="B233" s="124"/>
      <c r="C233" s="124"/>
      <c r="D233" s="124"/>
      <c r="E233" s="124"/>
      <c r="F233" s="124"/>
      <c r="G233" s="124"/>
      <c r="H233" s="124"/>
      <c r="I233" s="124"/>
    </row>
    <row r="234" spans="1:9" ht="15.6">
      <c r="A234" s="124"/>
      <c r="B234" s="124"/>
      <c r="C234" s="124"/>
      <c r="D234" s="124"/>
      <c r="E234" s="124"/>
      <c r="F234" s="124"/>
      <c r="G234" s="124"/>
      <c r="H234" s="124"/>
      <c r="I234" s="124"/>
    </row>
    <row r="235" spans="1:9" ht="15.6">
      <c r="A235" s="124"/>
      <c r="B235" s="124"/>
      <c r="C235" s="124"/>
      <c r="D235" s="124"/>
      <c r="E235" s="124"/>
      <c r="F235" s="124"/>
      <c r="G235" s="124"/>
      <c r="H235" s="124"/>
      <c r="I235" s="124"/>
    </row>
    <row r="236" spans="1:9" ht="15.6">
      <c r="A236" s="124"/>
      <c r="B236" s="124"/>
      <c r="C236" s="124"/>
      <c r="D236" s="124"/>
      <c r="E236" s="124"/>
      <c r="F236" s="124"/>
      <c r="G236" s="124"/>
      <c r="H236" s="124"/>
      <c r="I236" s="124"/>
    </row>
    <row r="237" spans="1:9" ht="15.6">
      <c r="A237" s="124"/>
      <c r="B237" s="124"/>
      <c r="C237" s="124"/>
      <c r="D237" s="124"/>
      <c r="E237" s="124"/>
      <c r="F237" s="124"/>
      <c r="G237" s="124"/>
      <c r="H237" s="124"/>
      <c r="I237" s="124"/>
    </row>
    <row r="238" spans="1:9" ht="15.6">
      <c r="A238" s="124"/>
      <c r="B238" s="124"/>
      <c r="C238" s="124"/>
      <c r="D238" s="124"/>
      <c r="E238" s="124"/>
      <c r="F238" s="124"/>
      <c r="G238" s="124"/>
      <c r="H238" s="124"/>
      <c r="I238" s="124"/>
    </row>
  </sheetData>
  <sheetProtection algorithmName="SHA-512" hashValue="3XLVyAOwlWvxMh5KWcAZNDC3Ej9K2KRAqRk1ehKKJScWgfqVtuXtGycP2ASQCFo/0uWDBK2L0i/hXaqtWbmQ5g==" saltValue="jlOje8fWb/ZynIsELa1b5g==" spinCount="100000" sheet="1" objects="1" scenarios="1" formatColumns="0" formatRows="0"/>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7" zoomScaleNormal="100" zoomScaleSheetLayoutView="100" workbookViewId="0">
      <selection activeCell="A5" sqref="A5:E5"/>
    </sheetView>
  </sheetViews>
  <sheetFormatPr defaultColWidth="9.109375" defaultRowHeight="14.4"/>
  <cols>
    <col min="1" max="1" width="12.109375" style="29" customWidth="1"/>
    <col min="2" max="2" width="36.44140625" style="29" customWidth="1"/>
    <col min="3" max="3" width="11.44140625" style="29" customWidth="1"/>
    <col min="4" max="4" width="15.44140625" style="29" customWidth="1"/>
    <col min="5" max="5" width="39.33203125" style="29" customWidth="1"/>
    <col min="6" max="7" width="9.109375" style="157"/>
    <col min="8" max="8" width="0" style="157" hidden="1" customWidth="1"/>
    <col min="9" max="11" width="9.109375" style="157"/>
    <col min="12" max="12" width="0" style="157" hidden="1" customWidth="1"/>
    <col min="13" max="13" width="35.44140625" style="157" hidden="1" customWidth="1"/>
    <col min="14" max="14" width="0" style="157" hidden="1" customWidth="1"/>
    <col min="15" max="31" width="9.109375" style="157"/>
    <col min="32" max="16384" width="9.109375" style="25"/>
  </cols>
  <sheetData>
    <row r="1" spans="1:31" ht="24" customHeight="1">
      <c r="A1" s="918" t="str">
        <f>'Attach 3(JV)'!A1</f>
        <v>Specification No.: CC/NT/W-TR/DOM/A01/25/10087</v>
      </c>
      <c r="B1" s="918"/>
      <c r="C1" s="918"/>
      <c r="D1" s="918"/>
      <c r="E1" s="269"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11" t="str">
        <f>Basic!B1</f>
        <v>765kV Transformer Package 7TR-16-BULK for 13x500 MVA, 765/400 KV, 1-Ph Transformers under Bulk Procurement of 765kV &amp; 400kV class Transformers &amp; Reactors of various Capacities (Lot-6).</v>
      </c>
      <c r="B3" s="1212"/>
      <c r="C3" s="1212"/>
      <c r="D3" s="1212"/>
      <c r="E3" s="1212"/>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90" t="s">
        <v>1052</v>
      </c>
      <c r="B5" s="1290"/>
      <c r="C5" s="1290"/>
      <c r="D5" s="1290"/>
      <c r="E5" s="1290"/>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45" t="str">
        <f>'Attach 3(JV)'!A7</f>
        <v>Bidder’s Name and Address  :</v>
      </c>
      <c r="B8" s="845"/>
      <c r="C8" s="845"/>
      <c r="D8" s="845"/>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59" t="str">
        <f>'Attach 3(JV)'!A8</f>
        <v/>
      </c>
      <c r="B9" s="1159"/>
      <c r="C9" s="380"/>
      <c r="D9" s="380"/>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55</v>
      </c>
      <c r="B10" s="1291">
        <f>'Attach 3(JV)'!B9:D9</f>
        <v>0</v>
      </c>
      <c r="C10" s="1291"/>
      <c r="D10" s="1291"/>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57</v>
      </c>
      <c r="B11" s="842">
        <f>'Attach 3(JV)'!B10:D10</f>
        <v>0</v>
      </c>
      <c r="C11" s="842"/>
      <c r="D11" s="842"/>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42">
        <f>'Attach 3(JV)'!B11:D11</f>
        <v>0</v>
      </c>
      <c r="C12" s="842"/>
      <c r="D12" s="842"/>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42">
        <f>'Attach 3(JV)'!B12</f>
        <v>0</v>
      </c>
      <c r="C13" s="842"/>
      <c r="D13" s="842"/>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42"/>
      <c r="C14" s="842"/>
      <c r="D14" s="842"/>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61</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hidden="1" customHeight="1">
      <c r="A17" s="158" t="s">
        <v>444</v>
      </c>
      <c r="B17" s="1002" t="s">
        <v>563</v>
      </c>
      <c r="C17" s="1002"/>
      <c r="D17" s="1002"/>
      <c r="E17" s="1002"/>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hidden="1" customHeight="1">
      <c r="A18" s="159"/>
      <c r="B18" s="1292" t="s">
        <v>564</v>
      </c>
      <c r="C18" s="1292"/>
      <c r="D18" s="1292"/>
      <c r="E18" s="1292"/>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 hidden="1">
      <c r="A19" s="159"/>
      <c r="B19" s="1029" t="s">
        <v>565</v>
      </c>
      <c r="C19" s="1030"/>
      <c r="D19" s="1031"/>
      <c r="E19" s="75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hidden="1" customHeight="1">
      <c r="B20" s="1285" t="s">
        <v>566</v>
      </c>
      <c r="C20" s="1286"/>
      <c r="D20" s="1287"/>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hidden="1" customHeight="1">
      <c r="B21" s="753" t="s">
        <v>567</v>
      </c>
      <c r="C21" s="227"/>
      <c r="D21" s="228"/>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hidden="1" customHeight="1">
      <c r="A22" s="229"/>
      <c r="B22" s="1029" t="s">
        <v>568</v>
      </c>
      <c r="C22" s="1030"/>
      <c r="D22" s="1031"/>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282"/>
      <c r="B23" s="1283"/>
      <c r="C23" s="1283"/>
      <c r="D23" s="1283"/>
      <c r="E23" s="1283"/>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6.2">
      <c r="A24" s="160"/>
      <c r="B24" s="160"/>
      <c r="C24" s="160"/>
      <c r="D24" s="160"/>
      <c r="E24" s="160"/>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284"/>
      <c r="C25" s="1284"/>
      <c r="D25" s="1284"/>
      <c r="E25" s="1284"/>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8" t="s">
        <v>444</v>
      </c>
      <c r="B26" s="1002" t="s">
        <v>569</v>
      </c>
      <c r="C26" s="1002"/>
      <c r="D26" s="1002"/>
      <c r="E26" s="1002"/>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1" t="s">
        <v>570</v>
      </c>
      <c r="B27" s="914" t="s">
        <v>571</v>
      </c>
      <c r="C27" s="914"/>
      <c r="D27" s="914"/>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899999999999999" customHeight="1">
      <c r="A28" s="142" t="s">
        <v>572</v>
      </c>
      <c r="B28" s="1281" t="s">
        <v>573</v>
      </c>
      <c r="C28" s="1281"/>
      <c r="D28" s="1281"/>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899999999999999" customHeight="1">
      <c r="A29" s="143"/>
      <c r="B29" s="1281" t="s">
        <v>574</v>
      </c>
      <c r="C29" s="1281"/>
      <c r="D29" s="1281"/>
      <c r="E29" s="13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899999999999999" customHeight="1">
      <c r="A30" s="143"/>
      <c r="B30" s="1281"/>
      <c r="C30" s="1281"/>
      <c r="D30" s="1281"/>
      <c r="E30" s="13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899999999999999" customHeight="1">
      <c r="A31" s="143"/>
      <c r="B31" s="1281"/>
      <c r="C31" s="1281"/>
      <c r="D31" s="1281"/>
      <c r="E31" s="13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899999999999999" customHeight="1">
      <c r="A32" s="143"/>
      <c r="B32" s="1281" t="s">
        <v>575</v>
      </c>
      <c r="C32" s="1281"/>
      <c r="D32" s="1281"/>
      <c r="E32" s="13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899999999999999" customHeight="1">
      <c r="A33" s="143"/>
      <c r="B33" s="1281"/>
      <c r="C33" s="1281"/>
      <c r="D33" s="1281"/>
      <c r="E33" s="20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899999999999999" customHeight="1">
      <c r="A34" s="143"/>
      <c r="B34" s="1281"/>
      <c r="C34" s="1281"/>
      <c r="D34" s="1281"/>
      <c r="E34" s="20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899999999999999" customHeight="1">
      <c r="A35" s="143"/>
      <c r="B35" s="1281" t="s">
        <v>576</v>
      </c>
      <c r="C35" s="1281"/>
      <c r="D35" s="1281"/>
      <c r="E35" s="20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899999999999999" customHeight="1">
      <c r="A36" s="143"/>
      <c r="B36" s="1281"/>
      <c r="C36" s="1281"/>
      <c r="D36" s="1281"/>
      <c r="E36" s="13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899999999999999" customHeight="1">
      <c r="A37" s="161"/>
      <c r="B37" s="1303"/>
      <c r="C37" s="1303"/>
      <c r="D37" s="1303"/>
      <c r="E37" s="138"/>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899999999999999" customHeight="1">
      <c r="A38" s="142" t="s">
        <v>577</v>
      </c>
      <c r="B38" s="1310" t="s">
        <v>578</v>
      </c>
      <c r="C38" s="1310"/>
      <c r="D38" s="1310"/>
      <c r="E38" s="1288"/>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1"/>
      <c r="B39" s="1293" t="s">
        <v>579</v>
      </c>
      <c r="C39" s="1294"/>
      <c r="D39" s="1295"/>
      <c r="E39" s="1289"/>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74" t="s">
        <v>580</v>
      </c>
      <c r="B40" s="1276" t="s">
        <v>581</v>
      </c>
      <c r="C40" s="1277"/>
      <c r="D40" s="1278"/>
      <c r="E40" s="388"/>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75"/>
      <c r="B41" s="917"/>
      <c r="C41" s="918"/>
      <c r="D41" s="1279"/>
      <c r="E41" s="385"/>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5" t="s">
        <v>582</v>
      </c>
      <c r="B42" s="1029" t="s">
        <v>583</v>
      </c>
      <c r="C42" s="1030"/>
      <c r="D42" s="1031"/>
      <c r="E42" s="384"/>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6" t="s">
        <v>584</v>
      </c>
      <c r="B43" s="1276" t="s">
        <v>585</v>
      </c>
      <c r="C43" s="1277"/>
      <c r="D43" s="1278"/>
      <c r="E43" s="38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586</v>
      </c>
      <c r="B44" s="1304" t="s">
        <v>587</v>
      </c>
      <c r="C44" s="1305"/>
      <c r="D44" s="1306"/>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588</v>
      </c>
      <c r="B45" s="1309" t="s">
        <v>589</v>
      </c>
      <c r="C45" s="1309"/>
      <c r="D45" s="1309"/>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2" t="s">
        <v>590</v>
      </c>
      <c r="B46" s="1309" t="s">
        <v>591</v>
      </c>
      <c r="C46" s="1309"/>
      <c r="D46" s="1309"/>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2"/>
      <c r="B47" s="1309" t="s">
        <v>592</v>
      </c>
      <c r="C47" s="1309"/>
      <c r="D47" s="1309"/>
      <c r="E47" s="273" t="s">
        <v>593</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2" t="s">
        <v>594</v>
      </c>
      <c r="B48" s="1194"/>
      <c r="C48" s="1280"/>
      <c r="D48" s="1195"/>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2" t="s">
        <v>76</v>
      </c>
      <c r="B49" s="1194"/>
      <c r="C49" s="1280"/>
      <c r="D49" s="1195"/>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2" t="s">
        <v>77</v>
      </c>
      <c r="B50" s="1194"/>
      <c r="C50" s="1280"/>
      <c r="D50" s="1195"/>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2" t="s">
        <v>274</v>
      </c>
      <c r="B51" s="1309" t="s">
        <v>595</v>
      </c>
      <c r="C51" s="1309"/>
      <c r="D51" s="1309"/>
      <c r="E51" s="274"/>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2"/>
      <c r="B52" s="1309" t="s">
        <v>592</v>
      </c>
      <c r="C52" s="1309"/>
      <c r="D52" s="1309"/>
      <c r="E52" s="273" t="s">
        <v>593</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2" t="s">
        <v>594</v>
      </c>
      <c r="B53" s="1194"/>
      <c r="C53" s="1280"/>
      <c r="D53" s="1195"/>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2" t="s">
        <v>76</v>
      </c>
      <c r="B54" s="1194"/>
      <c r="C54" s="1280"/>
      <c r="D54" s="1195"/>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2" t="s">
        <v>77</v>
      </c>
      <c r="B55" s="1194"/>
      <c r="C55" s="1280"/>
      <c r="D55" s="1195"/>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5" t="s">
        <v>167</v>
      </c>
      <c r="B56" s="1194"/>
      <c r="C56" s="1280"/>
      <c r="D56" s="1195"/>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2" t="s">
        <v>168</v>
      </c>
      <c r="B57" s="1194"/>
      <c r="C57" s="1280"/>
      <c r="D57" s="1195"/>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5" t="s">
        <v>170</v>
      </c>
      <c r="B58" s="1194"/>
      <c r="C58" s="1280"/>
      <c r="D58" s="1195"/>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299" t="s">
        <v>596</v>
      </c>
      <c r="C59" s="1299"/>
      <c r="D59" s="1299"/>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281" t="s">
        <v>597</v>
      </c>
      <c r="C60" s="1281"/>
      <c r="D60" s="1281"/>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281"/>
      <c r="C61" s="1281"/>
      <c r="D61" s="1281"/>
      <c r="E61" s="13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303"/>
      <c r="C62" s="1303"/>
      <c r="D62" s="1303"/>
      <c r="E62" s="138"/>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308" t="s">
        <v>598</v>
      </c>
      <c r="C63" s="1308"/>
      <c r="D63" s="1308"/>
      <c r="E63" s="139"/>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81" t="s">
        <v>49</v>
      </c>
      <c r="C64" s="1281"/>
      <c r="D64" s="1281"/>
      <c r="E64" s="13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300" t="s">
        <v>599</v>
      </c>
      <c r="C65" s="1301"/>
      <c r="D65" s="1302"/>
      <c r="E65" s="140"/>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81" t="s">
        <v>600</v>
      </c>
      <c r="C66" s="1281"/>
      <c r="D66" s="1281"/>
      <c r="E66" s="13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281" t="s">
        <v>601</v>
      </c>
      <c r="C67" s="1281"/>
      <c r="D67" s="1281"/>
      <c r="E67" s="13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303" t="s">
        <v>602</v>
      </c>
      <c r="C68" s="1303"/>
      <c r="D68" s="1303"/>
      <c r="E68" s="138"/>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307" t="s">
        <v>603</v>
      </c>
      <c r="C69" s="1307"/>
      <c r="D69" s="1307"/>
      <c r="E69" s="14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281" t="s">
        <v>604</v>
      </c>
      <c r="C70" s="1281"/>
      <c r="D70" s="1281"/>
      <c r="E70" s="13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281" t="s">
        <v>605</v>
      </c>
      <c r="C71" s="1281"/>
      <c r="D71" s="1281"/>
      <c r="E71" s="13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281"/>
      <c r="C72" s="1281"/>
      <c r="D72" s="1281"/>
      <c r="E72" s="13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281"/>
      <c r="C73" s="1281"/>
      <c r="D73" s="1281"/>
      <c r="E73" s="137"/>
      <c r="F73" s="77"/>
      <c r="G73" s="77"/>
      <c r="H73" s="781">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281" t="s">
        <v>606</v>
      </c>
      <c r="C74" s="1281"/>
      <c r="D74" s="1281"/>
      <c r="E74" s="137"/>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281" t="s">
        <v>607</v>
      </c>
      <c r="C75" s="1281"/>
      <c r="D75" s="1281"/>
      <c r="E75" s="137"/>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899999999999999" customHeight="1">
      <c r="A76" s="97"/>
      <c r="B76" s="1296" t="s">
        <v>607</v>
      </c>
      <c r="C76" s="1297"/>
      <c r="D76" s="1298"/>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14" t="s">
        <v>608</v>
      </c>
      <c r="C77" s="914"/>
      <c r="D77" s="914"/>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14" t="s">
        <v>609</v>
      </c>
      <c r="C78" s="914"/>
      <c r="D78" s="914"/>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228" t="s">
        <v>610</v>
      </c>
      <c r="B79" s="1228"/>
      <c r="C79" s="1228"/>
      <c r="D79" s="1228"/>
      <c r="E79" s="1228"/>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1037"/>
      <c r="B80" s="1037"/>
      <c r="C80" s="1037"/>
      <c r="D80" s="1037"/>
      <c r="E80" s="1037"/>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c r="A81" s="1022" t="s">
        <v>611</v>
      </c>
      <c r="B81" s="1022"/>
      <c r="C81" s="1022"/>
      <c r="D81" s="1022"/>
      <c r="E81" s="1022"/>
    </row>
    <row r="82" spans="1:5">
      <c r="A82" s="1275"/>
      <c r="B82" s="1275"/>
      <c r="C82" s="1275"/>
      <c r="D82" s="1275"/>
      <c r="E82" s="1275"/>
    </row>
    <row r="83" spans="1:5">
      <c r="A83" s="1022" t="s">
        <v>612</v>
      </c>
      <c r="B83" s="1022"/>
      <c r="C83" s="1022"/>
      <c r="D83" s="1022"/>
      <c r="E83" s="1022"/>
    </row>
    <row r="84" spans="1:5">
      <c r="A84" s="1275"/>
      <c r="B84" s="1275"/>
      <c r="C84" s="1275"/>
      <c r="D84" s="1275"/>
      <c r="E84" s="1275"/>
    </row>
    <row r="85" spans="1:5">
      <c r="A85" s="1043" t="s">
        <v>613</v>
      </c>
      <c r="B85" s="1043"/>
      <c r="C85" s="1043"/>
      <c r="D85" s="1043"/>
      <c r="E85" s="1043"/>
    </row>
    <row r="86" spans="1:5">
      <c r="A86" s="1043" t="s">
        <v>614</v>
      </c>
      <c r="B86" s="1043"/>
      <c r="C86" s="1043"/>
      <c r="D86" s="1043"/>
      <c r="E86" s="1043"/>
    </row>
    <row r="87" spans="1:5">
      <c r="A87" s="1043" t="s">
        <v>615</v>
      </c>
      <c r="B87" s="1043"/>
      <c r="C87" s="1043"/>
      <c r="D87" s="1043"/>
      <c r="E87" s="1043"/>
    </row>
    <row r="88" spans="1:5">
      <c r="A88" s="1275"/>
      <c r="B88" s="1275"/>
      <c r="C88" s="1275"/>
      <c r="D88" s="1275"/>
      <c r="E88" s="1275"/>
    </row>
    <row r="89" spans="1:5" ht="32.25" customHeight="1">
      <c r="A89" s="1022" t="s">
        <v>616</v>
      </c>
      <c r="B89" s="1022"/>
      <c r="C89" s="1022"/>
      <c r="D89" s="1022"/>
      <c r="E89" s="1022"/>
    </row>
    <row r="90" spans="1:5">
      <c r="A90" s="59"/>
      <c r="B90" s="59"/>
      <c r="C90" s="59"/>
      <c r="D90" s="387"/>
      <c r="E90" s="59"/>
    </row>
    <row r="91" spans="1:5" ht="24.9" customHeight="1">
      <c r="A91" s="36" t="s">
        <v>63</v>
      </c>
      <c r="B91" s="62" t="str">
        <f>'Attach 3(JV)'!B24</f>
        <v>--</v>
      </c>
      <c r="D91" s="52" t="s">
        <v>64</v>
      </c>
      <c r="E91" s="199" t="str">
        <f>'Attach 3(JV)'!E24</f>
        <v/>
      </c>
    </row>
    <row r="92" spans="1:5" ht="34.5" customHeight="1">
      <c r="A92" s="36" t="s">
        <v>65</v>
      </c>
      <c r="B92" s="199" t="str">
        <f>'Attach 3(JV)'!B25</f>
        <v/>
      </c>
      <c r="D92" s="52" t="s">
        <v>66</v>
      </c>
      <c r="E92" s="199" t="str">
        <f>'Attach 3(JV)'!E25</f>
        <v/>
      </c>
    </row>
    <row r="93" spans="1:5" ht="24.9"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Ul7MjhVxlaJjUoIk3KW3wBRYV77ur6ka41shtKSOVOoXTJb5taDzjZA6CaHIIJasHtYnco4+IzfsHeXcjS/9aQ==" saltValue="KvdVLmuo8pibMc+ysZtrsg==" spinCount="100000" sheet="1" objects="1" scenarios="1" formatColumns="0" formatRows="0"/>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1127760</xdr:colOff>
                    <xdr:row>75</xdr:row>
                    <xdr:rowOff>22860</xdr:rowOff>
                  </from>
                  <to>
                    <xdr:col>1</xdr:col>
                    <xdr:colOff>2125980</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22860</xdr:rowOff>
                  </from>
                  <to>
                    <xdr:col>3</xdr:col>
                    <xdr:colOff>922020</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2" zoomScaleSheetLayoutView="100" workbookViewId="0">
      <selection activeCell="B9" sqref="B9:F9"/>
    </sheetView>
  </sheetViews>
  <sheetFormatPr defaultColWidth="9.109375" defaultRowHeight="14.4"/>
  <cols>
    <col min="1" max="1" width="12.109375" style="602" customWidth="1"/>
    <col min="2" max="2" width="18.109375" style="602" customWidth="1"/>
    <col min="3" max="5" width="7.44140625" style="602" customWidth="1"/>
    <col min="6" max="8" width="7.44140625" style="538" customWidth="1"/>
    <col min="9" max="12" width="7.44140625" style="323" customWidth="1"/>
    <col min="13" max="16384" width="9.109375" style="323"/>
  </cols>
  <sheetData>
    <row r="1" spans="1:26" s="617" customFormat="1" ht="21" customHeight="1">
      <c r="A1" s="1311" t="str">
        <f>'Attach 15'!A1:D1</f>
        <v>Specification No.: CC/NT/W-TR/DOM/A01/25/10087</v>
      </c>
      <c r="B1" s="1311"/>
      <c r="C1" s="1311"/>
      <c r="D1" s="1311"/>
      <c r="E1" s="1311"/>
      <c r="F1" s="1311"/>
      <c r="G1" s="1311"/>
      <c r="H1" s="1312" t="s">
        <v>617</v>
      </c>
      <c r="I1" s="1312"/>
      <c r="J1" s="1312"/>
      <c r="K1" s="1312"/>
      <c r="L1" s="1312"/>
    </row>
    <row r="2" spans="1:26" ht="11.25" customHeight="1">
      <c r="Z2" s="618">
        <f>'[20]Attach 3(JV)'!Z2</f>
        <v>0</v>
      </c>
    </row>
    <row r="3" spans="1:26" ht="89.25" customHeight="1">
      <c r="A3" s="1211" t="str">
        <f>'Attach 15'!A3:E3</f>
        <v>765kV Transformer Package 7TR-16-BULK for 13x500 MVA, 765/400 KV, 1-Ph Transformers under Bulk Procurement of 765kV &amp; 400kV class Transformers &amp; Reactors of various Capacities (Lot-6).</v>
      </c>
      <c r="B3" s="1212"/>
      <c r="C3" s="1212"/>
      <c r="D3" s="1212"/>
      <c r="E3" s="1212"/>
      <c r="F3" s="1212"/>
      <c r="G3" s="1212"/>
      <c r="H3" s="1212"/>
      <c r="I3" s="1212"/>
      <c r="J3" s="1212"/>
      <c r="K3" s="1212"/>
      <c r="L3" s="1212"/>
    </row>
    <row r="4" spans="1:26" ht="15.9" customHeight="1">
      <c r="A4" s="619"/>
      <c r="H4" s="30"/>
      <c r="I4" s="11"/>
    </row>
    <row r="5" spans="1:26" ht="20.100000000000001" customHeight="1">
      <c r="A5" s="1313" t="s">
        <v>618</v>
      </c>
      <c r="B5" s="1313"/>
      <c r="C5" s="1313"/>
      <c r="D5" s="1313"/>
      <c r="E5" s="1313"/>
      <c r="F5" s="1313"/>
      <c r="G5" s="1313"/>
      <c r="H5" s="1313"/>
      <c r="I5" s="1313"/>
      <c r="J5" s="1313"/>
      <c r="K5" s="1313"/>
      <c r="L5" s="1313"/>
    </row>
    <row r="6" spans="1:26" ht="15.9" customHeight="1">
      <c r="A6" s="620"/>
      <c r="H6" s="30"/>
      <c r="I6" s="11"/>
    </row>
    <row r="7" spans="1:26" ht="20.100000000000001" customHeight="1">
      <c r="A7" s="621" t="str">
        <f>'Attach 15'!A8:D8</f>
        <v>Bidder’s Name and Address  :</v>
      </c>
      <c r="G7" s="15" t="str">
        <f>'[20]Attach 3(JV)'!E7</f>
        <v>To:</v>
      </c>
      <c r="I7" s="11"/>
    </row>
    <row r="8" spans="1:26" ht="36" customHeight="1">
      <c r="A8" s="1314" t="str">
        <f>'[20]Attach 3(JV)'!A8</f>
        <v/>
      </c>
      <c r="B8" s="1314"/>
      <c r="C8" s="1314"/>
      <c r="D8" s="1314"/>
      <c r="E8" s="1314"/>
      <c r="F8" s="1314"/>
      <c r="G8" s="12" t="str">
        <f>'[20]Attach 3(JV)'!E8</f>
        <v>Contract Services</v>
      </c>
      <c r="I8" s="11"/>
    </row>
    <row r="9" spans="1:26" ht="20.100000000000001" customHeight="1">
      <c r="A9" s="13" t="s">
        <v>55</v>
      </c>
      <c r="B9" s="842">
        <f>'Attach 15'!B10:D10</f>
        <v>0</v>
      </c>
      <c r="C9" s="842"/>
      <c r="D9" s="842"/>
      <c r="E9" s="842"/>
      <c r="F9" s="842"/>
      <c r="G9" s="12" t="str">
        <f>'[20]Attach 3(JV)'!E9</f>
        <v>Power Grid Corporation of India Ltd.,</v>
      </c>
      <c r="I9" s="11"/>
    </row>
    <row r="10" spans="1:26" ht="20.100000000000001" customHeight="1">
      <c r="A10" s="13" t="s">
        <v>57</v>
      </c>
      <c r="B10" s="842">
        <f>'Attach 15'!B11:D11</f>
        <v>0</v>
      </c>
      <c r="C10" s="842"/>
      <c r="D10" s="842"/>
      <c r="E10" s="842"/>
      <c r="F10" s="842"/>
      <c r="G10" s="12" t="str">
        <f>'[20]Attach 3(JV)'!E10</f>
        <v>"Saudamini", Plot No. 2, Sector 29</v>
      </c>
      <c r="I10" s="11"/>
    </row>
    <row r="11" spans="1:26" ht="20.100000000000001" customHeight="1">
      <c r="B11" s="842">
        <f>'Attach 15'!B12:D12</f>
        <v>0</v>
      </c>
      <c r="C11" s="842"/>
      <c r="D11" s="842"/>
      <c r="E11" s="842"/>
      <c r="F11" s="842"/>
      <c r="G11" s="12" t="str">
        <f>'Attach 3(JV)'!E11</f>
        <v>Gurugram (Haryana) - 122001</v>
      </c>
    </row>
    <row r="12" spans="1:26" ht="20.100000000000001" customHeight="1">
      <c r="A12" s="620"/>
      <c r="B12" s="842">
        <f>'Attach 15'!B13:D13</f>
        <v>0</v>
      </c>
      <c r="C12" s="842"/>
      <c r="D12" s="842"/>
      <c r="E12" s="842"/>
      <c r="F12" s="842"/>
      <c r="G12" s="12"/>
    </row>
    <row r="13" spans="1:26" ht="15.9" customHeight="1">
      <c r="A13" s="620"/>
      <c r="B13" s="102"/>
      <c r="C13" s="102"/>
      <c r="D13" s="102"/>
      <c r="E13" s="102"/>
      <c r="F13" s="102"/>
    </row>
    <row r="14" spans="1:26" ht="20.100000000000001" customHeight="1">
      <c r="A14" s="602" t="s">
        <v>61</v>
      </c>
    </row>
    <row r="15" spans="1:26" ht="20.100000000000001" customHeight="1">
      <c r="A15" s="620"/>
    </row>
    <row r="16" spans="1:26" ht="57.75" customHeight="1">
      <c r="A16" s="1318" t="s">
        <v>619</v>
      </c>
      <c r="B16" s="1318"/>
      <c r="C16" s="1318"/>
      <c r="D16" s="1318"/>
      <c r="E16" s="1318"/>
      <c r="F16" s="1318"/>
      <c r="G16" s="1318"/>
      <c r="H16" s="1318"/>
      <c r="I16" s="1318"/>
      <c r="J16" s="1318"/>
      <c r="K16" s="1318"/>
      <c r="L16" s="1318"/>
    </row>
    <row r="17" spans="1:12" ht="20.100000000000001" customHeight="1">
      <c r="A17" s="622">
        <v>1</v>
      </c>
      <c r="B17" s="623" t="s">
        <v>620</v>
      </c>
    </row>
    <row r="18" spans="1:12" ht="82.5" customHeight="1">
      <c r="A18" s="624"/>
      <c r="B18" s="1319" t="s">
        <v>621</v>
      </c>
      <c r="C18" s="1319"/>
      <c r="D18" s="1319"/>
      <c r="E18" s="1319"/>
      <c r="F18" s="1319"/>
      <c r="G18" s="1319"/>
      <c r="H18" s="1319"/>
      <c r="I18" s="1319"/>
      <c r="J18" s="1319"/>
      <c r="K18" s="1319"/>
      <c r="L18" s="1319"/>
    </row>
    <row r="19" spans="1:12" ht="60.75" customHeight="1">
      <c r="A19" s="595">
        <v>1.1000000000000001</v>
      </c>
      <c r="B19" s="1320" t="s">
        <v>622</v>
      </c>
      <c r="C19" s="1320"/>
      <c r="D19" s="1320"/>
      <c r="E19" s="1320"/>
      <c r="F19" s="1320"/>
      <c r="G19" s="1320"/>
      <c r="H19" s="1320"/>
      <c r="I19" s="1320"/>
      <c r="J19" s="1320"/>
      <c r="K19" s="1320"/>
      <c r="L19" s="1320"/>
    </row>
    <row r="20" spans="1:12" ht="33" customHeight="1">
      <c r="A20" s="624"/>
      <c r="B20" s="1315" t="str">
        <f>IF('[20]Names of Bidder'!I6="Sole Bidder","Name of the Bidder (Sole Bidder)", "Name of Bidder (Lead Partner)")</f>
        <v>Name of the Bidder (Sole Bidder)</v>
      </c>
      <c r="C20" s="1315"/>
      <c r="D20" s="1315"/>
      <c r="E20" s="1315"/>
      <c r="F20" s="1315"/>
      <c r="G20" s="1315"/>
      <c r="H20" s="1316">
        <f>B9</f>
        <v>0</v>
      </c>
      <c r="I20" s="1316"/>
      <c r="J20" s="1316"/>
      <c r="K20" s="1316"/>
      <c r="L20" s="1316"/>
    </row>
    <row r="21" spans="1:12" ht="33" customHeight="1">
      <c r="A21" s="625"/>
      <c r="B21" s="1315" t="s">
        <v>623</v>
      </c>
      <c r="C21" s="1315"/>
      <c r="D21" s="1315"/>
      <c r="E21" s="1315"/>
      <c r="F21" s="1315"/>
      <c r="G21" s="1315"/>
      <c r="H21" s="1317" t="s">
        <v>624</v>
      </c>
      <c r="I21" s="1317"/>
      <c r="J21" s="1317"/>
      <c r="K21" s="1317"/>
      <c r="L21" s="1317"/>
    </row>
    <row r="22" spans="1:12" ht="33" customHeight="1">
      <c r="A22" s="625"/>
      <c r="B22" s="1315" t="s">
        <v>625</v>
      </c>
      <c r="C22" s="1315"/>
      <c r="D22" s="1315"/>
      <c r="E22" s="1315"/>
      <c r="F22" s="1315"/>
      <c r="G22" s="1315"/>
      <c r="H22" s="1317"/>
      <c r="I22" s="1317"/>
      <c r="J22" s="1317"/>
      <c r="K22" s="1317"/>
      <c r="L22" s="1317"/>
    </row>
    <row r="23" spans="1:12" ht="33" customHeight="1">
      <c r="A23" s="625"/>
      <c r="B23" s="1315" t="s">
        <v>626</v>
      </c>
      <c r="C23" s="1315"/>
      <c r="D23" s="1315"/>
      <c r="E23" s="1315"/>
      <c r="F23" s="1315"/>
      <c r="G23" s="1315"/>
      <c r="H23" s="1317"/>
      <c r="I23" s="1317"/>
      <c r="J23" s="1317"/>
      <c r="K23" s="1317"/>
      <c r="L23" s="1317"/>
    </row>
    <row r="24" spans="1:12" ht="33" customHeight="1">
      <c r="A24" s="625"/>
      <c r="B24" s="1315" t="s">
        <v>627</v>
      </c>
      <c r="C24" s="1315"/>
      <c r="D24" s="1315"/>
      <c r="E24" s="1315"/>
      <c r="F24" s="1315"/>
      <c r="G24" s="1315"/>
      <c r="H24" s="1317"/>
      <c r="I24" s="1317"/>
      <c r="J24" s="1317"/>
      <c r="K24" s="1317"/>
      <c r="L24" s="1317"/>
    </row>
    <row r="25" spans="1:12" ht="6" customHeight="1">
      <c r="A25" s="625"/>
      <c r="B25" s="626"/>
      <c r="C25" s="626"/>
      <c r="D25" s="626"/>
      <c r="E25" s="626"/>
      <c r="F25" s="626"/>
      <c r="G25" s="626"/>
      <c r="H25" s="597"/>
      <c r="I25" s="597"/>
      <c r="J25" s="597"/>
      <c r="K25" s="597"/>
      <c r="L25" s="597"/>
    </row>
    <row r="26" spans="1:12" ht="18.899999999999999" customHeight="1">
      <c r="A26" s="595">
        <v>1.2</v>
      </c>
      <c r="B26" s="1327" t="s">
        <v>276</v>
      </c>
      <c r="C26" s="1327"/>
      <c r="D26" s="1327"/>
      <c r="E26" s="1327"/>
      <c r="F26" s="1327"/>
      <c r="G26" s="1327"/>
      <c r="H26" s="1327"/>
      <c r="I26" s="1327"/>
      <c r="J26" s="1327"/>
      <c r="K26" s="1327"/>
      <c r="L26" s="1327"/>
    </row>
    <row r="27" spans="1:12" ht="18.899999999999999" customHeight="1">
      <c r="A27" s="627" t="s">
        <v>75</v>
      </c>
      <c r="B27" s="602" t="s">
        <v>628</v>
      </c>
      <c r="D27" s="628"/>
      <c r="E27" s="628"/>
    </row>
    <row r="28" spans="1:12" ht="18.899999999999999" customHeight="1">
      <c r="A28" s="625"/>
      <c r="B28" s="1316" t="s">
        <v>629</v>
      </c>
      <c r="C28" s="1316"/>
      <c r="D28" s="1326"/>
      <c r="E28" s="1326"/>
      <c r="F28" s="1326"/>
      <c r="G28" s="1326"/>
      <c r="H28" s="1326"/>
      <c r="I28" s="1326"/>
      <c r="J28" s="1326"/>
      <c r="K28" s="1326"/>
      <c r="L28" s="1326"/>
    </row>
    <row r="29" spans="1:12" ht="18.899999999999999" customHeight="1">
      <c r="A29" s="625"/>
      <c r="B29" s="1321" t="s">
        <v>630</v>
      </c>
      <c r="C29" s="1322"/>
      <c r="D29" s="1323"/>
      <c r="E29" s="1323"/>
      <c r="F29" s="1323"/>
      <c r="G29" s="1323"/>
      <c r="H29" s="1323"/>
      <c r="I29" s="1323"/>
      <c r="J29" s="1323"/>
      <c r="K29" s="1323"/>
      <c r="L29" s="1323"/>
    </row>
    <row r="30" spans="1:12" ht="18.899999999999999" customHeight="1">
      <c r="A30" s="625"/>
      <c r="B30" s="629"/>
      <c r="C30" s="630"/>
      <c r="D30" s="1324"/>
      <c r="E30" s="1324"/>
      <c r="F30" s="1324"/>
      <c r="G30" s="1324"/>
      <c r="H30" s="1324"/>
      <c r="I30" s="1324"/>
      <c r="J30" s="1324"/>
      <c r="K30" s="1324"/>
      <c r="L30" s="1324"/>
    </row>
    <row r="31" spans="1:12" ht="18.899999999999999" customHeight="1">
      <c r="A31" s="625"/>
      <c r="B31" s="629"/>
      <c r="C31" s="630"/>
      <c r="D31" s="1324"/>
      <c r="E31" s="1324"/>
      <c r="F31" s="1324"/>
      <c r="G31" s="1324"/>
      <c r="H31" s="1324"/>
      <c r="I31" s="1324"/>
      <c r="J31" s="1324"/>
      <c r="K31" s="1324"/>
      <c r="L31" s="1324"/>
    </row>
    <row r="32" spans="1:12" ht="18.899999999999999" customHeight="1">
      <c r="A32" s="625"/>
      <c r="B32" s="631"/>
      <c r="C32" s="632"/>
      <c r="D32" s="1325"/>
      <c r="E32" s="1325"/>
      <c r="F32" s="1325"/>
      <c r="G32" s="1325"/>
      <c r="H32" s="1325"/>
      <c r="I32" s="1325"/>
      <c r="J32" s="1325"/>
      <c r="K32" s="1325"/>
      <c r="L32" s="1325"/>
    </row>
    <row r="33" spans="1:12" ht="18.899999999999999" customHeight="1">
      <c r="A33" s="625"/>
      <c r="B33" s="1316" t="s">
        <v>138</v>
      </c>
      <c r="C33" s="1316"/>
      <c r="D33" s="1326"/>
      <c r="E33" s="1326"/>
      <c r="F33" s="1326"/>
      <c r="G33" s="1326"/>
      <c r="H33" s="1326"/>
      <c r="I33" s="1326"/>
      <c r="J33" s="1326"/>
      <c r="K33" s="1326"/>
      <c r="L33" s="1326"/>
    </row>
    <row r="34" spans="1:12" ht="18.899999999999999" customHeight="1">
      <c r="A34" s="625"/>
      <c r="B34" s="1316" t="s">
        <v>631</v>
      </c>
      <c r="C34" s="1316"/>
      <c r="D34" s="1326"/>
      <c r="E34" s="1326"/>
      <c r="F34" s="1326"/>
      <c r="G34" s="1326"/>
      <c r="H34" s="1326"/>
      <c r="I34" s="1326"/>
      <c r="J34" s="1326"/>
      <c r="K34" s="1326"/>
      <c r="L34" s="1326"/>
    </row>
    <row r="35" spans="1:12" ht="18.899999999999999" customHeight="1">
      <c r="A35" s="625"/>
      <c r="B35" s="1316" t="s">
        <v>632</v>
      </c>
      <c r="C35" s="1316"/>
      <c r="D35" s="1326"/>
      <c r="E35" s="1326"/>
      <c r="F35" s="1326"/>
      <c r="G35" s="1326"/>
      <c r="H35" s="1326"/>
      <c r="I35" s="1326"/>
      <c r="J35" s="1326"/>
      <c r="K35" s="1326"/>
      <c r="L35" s="1326"/>
    </row>
    <row r="36" spans="1:12" ht="18.899999999999999" customHeight="1">
      <c r="A36" s="625"/>
      <c r="B36" s="1316" t="s">
        <v>633</v>
      </c>
      <c r="C36" s="1316"/>
      <c r="D36" s="1326"/>
      <c r="E36" s="1326"/>
      <c r="F36" s="1326"/>
      <c r="G36" s="1326"/>
      <c r="H36" s="1326"/>
      <c r="I36" s="1326"/>
      <c r="J36" s="1326"/>
      <c r="K36" s="1326"/>
      <c r="L36" s="1326"/>
    </row>
    <row r="37" spans="1:12" ht="8.1" customHeight="1">
      <c r="A37" s="625"/>
      <c r="B37" s="633"/>
      <c r="C37" s="633"/>
      <c r="D37" s="634"/>
      <c r="E37" s="634"/>
      <c r="F37" s="634"/>
      <c r="G37" s="634"/>
      <c r="H37" s="634"/>
      <c r="I37" s="634"/>
      <c r="J37" s="634"/>
      <c r="K37" s="634"/>
      <c r="L37" s="634"/>
    </row>
    <row r="38" spans="1:12" ht="61.5" customHeight="1">
      <c r="A38" s="635" t="s">
        <v>76</v>
      </c>
      <c r="B38" s="1319" t="s">
        <v>634</v>
      </c>
      <c r="C38" s="1319"/>
      <c r="D38" s="1319"/>
      <c r="E38" s="1319"/>
      <c r="F38" s="1319"/>
      <c r="G38" s="1319"/>
      <c r="H38" s="1319"/>
      <c r="I38" s="1319"/>
      <c r="J38" s="1319"/>
      <c r="K38" s="1319"/>
      <c r="L38" s="1319"/>
    </row>
    <row r="39" spans="1:12" ht="33.75" customHeight="1">
      <c r="A39" s="625"/>
      <c r="B39" s="636" t="s">
        <v>355</v>
      </c>
      <c r="C39" s="1328" t="s">
        <v>635</v>
      </c>
      <c r="D39" s="1328"/>
      <c r="E39" s="1328"/>
      <c r="F39" s="1328"/>
      <c r="G39" s="1328" t="s">
        <v>402</v>
      </c>
      <c r="H39" s="1328"/>
      <c r="I39" s="1328" t="s">
        <v>636</v>
      </c>
      <c r="J39" s="1328"/>
      <c r="K39" s="1328"/>
      <c r="L39" s="1328"/>
    </row>
    <row r="40" spans="1:12" ht="38.1" customHeight="1">
      <c r="B40" s="637"/>
      <c r="C40" s="1326"/>
      <c r="D40" s="1326"/>
      <c r="E40" s="1326"/>
      <c r="F40" s="1326"/>
      <c r="G40" s="1329"/>
      <c r="H40" s="1329"/>
      <c r="I40" s="1326"/>
      <c r="J40" s="1326"/>
      <c r="K40" s="1326"/>
      <c r="L40" s="1326"/>
    </row>
    <row r="41" spans="1:12" ht="38.1" customHeight="1">
      <c r="A41" s="625"/>
      <c r="B41" s="637"/>
      <c r="C41" s="1326"/>
      <c r="D41" s="1326"/>
      <c r="E41" s="1326"/>
      <c r="F41" s="1326"/>
      <c r="G41" s="1329"/>
      <c r="H41" s="1329"/>
      <c r="I41" s="1326"/>
      <c r="J41" s="1326"/>
      <c r="K41" s="1326"/>
      <c r="L41" s="1326"/>
    </row>
    <row r="42" spans="1:12" ht="55.5" customHeight="1">
      <c r="A42" s="608" t="s">
        <v>77</v>
      </c>
      <c r="B42" s="1319" t="s">
        <v>637</v>
      </c>
      <c r="C42" s="1319"/>
      <c r="D42" s="1319"/>
      <c r="E42" s="1319"/>
      <c r="F42" s="1319"/>
      <c r="G42" s="1319"/>
      <c r="H42" s="1319"/>
      <c r="I42" s="1319"/>
      <c r="J42" s="1319"/>
      <c r="K42" s="1319"/>
      <c r="L42" s="1319"/>
    </row>
    <row r="43" spans="1:12" ht="57" customHeight="1">
      <c r="A43" s="625"/>
      <c r="B43" s="636" t="s">
        <v>355</v>
      </c>
      <c r="C43" s="1328" t="s">
        <v>638</v>
      </c>
      <c r="D43" s="1328"/>
      <c r="E43" s="1328"/>
      <c r="F43" s="1328"/>
      <c r="G43" s="1328" t="s">
        <v>639</v>
      </c>
      <c r="H43" s="1328"/>
      <c r="I43" s="1328" t="s">
        <v>640</v>
      </c>
      <c r="J43" s="1328"/>
      <c r="K43" s="1328"/>
      <c r="L43" s="1328"/>
    </row>
    <row r="44" spans="1:12" ht="38.1" customHeight="1">
      <c r="A44" s="625"/>
      <c r="B44" s="637"/>
      <c r="C44" s="1326"/>
      <c r="D44" s="1326"/>
      <c r="E44" s="1326"/>
      <c r="F44" s="1326"/>
      <c r="G44" s="1329"/>
      <c r="H44" s="1329"/>
      <c r="I44" s="1326"/>
      <c r="J44" s="1326"/>
      <c r="K44" s="1326"/>
      <c r="L44" s="1326"/>
    </row>
    <row r="45" spans="1:12" ht="38.1" customHeight="1">
      <c r="A45" s="625"/>
      <c r="B45" s="637"/>
      <c r="C45" s="1326"/>
      <c r="D45" s="1326"/>
      <c r="E45" s="1326"/>
      <c r="F45" s="1326"/>
      <c r="G45" s="1329"/>
      <c r="H45" s="1329"/>
      <c r="I45" s="1326"/>
      <c r="J45" s="1326"/>
      <c r="K45" s="1326"/>
      <c r="L45" s="1326"/>
    </row>
    <row r="46" spans="1:12" ht="20.100000000000001" customHeight="1">
      <c r="A46" s="622">
        <v>2</v>
      </c>
      <c r="B46" s="638" t="s">
        <v>641</v>
      </c>
    </row>
    <row r="47" spans="1:12" ht="78.75" customHeight="1">
      <c r="B47" s="1319" t="s">
        <v>642</v>
      </c>
      <c r="C47" s="1319"/>
      <c r="D47" s="1319"/>
      <c r="E47" s="1319"/>
      <c r="F47" s="1319"/>
      <c r="G47" s="1319"/>
      <c r="H47" s="1319"/>
      <c r="I47" s="1319"/>
      <c r="J47" s="1319"/>
      <c r="K47" s="1319"/>
      <c r="L47" s="1319"/>
    </row>
    <row r="48" spans="1:12" s="538" customFormat="1" ht="34.5" customHeight="1">
      <c r="A48" s="595">
        <v>2.1</v>
      </c>
      <c r="B48" s="1319" t="s">
        <v>643</v>
      </c>
      <c r="C48" s="1319"/>
      <c r="D48" s="1319"/>
      <c r="E48" s="1319"/>
      <c r="F48" s="1319"/>
      <c r="G48" s="1319"/>
      <c r="H48" s="1319"/>
      <c r="I48" s="1319"/>
      <c r="J48" s="1319"/>
      <c r="K48" s="1319"/>
      <c r="L48" s="1319"/>
    </row>
    <row r="49" spans="1:12" ht="51" customHeight="1">
      <c r="A49" s="625"/>
      <c r="B49" s="636" t="s">
        <v>644</v>
      </c>
      <c r="C49" s="1328" t="s">
        <v>645</v>
      </c>
      <c r="D49" s="1328"/>
      <c r="E49" s="1328"/>
      <c r="F49" s="1328"/>
      <c r="G49" s="1328" t="s">
        <v>646</v>
      </c>
      <c r="H49" s="1328"/>
      <c r="I49" s="1328" t="s">
        <v>647</v>
      </c>
      <c r="J49" s="1328"/>
      <c r="K49" s="1328" t="s">
        <v>648</v>
      </c>
      <c r="L49" s="1328"/>
    </row>
    <row r="50" spans="1:12" ht="27.9" customHeight="1">
      <c r="A50" s="625"/>
      <c r="B50" s="637">
        <v>1</v>
      </c>
      <c r="C50" s="1326"/>
      <c r="D50" s="1326"/>
      <c r="E50" s="1326"/>
      <c r="F50" s="1326"/>
      <c r="G50" s="1329"/>
      <c r="H50" s="1329"/>
      <c r="I50" s="1329"/>
      <c r="J50" s="1329"/>
      <c r="K50" s="1330"/>
      <c r="L50" s="1330"/>
    </row>
    <row r="51" spans="1:12" ht="27.9" customHeight="1">
      <c r="A51" s="625"/>
      <c r="B51" s="637">
        <v>2</v>
      </c>
      <c r="C51" s="1326"/>
      <c r="D51" s="1326"/>
      <c r="E51" s="1326"/>
      <c r="F51" s="1326"/>
      <c r="G51" s="1329"/>
      <c r="H51" s="1329"/>
      <c r="I51" s="1329"/>
      <c r="J51" s="1329"/>
      <c r="K51" s="1330"/>
      <c r="L51" s="1330"/>
    </row>
    <row r="52" spans="1:12" ht="27.9" customHeight="1">
      <c r="A52" s="625"/>
      <c r="B52" s="637">
        <v>3</v>
      </c>
      <c r="C52" s="1326"/>
      <c r="D52" s="1326"/>
      <c r="E52" s="1326"/>
      <c r="F52" s="1326"/>
      <c r="G52" s="1329"/>
      <c r="H52" s="1329"/>
      <c r="I52" s="1329"/>
      <c r="J52" s="1329"/>
      <c r="K52" s="1330"/>
      <c r="L52" s="1330"/>
    </row>
    <row r="53" spans="1:12" ht="27.9" customHeight="1">
      <c r="A53" s="625"/>
      <c r="B53" s="637">
        <v>4</v>
      </c>
      <c r="C53" s="1326"/>
      <c r="D53" s="1326"/>
      <c r="E53" s="1326"/>
      <c r="F53" s="1326"/>
      <c r="G53" s="1329"/>
      <c r="H53" s="1329"/>
      <c r="I53" s="1329"/>
      <c r="J53" s="1329"/>
      <c r="K53" s="1330"/>
      <c r="L53" s="1330"/>
    </row>
    <row r="54" spans="1:12" ht="27.9" customHeight="1">
      <c r="A54" s="625"/>
      <c r="B54" s="637">
        <v>5</v>
      </c>
      <c r="C54" s="1326"/>
      <c r="D54" s="1326"/>
      <c r="E54" s="1326"/>
      <c r="F54" s="1326"/>
      <c r="G54" s="1329"/>
      <c r="H54" s="1329"/>
      <c r="I54" s="1329"/>
      <c r="J54" s="1329"/>
      <c r="K54" s="1330"/>
      <c r="L54" s="1330"/>
    </row>
    <row r="55" spans="1:12" ht="27.9" customHeight="1">
      <c r="A55" s="625"/>
      <c r="B55" s="639"/>
      <c r="C55" s="640"/>
      <c r="D55" s="640"/>
      <c r="E55" s="640"/>
      <c r="F55" s="640"/>
      <c r="G55" s="639"/>
      <c r="H55" s="639"/>
      <c r="I55" s="639"/>
      <c r="J55" s="639"/>
      <c r="K55" s="641"/>
      <c r="L55" s="641"/>
    </row>
    <row r="56" spans="1:12" ht="27.9" customHeight="1">
      <c r="A56" s="642">
        <v>3</v>
      </c>
      <c r="B56" s="1331" t="s">
        <v>649</v>
      </c>
      <c r="C56" s="1331"/>
      <c r="D56" s="1331"/>
      <c r="E56" s="1331"/>
      <c r="F56" s="1331"/>
      <c r="G56" s="1331"/>
      <c r="H56" s="1331"/>
      <c r="I56" s="1331"/>
      <c r="J56" s="1331"/>
      <c r="K56" s="1331"/>
      <c r="L56" s="1331"/>
    </row>
    <row r="57" spans="1:12" ht="54.75" customHeight="1">
      <c r="A57" s="625"/>
      <c r="B57" s="1332" t="s">
        <v>650</v>
      </c>
      <c r="C57" s="1332"/>
      <c r="D57" s="1332"/>
      <c r="E57" s="1332"/>
      <c r="F57" s="1332"/>
      <c r="G57" s="1332"/>
      <c r="H57" s="1332"/>
      <c r="I57" s="1332"/>
      <c r="J57" s="1332"/>
      <c r="K57" s="1332"/>
      <c r="L57" s="1332"/>
    </row>
    <row r="58" spans="1:12" ht="27.9" customHeight="1">
      <c r="A58" s="642">
        <v>3.1</v>
      </c>
      <c r="B58" s="1336" t="s">
        <v>651</v>
      </c>
      <c r="C58" s="1336"/>
      <c r="D58" s="1336"/>
      <c r="E58" s="1336"/>
      <c r="F58" s="1336"/>
      <c r="G58" s="1336"/>
      <c r="H58" s="1336"/>
      <c r="I58" s="1336"/>
      <c r="J58" s="1336"/>
      <c r="K58" s="1336"/>
      <c r="L58" s="1336"/>
    </row>
    <row r="59" spans="1:12" ht="36.75" customHeight="1">
      <c r="A59" s="625"/>
      <c r="B59" s="643" t="s">
        <v>644</v>
      </c>
      <c r="C59" s="1337" t="s">
        <v>652</v>
      </c>
      <c r="D59" s="1337"/>
      <c r="E59" s="1337"/>
      <c r="F59" s="1337"/>
      <c r="G59" s="1337" t="s">
        <v>653</v>
      </c>
      <c r="H59" s="1337"/>
      <c r="I59" s="1337"/>
      <c r="J59" s="1337"/>
      <c r="K59" s="1337"/>
      <c r="L59" s="1337"/>
    </row>
    <row r="60" spans="1:12" ht="27.9" customHeight="1">
      <c r="A60" s="625"/>
      <c r="B60" s="637"/>
      <c r="C60" s="1333"/>
      <c r="D60" s="1334"/>
      <c r="E60" s="1334"/>
      <c r="F60" s="1335"/>
      <c r="G60" s="1333"/>
      <c r="H60" s="1334"/>
      <c r="I60" s="1334"/>
      <c r="J60" s="1334"/>
      <c r="K60" s="1334"/>
      <c r="L60" s="1335"/>
    </row>
    <row r="61" spans="1:12" ht="27.9" customHeight="1">
      <c r="A61" s="625"/>
      <c r="B61" s="637"/>
      <c r="C61" s="1333"/>
      <c r="D61" s="1334"/>
      <c r="E61" s="1334"/>
      <c r="F61" s="1335"/>
      <c r="G61" s="1333"/>
      <c r="H61" s="1334"/>
      <c r="I61" s="1334"/>
      <c r="J61" s="1334"/>
      <c r="K61" s="1334"/>
      <c r="L61" s="1335"/>
    </row>
    <row r="62" spans="1:12" ht="27.9" customHeight="1">
      <c r="A62" s="625"/>
      <c r="B62" s="637"/>
      <c r="C62" s="1333"/>
      <c r="D62" s="1334"/>
      <c r="E62" s="1334"/>
      <c r="F62" s="1335"/>
      <c r="G62" s="1333"/>
      <c r="H62" s="1334"/>
      <c r="I62" s="1334"/>
      <c r="J62" s="1334"/>
      <c r="K62" s="1334"/>
      <c r="L62" s="1335"/>
    </row>
    <row r="63" spans="1:12" ht="27.9" customHeight="1">
      <c r="A63" s="625"/>
      <c r="B63" s="637"/>
      <c r="C63" s="1333"/>
      <c r="D63" s="1334"/>
      <c r="E63" s="1334"/>
      <c r="F63" s="1335"/>
      <c r="G63" s="1333"/>
      <c r="H63" s="1334"/>
      <c r="I63" s="1334"/>
      <c r="J63" s="1334"/>
      <c r="K63" s="1334"/>
      <c r="L63" s="1335"/>
    </row>
    <row r="64" spans="1:12" ht="27.9" customHeight="1">
      <c r="A64" s="625"/>
      <c r="B64" s="637"/>
      <c r="C64" s="1333"/>
      <c r="D64" s="1334"/>
      <c r="E64" s="1334"/>
      <c r="F64" s="1335"/>
      <c r="G64" s="1333"/>
      <c r="H64" s="1334"/>
      <c r="I64" s="1334"/>
      <c r="J64" s="1334"/>
      <c r="K64" s="1334"/>
      <c r="L64" s="1335"/>
    </row>
    <row r="65" spans="1:12" ht="27.9" customHeight="1">
      <c r="A65" s="625"/>
      <c r="B65" s="637"/>
      <c r="C65" s="1333"/>
      <c r="D65" s="1334"/>
      <c r="E65" s="1334"/>
      <c r="F65" s="1335"/>
      <c r="G65" s="1333"/>
      <c r="H65" s="1334"/>
      <c r="I65" s="1334"/>
      <c r="J65" s="1334"/>
      <c r="K65" s="1334"/>
      <c r="L65" s="1335"/>
    </row>
    <row r="66" spans="1:12" ht="27.9" customHeight="1">
      <c r="A66" s="625"/>
      <c r="B66" s="637"/>
      <c r="C66" s="1333"/>
      <c r="D66" s="1334"/>
      <c r="E66" s="1334"/>
      <c r="F66" s="1335"/>
      <c r="G66" s="1333"/>
      <c r="H66" s="1334"/>
      <c r="I66" s="1334"/>
      <c r="J66" s="1334"/>
      <c r="K66" s="1334"/>
      <c r="L66" s="1335"/>
    </row>
    <row r="67" spans="1:12" ht="27.9" customHeight="1">
      <c r="A67" s="625"/>
      <c r="B67" s="637"/>
      <c r="C67" s="1333"/>
      <c r="D67" s="1334"/>
      <c r="E67" s="1334"/>
      <c r="F67" s="1335"/>
      <c r="G67" s="1333"/>
      <c r="H67" s="1334"/>
      <c r="I67" s="1334"/>
      <c r="J67" s="1334"/>
      <c r="K67" s="1334"/>
      <c r="L67" s="1335"/>
    </row>
    <row r="68" spans="1:12" ht="27.9" customHeight="1">
      <c r="A68" s="625"/>
      <c r="B68" s="637"/>
      <c r="C68" s="1333"/>
      <c r="D68" s="1334"/>
      <c r="E68" s="1334"/>
      <c r="F68" s="1335"/>
      <c r="G68" s="1333"/>
      <c r="H68" s="1334"/>
      <c r="I68" s="1334"/>
      <c r="J68" s="1334"/>
      <c r="K68" s="1334"/>
      <c r="L68" s="1335"/>
    </row>
    <row r="69" spans="1:12" ht="27.9" customHeight="1">
      <c r="A69" s="625"/>
      <c r="B69" s="637"/>
      <c r="C69" s="1333"/>
      <c r="D69" s="1334"/>
      <c r="E69" s="1334"/>
      <c r="F69" s="1335"/>
      <c r="G69" s="1333"/>
      <c r="H69" s="1334"/>
      <c r="I69" s="1334"/>
      <c r="J69" s="1334"/>
      <c r="K69" s="1334"/>
      <c r="L69" s="1335"/>
    </row>
    <row r="70" spans="1:12" ht="27.9" customHeight="1">
      <c r="A70" s="625"/>
      <c r="B70" s="644"/>
      <c r="C70" s="644"/>
      <c r="D70" s="644"/>
      <c r="E70" s="644"/>
      <c r="F70" s="644"/>
      <c r="G70" s="644"/>
      <c r="H70" s="644"/>
      <c r="I70" s="644"/>
      <c r="J70" s="644"/>
      <c r="K70" s="644"/>
      <c r="L70" s="644"/>
    </row>
    <row r="71" spans="1:12" ht="21" customHeight="1">
      <c r="A71" s="622">
        <v>4</v>
      </c>
      <c r="B71" s="638" t="s">
        <v>654</v>
      </c>
      <c r="D71" s="634"/>
      <c r="E71" s="634"/>
      <c r="F71" s="634"/>
    </row>
    <row r="72" spans="1:12" ht="18" customHeight="1">
      <c r="A72" s="645">
        <v>4.0999999999999996</v>
      </c>
      <c r="B72" s="1338" t="s">
        <v>655</v>
      </c>
      <c r="C72" s="1338"/>
      <c r="D72" s="1338"/>
      <c r="E72" s="1338"/>
      <c r="F72" s="634"/>
    </row>
    <row r="73" spans="1:12" ht="67.5" customHeight="1">
      <c r="A73" s="625"/>
      <c r="B73" s="1319" t="s">
        <v>656</v>
      </c>
      <c r="C73" s="1319"/>
      <c r="D73" s="1319"/>
      <c r="E73" s="1319"/>
      <c r="F73" s="1319"/>
      <c r="G73" s="1319"/>
      <c r="H73" s="1319"/>
      <c r="I73" s="1319"/>
      <c r="J73" s="1319"/>
      <c r="K73" s="1319"/>
      <c r="L73" s="1319"/>
    </row>
    <row r="74" spans="1:12" s="538" customFormat="1" ht="35.25" customHeight="1">
      <c r="A74" s="625"/>
      <c r="B74" s="1339" t="s">
        <v>657</v>
      </c>
      <c r="C74" s="1339"/>
      <c r="D74" s="1339"/>
      <c r="E74" s="1340" t="s">
        <v>658</v>
      </c>
      <c r="F74" s="1341"/>
      <c r="G74" s="1341"/>
      <c r="H74" s="1342"/>
      <c r="I74" s="1339" t="s">
        <v>659</v>
      </c>
      <c r="J74" s="1339"/>
      <c r="K74" s="1339"/>
      <c r="L74" s="1339"/>
    </row>
    <row r="75" spans="1:12" ht="20.100000000000001" customHeight="1">
      <c r="A75" s="625"/>
      <c r="B75" s="1326"/>
      <c r="C75" s="1326"/>
      <c r="D75" s="1326"/>
      <c r="E75" s="1329"/>
      <c r="F75" s="1329"/>
      <c r="G75" s="1329"/>
      <c r="H75" s="1329"/>
      <c r="I75" s="1329"/>
      <c r="J75" s="1329"/>
      <c r="K75" s="1329"/>
      <c r="L75" s="1329"/>
    </row>
    <row r="76" spans="1:12" ht="20.100000000000001" customHeight="1">
      <c r="A76" s="625"/>
      <c r="B76" s="1326"/>
      <c r="C76" s="1326"/>
      <c r="D76" s="1326"/>
      <c r="E76" s="1329"/>
      <c r="F76" s="1329"/>
      <c r="G76" s="1329"/>
      <c r="H76" s="1329"/>
      <c r="I76" s="1329"/>
      <c r="J76" s="1329"/>
      <c r="K76" s="1329"/>
      <c r="L76" s="1329"/>
    </row>
    <row r="77" spans="1:12" ht="20.100000000000001" customHeight="1">
      <c r="A77" s="625"/>
      <c r="B77" s="1326"/>
      <c r="C77" s="1326"/>
      <c r="D77" s="1326"/>
      <c r="E77" s="1329"/>
      <c r="F77" s="1329"/>
      <c r="G77" s="1329"/>
      <c r="H77" s="1329"/>
      <c r="I77" s="1329"/>
      <c r="J77" s="1329"/>
      <c r="K77" s="1329"/>
      <c r="L77" s="1329"/>
    </row>
    <row r="78" spans="1:12" ht="20.100000000000001" customHeight="1">
      <c r="A78" s="625"/>
      <c r="B78" s="1326"/>
      <c r="C78" s="1326"/>
      <c r="D78" s="1326"/>
      <c r="E78" s="1329"/>
      <c r="F78" s="1329"/>
      <c r="G78" s="1329"/>
      <c r="H78" s="1329"/>
      <c r="I78" s="1329"/>
      <c r="J78" s="1329"/>
      <c r="K78" s="1329"/>
      <c r="L78" s="1329"/>
    </row>
    <row r="79" spans="1:12" ht="20.100000000000001" customHeight="1">
      <c r="A79" s="625"/>
      <c r="B79" s="1326"/>
      <c r="C79" s="1326"/>
      <c r="D79" s="1326"/>
      <c r="E79" s="1329"/>
      <c r="F79" s="1329"/>
      <c r="G79" s="1329"/>
      <c r="H79" s="1329"/>
      <c r="I79" s="1329"/>
      <c r="J79" s="1329"/>
      <c r="K79" s="1329"/>
      <c r="L79" s="1329"/>
    </row>
    <row r="80" spans="1:12" ht="20.100000000000001" customHeight="1">
      <c r="A80" s="625"/>
      <c r="B80" s="1326"/>
      <c r="C80" s="1326"/>
      <c r="D80" s="1326"/>
      <c r="E80" s="1329"/>
      <c r="F80" s="1329"/>
      <c r="G80" s="1329"/>
      <c r="H80" s="1329"/>
      <c r="I80" s="1329"/>
      <c r="J80" s="1329"/>
      <c r="K80" s="1329"/>
      <c r="L80" s="1329"/>
    </row>
    <row r="81" spans="1:12" s="538" customFormat="1" ht="20.100000000000001" customHeight="1">
      <c r="A81" s="624">
        <v>4.2</v>
      </c>
      <c r="B81" s="620" t="s">
        <v>660</v>
      </c>
      <c r="C81" s="603"/>
      <c r="D81" s="603"/>
      <c r="E81" s="603"/>
      <c r="F81" s="603"/>
    </row>
    <row r="82" spans="1:12" s="538" customFormat="1" ht="20.100000000000001" customHeight="1">
      <c r="A82" s="620"/>
      <c r="B82" s="620"/>
      <c r="C82" s="603"/>
      <c r="D82" s="603"/>
      <c r="E82" s="603"/>
      <c r="F82" s="603"/>
      <c r="K82" s="646" t="s">
        <v>661</v>
      </c>
      <c r="L82" s="647"/>
    </row>
    <row r="83" spans="1:12" s="538" customFormat="1" ht="20.100000000000001" customHeight="1">
      <c r="A83" s="620"/>
      <c r="B83" s="648" t="s">
        <v>640</v>
      </c>
      <c r="C83" s="1339" t="s">
        <v>662</v>
      </c>
      <c r="D83" s="1339"/>
      <c r="E83" s="1339"/>
      <c r="F83" s="1339"/>
      <c r="G83" s="1339"/>
      <c r="H83" s="1340" t="s">
        <v>663</v>
      </c>
      <c r="I83" s="1341"/>
      <c r="J83" s="1341"/>
      <c r="K83" s="1341"/>
      <c r="L83" s="1342"/>
    </row>
    <row r="84" spans="1:12" s="651" customFormat="1" ht="33" customHeight="1">
      <c r="A84" s="597"/>
      <c r="B84" s="649"/>
      <c r="C84" s="650" t="s">
        <v>664</v>
      </c>
      <c r="D84" s="650" t="s">
        <v>665</v>
      </c>
      <c r="E84" s="650" t="s">
        <v>666</v>
      </c>
      <c r="F84" s="650" t="s">
        <v>667</v>
      </c>
      <c r="G84" s="650" t="s">
        <v>668</v>
      </c>
      <c r="H84" s="650" t="s">
        <v>669</v>
      </c>
      <c r="I84" s="650" t="s">
        <v>670</v>
      </c>
      <c r="J84" s="650" t="s">
        <v>671</v>
      </c>
      <c r="K84" s="650" t="s">
        <v>672</v>
      </c>
      <c r="L84" s="650" t="s">
        <v>673</v>
      </c>
    </row>
    <row r="85" spans="1:12" s="538" customFormat="1" ht="33" customHeight="1">
      <c r="A85" s="620"/>
      <c r="B85" s="649" t="s">
        <v>674</v>
      </c>
      <c r="C85" s="652"/>
      <c r="D85" s="652"/>
      <c r="E85" s="652"/>
      <c r="F85" s="652"/>
      <c r="G85" s="652"/>
      <c r="H85" s="652"/>
      <c r="I85" s="652"/>
      <c r="J85" s="652"/>
      <c r="K85" s="652"/>
      <c r="L85" s="652"/>
    </row>
    <row r="86" spans="1:12" s="538" customFormat="1" ht="33" customHeight="1">
      <c r="A86" s="620"/>
      <c r="B86" s="649" t="s">
        <v>675</v>
      </c>
      <c r="C86" s="652"/>
      <c r="D86" s="652"/>
      <c r="E86" s="652"/>
      <c r="F86" s="652"/>
      <c r="G86" s="652"/>
      <c r="H86" s="652"/>
      <c r="I86" s="652"/>
      <c r="J86" s="652"/>
      <c r="K86" s="652"/>
      <c r="L86" s="652"/>
    </row>
    <row r="87" spans="1:12" s="538" customFormat="1" ht="33" customHeight="1">
      <c r="A87" s="620"/>
      <c r="B87" s="649" t="s">
        <v>676</v>
      </c>
      <c r="C87" s="652"/>
      <c r="D87" s="652"/>
      <c r="E87" s="652"/>
      <c r="F87" s="652"/>
      <c r="G87" s="652"/>
      <c r="H87" s="652"/>
      <c r="I87" s="652"/>
      <c r="J87" s="652"/>
      <c r="K87" s="652"/>
      <c r="L87" s="652"/>
    </row>
    <row r="88" spans="1:12" s="538" customFormat="1" ht="33" customHeight="1">
      <c r="A88" s="620"/>
      <c r="B88" s="649" t="s">
        <v>677</v>
      </c>
      <c r="C88" s="652"/>
      <c r="D88" s="652"/>
      <c r="E88" s="652"/>
      <c r="F88" s="652"/>
      <c r="G88" s="652"/>
      <c r="H88" s="652"/>
      <c r="I88" s="652"/>
      <c r="J88" s="652"/>
      <c r="K88" s="652"/>
      <c r="L88" s="652"/>
    </row>
    <row r="89" spans="1:12" s="538" customFormat="1" ht="33" customHeight="1">
      <c r="A89" s="620"/>
      <c r="B89" s="649" t="s">
        <v>678</v>
      </c>
      <c r="C89" s="652"/>
      <c r="D89" s="652"/>
      <c r="E89" s="652"/>
      <c r="F89" s="652"/>
      <c r="G89" s="652"/>
      <c r="H89" s="652"/>
      <c r="I89" s="652"/>
      <c r="J89" s="652"/>
      <c r="K89" s="652"/>
      <c r="L89" s="652"/>
    </row>
    <row r="90" spans="1:12" s="538" customFormat="1" ht="33" customHeight="1">
      <c r="A90" s="620"/>
      <c r="B90" s="649" t="s">
        <v>679</v>
      </c>
      <c r="C90" s="652"/>
      <c r="D90" s="652"/>
      <c r="E90" s="652"/>
      <c r="F90" s="652"/>
      <c r="G90" s="652"/>
      <c r="H90" s="652"/>
      <c r="I90" s="652"/>
      <c r="J90" s="652"/>
      <c r="K90" s="652"/>
      <c r="L90" s="652"/>
    </row>
    <row r="91" spans="1:12" ht="20.100000000000001" customHeight="1">
      <c r="A91" s="653"/>
      <c r="B91" s="653"/>
      <c r="C91" s="616"/>
      <c r="D91" s="616"/>
      <c r="E91" s="616"/>
      <c r="F91" s="616"/>
    </row>
    <row r="92" spans="1:12">
      <c r="A92" s="624"/>
      <c r="B92" s="1319"/>
      <c r="C92" s="1319"/>
      <c r="D92" s="1319"/>
      <c r="E92" s="1319"/>
      <c r="F92" s="1319"/>
      <c r="G92" s="1319"/>
      <c r="H92" s="1319"/>
      <c r="I92" s="1319"/>
      <c r="J92" s="1319"/>
      <c r="K92" s="1319"/>
      <c r="L92" s="1319"/>
    </row>
    <row r="93" spans="1:12" ht="20.100000000000001" customHeight="1">
      <c r="A93" s="653"/>
      <c r="B93" s="653"/>
      <c r="C93" s="616"/>
      <c r="D93" s="616"/>
      <c r="E93" s="616"/>
      <c r="F93" s="616"/>
    </row>
    <row r="94" spans="1:12" ht="24" customHeight="1">
      <c r="A94" s="653"/>
      <c r="B94" s="653"/>
      <c r="C94" s="616"/>
      <c r="D94" s="616"/>
      <c r="E94" s="616"/>
      <c r="F94" s="323"/>
      <c r="G94" s="654"/>
    </row>
    <row r="95" spans="1:12" ht="24" customHeight="1">
      <c r="A95" s="655" t="s">
        <v>63</v>
      </c>
      <c r="B95" s="1343" t="str">
        <f>'Attach 15'!B91</f>
        <v>--</v>
      </c>
      <c r="C95" s="1343"/>
      <c r="D95" s="1343"/>
      <c r="E95" s="323"/>
      <c r="G95" s="654" t="s">
        <v>64</v>
      </c>
      <c r="H95" s="1344" t="str">
        <f>'Attach 15'!E91</f>
        <v/>
      </c>
      <c r="I95" s="1345"/>
      <c r="J95" s="1345"/>
      <c r="K95" s="1345"/>
      <c r="L95" s="1345"/>
    </row>
    <row r="96" spans="1:12" ht="24" customHeight="1">
      <c r="A96" s="655" t="s">
        <v>65</v>
      </c>
      <c r="B96" s="1346" t="str">
        <f>'Attach 15'!B92</f>
        <v/>
      </c>
      <c r="C96" s="1346"/>
      <c r="D96" s="1346"/>
      <c r="E96" s="323"/>
      <c r="G96" s="654" t="s">
        <v>66</v>
      </c>
      <c r="H96" s="1344" t="str">
        <f>'Attach 15'!E92</f>
        <v/>
      </c>
      <c r="I96" s="1345"/>
      <c r="J96" s="1345"/>
      <c r="K96" s="1345"/>
      <c r="L96" s="1345"/>
    </row>
  </sheetData>
  <sheetProtection algorithmName="SHA-512" hashValue="St3rlT0NSDaXEc9l2gE/BK30Bpizz17x3DMGSh0samSM4xToeWljvQ3zqivSF2R33527tKiHV/Ui5VCmcXxNgA==" saltValue="1aQLokS7ueuzQS5Fdd8K1w==" spinCount="100000" sheet="1" objects="1" scenarios="1" formatColumns="0" formatRows="0"/>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B12" sqref="B12:C12"/>
    </sheetView>
  </sheetViews>
  <sheetFormatPr defaultColWidth="9.109375" defaultRowHeight="14.4"/>
  <cols>
    <col min="1" max="1" width="16.33203125" style="236" customWidth="1"/>
    <col min="2" max="2" width="24.44140625" style="236" customWidth="1"/>
    <col min="3" max="3" width="30.109375" style="236" customWidth="1"/>
    <col min="4" max="4" width="18.88671875" style="236" customWidth="1"/>
    <col min="5" max="5" width="21.33203125" style="236" customWidth="1"/>
    <col min="6" max="8" width="9.109375" style="234"/>
    <col min="9" max="16384" width="9.109375" style="235"/>
  </cols>
  <sheetData>
    <row r="1" spans="1:26" ht="13.8">
      <c r="A1" s="1355" t="str">
        <f>'Attach 3(JV)'!A1</f>
        <v>Specification No.: CC/NT/W-TR/DOM/A01/25/10087</v>
      </c>
      <c r="B1" s="1355"/>
      <c r="C1" s="1355"/>
      <c r="D1" s="1354" t="str">
        <f>"Attachment-17 "&amp;'Attach 3(JV)'!AT1</f>
        <v xml:space="preserve">Attachment-17 </v>
      </c>
      <c r="E1" s="1354"/>
    </row>
    <row r="2" spans="1:26" ht="10.5" customHeight="1">
      <c r="Z2" s="237">
        <f>'[5]Attach 3(JV)'!Z2</f>
        <v>0</v>
      </c>
    </row>
    <row r="3" spans="1:26" ht="77.25" customHeight="1">
      <c r="A3" s="1211" t="str">
        <f>'Attach 3(JV)'!A3</f>
        <v>765kV Transformer Package 7TR-16-BULK for 13x500 MVA, 765/400 KV, 1-Ph Transformers under Bulk Procurement of 765kV &amp; 400kV class Transformers &amp; Reactors of various Capacities (Lot-6).</v>
      </c>
      <c r="B3" s="1212"/>
      <c r="C3" s="1212"/>
      <c r="D3" s="1212"/>
      <c r="E3" s="1212"/>
      <c r="F3" s="238"/>
      <c r="G3" s="239"/>
      <c r="H3" s="238"/>
    </row>
    <row r="4" spans="1:26" ht="6.75" customHeight="1">
      <c r="A4" s="240"/>
      <c r="H4" s="30"/>
      <c r="I4" s="11"/>
    </row>
    <row r="5" spans="1:26" ht="19.5" customHeight="1">
      <c r="A5" s="1233" t="s">
        <v>680</v>
      </c>
      <c r="B5" s="1233"/>
      <c r="C5" s="1233"/>
      <c r="D5" s="1233"/>
      <c r="E5" s="1233"/>
      <c r="F5" s="241"/>
      <c r="H5" s="30"/>
      <c r="I5" s="11"/>
    </row>
    <row r="6" spans="1:26" ht="7.5" customHeight="1">
      <c r="A6" s="242"/>
      <c r="H6" s="30"/>
      <c r="I6" s="11"/>
    </row>
    <row r="7" spans="1:26" ht="19.5" customHeight="1">
      <c r="A7" s="243" t="str">
        <f>'Attach 3(JV)'!A7</f>
        <v>Bidder’s Name and Address  :</v>
      </c>
      <c r="B7" s="242"/>
      <c r="C7" s="242"/>
      <c r="D7" s="15" t="str">
        <f>'[5]Attach 3(JV)'!E7</f>
        <v>To:</v>
      </c>
      <c r="H7" s="30"/>
      <c r="I7" s="11"/>
    </row>
    <row r="8" spans="1:26" ht="26.25" customHeight="1">
      <c r="A8" s="1234" t="str">
        <f>'Attach 3(JV)'!A8</f>
        <v/>
      </c>
      <c r="B8" s="1234"/>
      <c r="C8" s="1234"/>
      <c r="D8" s="12" t="str">
        <f>'[5]Attach 3(JV)'!E8</f>
        <v>Contract Services</v>
      </c>
      <c r="H8" s="30"/>
      <c r="I8" s="11"/>
    </row>
    <row r="9" spans="1:26" ht="19.5" customHeight="1">
      <c r="A9" s="13" t="s">
        <v>55</v>
      </c>
      <c r="B9" s="842">
        <f>'Attach 3(JV)'!B9</f>
        <v>0</v>
      </c>
      <c r="C9" s="842"/>
      <c r="D9" s="12" t="str">
        <f>'[5]Attach 3(JV)'!E9</f>
        <v>Power Grid Corporation of India Ltd.,</v>
      </c>
      <c r="H9" s="30"/>
      <c r="I9" s="11"/>
    </row>
    <row r="10" spans="1:26" ht="19.5" customHeight="1">
      <c r="A10" s="13" t="s">
        <v>57</v>
      </c>
      <c r="B10" s="842">
        <f>'Attach 3(JV)'!B10</f>
        <v>0</v>
      </c>
      <c r="C10" s="842"/>
      <c r="D10" s="12" t="str">
        <f>'[5]Attach 3(JV)'!E10</f>
        <v>"Saudamini", Plot No. 2, Sector 29</v>
      </c>
      <c r="H10" s="30"/>
      <c r="I10" s="11"/>
    </row>
    <row r="11" spans="1:26" ht="19.5" customHeight="1">
      <c r="B11" s="842">
        <f>'Attach 3(JV)'!B11</f>
        <v>0</v>
      </c>
      <c r="C11" s="842"/>
      <c r="D11" s="12" t="str">
        <f>'Attach 3(JV)'!E11</f>
        <v>Gurugram (Haryana) - 122001</v>
      </c>
    </row>
    <row r="12" spans="1:26" ht="14.25" customHeight="1">
      <c r="A12" s="242"/>
      <c r="B12" s="842">
        <f>'Attach 3(JV)'!B12</f>
        <v>0</v>
      </c>
      <c r="C12" s="842"/>
      <c r="D12" s="12"/>
    </row>
    <row r="13" spans="1:26" ht="19.5" customHeight="1">
      <c r="A13" s="236" t="s">
        <v>61</v>
      </c>
    </row>
    <row r="14" spans="1:26" ht="9.9" customHeight="1">
      <c r="A14" s="242"/>
    </row>
    <row r="15" spans="1:26" ht="93.75" customHeight="1">
      <c r="A15" s="244">
        <v>1</v>
      </c>
      <c r="B15" s="1352" t="s">
        <v>681</v>
      </c>
      <c r="C15" s="1352"/>
      <c r="D15" s="1352"/>
      <c r="E15" s="1352"/>
      <c r="F15" s="245"/>
      <c r="G15" s="245"/>
      <c r="H15" s="245"/>
    </row>
    <row r="16" spans="1:26" ht="51.75" customHeight="1">
      <c r="A16" s="244">
        <v>2</v>
      </c>
      <c r="B16" s="1352" t="s">
        <v>682</v>
      </c>
      <c r="C16" s="1352"/>
      <c r="D16" s="1352"/>
      <c r="E16" s="1352"/>
      <c r="F16" s="245"/>
      <c r="G16" s="245"/>
      <c r="H16" s="245"/>
    </row>
    <row r="17" spans="1:8" ht="16.5" customHeight="1">
      <c r="A17" s="242"/>
      <c r="B17" s="242"/>
      <c r="C17" s="242"/>
      <c r="D17" s="242"/>
      <c r="E17" s="242"/>
      <c r="F17" s="245"/>
      <c r="G17" s="245"/>
      <c r="H17" s="245"/>
    </row>
    <row r="18" spans="1:8" s="234" customFormat="1" ht="97.5" customHeight="1">
      <c r="A18" s="246" t="s">
        <v>683</v>
      </c>
      <c r="B18" s="247" t="s">
        <v>355</v>
      </c>
      <c r="C18" s="247" t="s">
        <v>684</v>
      </c>
      <c r="D18" s="246" t="s">
        <v>685</v>
      </c>
      <c r="E18" s="246" t="s">
        <v>686</v>
      </c>
      <c r="G18" s="245"/>
      <c r="H18" s="245"/>
    </row>
    <row r="19" spans="1:8" ht="15.6">
      <c r="A19" s="248"/>
      <c r="B19" s="249"/>
      <c r="C19" s="249"/>
      <c r="D19" s="250"/>
      <c r="E19" s="250"/>
      <c r="F19" s="245"/>
      <c r="G19" s="245"/>
      <c r="H19" s="245"/>
    </row>
    <row r="20" spans="1:8" ht="15.6">
      <c r="A20" s="248"/>
      <c r="B20" s="249"/>
      <c r="C20" s="249"/>
      <c r="D20" s="250"/>
      <c r="E20" s="250"/>
      <c r="F20" s="245"/>
      <c r="G20" s="245"/>
      <c r="H20" s="245"/>
    </row>
    <row r="21" spans="1:8" ht="15.6">
      <c r="A21" s="248"/>
      <c r="B21" s="249"/>
      <c r="C21" s="249"/>
      <c r="D21" s="250"/>
      <c r="E21" s="250"/>
      <c r="F21" s="245"/>
      <c r="G21" s="245"/>
      <c r="H21" s="245"/>
    </row>
    <row r="22" spans="1:8" ht="15.6">
      <c r="A22" s="248"/>
      <c r="B22" s="249"/>
      <c r="C22" s="249"/>
      <c r="D22" s="250"/>
      <c r="E22" s="250"/>
      <c r="F22" s="245"/>
      <c r="G22" s="245"/>
      <c r="H22" s="245"/>
    </row>
    <row r="23" spans="1:8" ht="15.6">
      <c r="A23" s="248"/>
      <c r="B23" s="249"/>
      <c r="C23" s="249"/>
      <c r="D23" s="250"/>
      <c r="E23" s="250"/>
      <c r="F23" s="245"/>
      <c r="G23" s="245"/>
      <c r="H23" s="245"/>
    </row>
    <row r="24" spans="1:8" ht="15.6">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353" t="s">
        <v>687</v>
      </c>
      <c r="B27" s="1353"/>
      <c r="C27" s="1353"/>
      <c r="D27" s="1353"/>
      <c r="E27" s="1353"/>
      <c r="F27" s="245"/>
      <c r="G27" s="245"/>
      <c r="H27" s="245"/>
    </row>
    <row r="28" spans="1:8">
      <c r="C28" s="257"/>
    </row>
    <row r="29" spans="1:8">
      <c r="A29" s="258" t="s">
        <v>63</v>
      </c>
      <c r="B29" s="259" t="str">
        <f>'Attach 3(JV)'!B24</f>
        <v>--</v>
      </c>
      <c r="C29" s="257" t="s">
        <v>64</v>
      </c>
      <c r="D29" s="260" t="str">
        <f>'Attach 3(JV)'!E24</f>
        <v/>
      </c>
    </row>
    <row r="30" spans="1:8">
      <c r="A30" s="258" t="s">
        <v>65</v>
      </c>
      <c r="B30" s="260" t="str">
        <f>'Attach 3(JV)'!B25</f>
        <v/>
      </c>
      <c r="C30" s="257" t="s">
        <v>66</v>
      </c>
      <c r="D30" s="260" t="str">
        <f>'Attach 3(JV)'!E25</f>
        <v/>
      </c>
    </row>
    <row r="31" spans="1:8">
      <c r="B31" s="261"/>
      <c r="C31" s="257"/>
      <c r="D31" s="257"/>
      <c r="E31" s="261"/>
    </row>
    <row r="32" spans="1:8" hidden="1">
      <c r="A32" s="231" t="str">
        <f>A1</f>
        <v>Specification No.: CC/NT/W-TR/DOM/A01/25/10087</v>
      </c>
      <c r="B32" s="232"/>
      <c r="C32" s="232"/>
      <c r="D32" s="232"/>
      <c r="E32" s="233" t="str">
        <f>D1</f>
        <v xml:space="preserve">Attachment-17 </v>
      </c>
    </row>
    <row r="33" spans="1:8" hidden="1"/>
    <row r="34" spans="1:8" hidden="1">
      <c r="A34" s="1350" t="str">
        <f>A3</f>
        <v>765kV Transformer Package 7TR-16-BULK for 13x500 MVA, 765/400 KV, 1-Ph Transformers under Bulk Procurement of 765kV &amp; 400kV class Transformers &amp; Reactors of various Capacities (Lot-6).</v>
      </c>
      <c r="B34" s="1350"/>
      <c r="C34" s="1350"/>
      <c r="D34" s="1350"/>
      <c r="E34" s="1350"/>
    </row>
    <row r="35" spans="1:8" hidden="1">
      <c r="A35" s="240"/>
    </row>
    <row r="36" spans="1:8" hidden="1">
      <c r="A36" s="1351" t="s">
        <v>403</v>
      </c>
      <c r="B36" s="1351"/>
      <c r="C36" s="1351"/>
      <c r="D36" s="1351"/>
      <c r="E36" s="1351"/>
      <c r="F36" s="235"/>
      <c r="G36" s="235"/>
      <c r="H36" s="235"/>
    </row>
    <row r="37" spans="1:8" hidden="1">
      <c r="A37" s="242"/>
      <c r="F37" s="235"/>
      <c r="G37" s="235"/>
      <c r="H37" s="235"/>
    </row>
    <row r="38" spans="1:8" hidden="1">
      <c r="A38" s="243" t="str">
        <f>'[5]Attach 3(JV)'!A15</f>
        <v>Name(s) and Addresse(s) of other partner(s)</v>
      </c>
      <c r="B38" s="242"/>
      <c r="C38" s="242"/>
      <c r="D38" s="15" t="str">
        <f>D7</f>
        <v>To:</v>
      </c>
      <c r="F38" s="235"/>
      <c r="G38" s="235"/>
      <c r="H38" s="235"/>
    </row>
    <row r="39" spans="1:8" hidden="1">
      <c r="A39" s="243" t="str">
        <f>'[5]Attach 3(JV)'!B16</f>
        <v/>
      </c>
      <c r="B39" s="242"/>
      <c r="C39" s="242"/>
      <c r="D39" s="12" t="str">
        <f>D8</f>
        <v>Contract Services</v>
      </c>
      <c r="F39" s="235"/>
      <c r="G39" s="235"/>
      <c r="H39" s="235"/>
    </row>
    <row r="40" spans="1:8" hidden="1">
      <c r="A40" s="13" t="s">
        <v>55</v>
      </c>
      <c r="B40" s="842" t="str">
        <f>'[5]Attach 3(JV)'!B17:D17</f>
        <v xml:space="preserve">…… ……. …….. …… ……. …….. </v>
      </c>
      <c r="C40" s="842"/>
      <c r="D40" s="12" t="str">
        <f>D9</f>
        <v>Power Grid Corporation of India Ltd.,</v>
      </c>
      <c r="F40" s="235"/>
      <c r="G40" s="235"/>
      <c r="H40" s="235"/>
    </row>
    <row r="41" spans="1:8" hidden="1">
      <c r="A41" s="13" t="s">
        <v>57</v>
      </c>
      <c r="B41" s="842" t="str">
        <f>'[5]Attach 3(JV)'!B18:D18</f>
        <v xml:space="preserve">…… ……. …….. …… ……. …….. </v>
      </c>
      <c r="C41" s="842"/>
      <c r="D41" s="12" t="str">
        <f>D10</f>
        <v>"Saudamini", Plot No. 2, Sector 29</v>
      </c>
      <c r="F41" s="235"/>
      <c r="G41" s="235"/>
      <c r="H41" s="235"/>
    </row>
    <row r="42" spans="1:8" hidden="1">
      <c r="B42" s="842" t="str">
        <f>'[5]Attach 3(JV)'!B19:D19</f>
        <v xml:space="preserve">…… ……. …….. …… ……. …….. </v>
      </c>
      <c r="C42" s="842"/>
      <c r="D42" s="12" t="str">
        <f>D11</f>
        <v>Gurugram (Haryana) - 122001</v>
      </c>
      <c r="F42" s="235"/>
      <c r="G42" s="235"/>
      <c r="H42" s="235"/>
    </row>
    <row r="43" spans="1:8" hidden="1">
      <c r="A43" s="242"/>
      <c r="B43" s="842" t="str">
        <f>'[5]Attach 3(JV)'!B20:D20</f>
        <v xml:space="preserve">…… ……. …….. …… ……. …….. </v>
      </c>
      <c r="C43" s="842"/>
      <c r="D43" s="12"/>
      <c r="F43" s="235"/>
      <c r="G43" s="235"/>
      <c r="H43" s="235"/>
    </row>
    <row r="44" spans="1:8" hidden="1">
      <c r="A44" s="236" t="s">
        <v>61</v>
      </c>
      <c r="F44" s="235"/>
      <c r="G44" s="235"/>
      <c r="H44" s="235"/>
    </row>
    <row r="45" spans="1:8" hidden="1">
      <c r="A45" s="242"/>
      <c r="F45" s="235"/>
      <c r="G45" s="235"/>
      <c r="H45" s="235"/>
    </row>
    <row r="46" spans="1:8" hidden="1">
      <c r="A46" s="1348" t="s">
        <v>411</v>
      </c>
      <c r="B46" s="1348"/>
      <c r="C46" s="1348"/>
      <c r="D46" s="1348"/>
      <c r="E46" s="1348"/>
      <c r="F46" s="235"/>
      <c r="G46" s="235"/>
      <c r="H46" s="235"/>
    </row>
    <row r="47" spans="1:8" hidden="1">
      <c r="A47" s="242"/>
      <c r="B47" s="242"/>
      <c r="C47" s="242"/>
      <c r="D47" s="242"/>
      <c r="E47" s="242"/>
      <c r="F47" s="235"/>
      <c r="G47" s="235"/>
      <c r="H47" s="235"/>
    </row>
    <row r="48" spans="1:8" ht="57.6" hidden="1">
      <c r="A48" s="246" t="s">
        <v>355</v>
      </c>
      <c r="B48" s="1349" t="s">
        <v>405</v>
      </c>
      <c r="C48" s="1349"/>
      <c r="D48" s="246" t="s">
        <v>406</v>
      </c>
      <c r="E48" s="246" t="s">
        <v>412</v>
      </c>
      <c r="F48" s="235"/>
      <c r="G48" s="235"/>
      <c r="H48" s="235"/>
    </row>
    <row r="49" spans="1:8" hidden="1">
      <c r="A49" s="262">
        <v>1</v>
      </c>
      <c r="B49" s="1347"/>
      <c r="C49" s="1347"/>
      <c r="D49" s="263"/>
      <c r="E49" s="263"/>
      <c r="F49" s="235"/>
      <c r="G49" s="235"/>
      <c r="H49" s="235"/>
    </row>
    <row r="50" spans="1:8" hidden="1">
      <c r="A50" s="262">
        <v>2</v>
      </c>
      <c r="B50" s="1347"/>
      <c r="C50" s="1347"/>
      <c r="D50" s="263"/>
      <c r="E50" s="263"/>
      <c r="F50" s="235"/>
      <c r="G50" s="235"/>
      <c r="H50" s="235"/>
    </row>
    <row r="51" spans="1:8" hidden="1">
      <c r="A51" s="262">
        <v>3</v>
      </c>
      <c r="B51" s="1347"/>
      <c r="C51" s="1347"/>
      <c r="D51" s="263"/>
      <c r="E51" s="263"/>
      <c r="F51" s="235"/>
      <c r="G51" s="235"/>
      <c r="H51" s="235"/>
    </row>
    <row r="52" spans="1:8" hidden="1">
      <c r="A52" s="262">
        <v>4</v>
      </c>
      <c r="B52" s="1347"/>
      <c r="C52" s="1347"/>
      <c r="D52" s="263"/>
      <c r="E52" s="263"/>
      <c r="F52" s="235"/>
      <c r="G52" s="235"/>
      <c r="H52" s="235"/>
    </row>
    <row r="53" spans="1:8" hidden="1">
      <c r="A53" s="262">
        <v>5</v>
      </c>
      <c r="B53" s="1347"/>
      <c r="C53" s="1347"/>
      <c r="D53" s="263"/>
      <c r="E53" s="263"/>
      <c r="F53" s="235"/>
      <c r="G53" s="235"/>
      <c r="H53" s="235"/>
    </row>
    <row r="54" spans="1:8" hidden="1">
      <c r="A54" s="262">
        <v>6</v>
      </c>
      <c r="B54" s="1347"/>
      <c r="C54" s="1347"/>
      <c r="D54" s="263"/>
      <c r="E54" s="263"/>
      <c r="F54" s="235"/>
      <c r="G54" s="235"/>
      <c r="H54" s="235"/>
    </row>
    <row r="55" spans="1:8" hidden="1">
      <c r="A55" s="242"/>
      <c r="B55" s="242"/>
      <c r="C55" s="242"/>
      <c r="D55" s="242"/>
      <c r="E55" s="242"/>
      <c r="F55" s="235"/>
      <c r="G55" s="235"/>
      <c r="H55" s="235"/>
    </row>
    <row r="56" spans="1:8" hidden="1">
      <c r="A56" s="264"/>
      <c r="B56" s="264"/>
      <c r="C56" s="264"/>
      <c r="D56" s="264"/>
      <c r="E56" s="264"/>
      <c r="F56" s="235"/>
      <c r="G56" s="235"/>
      <c r="H56" s="235"/>
    </row>
    <row r="57" spans="1:8" hidden="1">
      <c r="A57" s="264" t="s">
        <v>63</v>
      </c>
      <c r="B57" s="259" t="str">
        <f>B29</f>
        <v>--</v>
      </c>
      <c r="C57" s="264" t="s">
        <v>64</v>
      </c>
      <c r="D57" s="264" t="str">
        <f>D29</f>
        <v/>
      </c>
      <c r="E57" s="264"/>
      <c r="F57" s="235"/>
      <c r="G57" s="235"/>
      <c r="H57" s="235"/>
    </row>
    <row r="58" spans="1:8" hidden="1">
      <c r="A58" s="264" t="s">
        <v>65</v>
      </c>
      <c r="B58" s="264" t="str">
        <f>B30</f>
        <v/>
      </c>
      <c r="C58" s="264" t="s">
        <v>66</v>
      </c>
      <c r="D58" s="264" t="str">
        <f>D30</f>
        <v/>
      </c>
      <c r="E58" s="264"/>
      <c r="F58" s="235"/>
      <c r="G58" s="235"/>
      <c r="H58" s="235"/>
    </row>
    <row r="59" spans="1:8" hidden="1">
      <c r="A59" s="264"/>
      <c r="B59" s="264"/>
      <c r="C59" s="264"/>
      <c r="D59" s="264"/>
      <c r="E59" s="264"/>
      <c r="F59" s="235"/>
      <c r="G59" s="235"/>
      <c r="H59" s="235"/>
    </row>
    <row r="60" spans="1:8" hidden="1">
      <c r="A60" s="231" t="str">
        <f>A32</f>
        <v>Specification No.: CC/NT/W-TR/DOM/A01/25/10087</v>
      </c>
      <c r="B60" s="232"/>
      <c r="C60" s="232"/>
      <c r="D60" s="232"/>
      <c r="E60" s="233" t="str">
        <f>E32</f>
        <v xml:space="preserve">Attachment-17 </v>
      </c>
      <c r="F60" s="235"/>
      <c r="G60" s="235"/>
      <c r="H60" s="235"/>
    </row>
    <row r="61" spans="1:8" hidden="1">
      <c r="F61" s="235"/>
      <c r="G61" s="235"/>
      <c r="H61" s="235"/>
    </row>
    <row r="62" spans="1:8" hidden="1">
      <c r="A62" s="1350" t="str">
        <f>A34</f>
        <v>765kV Transformer Package 7TR-16-BULK for 13x500 MVA, 765/400 KV, 1-Ph Transformers under Bulk Procurement of 765kV &amp; 400kV class Transformers &amp; Reactors of various Capacities (Lot-6).</v>
      </c>
      <c r="B62" s="1350"/>
      <c r="C62" s="1350"/>
      <c r="D62" s="1350"/>
      <c r="E62" s="1350"/>
      <c r="F62" s="235"/>
      <c r="G62" s="235"/>
      <c r="H62" s="235"/>
    </row>
    <row r="63" spans="1:8" hidden="1">
      <c r="A63" s="240"/>
      <c r="F63" s="235"/>
      <c r="G63" s="235"/>
      <c r="H63" s="235"/>
    </row>
    <row r="64" spans="1:8" hidden="1">
      <c r="A64" s="1351" t="s">
        <v>403</v>
      </c>
      <c r="B64" s="1351"/>
      <c r="C64" s="1351"/>
      <c r="D64" s="1351"/>
      <c r="E64" s="1351"/>
      <c r="F64" s="235"/>
      <c r="G64" s="235"/>
      <c r="H64" s="235"/>
    </row>
    <row r="65" spans="1:8" hidden="1">
      <c r="A65" s="242"/>
      <c r="F65" s="235"/>
      <c r="G65" s="235"/>
      <c r="H65" s="235"/>
    </row>
    <row r="66" spans="1:8" hidden="1">
      <c r="A66" s="243" t="str">
        <f>'[5]Attach 3(JV)'!A15</f>
        <v>Name(s) and Addresse(s) of other partner(s)</v>
      </c>
      <c r="B66" s="242"/>
      <c r="C66" s="242"/>
      <c r="D66" s="15" t="str">
        <f>D7</f>
        <v>To:</v>
      </c>
      <c r="F66" s="235"/>
      <c r="G66" s="235"/>
      <c r="H66" s="235"/>
    </row>
    <row r="67" spans="1:8" hidden="1">
      <c r="A67" s="243" t="str">
        <f>'[5]Attach 3(JV)'!E16</f>
        <v/>
      </c>
      <c r="B67" s="242"/>
      <c r="C67" s="242"/>
      <c r="D67" s="12" t="str">
        <f>D8</f>
        <v>Contract Services</v>
      </c>
      <c r="F67" s="235"/>
      <c r="G67" s="235"/>
      <c r="H67" s="235"/>
    </row>
    <row r="68" spans="1:8" hidden="1">
      <c r="A68" s="13" t="s">
        <v>55</v>
      </c>
      <c r="B68" s="842" t="str">
        <f>'[5]Attach 3(JV)'!E17</f>
        <v/>
      </c>
      <c r="C68" s="842"/>
      <c r="D68" s="12" t="str">
        <f>D9</f>
        <v>Power Grid Corporation of India Ltd.,</v>
      </c>
      <c r="F68" s="235"/>
      <c r="G68" s="235"/>
      <c r="H68" s="235"/>
    </row>
    <row r="69" spans="1:8" hidden="1">
      <c r="A69" s="13" t="s">
        <v>57</v>
      </c>
      <c r="B69" s="842" t="str">
        <f>'[5]Attach 3(JV)'!E18</f>
        <v/>
      </c>
      <c r="C69" s="842"/>
      <c r="D69" s="12" t="str">
        <f>D10</f>
        <v>"Saudamini", Plot No. 2, Sector 29</v>
      </c>
      <c r="F69" s="235"/>
      <c r="G69" s="235"/>
      <c r="H69" s="235"/>
    </row>
    <row r="70" spans="1:8" hidden="1">
      <c r="B70" s="842" t="str">
        <f>'[5]Attach 3(JV)'!E19</f>
        <v/>
      </c>
      <c r="C70" s="842"/>
      <c r="D70" s="12" t="str">
        <f>D11</f>
        <v>Gurugram (Haryana) - 122001</v>
      </c>
      <c r="F70" s="235"/>
      <c r="G70" s="235"/>
      <c r="H70" s="235"/>
    </row>
    <row r="71" spans="1:8" hidden="1">
      <c r="A71" s="242"/>
      <c r="B71" s="842" t="str">
        <f>'[5]Attach 3(JV)'!E20</f>
        <v/>
      </c>
      <c r="C71" s="842"/>
      <c r="D71" s="12"/>
      <c r="F71" s="235"/>
      <c r="G71" s="235"/>
      <c r="H71" s="235"/>
    </row>
    <row r="72" spans="1:8" hidden="1">
      <c r="A72" s="236" t="s">
        <v>61</v>
      </c>
      <c r="F72" s="235"/>
      <c r="G72" s="235"/>
      <c r="H72" s="235"/>
    </row>
    <row r="73" spans="1:8" hidden="1">
      <c r="A73" s="242"/>
      <c r="F73" s="235"/>
      <c r="G73" s="235"/>
      <c r="H73" s="235"/>
    </row>
    <row r="74" spans="1:8" hidden="1">
      <c r="A74" s="1348" t="s">
        <v>411</v>
      </c>
      <c r="B74" s="1348"/>
      <c r="C74" s="1348"/>
      <c r="D74" s="1348"/>
      <c r="E74" s="1348"/>
      <c r="F74" s="235"/>
      <c r="G74" s="235"/>
      <c r="H74" s="235"/>
    </row>
    <row r="75" spans="1:8" hidden="1">
      <c r="A75" s="242"/>
      <c r="B75" s="242"/>
      <c r="C75" s="242"/>
      <c r="D75" s="242"/>
      <c r="E75" s="242"/>
      <c r="F75" s="235"/>
      <c r="G75" s="235"/>
      <c r="H75" s="235"/>
    </row>
    <row r="76" spans="1:8" ht="57.6" hidden="1">
      <c r="A76" s="246" t="s">
        <v>355</v>
      </c>
      <c r="B76" s="1349" t="s">
        <v>405</v>
      </c>
      <c r="C76" s="1349"/>
      <c r="D76" s="246" t="s">
        <v>406</v>
      </c>
      <c r="E76" s="246" t="s">
        <v>412</v>
      </c>
      <c r="F76" s="235"/>
      <c r="G76" s="235"/>
      <c r="H76" s="235"/>
    </row>
    <row r="77" spans="1:8" hidden="1">
      <c r="A77" s="262">
        <v>1</v>
      </c>
      <c r="B77" s="1347"/>
      <c r="C77" s="1347"/>
      <c r="D77" s="263"/>
      <c r="E77" s="263"/>
      <c r="F77" s="235"/>
      <c r="G77" s="235"/>
      <c r="H77" s="235"/>
    </row>
    <row r="78" spans="1:8" hidden="1">
      <c r="A78" s="262">
        <v>2</v>
      </c>
      <c r="B78" s="1347"/>
      <c r="C78" s="1347"/>
      <c r="D78" s="263"/>
      <c r="E78" s="263"/>
      <c r="F78" s="235"/>
      <c r="G78" s="235"/>
      <c r="H78" s="235"/>
    </row>
    <row r="79" spans="1:8" hidden="1">
      <c r="A79" s="262">
        <v>3</v>
      </c>
      <c r="B79" s="1347"/>
      <c r="C79" s="1347"/>
      <c r="D79" s="263"/>
      <c r="E79" s="263"/>
      <c r="F79" s="235"/>
      <c r="G79" s="235"/>
      <c r="H79" s="235"/>
    </row>
    <row r="80" spans="1:8" hidden="1">
      <c r="A80" s="262">
        <v>4</v>
      </c>
      <c r="B80" s="1347"/>
      <c r="C80" s="1347"/>
      <c r="D80" s="263"/>
      <c r="E80" s="263"/>
      <c r="F80" s="235"/>
      <c r="G80" s="235"/>
      <c r="H80" s="235"/>
    </row>
    <row r="81" spans="1:8" hidden="1">
      <c r="A81" s="262">
        <v>5</v>
      </c>
      <c r="B81" s="1347"/>
      <c r="C81" s="1347"/>
      <c r="D81" s="263"/>
      <c r="E81" s="263"/>
      <c r="F81" s="235"/>
      <c r="G81" s="235"/>
      <c r="H81" s="235"/>
    </row>
    <row r="82" spans="1:8" hidden="1">
      <c r="A82" s="262">
        <v>6</v>
      </c>
      <c r="B82" s="1347"/>
      <c r="C82" s="1347"/>
      <c r="D82" s="263"/>
      <c r="E82" s="263"/>
      <c r="F82" s="235"/>
      <c r="G82" s="235"/>
      <c r="H82" s="235"/>
    </row>
    <row r="83" spans="1:8" hidden="1">
      <c r="A83" s="242"/>
      <c r="B83" s="242"/>
      <c r="C83" s="242"/>
      <c r="D83" s="242"/>
      <c r="E83" s="242"/>
      <c r="F83" s="235"/>
      <c r="G83" s="235"/>
      <c r="H83" s="235"/>
    </row>
    <row r="84" spans="1:8" hidden="1">
      <c r="A84" s="264"/>
      <c r="B84" s="264"/>
      <c r="C84" s="264"/>
      <c r="D84" s="264"/>
      <c r="E84" s="264"/>
      <c r="F84" s="235"/>
      <c r="G84" s="235"/>
      <c r="H84" s="235"/>
    </row>
    <row r="85" spans="1:8" hidden="1">
      <c r="A85" s="264" t="s">
        <v>63</v>
      </c>
      <c r="B85" s="259" t="str">
        <f>B57</f>
        <v>--</v>
      </c>
      <c r="C85" s="264" t="s">
        <v>64</v>
      </c>
      <c r="D85" s="264" t="str">
        <f>D57</f>
        <v/>
      </c>
      <c r="E85" s="264"/>
      <c r="F85" s="235"/>
      <c r="G85" s="235"/>
      <c r="H85" s="235"/>
    </row>
    <row r="86" spans="1:8" hidden="1">
      <c r="A86" s="264" t="s">
        <v>65</v>
      </c>
      <c r="B86" s="264" t="str">
        <f>B58</f>
        <v/>
      </c>
      <c r="C86" s="264" t="s">
        <v>66</v>
      </c>
      <c r="D86" s="264" t="str">
        <f>D58</f>
        <v/>
      </c>
      <c r="E86" s="264"/>
      <c r="F86" s="235"/>
      <c r="G86" s="235"/>
      <c r="H86" s="235"/>
    </row>
    <row r="87" spans="1:8"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84P/69PVCx6cDmvHXTJlvt5IEohtFL34xE5FtHAAzRtv33Txd15LrBMht5jKMbrlvMB8NyKLtkkqfYfFO9Df4w==" saltValue="WulIvtYeXDAUcUSpj4tptA==" spinCount="100000" sheet="1" objects="1" scenarios="1" formatColumns="0" formatRows="0"/>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10" zoomScale="115" zoomScaleSheetLayoutView="115" workbookViewId="0">
      <selection activeCell="C7" sqref="C7"/>
    </sheetView>
  </sheetViews>
  <sheetFormatPr defaultColWidth="9.109375" defaultRowHeight="14.4"/>
  <cols>
    <col min="1" max="1" width="12.109375" style="29" customWidth="1"/>
    <col min="2" max="2" width="20.5546875" style="29" customWidth="1"/>
    <col min="3" max="3" width="15.33203125" style="29" customWidth="1"/>
    <col min="4" max="4" width="15.44140625" style="29" customWidth="1"/>
    <col min="5" max="5" width="39.33203125" style="29" customWidth="1"/>
    <col min="6" max="8" width="9.109375" style="24"/>
    <col min="9" max="16384" width="9.109375" style="25"/>
  </cols>
  <sheetData>
    <row r="1" spans="1:9" s="518" customFormat="1" ht="13.2">
      <c r="A1" s="1157" t="str">
        <f>'Attach 3(JV)'!A1</f>
        <v>Specification No.: CC/NT/W-TR/DOM/A01/25/10087</v>
      </c>
      <c r="B1" s="1157"/>
      <c r="C1" s="1157"/>
      <c r="D1" s="1157"/>
      <c r="E1" s="532" t="str">
        <f>"Attachment-18 " &amp; 'Attach 3(JV)'!AT1</f>
        <v xml:space="preserve">Attachment-18 </v>
      </c>
      <c r="F1" s="517"/>
      <c r="G1" s="517"/>
      <c r="H1" s="517"/>
    </row>
    <row r="3" spans="1:9" ht="83.25" customHeight="1">
      <c r="A3" s="1211" t="str">
        <f>'Attach 3(JV)'!A3</f>
        <v>765kV Transformer Package 7TR-16-BULK for 13x500 MVA, 765/400 KV, 1-Ph Transformers under Bulk Procurement of 765kV &amp; 400kV class Transformers &amp; Reactors of various Capacities (Lot-6).</v>
      </c>
      <c r="B3" s="1212"/>
      <c r="C3" s="1212"/>
      <c r="D3" s="1212"/>
      <c r="E3" s="1212"/>
      <c r="F3" s="26"/>
      <c r="G3" s="27"/>
      <c r="H3" s="26"/>
    </row>
    <row r="4" spans="1:9" ht="20.100000000000001" customHeight="1">
      <c r="A4" s="28"/>
      <c r="H4" s="30"/>
      <c r="I4" s="11"/>
    </row>
    <row r="5" spans="1:9" ht="20.100000000000001" customHeight="1">
      <c r="A5" s="839" t="s">
        <v>688</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20.100000000000001" customHeight="1">
      <c r="A16" s="1251" t="s">
        <v>689</v>
      </c>
      <c r="B16" s="1251"/>
      <c r="C16" s="1251"/>
      <c r="D16" s="1251"/>
      <c r="E16" s="1251"/>
    </row>
    <row r="17" spans="1:5" ht="20.100000000000001" customHeight="1">
      <c r="A17" s="32"/>
    </row>
    <row r="18" spans="1:5" ht="20.100000000000001" customHeight="1">
      <c r="A18" s="32"/>
    </row>
    <row r="19" spans="1:5">
      <c r="A19" s="36" t="s">
        <v>63</v>
      </c>
      <c r="B19" s="62" t="str">
        <f>'Attach 3(JV)'!B24</f>
        <v>--</v>
      </c>
      <c r="C19" s="40"/>
      <c r="D19" s="37" t="s">
        <v>64</v>
      </c>
      <c r="E19" s="199" t="str">
        <f>'Attach 3(JV)'!E24</f>
        <v/>
      </c>
    </row>
    <row r="20" spans="1:5">
      <c r="A20" s="36" t="s">
        <v>65</v>
      </c>
      <c r="B20" s="199" t="str">
        <f>'Attach 3(JV)'!B25</f>
        <v/>
      </c>
      <c r="C20" s="40"/>
      <c r="D20" s="37" t="s">
        <v>66</v>
      </c>
      <c r="E20" s="199"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m2k3Ee5LrJK5VGRVIvCX+9tuuuhdL980QkLs7YJZpjf52fcu4RtvzbL81B1oXGjHINrUfbSNvD4NYC3/+OgzHA==" saltValue="XWdhn0B8YyvATMi7k4v2tQ==" spinCount="100000" sheet="1" objects="1" scenarios="1" formatColumns="0" formatRows="0"/>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37" zoomScaleNormal="100" zoomScaleSheetLayoutView="100" workbookViewId="0">
      <selection activeCell="A36" sqref="A36:I36"/>
    </sheetView>
  </sheetViews>
  <sheetFormatPr defaultColWidth="9.109375" defaultRowHeight="13.8"/>
  <cols>
    <col min="1" max="1" width="10" style="323" customWidth="1"/>
    <col min="2" max="2" width="10.6640625" style="323" customWidth="1"/>
    <col min="3" max="3" width="10.88671875" style="323" customWidth="1"/>
    <col min="4" max="8" width="10.6640625" style="323" customWidth="1"/>
    <col min="9" max="9" width="21.6640625" style="323" customWidth="1"/>
    <col min="10" max="10" width="9.109375" style="323" hidden="1" customWidth="1"/>
    <col min="11" max="16" width="10.33203125" style="323" hidden="1" customWidth="1"/>
    <col min="17" max="41" width="0" style="323" hidden="1" customWidth="1"/>
    <col min="42" max="16384" width="9.109375" style="323"/>
  </cols>
  <sheetData>
    <row r="1" spans="1:9" ht="27" customHeight="1">
      <c r="A1" s="1370" t="s">
        <v>690</v>
      </c>
      <c r="B1" s="1371"/>
      <c r="C1" s="1371"/>
      <c r="D1" s="1371"/>
      <c r="E1" s="1371"/>
      <c r="F1" s="1371"/>
      <c r="G1" s="1371"/>
      <c r="H1" s="1371"/>
      <c r="I1" s="1372"/>
    </row>
    <row r="2" spans="1:9" ht="31.5" customHeight="1">
      <c r="A2" s="665" t="s">
        <v>454</v>
      </c>
      <c r="B2" s="1373" t="s">
        <v>691</v>
      </c>
      <c r="C2" s="1373"/>
      <c r="D2" s="1373"/>
      <c r="E2" s="1373"/>
      <c r="F2" s="1373"/>
      <c r="G2" s="1373"/>
      <c r="H2" s="1373"/>
      <c r="I2" s="1374"/>
    </row>
    <row r="3" spans="1:9" ht="36" customHeight="1">
      <c r="A3" s="665" t="s">
        <v>456</v>
      </c>
      <c r="B3" s="1373" t="s">
        <v>692</v>
      </c>
      <c r="C3" s="1373"/>
      <c r="D3" s="1373"/>
      <c r="E3" s="1373"/>
      <c r="F3" s="1373"/>
      <c r="G3" s="1373"/>
      <c r="H3" s="1373"/>
      <c r="I3" s="1374"/>
    </row>
    <row r="4" spans="1:9" ht="36" customHeight="1">
      <c r="A4" s="665" t="s">
        <v>458</v>
      </c>
      <c r="B4" s="1373" t="s">
        <v>693</v>
      </c>
      <c r="C4" s="1373"/>
      <c r="D4" s="1373"/>
      <c r="E4" s="1373"/>
      <c r="F4" s="1373"/>
      <c r="G4" s="1373"/>
      <c r="H4" s="1373"/>
      <c r="I4" s="1374"/>
    </row>
    <row r="5" spans="1:9" ht="36" customHeight="1">
      <c r="A5" s="665" t="s">
        <v>460</v>
      </c>
      <c r="B5" s="1373" t="s">
        <v>461</v>
      </c>
      <c r="C5" s="1373"/>
      <c r="D5" s="1373"/>
      <c r="E5" s="1373"/>
      <c r="F5" s="1373"/>
      <c r="G5" s="1373"/>
      <c r="H5" s="1373"/>
      <c r="I5" s="1374"/>
    </row>
    <row r="6" spans="1:9" ht="19.5" customHeight="1">
      <c r="A6" s="666" t="s">
        <v>462</v>
      </c>
      <c r="B6" s="976" t="s">
        <v>694</v>
      </c>
      <c r="C6" s="976"/>
      <c r="D6" s="976"/>
      <c r="E6" s="976"/>
      <c r="F6" s="976"/>
      <c r="G6" s="976"/>
      <c r="H6" s="976"/>
      <c r="I6" s="1375"/>
    </row>
    <row r="7" spans="1:9" ht="15.6">
      <c r="A7" s="279"/>
      <c r="C7" s="279"/>
      <c r="D7" s="279"/>
      <c r="E7" s="279"/>
      <c r="F7" s="279"/>
      <c r="G7" s="279"/>
      <c r="H7" s="279"/>
      <c r="I7" s="279"/>
    </row>
    <row r="27" spans="1:11">
      <c r="K27" s="667">
        <v>0</v>
      </c>
    </row>
    <row r="28" spans="1:11">
      <c r="A28" s="668"/>
      <c r="B28" s="668"/>
      <c r="C28" s="668"/>
      <c r="D28" s="668"/>
      <c r="E28" s="668"/>
      <c r="F28" s="668"/>
      <c r="G28" s="668"/>
      <c r="H28" s="668"/>
      <c r="I28" s="668"/>
      <c r="J28" s="668"/>
      <c r="K28" s="669">
        <v>0</v>
      </c>
    </row>
    <row r="29" spans="1:11">
      <c r="A29" s="668"/>
      <c r="B29" s="668"/>
      <c r="C29" s="668"/>
      <c r="D29" s="668"/>
      <c r="E29" s="668"/>
      <c r="F29" s="668"/>
      <c r="G29" s="668"/>
      <c r="H29" s="668"/>
      <c r="I29" s="668"/>
      <c r="J29" s="668"/>
      <c r="K29" s="669">
        <v>0</v>
      </c>
    </row>
    <row r="30" spans="1:11">
      <c r="A30" s="668"/>
      <c r="B30" s="668"/>
      <c r="C30" s="668"/>
      <c r="D30" s="668"/>
      <c r="E30" s="668"/>
      <c r="F30" s="668"/>
      <c r="G30" s="668"/>
      <c r="H30" s="668"/>
      <c r="I30" s="668"/>
      <c r="J30" s="668"/>
      <c r="K30" s="669">
        <v>0</v>
      </c>
    </row>
    <row r="31" spans="1:11">
      <c r="A31" s="668"/>
      <c r="B31" s="668"/>
      <c r="C31" s="668"/>
      <c r="D31" s="668"/>
      <c r="E31" s="668"/>
      <c r="F31" s="668"/>
      <c r="G31" s="668"/>
      <c r="H31" s="668"/>
      <c r="I31" s="668"/>
      <c r="J31" s="668"/>
    </row>
    <row r="32" spans="1:11" ht="18">
      <c r="A32" s="1376" t="s">
        <v>695</v>
      </c>
      <c r="B32" s="1376"/>
      <c r="C32" s="1376"/>
      <c r="D32" s="1376"/>
      <c r="E32" s="1376"/>
      <c r="F32" s="1376"/>
      <c r="G32" s="1376"/>
      <c r="H32" s="1376"/>
      <c r="I32" s="1376"/>
      <c r="J32" s="668"/>
    </row>
    <row r="33" spans="1:16" ht="18">
      <c r="A33" s="670"/>
      <c r="B33" s="670"/>
      <c r="C33" s="670"/>
      <c r="D33" s="670"/>
      <c r="E33" s="670"/>
      <c r="F33" s="670"/>
      <c r="G33" s="670"/>
      <c r="H33" s="670"/>
      <c r="I33" s="670"/>
      <c r="J33" s="668"/>
    </row>
    <row r="34" spans="1:16" ht="15.6">
      <c r="A34" s="1368" t="s">
        <v>465</v>
      </c>
      <c r="B34" s="1368"/>
      <c r="C34" s="1368"/>
      <c r="D34" s="1368"/>
      <c r="E34" s="1368"/>
      <c r="F34" s="1368"/>
      <c r="G34" s="1368"/>
      <c r="H34" s="1368"/>
      <c r="I34" s="1368"/>
      <c r="J34" s="668"/>
      <c r="K34" s="667" t="e">
        <v>#REF!</v>
      </c>
      <c r="O34" s="669" t="e">
        <v>#REF!</v>
      </c>
    </row>
    <row r="35" spans="1:16" ht="15.6">
      <c r="A35" s="1366" t="s">
        <v>466</v>
      </c>
      <c r="B35" s="1366"/>
      <c r="C35" s="1366"/>
      <c r="D35" s="1366"/>
      <c r="E35" s="1366"/>
      <c r="F35" s="1366"/>
      <c r="G35" s="1366"/>
      <c r="H35" s="1366"/>
      <c r="I35" s="1366"/>
      <c r="J35" s="668"/>
      <c r="K35" s="669" t="e">
        <v>#REF!</v>
      </c>
      <c r="O35" s="669" t="e">
        <v>#REF!</v>
      </c>
    </row>
    <row r="36" spans="1:16" ht="36" customHeight="1">
      <c r="A36" s="1367" t="s">
        <v>696</v>
      </c>
      <c r="B36" s="1367"/>
      <c r="C36" s="1367"/>
      <c r="D36" s="1367"/>
      <c r="E36" s="1367"/>
      <c r="F36" s="1367"/>
      <c r="G36" s="1367"/>
      <c r="H36" s="1367"/>
      <c r="I36" s="1367"/>
      <c r="J36" s="668"/>
      <c r="K36" s="669" t="e">
        <v>#REF!</v>
      </c>
      <c r="O36" s="669" t="e">
        <v>#REF!</v>
      </c>
    </row>
    <row r="37" spans="1:16" ht="15.6">
      <c r="A37" s="1366" t="s">
        <v>697</v>
      </c>
      <c r="B37" s="1366"/>
      <c r="C37" s="1366"/>
      <c r="D37" s="1366"/>
      <c r="E37" s="1366"/>
      <c r="F37" s="1366"/>
      <c r="G37" s="1366"/>
      <c r="H37" s="1366"/>
      <c r="I37" s="1366"/>
      <c r="J37" s="668"/>
      <c r="K37" s="669" t="e">
        <v>#REF!</v>
      </c>
      <c r="O37" s="669" t="e">
        <v>#REF!</v>
      </c>
    </row>
    <row r="38" spans="1:16" ht="15.6">
      <c r="A38" s="1368" t="s">
        <v>469</v>
      </c>
      <c r="B38" s="1368"/>
      <c r="C38" s="1368"/>
      <c r="D38" s="1368"/>
      <c r="E38" s="1368"/>
      <c r="F38" s="1368"/>
      <c r="G38" s="1368"/>
      <c r="H38" s="1368"/>
      <c r="I38" s="1368"/>
      <c r="J38" s="668"/>
    </row>
    <row r="39" spans="1:16" ht="18.75" customHeight="1">
      <c r="A39" s="1366">
        <f>'[21]Names of Bidder'!D10</f>
        <v>0</v>
      </c>
      <c r="B39" s="1366"/>
      <c r="C39" s="1366"/>
      <c r="D39" s="1366"/>
      <c r="E39" s="1366"/>
      <c r="F39" s="1366"/>
      <c r="G39" s="1366"/>
      <c r="H39" s="1366"/>
      <c r="I39" s="1366"/>
      <c r="J39" s="668"/>
      <c r="K39" s="324">
        <v>1</v>
      </c>
      <c r="M39" s="669" t="s">
        <v>698</v>
      </c>
      <c r="P39" s="669" t="s">
        <v>699</v>
      </c>
    </row>
    <row r="40" spans="1:16" ht="17.25" customHeight="1">
      <c r="A40" s="1367" t="str">
        <f xml:space="preserve"> "having its Registered Office at " &amp;'[21]Names of Bidder'!D11 &amp; ","&amp;'[21]Names of Bidder'!D12&amp;","&amp;'[21]Names of Bidder'!D13</f>
        <v>having its Registered Office at ,,</v>
      </c>
      <c r="B40" s="1367"/>
      <c r="C40" s="1367"/>
      <c r="D40" s="1367"/>
      <c r="E40" s="1367"/>
      <c r="F40" s="1367"/>
      <c r="G40" s="1367"/>
      <c r="H40" s="1367"/>
      <c r="I40" s="1367"/>
      <c r="J40" s="668"/>
      <c r="K40" s="324">
        <v>1</v>
      </c>
      <c r="M40" s="669" t="s">
        <v>700</v>
      </c>
    </row>
    <row r="41" spans="1:16" ht="15.6">
      <c r="A41" s="1368" t="s">
        <v>469</v>
      </c>
      <c r="B41" s="1368"/>
      <c r="C41" s="1368"/>
      <c r="D41" s="1368"/>
      <c r="E41" s="1368"/>
      <c r="F41" s="1368"/>
      <c r="G41" s="1368"/>
      <c r="H41" s="1368"/>
      <c r="I41" s="1368"/>
      <c r="J41" s="668"/>
    </row>
    <row r="42" spans="1:16" ht="15.6">
      <c r="A42" s="1368" t="str">
        <f>IF('[21]Names of Bidder'!D6= "Sole Bidder", "", IF('[21]Names of Bidder'!D7=1,'[21]Names of Bidder'!D15,IF('[21]Names of Bidder'!D7=2,'[21]Names of Bidder'!D15&amp;" &amp; "&amp;'[21]Names of Bidder'!D20,"")))</f>
        <v/>
      </c>
      <c r="B42" s="1368"/>
      <c r="C42" s="1368"/>
      <c r="D42" s="1368"/>
      <c r="E42" s="1368"/>
      <c r="F42" s="1368"/>
      <c r="G42" s="1368"/>
      <c r="H42" s="1368"/>
      <c r="I42" s="1368"/>
      <c r="J42" s="668"/>
    </row>
    <row r="43" spans="1:16" ht="18" customHeight="1">
      <c r="A43" s="1367"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367"/>
      <c r="C43" s="1367"/>
      <c r="D43" s="1367"/>
      <c r="E43" s="1367"/>
      <c r="F43" s="1367"/>
      <c r="G43" s="1367"/>
      <c r="H43" s="1367"/>
      <c r="I43" s="1367"/>
      <c r="J43" s="668"/>
    </row>
    <row r="44" spans="1:16" ht="15.6">
      <c r="A44" s="1368" t="s">
        <v>470</v>
      </c>
      <c r="B44" s="1368"/>
      <c r="C44" s="1368"/>
      <c r="D44" s="1368"/>
      <c r="E44" s="1368"/>
      <c r="F44" s="1368"/>
      <c r="G44" s="1368"/>
      <c r="H44" s="1368"/>
      <c r="I44" s="1368"/>
      <c r="J44" s="668"/>
    </row>
    <row r="45" spans="1:16" ht="15.6">
      <c r="A45" s="391"/>
      <c r="B45" s="391"/>
      <c r="C45" s="391"/>
      <c r="D45" s="391"/>
      <c r="E45" s="391"/>
      <c r="F45" s="391"/>
      <c r="G45" s="391"/>
      <c r="H45" s="391"/>
      <c r="I45" s="391"/>
      <c r="J45" s="668"/>
    </row>
    <row r="46" spans="1:16" ht="15.6">
      <c r="A46" s="1366" t="s">
        <v>471</v>
      </c>
      <c r="B46" s="1366"/>
      <c r="C46" s="1366"/>
      <c r="D46" s="1366"/>
      <c r="E46" s="1366"/>
      <c r="F46" s="1366"/>
      <c r="G46" s="1366"/>
      <c r="H46" s="1366"/>
      <c r="I46" s="1366"/>
      <c r="J46" s="668"/>
    </row>
    <row r="47" spans="1:16" ht="30.75" customHeight="1">
      <c r="A47" s="1366" t="s">
        <v>472</v>
      </c>
      <c r="B47" s="1366"/>
      <c r="C47" s="1366"/>
      <c r="D47" s="1366"/>
      <c r="E47" s="1366"/>
      <c r="F47" s="1366"/>
      <c r="G47" s="1366"/>
      <c r="H47" s="1366"/>
      <c r="I47" s="1366"/>
      <c r="J47" s="668"/>
    </row>
    <row r="48" spans="1:16" ht="120.75" customHeight="1">
      <c r="A48" s="853" t="str">
        <f>"POWERGRID intends to award, under laid-down organisational procedures, contract(s) for "&amp;Basic!B1&amp;" Specification Number:"&amp;Basic!B3</f>
        <v>POWERGRID intends to award, under laid-down organisational procedures, contract(s) for 765kV Transformer Package 7TR-16-BULK for 13x500 MVA, 765/400 KV, 1-Ph Transformers under Bulk Procurement of 765kV &amp; 400kV class Transformers &amp; Reactors of various Capacities (Lot-6). Specification Number: CC/NT/W-TR/DOM/A01/25/10087</v>
      </c>
      <c r="B48" s="853"/>
      <c r="C48" s="853"/>
      <c r="D48" s="853"/>
      <c r="E48" s="853"/>
      <c r="F48" s="853"/>
      <c r="G48" s="853"/>
      <c r="H48" s="853"/>
      <c r="I48" s="853"/>
      <c r="J48" s="668"/>
    </row>
    <row r="49" spans="1:10" ht="21" customHeight="1">
      <c r="A49" s="1104" t="s">
        <v>473</v>
      </c>
      <c r="B49" s="1104"/>
      <c r="C49" s="1104"/>
      <c r="D49" s="1104"/>
      <c r="E49" s="1369" t="s">
        <v>473</v>
      </c>
      <c r="F49" s="1369"/>
      <c r="G49" s="1369"/>
      <c r="H49" s="1369"/>
      <c r="I49" s="1369"/>
      <c r="J49" s="668"/>
    </row>
    <row r="50" spans="1:10" ht="33" customHeight="1">
      <c r="A50" s="1364" t="s">
        <v>489</v>
      </c>
      <c r="B50" s="1364"/>
      <c r="C50" s="1364"/>
      <c r="D50" s="1364"/>
      <c r="E50" s="1365" t="s">
        <v>701</v>
      </c>
      <c r="F50" s="1365"/>
      <c r="G50" s="1365"/>
      <c r="H50" s="1365"/>
      <c r="I50" s="1365"/>
      <c r="J50" s="668"/>
    </row>
    <row r="51" spans="1:10" ht="22.5" customHeight="1">
      <c r="A51" s="326" t="s">
        <v>688</v>
      </c>
      <c r="B51" s="327"/>
      <c r="C51" s="327"/>
      <c r="D51" s="327"/>
      <c r="E51" s="671"/>
      <c r="F51" s="327"/>
      <c r="G51" s="327"/>
      <c r="H51" s="327"/>
      <c r="I51" s="672" t="s">
        <v>702</v>
      </c>
      <c r="J51" s="668"/>
    </row>
    <row r="52" spans="1:10" ht="40.5" customHeight="1">
      <c r="A52" s="1359" t="s">
        <v>703</v>
      </c>
      <c r="B52" s="1359"/>
      <c r="C52" s="1359"/>
      <c r="D52" s="1359"/>
      <c r="E52" s="1359"/>
      <c r="F52" s="1359"/>
      <c r="G52" s="1359"/>
      <c r="H52" s="1359"/>
      <c r="I52" s="1359"/>
    </row>
    <row r="53" spans="1:10" ht="40.5" customHeight="1">
      <c r="A53" s="1359" t="s">
        <v>704</v>
      </c>
      <c r="B53" s="1359"/>
      <c r="C53" s="1359"/>
      <c r="D53" s="1359"/>
      <c r="E53" s="1359"/>
      <c r="F53" s="1359"/>
      <c r="G53" s="1359"/>
      <c r="H53" s="1359"/>
      <c r="I53" s="1359"/>
    </row>
    <row r="54" spans="1:10" ht="13.5" customHeight="1">
      <c r="A54" s="673"/>
      <c r="B54" s="279"/>
      <c r="C54" s="279"/>
      <c r="D54" s="279"/>
      <c r="E54" s="279"/>
      <c r="F54" s="279"/>
      <c r="G54" s="279"/>
      <c r="H54" s="279"/>
      <c r="I54" s="279"/>
    </row>
    <row r="55" spans="1:10" ht="15.6">
      <c r="A55" s="1363" t="s">
        <v>478</v>
      </c>
      <c r="B55" s="1363"/>
      <c r="C55" s="1363"/>
      <c r="D55" s="1363"/>
      <c r="E55" s="1363"/>
      <c r="F55" s="1363"/>
      <c r="G55" s="1363"/>
      <c r="H55" s="1363"/>
      <c r="I55" s="1363"/>
    </row>
    <row r="56" spans="1:10" ht="15.6">
      <c r="A56" s="673"/>
      <c r="B56" s="673"/>
      <c r="C56" s="673"/>
      <c r="D56" s="673"/>
      <c r="E56" s="673"/>
      <c r="F56" s="673"/>
      <c r="G56" s="673"/>
      <c r="H56" s="673"/>
      <c r="I56" s="673"/>
    </row>
    <row r="57" spans="1:10" ht="15.6">
      <c r="A57" s="1362" t="s">
        <v>479</v>
      </c>
      <c r="B57" s="1362"/>
      <c r="C57" s="1362"/>
      <c r="D57" s="1362"/>
      <c r="E57" s="1362"/>
      <c r="F57" s="1362"/>
      <c r="G57" s="1362"/>
      <c r="H57" s="1362"/>
      <c r="I57" s="1362"/>
    </row>
    <row r="58" spans="1:10" ht="15.6">
      <c r="A58" s="674"/>
      <c r="B58" s="674"/>
      <c r="C58" s="674"/>
      <c r="D58" s="674"/>
      <c r="E58" s="674"/>
      <c r="F58" s="674"/>
      <c r="G58" s="674"/>
      <c r="H58" s="674"/>
      <c r="I58" s="674"/>
    </row>
    <row r="59" spans="1:10" ht="37.5" customHeight="1">
      <c r="A59" s="853" t="s">
        <v>705</v>
      </c>
      <c r="B59" s="853"/>
      <c r="C59" s="853"/>
      <c r="D59" s="853"/>
      <c r="E59" s="853"/>
      <c r="F59" s="853"/>
      <c r="G59" s="853"/>
      <c r="H59" s="853"/>
      <c r="I59" s="853"/>
    </row>
    <row r="60" spans="1:10" ht="61.5" customHeight="1">
      <c r="A60" s="675" t="s">
        <v>454</v>
      </c>
      <c r="B60" s="853" t="s">
        <v>706</v>
      </c>
      <c r="C60" s="853"/>
      <c r="D60" s="853"/>
      <c r="E60" s="853"/>
      <c r="F60" s="853"/>
      <c r="G60" s="853"/>
      <c r="H60" s="853"/>
      <c r="I60" s="853"/>
    </row>
    <row r="61" spans="1:10" ht="53.25" customHeight="1">
      <c r="A61" s="675" t="s">
        <v>456</v>
      </c>
      <c r="B61" s="853" t="s">
        <v>707</v>
      </c>
      <c r="C61" s="853"/>
      <c r="D61" s="853"/>
      <c r="E61" s="853"/>
      <c r="F61" s="853"/>
      <c r="G61" s="853"/>
      <c r="H61" s="853"/>
      <c r="I61" s="853"/>
    </row>
    <row r="62" spans="1:10" ht="63" customHeight="1">
      <c r="A62" s="675" t="s">
        <v>458</v>
      </c>
      <c r="B62" s="853" t="s">
        <v>708</v>
      </c>
      <c r="C62" s="853"/>
      <c r="D62" s="853"/>
      <c r="E62" s="853"/>
      <c r="F62" s="853"/>
      <c r="G62" s="853"/>
      <c r="H62" s="853"/>
      <c r="I62" s="853"/>
    </row>
    <row r="63" spans="1:10" ht="62.25" customHeight="1">
      <c r="A63" s="675" t="s">
        <v>460</v>
      </c>
      <c r="B63" s="853" t="s">
        <v>709</v>
      </c>
      <c r="C63" s="853"/>
      <c r="D63" s="853"/>
      <c r="E63" s="853"/>
      <c r="F63" s="853"/>
      <c r="G63" s="853"/>
      <c r="H63" s="853"/>
      <c r="I63" s="853"/>
    </row>
    <row r="64" spans="1:10" ht="64.5" customHeight="1">
      <c r="A64" s="675" t="s">
        <v>462</v>
      </c>
      <c r="B64" s="853" t="s">
        <v>710</v>
      </c>
      <c r="C64" s="853"/>
      <c r="D64" s="853"/>
      <c r="E64" s="853"/>
      <c r="F64" s="853"/>
      <c r="G64" s="853"/>
      <c r="H64" s="853"/>
      <c r="I64" s="853"/>
    </row>
    <row r="65" spans="1:10" ht="62.25" customHeight="1">
      <c r="A65" s="675" t="s">
        <v>711</v>
      </c>
      <c r="B65" s="853" t="s">
        <v>712</v>
      </c>
      <c r="C65" s="853"/>
      <c r="D65" s="853"/>
      <c r="E65" s="853"/>
      <c r="F65" s="853"/>
      <c r="G65" s="853"/>
      <c r="H65" s="853"/>
      <c r="I65" s="853"/>
    </row>
    <row r="66" spans="1:10" ht="60.75" customHeight="1">
      <c r="A66" s="675" t="s">
        <v>713</v>
      </c>
      <c r="B66" s="853" t="s">
        <v>714</v>
      </c>
      <c r="C66" s="853"/>
      <c r="D66" s="853"/>
      <c r="E66" s="853"/>
      <c r="F66" s="853"/>
      <c r="G66" s="853"/>
      <c r="H66" s="853"/>
      <c r="I66" s="853"/>
    </row>
    <row r="67" spans="1:10" ht="72" customHeight="1">
      <c r="A67" s="675" t="s">
        <v>715</v>
      </c>
      <c r="B67" s="853" t="s">
        <v>716</v>
      </c>
      <c r="C67" s="853"/>
      <c r="D67" s="853"/>
      <c r="E67" s="853"/>
      <c r="F67" s="853"/>
      <c r="G67" s="853"/>
      <c r="H67" s="853"/>
      <c r="I67" s="853"/>
    </row>
    <row r="68" spans="1:10" ht="60" customHeight="1">
      <c r="A68" s="675" t="s">
        <v>717</v>
      </c>
      <c r="B68" s="853" t="s">
        <v>718</v>
      </c>
      <c r="C68" s="853"/>
      <c r="D68" s="853"/>
      <c r="E68" s="853"/>
      <c r="F68" s="853"/>
      <c r="G68" s="853"/>
      <c r="H68" s="853"/>
      <c r="I68" s="853"/>
    </row>
    <row r="69" spans="1:10" ht="21" customHeight="1">
      <c r="A69" s="853" t="s">
        <v>473</v>
      </c>
      <c r="B69" s="853"/>
      <c r="C69" s="853"/>
      <c r="D69" s="853"/>
      <c r="E69" s="1357" t="s">
        <v>473</v>
      </c>
      <c r="F69" s="1357"/>
      <c r="G69" s="1357"/>
      <c r="H69" s="1357"/>
      <c r="I69" s="1357"/>
      <c r="J69" s="668"/>
    </row>
    <row r="70" spans="1:10" ht="33" customHeight="1">
      <c r="A70" s="1061" t="s">
        <v>489</v>
      </c>
      <c r="B70" s="1061"/>
      <c r="C70" s="1061"/>
      <c r="D70" s="1061"/>
      <c r="E70" s="1358" t="s">
        <v>701</v>
      </c>
      <c r="F70" s="1358"/>
      <c r="G70" s="1358"/>
      <c r="H70" s="1358"/>
      <c r="I70" s="1358"/>
      <c r="J70" s="668"/>
    </row>
    <row r="71" spans="1:10" ht="20.25" customHeight="1">
      <c r="A71" s="326" t="s">
        <v>688</v>
      </c>
      <c r="B71" s="327"/>
      <c r="C71" s="327"/>
      <c r="D71" s="327"/>
      <c r="E71" s="327"/>
      <c r="F71" s="327"/>
      <c r="G71" s="327"/>
      <c r="H71" s="327"/>
      <c r="I71" s="672" t="s">
        <v>719</v>
      </c>
      <c r="J71" s="668"/>
    </row>
    <row r="72" spans="1:10" ht="24" customHeight="1">
      <c r="A72" s="1356"/>
      <c r="B72" s="1356"/>
      <c r="C72" s="1356"/>
      <c r="D72" s="1356"/>
      <c r="E72" s="1356"/>
      <c r="F72" s="1356"/>
      <c r="G72" s="1356"/>
      <c r="H72" s="1356"/>
      <c r="I72" s="1356"/>
      <c r="J72" s="668"/>
    </row>
    <row r="73" spans="1:10" ht="84" customHeight="1">
      <c r="A73" s="675" t="s">
        <v>720</v>
      </c>
      <c r="B73" s="853" t="s">
        <v>721</v>
      </c>
      <c r="C73" s="853"/>
      <c r="D73" s="853"/>
      <c r="E73" s="853"/>
      <c r="F73" s="853"/>
      <c r="G73" s="853"/>
      <c r="H73" s="853"/>
      <c r="I73" s="853"/>
    </row>
    <row r="74" spans="1:10" ht="30" customHeight="1">
      <c r="A74" s="676" t="s">
        <v>722</v>
      </c>
      <c r="B74" s="677"/>
      <c r="C74" s="677"/>
      <c r="D74" s="677"/>
      <c r="E74" s="677"/>
      <c r="F74" s="677"/>
      <c r="G74" s="677"/>
      <c r="H74" s="677"/>
      <c r="I74" s="677"/>
    </row>
    <row r="75" spans="1:10" ht="42" customHeight="1">
      <c r="A75" s="1361" t="s">
        <v>723</v>
      </c>
      <c r="B75" s="1361"/>
      <c r="C75" s="1361"/>
      <c r="D75" s="1361"/>
      <c r="E75" s="1361"/>
      <c r="F75" s="1361"/>
      <c r="G75" s="1361"/>
      <c r="H75" s="1361"/>
      <c r="I75" s="1361"/>
    </row>
    <row r="76" spans="1:10" ht="80.25" customHeight="1">
      <c r="A76" s="675" t="s">
        <v>454</v>
      </c>
      <c r="B76" s="853" t="s">
        <v>724</v>
      </c>
      <c r="C76" s="853"/>
      <c r="D76" s="853"/>
      <c r="E76" s="853"/>
      <c r="F76" s="853"/>
      <c r="G76" s="853"/>
      <c r="H76" s="853"/>
      <c r="I76" s="853"/>
    </row>
    <row r="77" spans="1:10" ht="72" customHeight="1">
      <c r="A77" s="675" t="s">
        <v>456</v>
      </c>
      <c r="B77" s="853" t="s">
        <v>725</v>
      </c>
      <c r="C77" s="853"/>
      <c r="D77" s="853"/>
      <c r="E77" s="853"/>
      <c r="F77" s="853"/>
      <c r="G77" s="853"/>
      <c r="H77" s="853"/>
      <c r="I77" s="853"/>
    </row>
    <row r="78" spans="1:10" ht="55.5" customHeight="1">
      <c r="A78" s="675" t="s">
        <v>458</v>
      </c>
      <c r="B78" s="853" t="s">
        <v>726</v>
      </c>
      <c r="C78" s="853"/>
      <c r="D78" s="853"/>
      <c r="E78" s="853"/>
      <c r="F78" s="853"/>
      <c r="G78" s="853"/>
      <c r="H78" s="853"/>
      <c r="I78" s="853"/>
    </row>
    <row r="79" spans="1:10" ht="69.75" customHeight="1">
      <c r="A79" s="675" t="s">
        <v>460</v>
      </c>
      <c r="B79" s="853" t="s">
        <v>727</v>
      </c>
      <c r="C79" s="853"/>
      <c r="D79" s="853"/>
      <c r="E79" s="853"/>
      <c r="F79" s="853"/>
      <c r="G79" s="853"/>
      <c r="H79" s="853"/>
      <c r="I79" s="853"/>
    </row>
    <row r="80" spans="1:10" ht="56.25" customHeight="1">
      <c r="A80" s="675" t="s">
        <v>462</v>
      </c>
      <c r="B80" s="853" t="s">
        <v>728</v>
      </c>
      <c r="C80" s="853"/>
      <c r="D80" s="853"/>
      <c r="E80" s="853"/>
      <c r="F80" s="853"/>
      <c r="G80" s="853"/>
      <c r="H80" s="853"/>
      <c r="I80" s="853"/>
    </row>
    <row r="81" spans="1:10" ht="70.5" customHeight="1">
      <c r="A81" s="675" t="s">
        <v>711</v>
      </c>
      <c r="B81" s="853" t="s">
        <v>729</v>
      </c>
      <c r="C81" s="853"/>
      <c r="D81" s="853"/>
      <c r="E81" s="853"/>
      <c r="F81" s="853"/>
      <c r="G81" s="853"/>
      <c r="H81" s="853"/>
      <c r="I81" s="853"/>
    </row>
    <row r="82" spans="1:10" ht="86.25" customHeight="1">
      <c r="A82" s="675" t="s">
        <v>713</v>
      </c>
      <c r="B82" s="853" t="s">
        <v>730</v>
      </c>
      <c r="C82" s="853"/>
      <c r="D82" s="853"/>
      <c r="E82" s="853"/>
      <c r="F82" s="853"/>
      <c r="G82" s="853"/>
      <c r="H82" s="853"/>
      <c r="I82" s="853"/>
    </row>
    <row r="83" spans="1:10" ht="72" customHeight="1">
      <c r="A83" s="675" t="s">
        <v>715</v>
      </c>
      <c r="B83" s="853" t="s">
        <v>731</v>
      </c>
      <c r="C83" s="853"/>
      <c r="D83" s="853"/>
      <c r="E83" s="853"/>
      <c r="F83" s="853"/>
      <c r="G83" s="853"/>
      <c r="H83" s="853"/>
      <c r="I83" s="853"/>
    </row>
    <row r="84" spans="1:10" ht="21" customHeight="1">
      <c r="A84" s="853" t="s">
        <v>473</v>
      </c>
      <c r="B84" s="853"/>
      <c r="C84" s="853"/>
      <c r="D84" s="853"/>
      <c r="E84" s="1357" t="s">
        <v>473</v>
      </c>
      <c r="F84" s="1357"/>
      <c r="G84" s="1357"/>
      <c r="H84" s="1357"/>
      <c r="I84" s="1357"/>
      <c r="J84" s="668"/>
    </row>
    <row r="85" spans="1:10" ht="33" customHeight="1">
      <c r="A85" s="1061" t="s">
        <v>489</v>
      </c>
      <c r="B85" s="1061"/>
      <c r="C85" s="1061"/>
      <c r="D85" s="1061"/>
      <c r="E85" s="1358" t="s">
        <v>701</v>
      </c>
      <c r="F85" s="1358"/>
      <c r="G85" s="1358"/>
      <c r="H85" s="1358"/>
      <c r="I85" s="1358"/>
      <c r="J85" s="668"/>
    </row>
    <row r="86" spans="1:10" ht="20.25" customHeight="1">
      <c r="A86" s="326" t="s">
        <v>688</v>
      </c>
      <c r="B86" s="327"/>
      <c r="C86" s="327"/>
      <c r="D86" s="327"/>
      <c r="E86" s="327"/>
      <c r="F86" s="327"/>
      <c r="G86" s="327"/>
      <c r="H86" s="327"/>
      <c r="I86" s="672" t="s">
        <v>732</v>
      </c>
      <c r="J86" s="668"/>
    </row>
    <row r="87" spans="1:10" ht="7.5" customHeight="1">
      <c r="A87" s="1362"/>
      <c r="B87" s="1362"/>
      <c r="C87" s="1362"/>
      <c r="D87" s="1362"/>
      <c r="E87" s="1362"/>
      <c r="F87" s="1362"/>
      <c r="G87" s="1362"/>
      <c r="H87" s="1362"/>
      <c r="I87" s="1362"/>
    </row>
    <row r="88" spans="1:10" ht="89.25" customHeight="1">
      <c r="A88" s="675" t="s">
        <v>717</v>
      </c>
      <c r="B88" s="853" t="s">
        <v>733</v>
      </c>
      <c r="C88" s="853"/>
      <c r="D88" s="853"/>
      <c r="E88" s="853"/>
      <c r="F88" s="853"/>
      <c r="G88" s="853"/>
      <c r="H88" s="853"/>
      <c r="I88" s="853"/>
    </row>
    <row r="89" spans="1:10" ht="75" customHeight="1">
      <c r="A89" s="675" t="s">
        <v>720</v>
      </c>
      <c r="B89" s="853" t="s">
        <v>734</v>
      </c>
      <c r="C89" s="853"/>
      <c r="D89" s="853"/>
      <c r="E89" s="853"/>
      <c r="F89" s="853"/>
      <c r="G89" s="853"/>
      <c r="H89" s="853"/>
      <c r="I89" s="853"/>
    </row>
    <row r="90" spans="1:10" ht="64.5" customHeight="1">
      <c r="A90" s="675" t="s">
        <v>735</v>
      </c>
      <c r="B90" s="853" t="s">
        <v>736</v>
      </c>
      <c r="C90" s="853"/>
      <c r="D90" s="853"/>
      <c r="E90" s="853"/>
      <c r="F90" s="853"/>
      <c r="G90" s="853"/>
      <c r="H90" s="853"/>
      <c r="I90" s="853"/>
    </row>
    <row r="91" spans="1:10" ht="95.25" customHeight="1">
      <c r="A91" s="675" t="s">
        <v>737</v>
      </c>
      <c r="B91" s="853" t="s">
        <v>738</v>
      </c>
      <c r="C91" s="853"/>
      <c r="D91" s="853"/>
      <c r="E91" s="853"/>
      <c r="F91" s="853"/>
      <c r="G91" s="853"/>
      <c r="H91" s="853"/>
      <c r="I91" s="853"/>
    </row>
    <row r="92" spans="1:10" ht="73.5" customHeight="1">
      <c r="A92" s="675" t="s">
        <v>739</v>
      </c>
      <c r="B92" s="853" t="s">
        <v>740</v>
      </c>
      <c r="C92" s="853"/>
      <c r="D92" s="853"/>
      <c r="E92" s="853"/>
      <c r="F92" s="853"/>
      <c r="G92" s="853"/>
      <c r="H92" s="853"/>
      <c r="I92" s="853"/>
    </row>
    <row r="93" spans="1:10" ht="58.5" customHeight="1">
      <c r="A93" s="675" t="s">
        <v>741</v>
      </c>
      <c r="B93" s="853" t="s">
        <v>742</v>
      </c>
      <c r="C93" s="853"/>
      <c r="D93" s="853"/>
      <c r="E93" s="853"/>
      <c r="F93" s="853"/>
      <c r="G93" s="853"/>
      <c r="H93" s="853"/>
      <c r="I93" s="853"/>
    </row>
    <row r="94" spans="1:10" ht="111.75" customHeight="1">
      <c r="A94" s="675" t="s">
        <v>743</v>
      </c>
      <c r="B94" s="853" t="s">
        <v>744</v>
      </c>
      <c r="C94" s="853"/>
      <c r="D94" s="853"/>
      <c r="E94" s="853"/>
      <c r="F94" s="853"/>
      <c r="G94" s="853"/>
      <c r="H94" s="853"/>
      <c r="I94" s="853"/>
    </row>
    <row r="95" spans="1:10" ht="84.75" customHeight="1">
      <c r="A95" s="675" t="s">
        <v>745</v>
      </c>
      <c r="B95" s="853" t="s">
        <v>746</v>
      </c>
      <c r="C95" s="853"/>
      <c r="D95" s="853"/>
      <c r="E95" s="853"/>
      <c r="F95" s="853"/>
      <c r="G95" s="853"/>
      <c r="H95" s="853"/>
      <c r="I95" s="853"/>
    </row>
    <row r="96" spans="1:10" ht="84.75" customHeight="1">
      <c r="A96" s="675" t="s">
        <v>747</v>
      </c>
      <c r="B96" s="853" t="s">
        <v>748</v>
      </c>
      <c r="C96" s="853"/>
      <c r="D96" s="853"/>
      <c r="E96" s="853"/>
      <c r="F96" s="853"/>
      <c r="G96" s="853"/>
      <c r="H96" s="853"/>
      <c r="I96" s="853"/>
    </row>
    <row r="97" spans="1:10" ht="21" customHeight="1">
      <c r="A97" s="853" t="s">
        <v>473</v>
      </c>
      <c r="B97" s="853"/>
      <c r="C97" s="853"/>
      <c r="D97" s="853"/>
      <c r="E97" s="1357" t="s">
        <v>473</v>
      </c>
      <c r="F97" s="1357"/>
      <c r="G97" s="1357"/>
      <c r="H97" s="1357"/>
      <c r="I97" s="1357"/>
      <c r="J97" s="668"/>
    </row>
    <row r="98" spans="1:10" ht="33" customHeight="1">
      <c r="A98" s="1061" t="s">
        <v>489</v>
      </c>
      <c r="B98" s="1061"/>
      <c r="C98" s="1061"/>
      <c r="D98" s="1061"/>
      <c r="E98" s="1358" t="s">
        <v>701</v>
      </c>
      <c r="F98" s="1358"/>
      <c r="G98" s="1358"/>
      <c r="H98" s="1358"/>
      <c r="I98" s="1358"/>
      <c r="J98" s="668"/>
    </row>
    <row r="99" spans="1:10" ht="19.5" customHeight="1">
      <c r="A99" s="326" t="s">
        <v>688</v>
      </c>
      <c r="B99" s="327"/>
      <c r="C99" s="327"/>
      <c r="D99" s="327"/>
      <c r="E99" s="327"/>
      <c r="F99" s="327"/>
      <c r="G99" s="327"/>
      <c r="H99" s="327"/>
      <c r="I99" s="672" t="s">
        <v>749</v>
      </c>
    </row>
    <row r="100" spans="1:10" ht="10.5" customHeight="1">
      <c r="A100" s="678"/>
      <c r="B100" s="679"/>
      <c r="C100" s="679"/>
      <c r="D100" s="679"/>
      <c r="E100" s="679"/>
      <c r="F100" s="679"/>
      <c r="G100" s="679"/>
      <c r="H100" s="679"/>
      <c r="I100" s="679"/>
    </row>
    <row r="101" spans="1:10" ht="79.5" customHeight="1">
      <c r="A101" s="675" t="s">
        <v>750</v>
      </c>
      <c r="B101" s="853" t="s">
        <v>751</v>
      </c>
      <c r="C101" s="853"/>
      <c r="D101" s="853"/>
      <c r="E101" s="853"/>
      <c r="F101" s="853"/>
      <c r="G101" s="853"/>
      <c r="H101" s="853"/>
      <c r="I101" s="853"/>
    </row>
    <row r="102" spans="1:10" ht="72" customHeight="1">
      <c r="A102" s="675" t="s">
        <v>752</v>
      </c>
      <c r="B102" s="853" t="s">
        <v>753</v>
      </c>
      <c r="C102" s="853"/>
      <c r="D102" s="853"/>
      <c r="E102" s="853"/>
      <c r="F102" s="853"/>
      <c r="G102" s="853"/>
      <c r="H102" s="853"/>
      <c r="I102" s="853"/>
    </row>
    <row r="103" spans="1:10" ht="72.75" customHeight="1">
      <c r="A103" s="675" t="s">
        <v>754</v>
      </c>
      <c r="B103" s="853" t="s">
        <v>755</v>
      </c>
      <c r="C103" s="853"/>
      <c r="D103" s="853"/>
      <c r="E103" s="853"/>
      <c r="F103" s="853"/>
      <c r="G103" s="853"/>
      <c r="H103" s="853"/>
      <c r="I103" s="853"/>
    </row>
    <row r="104" spans="1:10" ht="30" customHeight="1">
      <c r="A104" s="676" t="s">
        <v>756</v>
      </c>
      <c r="B104" s="677"/>
      <c r="C104" s="677"/>
      <c r="D104" s="677"/>
      <c r="E104" s="677"/>
      <c r="F104" s="677"/>
      <c r="G104" s="677"/>
      <c r="H104" s="677"/>
      <c r="I104" s="677"/>
    </row>
    <row r="105" spans="1:10" ht="32.25" customHeight="1">
      <c r="A105" s="675" t="s">
        <v>454</v>
      </c>
      <c r="B105" s="853" t="s">
        <v>518</v>
      </c>
      <c r="C105" s="853"/>
      <c r="D105" s="853"/>
      <c r="E105" s="853"/>
      <c r="F105" s="853"/>
      <c r="G105" s="853"/>
      <c r="H105" s="853"/>
      <c r="I105" s="853"/>
    </row>
    <row r="106" spans="1:10" ht="44.25" customHeight="1">
      <c r="A106" s="675" t="s">
        <v>456</v>
      </c>
      <c r="B106" s="853" t="s">
        <v>757</v>
      </c>
      <c r="C106" s="853"/>
      <c r="D106" s="853"/>
      <c r="E106" s="853"/>
      <c r="F106" s="853"/>
      <c r="G106" s="853"/>
      <c r="H106" s="853"/>
      <c r="I106" s="853"/>
    </row>
    <row r="107" spans="1:10" ht="12" customHeight="1">
      <c r="A107" s="675"/>
      <c r="B107" s="680"/>
      <c r="C107" s="680"/>
      <c r="D107" s="680"/>
      <c r="E107" s="680"/>
      <c r="F107" s="680"/>
      <c r="G107" s="680"/>
      <c r="H107" s="680"/>
      <c r="I107" s="680"/>
    </row>
    <row r="108" spans="1:10" ht="30" customHeight="1">
      <c r="A108" s="676" t="s">
        <v>758</v>
      </c>
      <c r="B108" s="677"/>
      <c r="C108" s="677"/>
      <c r="D108" s="677"/>
      <c r="E108" s="677"/>
      <c r="F108" s="677"/>
      <c r="G108" s="677"/>
      <c r="H108" s="677"/>
      <c r="I108" s="677"/>
    </row>
    <row r="109" spans="1:10" ht="40.5" customHeight="1">
      <c r="A109" s="1361" t="s">
        <v>759</v>
      </c>
      <c r="B109" s="1361"/>
      <c r="C109" s="1361"/>
      <c r="D109" s="1361"/>
      <c r="E109" s="1361"/>
      <c r="F109" s="1361"/>
      <c r="G109" s="1361"/>
      <c r="H109" s="1361"/>
      <c r="I109" s="1361"/>
    </row>
    <row r="110" spans="1:10" ht="30" customHeight="1">
      <c r="A110" s="676" t="s">
        <v>760</v>
      </c>
      <c r="B110" s="677"/>
      <c r="C110" s="677"/>
      <c r="D110" s="677"/>
      <c r="E110" s="677"/>
      <c r="F110" s="677"/>
      <c r="G110" s="677"/>
      <c r="H110" s="677"/>
      <c r="I110" s="677"/>
    </row>
    <row r="111" spans="1:10" ht="70.5" customHeight="1">
      <c r="A111" s="675" t="s">
        <v>454</v>
      </c>
      <c r="B111" s="853" t="s">
        <v>761</v>
      </c>
      <c r="C111" s="853"/>
      <c r="D111" s="853"/>
      <c r="E111" s="853"/>
      <c r="F111" s="853"/>
      <c r="G111" s="853"/>
      <c r="H111" s="853"/>
      <c r="I111" s="853"/>
    </row>
    <row r="112" spans="1:10" ht="45" customHeight="1">
      <c r="A112" s="675" t="s">
        <v>456</v>
      </c>
      <c r="B112" s="853" t="s">
        <v>762</v>
      </c>
      <c r="C112" s="853"/>
      <c r="D112" s="853"/>
      <c r="E112" s="853"/>
      <c r="F112" s="853"/>
      <c r="G112" s="853"/>
      <c r="H112" s="853"/>
      <c r="I112" s="853"/>
    </row>
    <row r="113" spans="1:10" ht="55.5" customHeight="1">
      <c r="A113" s="675" t="s">
        <v>458</v>
      </c>
      <c r="B113" s="853" t="s">
        <v>763</v>
      </c>
      <c r="C113" s="853"/>
      <c r="D113" s="853"/>
      <c r="E113" s="853"/>
      <c r="F113" s="853"/>
      <c r="G113" s="853"/>
      <c r="H113" s="853"/>
      <c r="I113" s="853"/>
    </row>
    <row r="114" spans="1:10" ht="58.5" customHeight="1">
      <c r="A114" s="675" t="s">
        <v>460</v>
      </c>
      <c r="B114" s="853" t="s">
        <v>764</v>
      </c>
      <c r="C114" s="853"/>
      <c r="D114" s="853"/>
      <c r="E114" s="853"/>
      <c r="F114" s="853"/>
      <c r="G114" s="853"/>
      <c r="H114" s="853"/>
      <c r="I114" s="853"/>
    </row>
    <row r="115" spans="1:10" ht="54" customHeight="1">
      <c r="A115" s="675" t="s">
        <v>462</v>
      </c>
      <c r="B115" s="853" t="s">
        <v>765</v>
      </c>
      <c r="C115" s="853"/>
      <c r="D115" s="853"/>
      <c r="E115" s="853"/>
      <c r="F115" s="853"/>
      <c r="G115" s="853"/>
      <c r="H115" s="853"/>
      <c r="I115" s="853"/>
    </row>
    <row r="116" spans="1:10" ht="17.399999999999999" customHeight="1">
      <c r="A116" s="678"/>
      <c r="B116" s="679"/>
      <c r="C116" s="679"/>
      <c r="D116" s="679"/>
      <c r="E116" s="679"/>
      <c r="F116" s="679"/>
      <c r="G116" s="679"/>
      <c r="H116" s="679"/>
      <c r="I116" s="679"/>
    </row>
    <row r="117" spans="1:10" ht="21" customHeight="1">
      <c r="A117" s="853" t="s">
        <v>473</v>
      </c>
      <c r="B117" s="853"/>
      <c r="C117" s="853"/>
      <c r="D117" s="853"/>
      <c r="E117" s="1357" t="s">
        <v>473</v>
      </c>
      <c r="F117" s="1357"/>
      <c r="G117" s="1357"/>
      <c r="H117" s="1357"/>
      <c r="I117" s="1357"/>
      <c r="J117" s="668"/>
    </row>
    <row r="118" spans="1:10" ht="33" customHeight="1">
      <c r="A118" s="1061" t="s">
        <v>489</v>
      </c>
      <c r="B118" s="1061"/>
      <c r="C118" s="1061"/>
      <c r="D118" s="1061"/>
      <c r="E118" s="1358" t="s">
        <v>701</v>
      </c>
      <c r="F118" s="1358"/>
      <c r="G118" s="1358"/>
      <c r="H118" s="1358"/>
      <c r="I118" s="1358"/>
      <c r="J118" s="668"/>
    </row>
    <row r="119" spans="1:10" ht="22.5" customHeight="1">
      <c r="A119" s="326" t="s">
        <v>688</v>
      </c>
      <c r="B119" s="327"/>
      <c r="C119" s="327"/>
      <c r="D119" s="327"/>
      <c r="E119" s="327"/>
      <c r="F119" s="327"/>
      <c r="G119" s="327"/>
      <c r="H119" s="327"/>
      <c r="I119" s="672" t="s">
        <v>766</v>
      </c>
      <c r="J119" s="668"/>
    </row>
    <row r="120" spans="1:10" ht="30.75" customHeight="1">
      <c r="A120" s="678"/>
      <c r="B120" s="1359"/>
      <c r="C120" s="1359"/>
      <c r="D120" s="1359"/>
      <c r="E120" s="1359"/>
      <c r="F120" s="1359"/>
      <c r="G120" s="1359"/>
      <c r="H120" s="1359"/>
      <c r="I120" s="1359"/>
    </row>
    <row r="121" spans="1:10" ht="21.9" customHeight="1">
      <c r="A121" s="279"/>
      <c r="B121" s="325"/>
      <c r="C121" s="279"/>
      <c r="D121" s="279"/>
      <c r="E121" s="279"/>
      <c r="F121" s="325"/>
      <c r="G121" s="279"/>
      <c r="H121" s="279"/>
      <c r="I121" s="279"/>
    </row>
    <row r="122" spans="1:10" ht="21.9" customHeight="1">
      <c r="A122" s="279"/>
      <c r="B122" s="851" t="s">
        <v>557</v>
      </c>
      <c r="C122" s="851"/>
      <c r="D122" s="301"/>
      <c r="E122" s="301"/>
      <c r="F122" s="851" t="s">
        <v>557</v>
      </c>
      <c r="G122" s="851"/>
      <c r="H122" s="301"/>
      <c r="I122" s="301"/>
    </row>
    <row r="123" spans="1:10" ht="35.25" customHeight="1">
      <c r="A123" s="279"/>
      <c r="B123" s="1360" t="s">
        <v>489</v>
      </c>
      <c r="C123" s="1360"/>
      <c r="D123" s="1360"/>
      <c r="E123" s="1360"/>
      <c r="F123" s="1360" t="s">
        <v>701</v>
      </c>
      <c r="G123" s="1360"/>
      <c r="H123" s="1360"/>
      <c r="I123" s="1360"/>
    </row>
    <row r="124" spans="1:10" ht="21.9" customHeight="1">
      <c r="A124" s="279"/>
      <c r="B124" s="681"/>
      <c r="C124" s="673"/>
      <c r="D124" s="673"/>
      <c r="E124" s="673"/>
      <c r="F124" s="682"/>
      <c r="G124" s="682"/>
      <c r="H124" s="682"/>
      <c r="I124" s="682"/>
    </row>
    <row r="125" spans="1:10" ht="21.9" customHeight="1">
      <c r="A125" s="279"/>
      <c r="B125" s="853" t="s">
        <v>558</v>
      </c>
      <c r="C125" s="853"/>
      <c r="D125" s="853"/>
      <c r="E125" s="853"/>
      <c r="F125" s="853" t="s">
        <v>558</v>
      </c>
      <c r="G125" s="853"/>
      <c r="H125" s="853"/>
      <c r="I125" s="853"/>
    </row>
    <row r="126" spans="1:10" ht="21.9" customHeight="1">
      <c r="A126" s="279"/>
      <c r="B126" s="325"/>
      <c r="C126" s="673"/>
      <c r="D126" s="673"/>
      <c r="E126" s="673"/>
      <c r="F126" s="325"/>
      <c r="G126" s="673"/>
      <c r="H126" s="673"/>
      <c r="I126" s="673"/>
    </row>
    <row r="127" spans="1:10" ht="21.9" customHeight="1">
      <c r="A127" s="279"/>
      <c r="B127" s="325"/>
      <c r="C127" s="673"/>
      <c r="D127" s="673"/>
      <c r="E127" s="673"/>
      <c r="F127" s="325"/>
      <c r="G127" s="673"/>
      <c r="H127" s="673"/>
      <c r="I127" s="673"/>
    </row>
    <row r="128" spans="1:10" ht="21.9" customHeight="1">
      <c r="A128" s="279"/>
      <c r="B128" s="327" t="s">
        <v>559</v>
      </c>
      <c r="C128" s="683"/>
      <c r="D128" s="327"/>
      <c r="E128" s="327"/>
      <c r="F128" s="1356" t="s">
        <v>559</v>
      </c>
      <c r="G128" s="1356"/>
      <c r="H128" s="1356"/>
      <c r="I128" s="1356"/>
    </row>
    <row r="129" spans="1:9" ht="21.9" customHeight="1">
      <c r="A129" s="279"/>
      <c r="B129" s="327" t="s">
        <v>66</v>
      </c>
      <c r="C129" s="683"/>
      <c r="D129" s="327"/>
      <c r="E129" s="327"/>
      <c r="F129" s="327" t="s">
        <v>767</v>
      </c>
      <c r="G129" s="301"/>
      <c r="H129" s="301"/>
      <c r="I129" s="301"/>
    </row>
    <row r="130" spans="1:9" ht="21.9" customHeight="1">
      <c r="A130" s="279"/>
      <c r="B130" s="301"/>
      <c r="C130" s="673"/>
      <c r="D130" s="673"/>
      <c r="E130" s="673"/>
      <c r="F130" s="301"/>
      <c r="G130" s="673"/>
      <c r="H130" s="673"/>
      <c r="I130" s="673"/>
    </row>
    <row r="131" spans="1:9" ht="21.9" customHeight="1">
      <c r="A131" s="279"/>
      <c r="B131" s="853" t="s">
        <v>560</v>
      </c>
      <c r="C131" s="853"/>
      <c r="D131" s="853"/>
      <c r="E131" s="853"/>
      <c r="F131" s="853" t="s">
        <v>560</v>
      </c>
      <c r="G131" s="853"/>
      <c r="H131" s="853"/>
      <c r="I131" s="853"/>
    </row>
    <row r="132" spans="1:9" ht="21.9" customHeight="1">
      <c r="A132" s="279"/>
      <c r="B132" s="327" t="s">
        <v>559</v>
      </c>
      <c r="C132" s="327"/>
      <c r="D132" s="327"/>
      <c r="E132" s="327"/>
      <c r="F132" s="327" t="s">
        <v>559</v>
      </c>
      <c r="G132" s="301"/>
      <c r="H132" s="301"/>
      <c r="I132" s="301"/>
    </row>
    <row r="133" spans="1:9" ht="21.9" customHeight="1">
      <c r="A133" s="279"/>
      <c r="B133" s="327" t="s">
        <v>66</v>
      </c>
      <c r="C133" s="327"/>
      <c r="D133" s="327"/>
      <c r="E133" s="327"/>
      <c r="F133" s="327" t="s">
        <v>66</v>
      </c>
      <c r="G133" s="279"/>
      <c r="H133" s="279"/>
      <c r="I133" s="279"/>
    </row>
    <row r="134" spans="1:9" ht="21.9" customHeight="1">
      <c r="A134" s="279"/>
      <c r="B134" s="279"/>
      <c r="C134" s="279"/>
      <c r="D134" s="279"/>
      <c r="E134" s="279"/>
      <c r="F134" s="279"/>
      <c r="G134" s="279"/>
      <c r="H134" s="279"/>
      <c r="I134" s="279"/>
    </row>
    <row r="135" spans="1:9" ht="21.9" customHeight="1">
      <c r="A135" s="279"/>
      <c r="B135" s="853" t="s">
        <v>561</v>
      </c>
      <c r="C135" s="853"/>
      <c r="D135" s="853"/>
      <c r="E135" s="853"/>
      <c r="F135" s="853" t="s">
        <v>561</v>
      </c>
      <c r="G135" s="853"/>
      <c r="H135" s="853"/>
      <c r="I135" s="853"/>
    </row>
    <row r="136" spans="1:9" ht="21.9" customHeight="1">
      <c r="A136" s="279"/>
      <c r="B136" s="327" t="s">
        <v>559</v>
      </c>
      <c r="C136" s="327"/>
      <c r="D136" s="327"/>
      <c r="E136" s="327"/>
      <c r="F136" s="327" t="s">
        <v>559</v>
      </c>
      <c r="G136" s="301"/>
      <c r="H136" s="301"/>
      <c r="I136" s="301"/>
    </row>
    <row r="137" spans="1:9" ht="21.9" customHeight="1">
      <c r="A137" s="279"/>
      <c r="B137" s="327" t="s">
        <v>66</v>
      </c>
      <c r="C137" s="327"/>
      <c r="D137" s="327"/>
      <c r="E137" s="327"/>
      <c r="F137" s="327" t="s">
        <v>66</v>
      </c>
      <c r="G137" s="279"/>
      <c r="H137" s="279"/>
      <c r="I137" s="279"/>
    </row>
    <row r="138" spans="1:9" ht="21.9" customHeight="1">
      <c r="A138" s="279"/>
      <c r="B138" s="327"/>
      <c r="C138" s="327"/>
      <c r="D138" s="327"/>
      <c r="E138" s="327"/>
      <c r="F138" s="327"/>
      <c r="G138" s="279"/>
      <c r="H138" s="279"/>
      <c r="I138" s="279"/>
    </row>
    <row r="139" spans="1:9" ht="21.9" customHeight="1">
      <c r="A139" s="279"/>
      <c r="B139" s="327"/>
      <c r="C139" s="327"/>
      <c r="D139" s="327"/>
      <c r="E139" s="327"/>
      <c r="F139" s="327"/>
      <c r="G139" s="279"/>
      <c r="H139" s="279"/>
      <c r="I139" s="279"/>
    </row>
    <row r="140" spans="1:9" ht="21.9" customHeight="1">
      <c r="A140" s="279"/>
      <c r="B140" s="327"/>
      <c r="C140" s="327"/>
      <c r="D140" s="327"/>
      <c r="E140" s="327"/>
      <c r="F140" s="327"/>
      <c r="G140" s="279"/>
      <c r="H140" s="279"/>
      <c r="I140" s="279"/>
    </row>
    <row r="141" spans="1:9" ht="21.9" customHeight="1">
      <c r="A141" s="279"/>
      <c r="B141" s="327"/>
      <c r="C141" s="327"/>
      <c r="D141" s="327"/>
      <c r="E141" s="327"/>
      <c r="F141" s="327"/>
      <c r="G141" s="279"/>
      <c r="H141" s="279"/>
      <c r="I141" s="279"/>
    </row>
    <row r="142" spans="1:9" ht="21.9" customHeight="1">
      <c r="A142" s="279"/>
      <c r="B142" s="327"/>
      <c r="C142" s="327"/>
      <c r="D142" s="327"/>
      <c r="E142" s="327"/>
      <c r="F142" s="327"/>
      <c r="G142" s="279"/>
      <c r="H142" s="279"/>
      <c r="I142" s="279"/>
    </row>
    <row r="143" spans="1:9" ht="21.9" customHeight="1">
      <c r="A143" s="279"/>
      <c r="B143" s="327"/>
      <c r="C143" s="327"/>
      <c r="D143" s="327"/>
      <c r="E143" s="327"/>
      <c r="F143" s="327"/>
      <c r="G143" s="279"/>
      <c r="H143" s="279"/>
      <c r="I143" s="279"/>
    </row>
    <row r="144" spans="1:9" ht="21.9" customHeight="1">
      <c r="A144" s="279"/>
      <c r="B144" s="327"/>
      <c r="C144" s="327"/>
      <c r="D144" s="327"/>
      <c r="E144" s="327"/>
      <c r="F144" s="327"/>
      <c r="G144" s="279"/>
      <c r="H144" s="279"/>
      <c r="I144" s="279"/>
    </row>
    <row r="145" spans="1:9" ht="21.9" customHeight="1">
      <c r="A145" s="279"/>
      <c r="B145" s="327"/>
      <c r="C145" s="327"/>
      <c r="D145" s="327"/>
      <c r="E145" s="327"/>
      <c r="F145" s="327"/>
      <c r="G145" s="279"/>
      <c r="H145" s="279"/>
      <c r="I145" s="279"/>
    </row>
    <row r="146" spans="1:9" ht="21.9" customHeight="1">
      <c r="A146" s="279"/>
      <c r="B146" s="327"/>
      <c r="C146" s="327"/>
      <c r="D146" s="327"/>
      <c r="E146" s="327"/>
      <c r="F146" s="327"/>
      <c r="G146" s="279"/>
      <c r="H146" s="279"/>
      <c r="I146" s="279"/>
    </row>
    <row r="147" spans="1:9" ht="21.9" customHeight="1">
      <c r="A147" s="279"/>
      <c r="B147" s="327"/>
      <c r="C147" s="327"/>
      <c r="D147" s="327"/>
      <c r="E147" s="327"/>
      <c r="F147" s="327"/>
      <c r="G147" s="279"/>
      <c r="H147" s="279"/>
      <c r="I147" s="279"/>
    </row>
    <row r="148" spans="1:9" ht="21.6" customHeight="1">
      <c r="A148" s="279"/>
      <c r="B148" s="327"/>
      <c r="C148" s="327"/>
      <c r="D148" s="327"/>
      <c r="E148" s="327"/>
      <c r="F148" s="327"/>
      <c r="G148" s="279"/>
      <c r="H148" s="279"/>
      <c r="I148" s="279"/>
    </row>
    <row r="149" spans="1:9" ht="21.6" hidden="1" customHeight="1">
      <c r="A149" s="279"/>
      <c r="B149" s="327"/>
      <c r="C149" s="327"/>
      <c r="D149" s="327"/>
      <c r="E149" s="327"/>
      <c r="F149" s="327"/>
      <c r="G149" s="279"/>
      <c r="H149" s="279"/>
      <c r="I149" s="279"/>
    </row>
    <row r="150" spans="1:9" ht="21.6" hidden="1" customHeight="1">
      <c r="A150" s="279"/>
      <c r="B150" s="327"/>
      <c r="C150" s="327"/>
      <c r="D150" s="327"/>
      <c r="E150" s="327"/>
      <c r="F150" s="327"/>
      <c r="G150" s="279"/>
      <c r="H150" s="279"/>
      <c r="I150" s="279"/>
    </row>
    <row r="151" spans="1:9" ht="18.600000000000001" hidden="1" customHeight="1">
      <c r="A151" s="279"/>
      <c r="B151" s="327"/>
      <c r="C151" s="327"/>
      <c r="D151" s="327"/>
      <c r="E151" s="327"/>
      <c r="F151" s="327"/>
      <c r="G151" s="279"/>
      <c r="H151" s="279"/>
      <c r="I151" s="279"/>
    </row>
    <row r="152" spans="1:9" ht="21.6" hidden="1" customHeight="1">
      <c r="A152" s="279"/>
      <c r="B152" s="327"/>
      <c r="C152" s="327"/>
      <c r="D152" s="327"/>
      <c r="E152" s="327"/>
      <c r="F152" s="327"/>
      <c r="G152" s="279"/>
      <c r="H152" s="279"/>
      <c r="I152" s="279"/>
    </row>
    <row r="153" spans="1:9" ht="21.6" hidden="1" customHeight="1">
      <c r="A153" s="279"/>
      <c r="B153" s="327"/>
      <c r="C153" s="327"/>
      <c r="D153" s="327"/>
      <c r="E153" s="327"/>
      <c r="F153" s="327"/>
      <c r="G153" s="279"/>
      <c r="H153" s="279"/>
      <c r="I153" s="279"/>
    </row>
    <row r="154" spans="1:9" ht="21.9" customHeight="1">
      <c r="A154" s="279"/>
      <c r="B154" s="327"/>
      <c r="C154" s="327"/>
      <c r="D154" s="327"/>
      <c r="E154" s="327"/>
      <c r="F154" s="327"/>
      <c r="G154" s="279"/>
      <c r="H154" s="279"/>
      <c r="I154" s="279"/>
    </row>
    <row r="155" spans="1:9" ht="21.9" customHeight="1">
      <c r="A155" s="279"/>
      <c r="B155" s="327"/>
      <c r="C155" s="327"/>
      <c r="D155" s="327"/>
      <c r="E155" s="327"/>
      <c r="F155" s="327"/>
      <c r="G155" s="279"/>
      <c r="H155" s="279"/>
      <c r="I155" s="279"/>
    </row>
    <row r="156" spans="1:9" ht="21.9" customHeight="1">
      <c r="A156" s="328"/>
      <c r="B156" s="276"/>
      <c r="C156" s="276"/>
      <c r="D156" s="276"/>
      <c r="E156" s="276"/>
      <c r="F156" s="276"/>
      <c r="G156" s="328"/>
      <c r="H156" s="328"/>
      <c r="I156" s="328"/>
    </row>
    <row r="157" spans="1:9" ht="21.9" customHeight="1">
      <c r="A157" s="326" t="s">
        <v>688</v>
      </c>
      <c r="B157" s="327"/>
      <c r="C157" s="327"/>
      <c r="D157" s="327"/>
      <c r="E157" s="327"/>
      <c r="F157" s="327"/>
      <c r="G157" s="327"/>
      <c r="H157" s="327"/>
      <c r="I157" s="672" t="s">
        <v>768</v>
      </c>
    </row>
    <row r="158" spans="1:9" ht="21.9" customHeight="1">
      <c r="A158" s="279"/>
      <c r="B158" s="327"/>
      <c r="C158" s="327"/>
      <c r="D158" s="327"/>
      <c r="E158" s="327"/>
      <c r="F158" s="327"/>
      <c r="G158" s="279"/>
      <c r="H158" s="279"/>
      <c r="I158" s="279"/>
    </row>
    <row r="159" spans="1:9" ht="21.9" customHeight="1">
      <c r="A159" s="279"/>
      <c r="B159" s="327"/>
      <c r="C159" s="327"/>
      <c r="D159" s="327"/>
      <c r="E159" s="327"/>
      <c r="F159" s="327"/>
      <c r="G159" s="279"/>
      <c r="H159" s="279"/>
      <c r="I159" s="279"/>
    </row>
    <row r="160" spans="1:9" ht="21.9" customHeight="1">
      <c r="A160" s="279"/>
      <c r="B160" s="327"/>
      <c r="C160" s="327"/>
      <c r="D160" s="327"/>
      <c r="E160" s="327"/>
      <c r="F160" s="327"/>
      <c r="G160" s="279"/>
      <c r="H160" s="279"/>
      <c r="I160" s="279"/>
    </row>
    <row r="161" spans="1:10" ht="21.9" customHeight="1">
      <c r="A161" s="279"/>
      <c r="B161" s="327"/>
      <c r="C161" s="327"/>
      <c r="D161" s="327"/>
      <c r="E161" s="327"/>
      <c r="F161" s="327"/>
      <c r="G161" s="279"/>
      <c r="H161" s="279"/>
      <c r="I161" s="279"/>
    </row>
    <row r="162" spans="1:10" ht="21.9" customHeight="1">
      <c r="A162" s="279"/>
      <c r="B162" s="327"/>
      <c r="C162" s="327"/>
      <c r="D162" s="327"/>
      <c r="E162" s="327"/>
      <c r="F162" s="327"/>
      <c r="G162" s="279"/>
      <c r="H162" s="279"/>
      <c r="I162" s="279"/>
    </row>
    <row r="163" spans="1:10" ht="21.9" customHeight="1">
      <c r="A163" s="279"/>
      <c r="B163" s="327"/>
      <c r="C163" s="327"/>
      <c r="D163" s="327"/>
      <c r="E163" s="327"/>
      <c r="F163" s="327"/>
      <c r="G163" s="279"/>
      <c r="H163" s="279"/>
      <c r="I163" s="279"/>
    </row>
    <row r="164" spans="1:10" ht="21.9" customHeight="1">
      <c r="A164" s="279"/>
      <c r="B164" s="327"/>
      <c r="C164" s="327"/>
      <c r="D164" s="327"/>
      <c r="E164" s="327"/>
      <c r="F164" s="327"/>
      <c r="G164" s="279"/>
      <c r="H164" s="279"/>
      <c r="I164" s="279"/>
    </row>
    <row r="165" spans="1:10" ht="21.9" customHeight="1">
      <c r="A165" s="279"/>
      <c r="B165" s="327"/>
      <c r="C165" s="327"/>
      <c r="D165" s="327"/>
      <c r="E165" s="327"/>
      <c r="F165" s="327"/>
      <c r="G165" s="279"/>
      <c r="H165" s="279"/>
      <c r="I165" s="279"/>
    </row>
    <row r="166" spans="1:10" ht="21.9" customHeight="1">
      <c r="A166" s="279"/>
      <c r="B166" s="327"/>
      <c r="C166" s="327"/>
      <c r="D166" s="327"/>
      <c r="E166" s="327"/>
      <c r="F166" s="327"/>
      <c r="G166" s="279"/>
      <c r="H166" s="279"/>
      <c r="I166" s="279"/>
    </row>
    <row r="167" spans="1:10" ht="21.9" customHeight="1">
      <c r="A167" s="279"/>
      <c r="B167" s="327"/>
      <c r="C167" s="327"/>
      <c r="D167" s="327"/>
      <c r="E167" s="327"/>
      <c r="F167" s="327"/>
      <c r="G167" s="279"/>
      <c r="H167" s="279"/>
      <c r="I167" s="279"/>
    </row>
    <row r="168" spans="1:10" ht="21.9" customHeight="1">
      <c r="A168" s="279"/>
      <c r="B168" s="327"/>
      <c r="C168" s="327"/>
      <c r="D168" s="327"/>
      <c r="E168" s="327"/>
      <c r="F168" s="327"/>
      <c r="G168" s="279"/>
      <c r="H168" s="279"/>
      <c r="I168" s="279"/>
    </row>
    <row r="169" spans="1:10" ht="21.9" customHeight="1">
      <c r="A169" s="279"/>
      <c r="B169" s="327"/>
      <c r="C169" s="327"/>
      <c r="D169" s="327"/>
      <c r="E169" s="327"/>
      <c r="F169" s="327"/>
      <c r="G169" s="279"/>
      <c r="H169" s="279"/>
      <c r="I169" s="279"/>
    </row>
    <row r="170" spans="1:10" ht="15.6">
      <c r="A170" s="279"/>
      <c r="B170" s="279"/>
      <c r="C170" s="279"/>
      <c r="D170" s="279"/>
      <c r="E170" s="279"/>
      <c r="F170" s="279"/>
      <c r="G170" s="279"/>
      <c r="H170" s="279"/>
      <c r="I170" s="279"/>
    </row>
    <row r="171" spans="1:10">
      <c r="J171" s="668"/>
    </row>
    <row r="172" spans="1:10" ht="15.6">
      <c r="A172" s="279"/>
      <c r="B172" s="279"/>
      <c r="C172" s="279"/>
      <c r="D172" s="279"/>
      <c r="E172" s="279"/>
      <c r="F172" s="279"/>
      <c r="G172" s="279"/>
      <c r="H172" s="279"/>
      <c r="I172" s="279"/>
    </row>
    <row r="173" spans="1:10" ht="15.6">
      <c r="A173" s="279"/>
      <c r="B173" s="279"/>
      <c r="C173" s="279"/>
      <c r="D173" s="279"/>
      <c r="E173" s="279"/>
      <c r="F173" s="279"/>
      <c r="G173" s="279"/>
      <c r="H173" s="279"/>
      <c r="I173" s="279"/>
    </row>
    <row r="174" spans="1:10" ht="15.6">
      <c r="A174" s="279"/>
      <c r="B174" s="279"/>
      <c r="C174" s="279"/>
      <c r="D174" s="279"/>
      <c r="E174" s="279"/>
      <c r="F174" s="279"/>
      <c r="G174" s="279"/>
      <c r="H174" s="279"/>
      <c r="I174" s="279"/>
    </row>
    <row r="175" spans="1:10" ht="15.6">
      <c r="A175" s="279"/>
      <c r="B175" s="279"/>
      <c r="C175" s="279"/>
      <c r="D175" s="279"/>
      <c r="E175" s="279"/>
      <c r="F175" s="279"/>
      <c r="G175" s="279"/>
      <c r="H175" s="279"/>
      <c r="I175" s="279"/>
    </row>
    <row r="176" spans="1:10" ht="15.6">
      <c r="A176" s="279"/>
      <c r="B176" s="279"/>
      <c r="C176" s="279"/>
      <c r="D176" s="279"/>
      <c r="E176" s="279"/>
      <c r="F176" s="279"/>
      <c r="G176" s="279"/>
      <c r="H176" s="279"/>
      <c r="I176" s="279"/>
    </row>
    <row r="177" spans="1:9" ht="15.6">
      <c r="A177" s="279"/>
      <c r="B177" s="279"/>
      <c r="C177" s="279"/>
      <c r="D177" s="279"/>
      <c r="E177" s="279"/>
      <c r="F177" s="279"/>
      <c r="G177" s="279"/>
      <c r="H177" s="279"/>
      <c r="I177" s="279"/>
    </row>
    <row r="178" spans="1:9" ht="15.6">
      <c r="A178" s="279"/>
      <c r="B178" s="279"/>
      <c r="C178" s="279"/>
      <c r="D178" s="279"/>
      <c r="E178" s="279"/>
      <c r="F178" s="279"/>
      <c r="G178" s="279"/>
      <c r="H178" s="279"/>
      <c r="I178" s="279"/>
    </row>
    <row r="179" spans="1:9" ht="15.6">
      <c r="A179" s="279"/>
      <c r="B179" s="279"/>
      <c r="C179" s="279"/>
      <c r="D179" s="279"/>
      <c r="E179" s="279"/>
      <c r="F179" s="279"/>
      <c r="G179" s="279"/>
      <c r="H179" s="279"/>
      <c r="I179" s="279"/>
    </row>
    <row r="180" spans="1:9" ht="15.6">
      <c r="A180" s="279"/>
      <c r="B180" s="279"/>
      <c r="C180" s="279"/>
      <c r="D180" s="279"/>
      <c r="E180" s="279"/>
      <c r="F180" s="279"/>
      <c r="G180" s="279"/>
      <c r="H180" s="279"/>
      <c r="I180" s="279"/>
    </row>
    <row r="181" spans="1:9" ht="15.6">
      <c r="A181" s="279"/>
      <c r="B181" s="279"/>
      <c r="C181" s="279"/>
      <c r="D181" s="279"/>
      <c r="E181" s="279"/>
      <c r="F181" s="279"/>
      <c r="G181" s="279"/>
      <c r="H181" s="279"/>
      <c r="I181" s="279"/>
    </row>
    <row r="182" spans="1:9" ht="15.6">
      <c r="A182" s="279"/>
      <c r="B182" s="279"/>
      <c r="C182" s="279"/>
      <c r="D182" s="279"/>
      <c r="E182" s="279"/>
      <c r="F182" s="279"/>
      <c r="G182" s="279"/>
      <c r="H182" s="279"/>
      <c r="I182" s="279"/>
    </row>
    <row r="183" spans="1:9" ht="15.6">
      <c r="A183" s="279"/>
      <c r="B183" s="279"/>
      <c r="C183" s="279"/>
      <c r="D183" s="279"/>
      <c r="E183" s="279"/>
      <c r="F183" s="279"/>
      <c r="G183" s="279"/>
      <c r="H183" s="279"/>
      <c r="I183" s="279"/>
    </row>
    <row r="184" spans="1:9" ht="15.6">
      <c r="A184" s="279"/>
      <c r="B184" s="279"/>
      <c r="C184" s="279"/>
      <c r="D184" s="279"/>
      <c r="E184" s="279"/>
      <c r="F184" s="279"/>
      <c r="G184" s="279"/>
      <c r="H184" s="279"/>
      <c r="I184" s="279"/>
    </row>
  </sheetData>
  <sheetProtection algorithmName="SHA-512" hashValue="9Dq3Jq2BMb63PEE9OT0RW23iXJuGwIC6MsZrAtk5GaJDZ9gIjGSkoGAOyvAA5aPIZ9MUf+A6wox1Z7pitDQnYA==" saltValue="vYBOX90FIJ2hmYEEZ9NaUw==" spinCount="100000" sheet="1" objects="1" scenarios="1" formatColumns="0" formatRows="0"/>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115" zoomScaleSheetLayoutView="115" workbookViewId="0">
      <selection activeCell="G8" sqref="G8"/>
    </sheetView>
  </sheetViews>
  <sheetFormatPr defaultColWidth="9.109375" defaultRowHeight="14.4"/>
  <cols>
    <col min="1" max="1" width="12.109375" style="29" customWidth="1"/>
    <col min="2" max="2" width="33.88671875" style="29" customWidth="1"/>
    <col min="3" max="3" width="5.6640625" style="29" customWidth="1"/>
    <col min="4" max="4" width="18.6640625" style="29" customWidth="1"/>
    <col min="5" max="5" width="39.33203125" style="29" customWidth="1"/>
    <col min="6" max="8" width="9.109375" style="24"/>
    <col min="9" max="16384" width="9.109375" style="25"/>
  </cols>
  <sheetData>
    <row r="1" spans="1:9" s="77" customFormat="1" ht="24.75" customHeight="1">
      <c r="A1" s="1378" t="str">
        <f>'Attach 3(JV)'!A1</f>
        <v>Specification No.: CC/NT/W-TR/DOM/A01/25/10087</v>
      </c>
      <c r="B1" s="1378"/>
      <c r="C1" s="1378"/>
      <c r="D1" s="1378"/>
      <c r="E1" s="510" t="str">
        <f>"Attachment-19 " &amp; 'Attach 3(JV)'!AT1</f>
        <v xml:space="preserve">Attachment-19 </v>
      </c>
      <c r="F1" s="78"/>
      <c r="G1" s="78"/>
      <c r="H1" s="78"/>
    </row>
    <row r="2" spans="1:9" ht="7.5" customHeight="1"/>
    <row r="3" spans="1:9" ht="91.5" customHeight="1">
      <c r="A3" s="1211" t="str">
        <f>'Attach 3(JV)'!A3</f>
        <v>765kV Transformer Package 7TR-16-BULK for 13x500 MVA, 765/400 KV, 1-Ph Transformers under Bulk Procurement of 765kV &amp; 400kV class Transformers &amp; Reactors of various Capacities (Lot-6).</v>
      </c>
      <c r="B3" s="1212"/>
      <c r="C3" s="1212"/>
      <c r="D3" s="1212"/>
      <c r="E3" s="1212"/>
      <c r="F3" s="26"/>
      <c r="G3" s="27"/>
      <c r="H3" s="26"/>
    </row>
    <row r="4" spans="1:9" ht="20.100000000000001" customHeight="1">
      <c r="A4" s="28"/>
      <c r="H4" s="30"/>
      <c r="I4" s="11"/>
    </row>
    <row r="5" spans="1:9" ht="20.100000000000001" customHeight="1">
      <c r="A5" s="839" t="s">
        <v>769</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77" t="str">
        <f>'Attach 3(JV)'!A8</f>
        <v/>
      </c>
      <c r="B8" s="1377"/>
      <c r="C8" s="1377"/>
      <c r="D8" s="1377"/>
      <c r="E8" s="107" t="str">
        <f>'Attach 3(JV)'!E8</f>
        <v>Contract Services</v>
      </c>
      <c r="H8" s="30"/>
      <c r="I8" s="11"/>
    </row>
    <row r="9" spans="1:9" ht="20.100000000000001" customHeight="1">
      <c r="A9" s="13" t="s">
        <v>55</v>
      </c>
      <c r="B9" s="841">
        <f>'Attach 3(JV)'!B9</f>
        <v>0</v>
      </c>
      <c r="C9" s="841"/>
      <c r="D9" s="841"/>
      <c r="E9" s="107" t="str">
        <f>'Attach 3(JV)'!E9</f>
        <v>Power Grid Corporation of India Ltd.,</v>
      </c>
      <c r="H9" s="30"/>
      <c r="I9" s="11"/>
    </row>
    <row r="10" spans="1:9" ht="20.100000000000001" customHeight="1">
      <c r="A10" s="13" t="s">
        <v>57</v>
      </c>
      <c r="B10" s="841">
        <f>'Attach 3(JV)'!B10</f>
        <v>0</v>
      </c>
      <c r="C10" s="841"/>
      <c r="D10" s="841"/>
      <c r="E10" s="107" t="str">
        <f>'Attach 3(JV)'!E10</f>
        <v>"Saudamini", Plot No. 2, Sector 29</v>
      </c>
      <c r="H10" s="30"/>
      <c r="I10" s="11"/>
    </row>
    <row r="11" spans="1:9" ht="20.100000000000001" customHeight="1">
      <c r="B11" s="841">
        <f>'Attach 3(JV)'!B11</f>
        <v>0</v>
      </c>
      <c r="C11" s="841"/>
      <c r="D11" s="841"/>
      <c r="E11" s="107" t="str">
        <f>'Attach 3(JV)'!E11</f>
        <v>Gurugram (Haryana) - 122001</v>
      </c>
    </row>
    <row r="12" spans="1:9" ht="18" customHeight="1">
      <c r="A12" s="32"/>
      <c r="B12" s="841">
        <f>'Attach 3(JV)'!B12</f>
        <v>0</v>
      </c>
      <c r="C12" s="841"/>
      <c r="D12" s="841"/>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61</v>
      </c>
    </row>
    <row r="16" spans="1:9" ht="6" customHeight="1">
      <c r="A16" s="32"/>
    </row>
    <row r="17" spans="1:8" ht="78.75" customHeight="1">
      <c r="A17" s="1058" t="s">
        <v>770</v>
      </c>
      <c r="B17" s="1058"/>
      <c r="C17" s="1058"/>
      <c r="D17" s="1058"/>
      <c r="E17" s="1058"/>
    </row>
    <row r="18" spans="1:8" ht="56.25" customHeight="1">
      <c r="A18" s="890" t="s">
        <v>771</v>
      </c>
      <c r="B18" s="890"/>
      <c r="C18" s="890"/>
      <c r="D18" s="890"/>
      <c r="E18" s="890"/>
    </row>
    <row r="19" spans="1:8" ht="184.5" customHeight="1">
      <c r="A19" s="890" t="s">
        <v>772</v>
      </c>
      <c r="B19" s="890"/>
      <c r="C19" s="890"/>
      <c r="D19" s="890"/>
      <c r="E19" s="890"/>
    </row>
    <row r="20" spans="1:8" ht="8.25" hidden="1" customHeight="1">
      <c r="A20" s="32"/>
    </row>
    <row r="21" spans="1:8" ht="20.100000000000001" hidden="1" customHeight="1">
      <c r="A21" s="32"/>
    </row>
    <row r="22" spans="1:8" ht="20.100000000000001" hidden="1" customHeight="1">
      <c r="A22" s="32"/>
    </row>
    <row r="23" spans="1:8" ht="57.75" hidden="1" customHeight="1">
      <c r="A23" s="1058"/>
      <c r="B23" s="1058"/>
      <c r="C23" s="1058"/>
      <c r="D23" s="1058"/>
      <c r="E23" s="1058"/>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63</v>
      </c>
      <c r="B30" s="62" t="str">
        <f>'Attach 3(JV)'!B24</f>
        <v>--</v>
      </c>
      <c r="C30" s="40"/>
      <c r="D30" s="37" t="s">
        <v>64</v>
      </c>
      <c r="E30" s="199" t="str">
        <f>'Attach 3(JV)'!E24</f>
        <v/>
      </c>
    </row>
    <row r="31" spans="1:8" ht="33" customHeight="1">
      <c r="A31" s="36" t="s">
        <v>65</v>
      </c>
      <c r="B31" s="199" t="str">
        <f>'Attach 3(JV)'!B25</f>
        <v/>
      </c>
      <c r="C31" s="40"/>
      <c r="D31" s="37" t="s">
        <v>66</v>
      </c>
      <c r="E31" s="199"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yP8xezrABuRs+4uxdY6kUWkhvhXmtheseFJtR0UwkdMhxtWkIGUWD2G4GvhVdwW+qeHiqC30Pia6wzyBJXGA9Q==" saltValue="0eJx4tnY1vFK2dc6U+3//Q==" spinCount="100000" sheet="1" objects="1" scenarios="1" formatColumns="0" formatRows="0"/>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13" zoomScaleSheetLayoutView="100" workbookViewId="0">
      <selection activeCell="H17" sqref="H17"/>
    </sheetView>
  </sheetViews>
  <sheetFormatPr defaultColWidth="9.109375" defaultRowHeight="14.4"/>
  <cols>
    <col min="1" max="1" width="12.109375" style="29" customWidth="1"/>
    <col min="2" max="2" width="20.5546875" style="29" customWidth="1"/>
    <col min="3" max="3" width="11.44140625" style="29" customWidth="1"/>
    <col min="4" max="4" width="34.5546875" style="29" customWidth="1"/>
    <col min="5" max="5" width="41.6640625" style="29" customWidth="1"/>
    <col min="6" max="8" width="9.109375" style="24"/>
    <col min="9" max="16384" width="9.109375" style="25"/>
  </cols>
  <sheetData>
    <row r="1" spans="1:9" s="77" customFormat="1" ht="13.8">
      <c r="A1" s="522" t="str">
        <f>'Attach 3(JV)'!A1</f>
        <v>Specification No.: CC/NT/W-TR/DOM/A01/25/10087</v>
      </c>
      <c r="B1" s="511"/>
      <c r="C1" s="511"/>
      <c r="D1" s="511"/>
      <c r="E1" s="523" t="str">
        <f>"Attachment-23 " &amp; 'Attach 3(JV)'!AT1</f>
        <v xml:space="preserve">Attachment-23 </v>
      </c>
      <c r="F1" s="78"/>
      <c r="G1" s="78"/>
      <c r="H1" s="78"/>
    </row>
    <row r="3" spans="1:9" ht="75" customHeight="1">
      <c r="A3" s="1211" t="str">
        <f>'Attach 3(JV)'!A3</f>
        <v>765kV Transformer Package 7TR-16-BULK for 13x500 MVA, 765/400 KV, 1-Ph Transformers under Bulk Procurement of 765kV &amp; 400kV class Transformers &amp; Reactors of various Capacities (Lot-6).</v>
      </c>
      <c r="B3" s="1212"/>
      <c r="C3" s="1212"/>
      <c r="D3" s="1212"/>
      <c r="E3" s="1212"/>
      <c r="F3" s="26"/>
      <c r="G3" s="27"/>
      <c r="H3" s="26"/>
    </row>
    <row r="4" spans="1:9" ht="20.100000000000001" customHeight="1">
      <c r="A4" s="28"/>
      <c r="H4" s="30"/>
      <c r="I4" s="11"/>
    </row>
    <row r="5" spans="1:9" ht="20.100000000000001" customHeight="1">
      <c r="A5" s="839" t="s">
        <v>773</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c r="G11" s="78" t="s">
        <v>8</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170.25" customHeight="1">
      <c r="A16" s="840" t="s">
        <v>774</v>
      </c>
      <c r="B16" s="1379"/>
      <c r="C16" s="1379"/>
      <c r="D16" s="1379"/>
      <c r="E16" s="137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wPh4bBifuMFl8go+9u8PKQ17vZHm9TBtme3TWuK298rbPbojrBDWu8cq8XZkZhyWr9r5TNRG/FN8BeUru/+4ew==" saltValue="Da2KY0seWcdaVZFCQxzxOg==" spinCount="100000" sheet="1" objects="1" scenarios="1" formatColumns="0" formatRows="0"/>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17" zoomScaleSheetLayoutView="100" workbookViewId="0">
      <selection activeCell="A8" sqref="A8:D8"/>
    </sheetView>
  </sheetViews>
  <sheetFormatPr defaultColWidth="9.109375" defaultRowHeight="14.4"/>
  <cols>
    <col min="1" max="1" width="12.109375" style="29" customWidth="1"/>
    <col min="2" max="2" width="20.5546875" style="29" customWidth="1"/>
    <col min="3" max="3" width="11.44140625" style="29" customWidth="1"/>
    <col min="4" max="4" width="34.5546875" style="29" customWidth="1"/>
    <col min="5" max="5" width="41.6640625" style="29" customWidth="1"/>
    <col min="6" max="8" width="9.109375" style="24"/>
    <col min="9" max="16384" width="9.109375" style="25"/>
  </cols>
  <sheetData>
    <row r="1" spans="1:9" s="77" customFormat="1" ht="13.8">
      <c r="A1" s="522" t="str">
        <f>'Attach 3(JV)'!A1</f>
        <v>Specification No.: CC/NT/W-TR/DOM/A01/25/10087</v>
      </c>
      <c r="B1" s="511"/>
      <c r="C1" s="511"/>
      <c r="D1" s="511"/>
      <c r="E1" s="523" t="s">
        <v>775</v>
      </c>
      <c r="F1" s="78"/>
      <c r="G1" s="78"/>
      <c r="H1" s="78"/>
    </row>
    <row r="3" spans="1:9" ht="75" customHeight="1">
      <c r="A3" s="1211" t="str">
        <f>'Attach 3(JV)'!A3</f>
        <v>765kV Transformer Package 7TR-16-BULK for 13x500 MVA, 765/400 KV, 1-Ph Transformers under Bulk Procurement of 765kV &amp; 400kV class Transformers &amp; Reactors of various Capacities (Lot-6).</v>
      </c>
      <c r="B3" s="1212"/>
      <c r="C3" s="1212"/>
      <c r="D3" s="1212"/>
      <c r="E3" s="1212"/>
      <c r="F3" s="26"/>
      <c r="G3" s="27"/>
      <c r="H3" s="26"/>
    </row>
    <row r="4" spans="1:9" ht="20.100000000000001" customHeight="1">
      <c r="A4" s="28"/>
      <c r="H4" s="30"/>
      <c r="I4" s="11"/>
    </row>
    <row r="5" spans="1:9" ht="48" customHeight="1">
      <c r="A5" s="1290" t="s">
        <v>776</v>
      </c>
      <c r="B5" s="1290"/>
      <c r="C5" s="1290"/>
      <c r="D5" s="1290"/>
      <c r="E5" s="129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c r="G11" s="78" t="s">
        <v>8</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383.25" customHeight="1">
      <c r="A16" s="1380" t="s">
        <v>1051</v>
      </c>
      <c r="B16" s="1380"/>
      <c r="C16" s="1380"/>
      <c r="D16" s="1380"/>
      <c r="E16" s="138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MmqoHpZKK24xWDmBi3j6odzaU1ArJ2k1w3MNa5sCdIh+UVzuixhWeyCn1GV+6paJNYxGyezhNNUPcogSdwJSVA==" saltValue="HKC27TypSz4BnEjSjrlTmw==" spinCount="100000" sheet="1" objects="1" scenarios="1" formatColumns="0" formatRows="0"/>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2"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17" zoomScaleSheetLayoutView="100" workbookViewId="0">
      <selection activeCell="B6" sqref="B6"/>
    </sheetView>
  </sheetViews>
  <sheetFormatPr defaultColWidth="9.109375" defaultRowHeight="14.4"/>
  <cols>
    <col min="1" max="1" width="12.109375" style="29" customWidth="1"/>
    <col min="2" max="2" width="20.5546875" style="29" customWidth="1"/>
    <col min="3" max="3" width="11.44140625" style="29" customWidth="1"/>
    <col min="4" max="4" width="34.5546875" style="29" customWidth="1"/>
    <col min="5" max="5" width="41.6640625" style="29" customWidth="1"/>
    <col min="6" max="8" width="9.109375" style="24"/>
    <col min="9" max="16384" width="9.109375" style="25"/>
  </cols>
  <sheetData>
    <row r="1" spans="1:9" s="77" customFormat="1" ht="13.8">
      <c r="A1" s="522" t="str">
        <f>'Attach 3(JV)'!A1</f>
        <v>Specification No.: CC/NT/W-TR/DOM/A01/25/10087</v>
      </c>
      <c r="B1" s="511"/>
      <c r="C1" s="511"/>
      <c r="D1" s="511"/>
      <c r="E1" s="523" t="s">
        <v>777</v>
      </c>
      <c r="F1" s="78"/>
      <c r="G1" s="78"/>
      <c r="H1" s="78"/>
    </row>
    <row r="3" spans="1:9" ht="75" customHeight="1">
      <c r="A3" s="1211" t="str">
        <f>'Attach 3(JV)'!A3</f>
        <v>765kV Transformer Package 7TR-16-BULK for 13x500 MVA, 765/400 KV, 1-Ph Transformers under Bulk Procurement of 765kV &amp; 400kV class Transformers &amp; Reactors of various Capacities (Lot-6).</v>
      </c>
      <c r="B3" s="1212"/>
      <c r="C3" s="1212"/>
      <c r="D3" s="1212"/>
      <c r="E3" s="1212"/>
      <c r="F3" s="26"/>
      <c r="G3" s="27"/>
      <c r="H3" s="26"/>
    </row>
    <row r="4" spans="1:9" ht="20.100000000000001" customHeight="1">
      <c r="A4" s="28"/>
      <c r="H4" s="30"/>
      <c r="I4" s="11"/>
    </row>
    <row r="5" spans="1:9" ht="48" customHeight="1">
      <c r="A5" s="1290" t="s">
        <v>778</v>
      </c>
      <c r="B5" s="1290"/>
      <c r="C5" s="1290"/>
      <c r="D5" s="1290"/>
      <c r="E5" s="129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c r="G11" s="78" t="s">
        <v>8</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273" customHeight="1">
      <c r="A16" s="1228" t="s">
        <v>779</v>
      </c>
      <c r="B16" s="1228"/>
      <c r="C16" s="1228"/>
      <c r="D16" s="1228"/>
      <c r="E16" s="1228"/>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yuKvKN7yxFXFAOy9+RSvRBnrlU8ZVb0WbA27hOO4sHNdJrT/joi0uHM4GpTwIi/127xUxX2oU82wDXs5crCOpw==" saltValue="TvbWIMbWZ9JYydynBHqYmw==" spinCount="100000" sheet="1" objects="1" scenarios="1" formatColumns="0" formatRows="0"/>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13" zoomScaleSheetLayoutView="100" workbookViewId="0">
      <selection activeCell="B11" sqref="B11:D11"/>
    </sheetView>
  </sheetViews>
  <sheetFormatPr defaultColWidth="9.109375" defaultRowHeight="14.4"/>
  <cols>
    <col min="1" max="1" width="12.109375" style="29" customWidth="1"/>
    <col min="2" max="2" width="20.5546875" style="29" customWidth="1"/>
    <col min="3" max="3" width="11.44140625" style="29" customWidth="1"/>
    <col min="4" max="4" width="34.5546875" style="29" customWidth="1"/>
    <col min="5" max="5" width="41.6640625" style="29" customWidth="1"/>
    <col min="6" max="8" width="9.109375" style="24"/>
    <col min="9" max="16384" width="9.109375" style="25"/>
  </cols>
  <sheetData>
    <row r="1" spans="1:9" s="77" customFormat="1" ht="13.8">
      <c r="A1" s="522" t="str">
        <f>'Attach 3(JV)'!A1</f>
        <v>Specification No.: CC/NT/W-TR/DOM/A01/25/10087</v>
      </c>
      <c r="B1" s="511"/>
      <c r="C1" s="511"/>
      <c r="D1" s="511"/>
      <c r="E1" s="523" t="s">
        <v>780</v>
      </c>
      <c r="F1" s="78"/>
      <c r="G1" s="78"/>
      <c r="H1" s="78"/>
    </row>
    <row r="3" spans="1:9" ht="75" customHeight="1">
      <c r="A3" s="1211" t="str">
        <f>'Attach 3(JV)'!A3</f>
        <v>765kV Transformer Package 7TR-16-BULK for 13x500 MVA, 765/400 KV, 1-Ph Transformers under Bulk Procurement of 765kV &amp; 400kV class Transformers &amp; Reactors of various Capacities (Lot-6).</v>
      </c>
      <c r="B3" s="1212"/>
      <c r="C3" s="1212"/>
      <c r="D3" s="1212"/>
      <c r="E3" s="1212"/>
      <c r="F3" s="26"/>
      <c r="G3" s="27"/>
      <c r="H3" s="26"/>
    </row>
    <row r="4" spans="1:9" ht="20.100000000000001" customHeight="1">
      <c r="A4" s="28"/>
      <c r="H4" s="30"/>
      <c r="I4" s="11"/>
    </row>
    <row r="5" spans="1:9" ht="48" customHeight="1">
      <c r="A5" s="1290" t="s">
        <v>781</v>
      </c>
      <c r="B5" s="1290"/>
      <c r="C5" s="1290"/>
      <c r="D5" s="1290"/>
      <c r="E5" s="129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55</v>
      </c>
      <c r="B9" s="842">
        <f>'Attach 3(JV)'!B9</f>
        <v>0</v>
      </c>
      <c r="C9" s="842"/>
      <c r="D9" s="842"/>
      <c r="E9" s="12" t="str">
        <f>'Attach 3(JV)'!E9</f>
        <v>Power Grid Corporation of India Ltd.,</v>
      </c>
      <c r="H9" s="30"/>
      <c r="I9" s="11"/>
    </row>
    <row r="10" spans="1:9" ht="20.100000000000001" customHeight="1">
      <c r="A10" s="13" t="s">
        <v>57</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Gurugram (Haryana) - 122001</v>
      </c>
      <c r="G11" s="78" t="s">
        <v>8</v>
      </c>
    </row>
    <row r="12" spans="1:9" ht="20.100000000000001" customHeight="1">
      <c r="A12" s="32"/>
      <c r="B12" s="842">
        <f>'Attach 3(JV)'!B12</f>
        <v>0</v>
      </c>
      <c r="C12" s="842"/>
      <c r="D12" s="84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170.25" customHeight="1">
      <c r="A16" s="1228" t="s">
        <v>1029</v>
      </c>
      <c r="B16" s="1228"/>
      <c r="C16" s="1228"/>
      <c r="D16" s="1228"/>
      <c r="E16" s="1228"/>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A26" s="1381" t="s">
        <v>782</v>
      </c>
      <c r="B26" s="1381"/>
      <c r="C26" s="1381"/>
      <c r="D26" s="1381"/>
      <c r="E26" s="1381"/>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xQxvHYC/1LLkWcqnVCCZZYg6tsZPgq2lJESB5MS3R5qrsW53UnO+yt25dKKZLv1gp4gvkUPFnBx7sKtSmoWbWA==" saltValue="tH4uvLDXVDVfIZxN42I9yQ==" spinCount="100000" sheet="1" objects="1" scenarios="1" formatColumns="0" formatRows="0"/>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view="pageBreakPreview" topLeftCell="A66" zoomScaleSheetLayoutView="100" workbookViewId="0">
      <selection activeCell="B68" sqref="B68:F68"/>
    </sheetView>
  </sheetViews>
  <sheetFormatPr defaultColWidth="9.109375" defaultRowHeight="14.4"/>
  <cols>
    <col min="1" max="1" width="10.88671875" style="29" customWidth="1"/>
    <col min="2" max="2" width="11.33203125" style="29" customWidth="1"/>
    <col min="3" max="3" width="39" style="29" customWidth="1"/>
    <col min="4" max="4" width="18.6640625" style="29" customWidth="1"/>
    <col min="5" max="5" width="27.33203125" style="29" customWidth="1"/>
    <col min="6" max="6" width="26.44140625" style="29" customWidth="1"/>
    <col min="7" max="7" width="14.5546875" style="29" customWidth="1"/>
    <col min="8" max="8" width="14.109375" style="29" customWidth="1"/>
    <col min="9" max="9" width="14" style="53" customWidth="1"/>
    <col min="10" max="10" width="16.109375" style="53" customWidth="1"/>
    <col min="11" max="11" width="9.109375" style="53" hidden="1" customWidth="1"/>
    <col min="12" max="13" width="9.109375" style="53" customWidth="1"/>
    <col min="14" max="25" width="9.109375" style="53"/>
    <col min="26" max="26" width="10" style="53" bestFit="1" customWidth="1"/>
    <col min="27" max="27" width="9.109375" style="53" customWidth="1"/>
    <col min="28" max="28" width="9.109375" style="56" customWidth="1"/>
    <col min="29" max="29" width="22.44140625" style="57" customWidth="1"/>
    <col min="30" max="31" width="9.109375" style="179" customWidth="1"/>
    <col min="32" max="32" width="9.109375" style="157" customWidth="1"/>
    <col min="33" max="33" width="10" style="157" customWidth="1"/>
    <col min="34" max="34" width="14.88671875" style="157" customWidth="1"/>
    <col min="35" max="35" width="9.109375" style="157" customWidth="1"/>
    <col min="36" max="42" width="9.109375" style="157"/>
    <col min="43" max="16384" width="9.109375" style="25"/>
  </cols>
  <sheetData>
    <row r="1" spans="1:52" ht="27.75" customHeight="1">
      <c r="A1" s="918" t="str">
        <f>'Attach 3(JV)'!A1</f>
        <v>Specification No.: CC/NT/W-TR/DOM/A01/25/10087</v>
      </c>
      <c r="B1" s="918"/>
      <c r="C1" s="918"/>
      <c r="D1" s="918"/>
      <c r="E1" s="918"/>
      <c r="F1" s="270" t="s">
        <v>783</v>
      </c>
      <c r="G1" s="52"/>
      <c r="H1" s="52"/>
      <c r="I1" s="78"/>
      <c r="J1" s="78"/>
      <c r="K1" s="78"/>
      <c r="L1" s="78"/>
      <c r="M1" s="78"/>
      <c r="N1" s="78"/>
      <c r="O1" s="78"/>
      <c r="P1" s="78"/>
      <c r="Q1" s="78"/>
      <c r="R1" s="78"/>
      <c r="S1" s="78"/>
      <c r="T1" s="78"/>
      <c r="U1" s="78"/>
      <c r="V1" s="78"/>
      <c r="W1" s="78"/>
      <c r="X1" s="78"/>
      <c r="Y1" s="78"/>
      <c r="Z1" s="78"/>
      <c r="AA1" s="78"/>
      <c r="AD1" s="782"/>
      <c r="AE1" s="783">
        <v>1</v>
      </c>
      <c r="AF1" s="77" t="s">
        <v>784</v>
      </c>
      <c r="AG1" s="784">
        <v>1</v>
      </c>
      <c r="AH1" s="784" t="s">
        <v>785</v>
      </c>
      <c r="AI1" s="785"/>
      <c r="AJ1" s="785"/>
      <c r="AK1" s="784">
        <v>1</v>
      </c>
      <c r="AL1" s="785" t="s">
        <v>786</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82"/>
      <c r="AE2" s="783">
        <v>2</v>
      </c>
      <c r="AF2" s="77" t="s">
        <v>787</v>
      </c>
      <c r="AG2" s="784">
        <v>2</v>
      </c>
      <c r="AH2" s="784" t="s">
        <v>788</v>
      </c>
      <c r="AI2" s="785"/>
      <c r="AJ2" s="785"/>
      <c r="AK2" s="784">
        <v>2</v>
      </c>
      <c r="AL2" s="785" t="s">
        <v>789</v>
      </c>
      <c r="AM2" s="77"/>
      <c r="AN2" s="77"/>
      <c r="AO2" s="77"/>
      <c r="AP2" s="77"/>
      <c r="AQ2" s="114"/>
      <c r="AR2" s="114"/>
      <c r="AS2" s="114"/>
      <c r="AT2" s="114"/>
      <c r="AU2" s="114"/>
      <c r="AV2" s="114"/>
      <c r="AW2" s="114"/>
      <c r="AX2" s="114"/>
      <c r="AY2" s="114"/>
      <c r="AZ2" s="114"/>
    </row>
    <row r="3" spans="1:52" ht="20.100000000000001" customHeight="1">
      <c r="A3" s="839" t="s">
        <v>790</v>
      </c>
      <c r="B3" s="839"/>
      <c r="C3" s="839"/>
      <c r="D3" s="839"/>
      <c r="E3" s="839"/>
      <c r="F3" s="839"/>
      <c r="G3" s="28"/>
      <c r="H3" s="28"/>
      <c r="I3" s="49"/>
      <c r="J3" s="78"/>
      <c r="K3" s="78"/>
      <c r="L3" s="78"/>
      <c r="M3" s="78"/>
      <c r="N3" s="78"/>
      <c r="O3" s="78"/>
      <c r="P3" s="78"/>
      <c r="Q3" s="78"/>
      <c r="R3" s="78"/>
      <c r="S3" s="78"/>
      <c r="T3" s="78"/>
      <c r="U3" s="78"/>
      <c r="V3" s="78"/>
      <c r="W3" s="78"/>
      <c r="X3" s="78"/>
      <c r="Y3" s="78"/>
      <c r="Z3" s="78"/>
      <c r="AA3" s="78"/>
      <c r="AB3" s="180"/>
      <c r="AC3" s="181"/>
      <c r="AD3" s="782"/>
      <c r="AE3" s="783">
        <v>3</v>
      </c>
      <c r="AF3" s="77" t="s">
        <v>791</v>
      </c>
      <c r="AG3" s="784">
        <v>3</v>
      </c>
      <c r="AH3" s="784" t="s">
        <v>792</v>
      </c>
      <c r="AI3" s="785"/>
      <c r="AJ3" s="785"/>
      <c r="AK3" s="784">
        <v>3</v>
      </c>
      <c r="AL3" s="785" t="s">
        <v>793</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80"/>
      <c r="AC4" s="181"/>
      <c r="AD4" s="782"/>
      <c r="AE4" s="783">
        <v>4</v>
      </c>
      <c r="AF4" s="77" t="s">
        <v>794</v>
      </c>
      <c r="AG4" s="784">
        <v>4</v>
      </c>
      <c r="AH4" s="784" t="s">
        <v>795</v>
      </c>
      <c r="AI4" s="785"/>
      <c r="AJ4" s="785"/>
      <c r="AK4" s="784">
        <v>4</v>
      </c>
      <c r="AL4" s="785" t="s">
        <v>796</v>
      </c>
      <c r="AM4" s="77"/>
      <c r="AN4" s="77"/>
      <c r="AO4" s="77"/>
      <c r="AP4" s="77"/>
      <c r="AQ4" s="114"/>
      <c r="AR4" s="114"/>
      <c r="AS4" s="114"/>
      <c r="AT4" s="114"/>
      <c r="AU4" s="114"/>
      <c r="AV4" s="114"/>
      <c r="AW4" s="114"/>
      <c r="AX4" s="114"/>
      <c r="AY4" s="114"/>
      <c r="AZ4" s="114"/>
    </row>
    <row r="5" spans="1:52" ht="20.100000000000001" customHeight="1">
      <c r="A5" s="38" t="s">
        <v>797</v>
      </c>
      <c r="B5" s="38"/>
      <c r="C5" s="1405"/>
      <c r="D5" s="1405"/>
      <c r="E5" s="1405"/>
      <c r="F5" s="1405"/>
      <c r="G5" s="38"/>
      <c r="H5" s="38"/>
      <c r="I5" s="78"/>
      <c r="J5" s="78"/>
      <c r="K5" s="78"/>
      <c r="L5" s="78"/>
      <c r="M5" s="78"/>
      <c r="N5" s="78"/>
      <c r="O5" s="78"/>
      <c r="P5" s="78"/>
      <c r="Q5" s="78"/>
      <c r="R5" s="78"/>
      <c r="S5" s="78"/>
      <c r="T5" s="78"/>
      <c r="U5" s="78"/>
      <c r="V5" s="78"/>
      <c r="W5" s="78"/>
      <c r="X5" s="78"/>
      <c r="Y5" s="78"/>
      <c r="Z5" s="78"/>
      <c r="AA5" s="78"/>
      <c r="AB5" s="180"/>
      <c r="AC5" s="181"/>
      <c r="AD5" s="782"/>
      <c r="AE5" s="783">
        <v>5</v>
      </c>
      <c r="AF5" s="77" t="s">
        <v>798</v>
      </c>
      <c r="AG5" s="784">
        <v>5</v>
      </c>
      <c r="AH5" s="784" t="s">
        <v>795</v>
      </c>
      <c r="AI5" s="785"/>
      <c r="AJ5" s="785"/>
      <c r="AK5" s="784">
        <v>5</v>
      </c>
      <c r="AL5" s="785" t="s">
        <v>799</v>
      </c>
      <c r="AM5" s="77"/>
      <c r="AN5" s="77"/>
      <c r="AO5" s="77"/>
      <c r="AP5" s="77"/>
      <c r="AQ5" s="114"/>
      <c r="AR5" s="114"/>
      <c r="AS5" s="114"/>
      <c r="AT5" s="114"/>
      <c r="AU5" s="114"/>
      <c r="AV5" s="114"/>
      <c r="AW5" s="114"/>
      <c r="AX5" s="114"/>
      <c r="AY5" s="114"/>
      <c r="AZ5" s="114"/>
    </row>
    <row r="6" spans="1:52" ht="20.100000000000001" customHeight="1">
      <c r="A6" s="38" t="s">
        <v>63</v>
      </c>
      <c r="B6" s="1405" t="str">
        <f>'Attach 3(JV)'!B24</f>
        <v>--</v>
      </c>
      <c r="C6" s="1405"/>
      <c r="I6" s="78"/>
      <c r="J6" s="78"/>
      <c r="K6" s="78"/>
      <c r="L6" s="78"/>
      <c r="M6" s="78"/>
      <c r="N6" s="78"/>
      <c r="O6" s="78"/>
      <c r="P6" s="78"/>
      <c r="Q6" s="78"/>
      <c r="R6" s="78"/>
      <c r="S6" s="78"/>
      <c r="T6" s="78"/>
      <c r="U6" s="78"/>
      <c r="V6" s="78"/>
      <c r="W6" s="78"/>
      <c r="X6" s="78"/>
      <c r="Y6" s="78"/>
      <c r="Z6" s="78"/>
      <c r="AA6" s="78"/>
      <c r="AB6" s="180"/>
      <c r="AC6" s="181"/>
      <c r="AD6" s="782"/>
      <c r="AE6" s="783">
        <v>6</v>
      </c>
      <c r="AF6" s="77" t="s">
        <v>800</v>
      </c>
      <c r="AG6" s="784">
        <v>6</v>
      </c>
      <c r="AH6" s="784" t="s">
        <v>795</v>
      </c>
      <c r="AI6" s="786" t="e">
        <f>DAY(B6)</f>
        <v>#VALUE!</v>
      </c>
      <c r="AJ6" s="785"/>
      <c r="AK6" s="784">
        <v>6</v>
      </c>
      <c r="AL6" s="785" t="s">
        <v>801</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80"/>
      <c r="AC7" s="181"/>
      <c r="AD7" s="782"/>
      <c r="AE7" s="783">
        <v>7</v>
      </c>
      <c r="AF7" s="77" t="s">
        <v>802</v>
      </c>
      <c r="AG7" s="784">
        <v>7</v>
      </c>
      <c r="AH7" s="784" t="s">
        <v>795</v>
      </c>
      <c r="AI7" s="786" t="e">
        <f>MONTH(B6)</f>
        <v>#VALUE!</v>
      </c>
      <c r="AJ7" s="785"/>
      <c r="AK7" s="784">
        <v>7</v>
      </c>
      <c r="AL7" s="785" t="s">
        <v>803</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80"/>
      <c r="AC8" s="181"/>
      <c r="AD8" s="782"/>
      <c r="AE8" s="783">
        <v>8</v>
      </c>
      <c r="AF8" s="77" t="s">
        <v>804</v>
      </c>
      <c r="AG8" s="784">
        <v>8</v>
      </c>
      <c r="AH8" s="784" t="s">
        <v>795</v>
      </c>
      <c r="AI8" s="786" t="e">
        <f>LOOKUP(AI7,AK1:AK12,AL1:AL12)</f>
        <v>#VALUE!</v>
      </c>
      <c r="AJ8" s="785"/>
      <c r="AK8" s="784">
        <v>8</v>
      </c>
      <c r="AL8" s="785" t="s">
        <v>805</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80"/>
      <c r="AC9" s="181"/>
      <c r="AD9" s="782"/>
      <c r="AE9" s="783">
        <v>9</v>
      </c>
      <c r="AF9" s="77" t="s">
        <v>806</v>
      </c>
      <c r="AG9" s="784">
        <v>9</v>
      </c>
      <c r="AH9" s="784" t="s">
        <v>795</v>
      </c>
      <c r="AI9" s="786" t="e">
        <f>YEAR(B6)</f>
        <v>#VALUE!</v>
      </c>
      <c r="AJ9" s="785"/>
      <c r="AK9" s="784">
        <v>9</v>
      </c>
      <c r="AL9" s="785" t="s">
        <v>807</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80"/>
      <c r="AC10" s="181"/>
      <c r="AD10" s="782"/>
      <c r="AE10" s="783">
        <v>10</v>
      </c>
      <c r="AF10" s="77" t="s">
        <v>808</v>
      </c>
      <c r="AG10" s="784">
        <v>10</v>
      </c>
      <c r="AH10" s="784" t="s">
        <v>795</v>
      </c>
      <c r="AI10" s="785"/>
      <c r="AJ10" s="785"/>
      <c r="AK10" s="784">
        <v>10</v>
      </c>
      <c r="AL10" s="785" t="s">
        <v>809</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80"/>
      <c r="AC11" s="181"/>
      <c r="AD11" s="782"/>
      <c r="AE11" s="783">
        <v>11</v>
      </c>
      <c r="AF11" s="77" t="s">
        <v>810</v>
      </c>
      <c r="AG11" s="784">
        <v>11</v>
      </c>
      <c r="AH11" s="784" t="s">
        <v>795</v>
      </c>
      <c r="AI11" s="785"/>
      <c r="AJ11" s="785"/>
      <c r="AK11" s="784">
        <v>11</v>
      </c>
      <c r="AL11" s="785" t="s">
        <v>811</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80"/>
      <c r="AC12" s="181"/>
      <c r="AD12" s="782"/>
      <c r="AE12" s="783">
        <v>12</v>
      </c>
      <c r="AF12" s="77" t="s">
        <v>812</v>
      </c>
      <c r="AG12" s="784">
        <v>12</v>
      </c>
      <c r="AH12" s="784" t="s">
        <v>795</v>
      </c>
      <c r="AI12" s="785"/>
      <c r="AJ12" s="785"/>
      <c r="AK12" s="784">
        <v>12</v>
      </c>
      <c r="AL12" s="785" t="s">
        <v>813</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80"/>
      <c r="AC13" s="181"/>
      <c r="AD13" s="782"/>
      <c r="AE13" s="783">
        <v>13</v>
      </c>
      <c r="AF13" s="77" t="s">
        <v>814</v>
      </c>
      <c r="AG13" s="784">
        <v>13</v>
      </c>
      <c r="AH13" s="784" t="s">
        <v>795</v>
      </c>
      <c r="AI13" s="785"/>
      <c r="AJ13" s="785"/>
      <c r="AK13" s="785"/>
      <c r="AL13" s="785"/>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80"/>
      <c r="AC14" s="181"/>
      <c r="AD14" s="782"/>
      <c r="AE14" s="783">
        <v>14</v>
      </c>
      <c r="AF14" s="77" t="s">
        <v>815</v>
      </c>
      <c r="AG14" s="784">
        <v>14</v>
      </c>
      <c r="AH14" s="784" t="s">
        <v>795</v>
      </c>
      <c r="AI14" s="785"/>
      <c r="AJ14" s="785"/>
      <c r="AK14" s="785"/>
      <c r="AL14" s="785"/>
      <c r="AM14" s="77"/>
      <c r="AN14" s="77"/>
      <c r="AO14" s="77"/>
      <c r="AP14" s="77"/>
      <c r="AQ14" s="114"/>
      <c r="AR14" s="114"/>
      <c r="AS14" s="114"/>
      <c r="AT14" s="114"/>
      <c r="AU14" s="114"/>
      <c r="AV14" s="114"/>
      <c r="AW14" s="114"/>
      <c r="AX14" s="114"/>
      <c r="AY14" s="114"/>
      <c r="AZ14" s="114"/>
    </row>
    <row r="15" spans="1:52" ht="70.5" customHeight="1">
      <c r="A15" s="266" t="s">
        <v>816</v>
      </c>
      <c r="B15" s="1408" t="str">
        <f>Basic!B1</f>
        <v>765kV Transformer Package 7TR-16-BULK for 13x500 MVA, 765/400 KV, 1-Ph Transformers under Bulk Procurement of 765kV &amp; 400kV class Transformers &amp; Reactors of various Capacities (Lot-6).</v>
      </c>
      <c r="C15" s="1408"/>
      <c r="D15" s="1408"/>
      <c r="E15" s="1408"/>
      <c r="F15" s="1408"/>
      <c r="G15" s="32"/>
      <c r="H15" s="32"/>
      <c r="I15" s="78"/>
      <c r="J15" s="78"/>
      <c r="K15" s="78"/>
      <c r="L15" s="78"/>
      <c r="M15" s="78"/>
      <c r="N15" s="78"/>
      <c r="O15" s="78"/>
      <c r="P15" s="78"/>
      <c r="Q15" s="78"/>
      <c r="R15" s="78"/>
      <c r="S15" s="78"/>
      <c r="T15" s="78"/>
      <c r="U15" s="78"/>
      <c r="V15" s="78"/>
      <c r="W15" s="78"/>
      <c r="X15" s="78"/>
      <c r="Y15" s="78"/>
      <c r="Z15" s="78"/>
      <c r="AA15" s="78"/>
      <c r="AB15" s="180"/>
      <c r="AC15" s="181"/>
      <c r="AD15" s="782"/>
      <c r="AE15" s="783">
        <v>15</v>
      </c>
      <c r="AF15" s="77" t="s">
        <v>817</v>
      </c>
      <c r="AG15" s="784">
        <v>15</v>
      </c>
      <c r="AH15" s="784" t="s">
        <v>795</v>
      </c>
      <c r="AI15" s="785"/>
      <c r="AJ15" s="785"/>
      <c r="AK15" s="785"/>
      <c r="AL15" s="785"/>
      <c r="AM15" s="77"/>
      <c r="AN15" s="77"/>
      <c r="AO15" s="77"/>
      <c r="AP15" s="77"/>
      <c r="AQ15" s="114"/>
      <c r="AR15" s="114"/>
      <c r="AS15" s="114"/>
      <c r="AT15" s="114"/>
      <c r="AU15" s="114"/>
      <c r="AV15" s="114"/>
      <c r="AW15" s="114"/>
      <c r="AX15" s="114"/>
      <c r="AY15" s="114"/>
      <c r="AZ15" s="114"/>
    </row>
    <row r="16" spans="1:52" ht="30.75" customHeight="1">
      <c r="A16" s="29" t="s">
        <v>818</v>
      </c>
      <c r="C16" s="32"/>
      <c r="D16" s="32"/>
      <c r="E16" s="32"/>
      <c r="F16" s="32"/>
      <c r="G16" s="1396" t="s">
        <v>819</v>
      </c>
      <c r="H16" s="1396"/>
      <c r="I16" s="78"/>
      <c r="J16" s="78"/>
      <c r="K16" s="78"/>
      <c r="L16" s="78"/>
      <c r="M16" s="78"/>
      <c r="N16" s="78"/>
      <c r="O16" s="78"/>
      <c r="P16" s="78"/>
      <c r="Q16" s="78"/>
      <c r="R16" s="78"/>
      <c r="S16" s="78"/>
      <c r="T16" s="78"/>
      <c r="U16" s="78"/>
      <c r="V16" s="78"/>
      <c r="W16" s="78"/>
      <c r="X16" s="78"/>
      <c r="Y16" s="78"/>
      <c r="Z16" s="78"/>
      <c r="AA16" s="78"/>
      <c r="AB16" s="180"/>
      <c r="AC16" s="181"/>
      <c r="AD16" s="782"/>
      <c r="AE16" s="783">
        <v>16</v>
      </c>
      <c r="AF16" s="77" t="s">
        <v>820</v>
      </c>
      <c r="AG16" s="784">
        <v>16</v>
      </c>
      <c r="AH16" s="784" t="s">
        <v>795</v>
      </c>
      <c r="AI16" s="785"/>
      <c r="AJ16" s="785"/>
      <c r="AK16" s="785"/>
      <c r="AL16" s="785"/>
      <c r="AM16" s="77"/>
      <c r="AN16" s="77"/>
      <c r="AO16" s="77"/>
      <c r="AP16" s="77"/>
      <c r="AQ16" s="114"/>
      <c r="AR16" s="114"/>
      <c r="AS16" s="114"/>
      <c r="AT16" s="114"/>
      <c r="AU16" s="114"/>
      <c r="AV16" s="114"/>
      <c r="AW16" s="114"/>
      <c r="AX16" s="114"/>
      <c r="AY16" s="114"/>
      <c r="AZ16" s="114"/>
    </row>
    <row r="17" spans="1:52" s="24" customFormat="1" ht="141" customHeight="1">
      <c r="A17" s="69">
        <v>1</v>
      </c>
      <c r="B17" s="1384"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84"/>
      <c r="D17" s="1384"/>
      <c r="E17" s="1384"/>
      <c r="F17" s="1384"/>
      <c r="G17" s="267"/>
      <c r="H17" s="268" t="s">
        <v>821</v>
      </c>
      <c r="I17" s="155"/>
      <c r="J17" s="78"/>
      <c r="K17" s="78"/>
      <c r="L17" s="78"/>
      <c r="M17" s="78"/>
      <c r="N17" s="78"/>
      <c r="O17" s="78"/>
      <c r="P17" s="78"/>
      <c r="Q17" s="78"/>
      <c r="R17" s="78"/>
      <c r="S17" s="78"/>
      <c r="T17" s="78"/>
      <c r="U17" s="78"/>
      <c r="V17" s="78"/>
      <c r="W17" s="78"/>
      <c r="X17" s="78"/>
      <c r="Y17" s="78"/>
      <c r="Z17" s="58"/>
      <c r="AA17" s="58"/>
      <c r="AB17" s="182" t="s">
        <v>822</v>
      </c>
      <c r="AC17" s="56"/>
      <c r="AD17" s="183"/>
      <c r="AE17" s="783">
        <v>17</v>
      </c>
      <c r="AF17" s="78" t="s">
        <v>823</v>
      </c>
      <c r="AG17" s="784">
        <v>17</v>
      </c>
      <c r="AH17" s="784" t="s">
        <v>795</v>
      </c>
      <c r="AI17" s="785"/>
      <c r="AJ17" s="785"/>
      <c r="AK17" s="785"/>
      <c r="AL17" s="785"/>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391" t="s">
        <v>824</v>
      </c>
      <c r="C18" s="1391"/>
      <c r="D18" s="1391"/>
      <c r="E18" s="1391"/>
      <c r="F18" s="1391"/>
      <c r="G18" s="78"/>
      <c r="H18" s="78"/>
      <c r="I18" s="155"/>
      <c r="J18" s="78"/>
      <c r="K18" s="78"/>
      <c r="L18" s="78"/>
      <c r="M18" s="78"/>
      <c r="N18" s="78"/>
      <c r="O18" s="78"/>
      <c r="P18" s="78"/>
      <c r="Q18" s="78"/>
      <c r="R18" s="78"/>
      <c r="S18" s="78"/>
      <c r="T18" s="78"/>
      <c r="U18" s="78"/>
      <c r="V18" s="78"/>
      <c r="W18" s="78"/>
      <c r="X18" s="78"/>
      <c r="Y18" s="78"/>
      <c r="Z18" s="58"/>
      <c r="AA18" s="58"/>
      <c r="AB18" s="182"/>
      <c r="AC18" s="56"/>
      <c r="AD18" s="183"/>
      <c r="AE18" s="783"/>
      <c r="AF18" s="78"/>
      <c r="AG18" s="784"/>
      <c r="AH18" s="784"/>
      <c r="AI18" s="785"/>
      <c r="AJ18" s="785"/>
      <c r="AK18" s="785"/>
      <c r="AL18" s="785"/>
      <c r="AM18" s="78"/>
      <c r="AN18" s="78"/>
      <c r="AO18" s="78"/>
      <c r="AP18" s="78"/>
      <c r="AQ18" s="112"/>
      <c r="AR18" s="112"/>
      <c r="AS18" s="112"/>
      <c r="AT18" s="112"/>
      <c r="AU18" s="112"/>
      <c r="AV18" s="112"/>
      <c r="AW18" s="112"/>
      <c r="AX18" s="112"/>
      <c r="AY18" s="112"/>
      <c r="AZ18" s="112"/>
    </row>
    <row r="19" spans="1:52" ht="21" customHeight="1">
      <c r="A19" s="69">
        <v>2</v>
      </c>
      <c r="B19" s="70" t="s">
        <v>825</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80"/>
      <c r="AC19" s="181" t="s">
        <v>826</v>
      </c>
      <c r="AD19" s="782"/>
      <c r="AE19" s="783">
        <v>18</v>
      </c>
      <c r="AF19" s="77" t="s">
        <v>827</v>
      </c>
      <c r="AG19" s="784">
        <v>18</v>
      </c>
      <c r="AH19" s="784" t="s">
        <v>795</v>
      </c>
      <c r="AI19" s="785"/>
      <c r="AJ19" s="785"/>
      <c r="AK19" s="785"/>
      <c r="AL19" s="785"/>
      <c r="AM19" s="77"/>
      <c r="AN19" s="77"/>
      <c r="AO19" s="77"/>
      <c r="AP19" s="77"/>
      <c r="AQ19" s="114"/>
      <c r="AR19" s="114"/>
      <c r="AS19" s="114"/>
      <c r="AT19" s="114"/>
      <c r="AU19" s="114"/>
      <c r="AV19" s="114"/>
      <c r="AW19" s="114"/>
      <c r="AX19" s="114"/>
      <c r="AY19" s="114"/>
      <c r="AZ19" s="114"/>
    </row>
    <row r="20" spans="1:52" s="24" customFormat="1" ht="41.25" customHeight="1">
      <c r="A20" s="29"/>
      <c r="B20" s="1058" t="s">
        <v>828</v>
      </c>
      <c r="C20" s="1058"/>
      <c r="D20" s="1058"/>
      <c r="E20" s="1058"/>
      <c r="F20" s="1058"/>
      <c r="G20" s="1398"/>
      <c r="H20" s="1398"/>
      <c r="I20" s="1398"/>
      <c r="J20" s="1398"/>
      <c r="K20" s="78"/>
      <c r="L20" s="78"/>
      <c r="M20" s="78"/>
      <c r="N20" s="78"/>
      <c r="O20" s="78"/>
      <c r="P20" s="78"/>
      <c r="Q20" s="78"/>
      <c r="R20" s="78"/>
      <c r="S20" s="78"/>
      <c r="T20" s="78"/>
      <c r="U20" s="78"/>
      <c r="V20" s="78"/>
      <c r="W20" s="78"/>
      <c r="X20" s="78"/>
      <c r="Y20" s="78"/>
      <c r="Z20" s="78"/>
      <c r="AA20" s="78"/>
      <c r="AB20" s="180"/>
      <c r="AC20" s="181" t="s">
        <v>829</v>
      </c>
      <c r="AD20" s="783"/>
      <c r="AE20" s="783">
        <v>19</v>
      </c>
      <c r="AF20" s="78" t="s">
        <v>830</v>
      </c>
      <c r="AG20" s="784">
        <v>19</v>
      </c>
      <c r="AH20" s="784" t="s">
        <v>795</v>
      </c>
      <c r="AI20" s="787"/>
      <c r="AJ20" s="787"/>
      <c r="AK20" s="787"/>
      <c r="AL20" s="787"/>
      <c r="AM20" s="78"/>
      <c r="AN20" s="78"/>
      <c r="AO20" s="78"/>
      <c r="AP20" s="78"/>
      <c r="AQ20" s="112"/>
      <c r="AR20" s="112"/>
      <c r="AS20" s="112"/>
      <c r="AT20" s="112"/>
      <c r="AU20" s="112"/>
      <c r="AV20" s="112"/>
      <c r="AW20" s="112"/>
      <c r="AX20" s="112"/>
      <c r="AY20" s="112"/>
      <c r="AZ20" s="112"/>
    </row>
    <row r="21" spans="1:52" s="24" customFormat="1" ht="53.25" customHeight="1">
      <c r="A21" s="29"/>
      <c r="B21" s="1002" t="str">
        <f>"(a) Attachment 1(" &amp; Basic!$B$2 &amp; ") :"</f>
        <v>(a) Attachment 1(7TR-16-BULK) :</v>
      </c>
      <c r="C21" s="1002"/>
      <c r="D21" s="1399" t="s">
        <v>831</v>
      </c>
      <c r="E21" s="1399"/>
      <c r="F21" s="1399"/>
      <c r="G21" s="755"/>
      <c r="H21" s="756"/>
      <c r="I21" s="756"/>
      <c r="J21" s="756"/>
      <c r="K21" s="783"/>
      <c r="L21" s="783"/>
      <c r="M21" s="788"/>
      <c r="N21" s="783"/>
      <c r="O21" s="783"/>
      <c r="P21" s="783"/>
      <c r="Q21" s="783"/>
      <c r="R21" s="783"/>
      <c r="S21" s="783"/>
      <c r="T21" s="783"/>
      <c r="U21" s="783"/>
      <c r="V21" s="783"/>
      <c r="W21" s="783"/>
      <c r="X21" s="783"/>
      <c r="Y21" s="783"/>
      <c r="Z21" s="78"/>
      <c r="AA21" s="78"/>
      <c r="AB21" s="180"/>
      <c r="AC21" s="181" t="s">
        <v>832</v>
      </c>
      <c r="AD21" s="783" t="str">
        <f>IF(ISERROR(LOOKUP(J21,AE1:AE21,AF1:AF21)), "Zero", LOOKUP(J21,AE1:AE21,AF1:AF21))</f>
        <v>Zero</v>
      </c>
      <c r="AE21" s="783">
        <v>20</v>
      </c>
      <c r="AF21" s="78" t="s">
        <v>833</v>
      </c>
      <c r="AG21" s="784">
        <v>20</v>
      </c>
      <c r="AH21" s="784" t="s">
        <v>795</v>
      </c>
      <c r="AI21" s="785"/>
      <c r="AJ21" s="785"/>
      <c r="AK21" s="785"/>
      <c r="AL21" s="785"/>
      <c r="AM21" s="78"/>
      <c r="AN21" s="78"/>
      <c r="AO21" s="78"/>
      <c r="AP21" s="78"/>
      <c r="AQ21" s="112"/>
      <c r="AR21" s="112"/>
      <c r="AS21" s="112"/>
      <c r="AT21" s="112"/>
      <c r="AU21" s="112"/>
      <c r="AV21" s="112"/>
      <c r="AW21" s="112"/>
      <c r="AX21" s="112"/>
      <c r="AY21" s="112"/>
      <c r="AZ21" s="112"/>
    </row>
    <row r="22" spans="1:52" s="24" customFormat="1" ht="99" hidden="1" customHeight="1">
      <c r="A22" s="29"/>
      <c r="B22" s="495"/>
      <c r="C22" s="495"/>
      <c r="D22" s="1401"/>
      <c r="E22" s="1401"/>
      <c r="F22" s="1402"/>
      <c r="G22" s="495"/>
      <c r="H22" s="495"/>
      <c r="I22" s="495"/>
      <c r="J22" s="495"/>
      <c r="K22" s="783"/>
      <c r="L22" s="783"/>
      <c r="M22" s="788"/>
      <c r="N22" s="783"/>
      <c r="O22" s="783"/>
      <c r="P22" s="783"/>
      <c r="Q22" s="783"/>
      <c r="R22" s="783"/>
      <c r="S22" s="783"/>
      <c r="T22" s="783"/>
      <c r="U22" s="783"/>
      <c r="V22" s="783"/>
      <c r="W22" s="783"/>
      <c r="X22" s="783"/>
      <c r="Y22" s="783"/>
      <c r="Z22" s="78"/>
      <c r="AA22" s="78"/>
      <c r="AB22" s="180"/>
      <c r="AC22" s="181"/>
      <c r="AD22" s="783"/>
      <c r="AE22" s="783"/>
      <c r="AF22" s="78"/>
      <c r="AG22" s="784"/>
      <c r="AH22" s="784"/>
      <c r="AI22" s="785"/>
      <c r="AJ22" s="785"/>
      <c r="AK22" s="785"/>
      <c r="AL22" s="785"/>
      <c r="AM22" s="78"/>
      <c r="AN22" s="78"/>
      <c r="AO22" s="78"/>
      <c r="AP22" s="78"/>
      <c r="AQ22" s="112"/>
      <c r="AR22" s="112"/>
      <c r="AS22" s="112"/>
      <c r="AT22" s="112"/>
      <c r="AU22" s="112"/>
      <c r="AV22" s="112"/>
      <c r="AW22" s="112"/>
      <c r="AX22" s="112"/>
      <c r="AY22" s="112"/>
      <c r="AZ22" s="112"/>
    </row>
    <row r="23" spans="1:52" s="24" customFormat="1" hidden="1">
      <c r="A23" s="29"/>
      <c r="B23" s="495"/>
      <c r="C23" s="495"/>
      <c r="D23" s="1400" t="s">
        <v>834</v>
      </c>
      <c r="E23" s="1400"/>
      <c r="F23" s="1400"/>
      <c r="G23" s="1397"/>
      <c r="H23" s="1397"/>
      <c r="I23" s="1397"/>
      <c r="J23" s="1397"/>
      <c r="K23" s="783"/>
      <c r="L23" s="783"/>
      <c r="M23" s="788"/>
      <c r="N23" s="783"/>
      <c r="O23" s="783"/>
      <c r="P23" s="783"/>
      <c r="Q23" s="783"/>
      <c r="R23" s="783"/>
      <c r="S23" s="783"/>
      <c r="T23" s="783"/>
      <c r="U23" s="783"/>
      <c r="V23" s="783"/>
      <c r="W23" s="783"/>
      <c r="X23" s="783"/>
      <c r="Y23" s="783"/>
      <c r="Z23" s="78"/>
      <c r="AA23" s="78"/>
      <c r="AB23" s="180"/>
      <c r="AC23" s="181"/>
      <c r="AD23" s="783"/>
      <c r="AE23" s="783"/>
      <c r="AF23" s="78"/>
      <c r="AG23" s="784"/>
      <c r="AH23" s="784"/>
      <c r="AI23" s="785"/>
      <c r="AJ23" s="785"/>
      <c r="AK23" s="785"/>
      <c r="AL23" s="785"/>
      <c r="AM23" s="78"/>
      <c r="AN23" s="78"/>
      <c r="AO23" s="78"/>
      <c r="AP23" s="78"/>
      <c r="AQ23" s="112"/>
      <c r="AR23" s="112"/>
      <c r="AS23" s="112"/>
      <c r="AT23" s="112"/>
      <c r="AU23" s="112"/>
      <c r="AV23" s="112"/>
      <c r="AW23" s="112"/>
      <c r="AX23" s="112"/>
      <c r="AY23" s="112"/>
      <c r="AZ23" s="112"/>
    </row>
    <row r="24" spans="1:52" s="24" customFormat="1" ht="80.25" hidden="1" customHeight="1">
      <c r="A24" s="29"/>
      <c r="B24" s="495"/>
      <c r="C24" s="495"/>
      <c r="D24" s="1403" t="s">
        <v>835</v>
      </c>
      <c r="E24" s="1403"/>
      <c r="F24" s="1403"/>
      <c r="G24" s="698"/>
      <c r="H24" s="698"/>
      <c r="I24" s="698"/>
      <c r="J24" s="698"/>
      <c r="K24" s="783"/>
      <c r="L24" s="783"/>
      <c r="M24" s="788"/>
      <c r="N24" s="783"/>
      <c r="O24" s="783"/>
      <c r="P24" s="783"/>
      <c r="Q24" s="783"/>
      <c r="R24" s="783"/>
      <c r="S24" s="783"/>
      <c r="T24" s="783"/>
      <c r="U24" s="783"/>
      <c r="V24" s="783"/>
      <c r="W24" s="783"/>
      <c r="X24" s="783"/>
      <c r="Y24" s="783"/>
      <c r="Z24" s="78"/>
      <c r="AA24" s="78"/>
      <c r="AB24" s="180"/>
      <c r="AC24" s="181"/>
      <c r="AD24" s="783"/>
      <c r="AE24" s="783"/>
      <c r="AF24" s="78"/>
      <c r="AG24" s="784"/>
      <c r="AH24" s="784"/>
      <c r="AI24" s="785"/>
      <c r="AJ24" s="785"/>
      <c r="AK24" s="785"/>
      <c r="AL24" s="785"/>
      <c r="AM24" s="78"/>
      <c r="AN24" s="78"/>
      <c r="AO24" s="78"/>
      <c r="AP24" s="78"/>
      <c r="AQ24" s="112"/>
      <c r="AR24" s="112"/>
      <c r="AS24" s="112"/>
      <c r="AT24" s="112"/>
      <c r="AU24" s="112"/>
      <c r="AV24" s="112"/>
      <c r="AW24" s="112"/>
      <c r="AX24" s="112"/>
      <c r="AY24" s="112"/>
      <c r="AZ24" s="112"/>
    </row>
    <row r="25" spans="1:52" s="24" customFormat="1" ht="69.75" hidden="1" customHeight="1">
      <c r="A25" s="29"/>
      <c r="B25" s="495"/>
      <c r="C25" s="495"/>
      <c r="D25" s="1404" t="s">
        <v>836</v>
      </c>
      <c r="E25" s="1404"/>
      <c r="F25" s="1404"/>
      <c r="G25" s="698"/>
      <c r="H25" s="698"/>
      <c r="I25" s="698"/>
      <c r="J25" s="698"/>
      <c r="K25" s="783"/>
      <c r="L25" s="783"/>
      <c r="M25" s="788"/>
      <c r="N25" s="783"/>
      <c r="O25" s="783"/>
      <c r="P25" s="783"/>
      <c r="Q25" s="783"/>
      <c r="R25" s="783"/>
      <c r="S25" s="783"/>
      <c r="T25" s="783"/>
      <c r="U25" s="783"/>
      <c r="V25" s="783"/>
      <c r="W25" s="783"/>
      <c r="X25" s="783"/>
      <c r="Y25" s="783"/>
      <c r="Z25" s="78"/>
      <c r="AA25" s="78"/>
      <c r="AB25" s="180"/>
      <c r="AC25" s="181"/>
      <c r="AD25" s="783"/>
      <c r="AE25" s="783"/>
      <c r="AF25" s="78"/>
      <c r="AG25" s="784"/>
      <c r="AH25" s="784"/>
      <c r="AI25" s="785"/>
      <c r="AJ25" s="785"/>
      <c r="AK25" s="785"/>
      <c r="AL25" s="785"/>
      <c r="AM25" s="78"/>
      <c r="AN25" s="78"/>
      <c r="AO25" s="78"/>
      <c r="AP25" s="78"/>
      <c r="AQ25" s="112"/>
      <c r="AR25" s="112"/>
      <c r="AS25" s="112"/>
      <c r="AT25" s="112"/>
      <c r="AU25" s="112"/>
      <c r="AV25" s="112"/>
      <c r="AW25" s="112"/>
      <c r="AX25" s="112"/>
      <c r="AY25" s="112"/>
      <c r="AZ25" s="112"/>
    </row>
    <row r="26" spans="1:52" s="24" customFormat="1" ht="74.25" customHeight="1">
      <c r="A26" s="29"/>
      <c r="B26" s="1002" t="str">
        <f>"(b) Attachment 2(" &amp; Basic!$B$2 &amp; ") :"</f>
        <v>(b) Attachment 2(7TR-16-BULK) :</v>
      </c>
      <c r="C26" s="1002"/>
      <c r="D26" s="1382" t="s">
        <v>837</v>
      </c>
      <c r="E26" s="1382"/>
      <c r="F26" s="1382"/>
      <c r="K26" s="78"/>
      <c r="L26" s="78"/>
      <c r="M26" s="78"/>
      <c r="N26" s="78"/>
      <c r="O26" s="78"/>
      <c r="P26" s="78"/>
      <c r="Q26" s="78"/>
      <c r="R26" s="78"/>
      <c r="S26" s="78"/>
      <c r="T26" s="78"/>
      <c r="U26" s="78"/>
      <c r="V26" s="78"/>
      <c r="W26" s="78"/>
      <c r="X26" s="78"/>
      <c r="Y26" s="78"/>
      <c r="Z26" s="78"/>
      <c r="AA26" s="78"/>
      <c r="AB26" s="180"/>
      <c r="AC26" s="181" t="s">
        <v>838</v>
      </c>
      <c r="AD26" s="783" t="str">
        <f>IF(J21 &gt; 9, "("&amp;J21&amp;")", "(0"&amp;J21&amp;")")</f>
        <v>(0)</v>
      </c>
      <c r="AE26" s="783"/>
      <c r="AF26" s="78"/>
      <c r="AG26" s="784">
        <v>21</v>
      </c>
      <c r="AH26" s="784" t="s">
        <v>785</v>
      </c>
      <c r="AI26" s="785"/>
      <c r="AJ26" s="785"/>
      <c r="AK26" s="785"/>
      <c r="AL26" s="785"/>
      <c r="AM26" s="78"/>
      <c r="AN26" s="78"/>
      <c r="AO26" s="78"/>
      <c r="AP26" s="78"/>
      <c r="AQ26" s="112"/>
      <c r="AR26" s="112"/>
      <c r="AS26" s="112"/>
      <c r="AT26" s="112"/>
      <c r="AU26" s="112"/>
      <c r="AV26" s="112"/>
      <c r="AW26" s="112"/>
      <c r="AX26" s="112"/>
      <c r="AY26" s="112"/>
      <c r="AZ26" s="112"/>
    </row>
    <row r="27" spans="1:52" s="24" customFormat="1" ht="60" customHeight="1">
      <c r="A27" s="29"/>
      <c r="B27" s="495"/>
      <c r="C27" s="495"/>
      <c r="D27" s="1406" t="s">
        <v>839</v>
      </c>
      <c r="E27" s="1406"/>
      <c r="F27" s="1406"/>
      <c r="K27" s="78"/>
      <c r="L27" s="78"/>
      <c r="M27" s="78"/>
      <c r="N27" s="78"/>
      <c r="O27" s="78"/>
      <c r="P27" s="78"/>
      <c r="Q27" s="78"/>
      <c r="R27" s="78"/>
      <c r="S27" s="78"/>
      <c r="T27" s="78"/>
      <c r="U27" s="78"/>
      <c r="V27" s="78"/>
      <c r="W27" s="78"/>
      <c r="X27" s="78"/>
      <c r="Y27" s="78"/>
      <c r="Z27" s="78"/>
      <c r="AA27" s="78"/>
      <c r="AB27" s="180"/>
      <c r="AC27" s="181"/>
      <c r="AD27" s="783"/>
      <c r="AE27" s="783"/>
      <c r="AF27" s="78"/>
      <c r="AG27" s="784"/>
      <c r="AH27" s="784"/>
      <c r="AI27" s="785"/>
      <c r="AJ27" s="785"/>
      <c r="AK27" s="785"/>
      <c r="AL27" s="785"/>
      <c r="AM27" s="78"/>
      <c r="AN27" s="78"/>
      <c r="AO27" s="78"/>
      <c r="AP27" s="78"/>
      <c r="AQ27" s="112"/>
      <c r="AR27" s="112"/>
      <c r="AS27" s="112"/>
      <c r="AT27" s="112"/>
      <c r="AU27" s="112"/>
      <c r="AV27" s="112"/>
      <c r="AW27" s="112"/>
      <c r="AX27" s="112"/>
      <c r="AY27" s="112"/>
      <c r="AZ27" s="112"/>
    </row>
    <row r="28" spans="1:52" s="24" customFormat="1" ht="24" customHeight="1">
      <c r="A28" s="29"/>
      <c r="B28" s="495"/>
      <c r="C28" s="495"/>
      <c r="D28" s="1407" t="s">
        <v>840</v>
      </c>
      <c r="E28" s="1407"/>
      <c r="F28" s="1407"/>
      <c r="K28" s="78"/>
      <c r="L28" s="78"/>
      <c r="M28" s="78"/>
      <c r="N28" s="78"/>
      <c r="O28" s="78"/>
      <c r="P28" s="78"/>
      <c r="Q28" s="78"/>
      <c r="R28" s="78"/>
      <c r="S28" s="78"/>
      <c r="T28" s="78"/>
      <c r="U28" s="78"/>
      <c r="V28" s="78"/>
      <c r="W28" s="78"/>
      <c r="X28" s="78"/>
      <c r="Y28" s="78"/>
      <c r="Z28" s="78"/>
      <c r="AA28" s="78"/>
      <c r="AB28" s="180"/>
      <c r="AC28" s="181"/>
      <c r="AD28" s="783"/>
      <c r="AE28" s="783"/>
      <c r="AF28" s="78"/>
      <c r="AG28" s="784"/>
      <c r="AH28" s="784"/>
      <c r="AI28" s="785"/>
      <c r="AJ28" s="785"/>
      <c r="AK28" s="785"/>
      <c r="AL28" s="785"/>
      <c r="AM28" s="78"/>
      <c r="AN28" s="78"/>
      <c r="AO28" s="78"/>
      <c r="AP28" s="78"/>
      <c r="AQ28" s="112"/>
      <c r="AR28" s="112"/>
      <c r="AS28" s="112"/>
      <c r="AT28" s="112"/>
      <c r="AU28" s="112"/>
      <c r="AV28" s="112"/>
      <c r="AW28" s="112"/>
      <c r="AX28" s="112"/>
      <c r="AY28" s="112"/>
      <c r="AZ28" s="112"/>
    </row>
    <row r="29" spans="1:52" s="24" customFormat="1" ht="80.25" customHeight="1">
      <c r="A29" s="29"/>
      <c r="B29" s="1002" t="str">
        <f>"(c) Attachment 3(" &amp; Basic!$B$2 &amp; ") :"</f>
        <v>(c) Attachment 3(7TR-16-BULK) :</v>
      </c>
      <c r="C29" s="1002"/>
      <c r="D29" s="1382" t="s">
        <v>841</v>
      </c>
      <c r="E29" s="1382"/>
      <c r="F29" s="1382"/>
      <c r="G29" s="71"/>
      <c r="H29" s="71"/>
      <c r="I29" s="78"/>
      <c r="J29" s="78"/>
      <c r="K29" s="78"/>
      <c r="L29" s="78"/>
      <c r="M29" s="78"/>
      <c r="N29" s="78"/>
      <c r="O29" s="78"/>
      <c r="P29" s="78"/>
      <c r="Q29" s="78"/>
      <c r="R29" s="78"/>
      <c r="S29" s="78"/>
      <c r="T29" s="78"/>
      <c r="U29" s="78"/>
      <c r="V29" s="78"/>
      <c r="W29" s="78"/>
      <c r="X29" s="78"/>
      <c r="Y29" s="78"/>
      <c r="Z29" s="78"/>
      <c r="AA29" s="34"/>
      <c r="AB29" s="180"/>
      <c r="AC29" s="181"/>
      <c r="AD29" s="783"/>
      <c r="AE29" s="783"/>
      <c r="AF29" s="78"/>
      <c r="AG29" s="784">
        <v>22</v>
      </c>
      <c r="AH29" s="784" t="s">
        <v>795</v>
      </c>
      <c r="AI29" s="785"/>
      <c r="AJ29" s="785"/>
      <c r="AK29" s="785"/>
      <c r="AL29" s="785"/>
      <c r="AM29" s="78"/>
      <c r="AN29" s="78"/>
      <c r="AO29" s="78"/>
      <c r="AP29" s="78"/>
      <c r="AQ29" s="112"/>
      <c r="AR29" s="112"/>
      <c r="AS29" s="112"/>
      <c r="AT29" s="112"/>
      <c r="AU29" s="112"/>
      <c r="AV29" s="112"/>
      <c r="AW29" s="112"/>
      <c r="AX29" s="112"/>
      <c r="AY29" s="112"/>
      <c r="AZ29" s="112"/>
    </row>
    <row r="30" spans="1:52" s="24" customFormat="1" ht="49.5" hidden="1" customHeight="1">
      <c r="A30" s="29"/>
      <c r="B30" s="271"/>
      <c r="C30" s="271"/>
      <c r="D30" s="1395" t="s">
        <v>842</v>
      </c>
      <c r="E30" s="1395"/>
      <c r="F30" s="1395"/>
      <c r="G30" s="148"/>
      <c r="H30" s="216" t="e">
        <f>#REF!</f>
        <v>#REF!</v>
      </c>
      <c r="I30" s="78"/>
      <c r="J30" s="789"/>
      <c r="K30" s="789"/>
      <c r="L30" s="789"/>
      <c r="M30" s="789"/>
      <c r="N30" s="789"/>
      <c r="O30" s="789"/>
      <c r="P30" s="789"/>
      <c r="Q30" s="789"/>
      <c r="R30" s="789"/>
      <c r="S30" s="789"/>
      <c r="T30" s="789"/>
      <c r="U30" s="789"/>
      <c r="V30" s="789"/>
      <c r="W30" s="789"/>
      <c r="X30" s="789"/>
      <c r="Y30" s="789"/>
      <c r="Z30" s="78"/>
      <c r="AA30" s="78"/>
      <c r="AB30" s="180"/>
      <c r="AC30" s="181" t="s">
        <v>843</v>
      </c>
      <c r="AD30" s="783"/>
      <c r="AE30" s="783"/>
      <c r="AF30" s="78"/>
      <c r="AG30" s="784">
        <v>23</v>
      </c>
      <c r="AH30" s="784" t="s">
        <v>795</v>
      </c>
      <c r="AI30" s="785"/>
      <c r="AJ30" s="785"/>
      <c r="AK30" s="785"/>
      <c r="AL30" s="785"/>
      <c r="AM30" s="78"/>
      <c r="AN30" s="78"/>
      <c r="AO30" s="78"/>
      <c r="AP30" s="78"/>
      <c r="AQ30" s="112"/>
      <c r="AR30" s="112"/>
      <c r="AS30" s="112"/>
      <c r="AT30" s="112"/>
      <c r="AU30" s="112"/>
      <c r="AV30" s="112"/>
      <c r="AW30" s="112"/>
      <c r="AX30" s="112"/>
      <c r="AY30" s="112"/>
      <c r="AZ30" s="112"/>
    </row>
    <row r="31" spans="1:52" s="24" customFormat="1" ht="48" hidden="1" customHeight="1">
      <c r="A31" s="29"/>
      <c r="B31" s="271"/>
      <c r="C31" s="271"/>
      <c r="D31" s="1395" t="s">
        <v>844</v>
      </c>
      <c r="E31" s="1395"/>
      <c r="F31" s="1395"/>
      <c r="G31" s="148">
        <v>0</v>
      </c>
      <c r="H31" s="216" t="e">
        <f>#REF!</f>
        <v>#REF!</v>
      </c>
      <c r="I31" s="78"/>
      <c r="J31" s="156"/>
      <c r="K31" s="156"/>
      <c r="L31" s="156"/>
      <c r="M31" s="156"/>
      <c r="N31" s="156"/>
      <c r="O31" s="156"/>
      <c r="P31" s="156"/>
      <c r="Q31" s="156"/>
      <c r="R31" s="156"/>
      <c r="S31" s="156"/>
      <c r="T31" s="156"/>
      <c r="U31" s="156"/>
      <c r="V31" s="156"/>
      <c r="W31" s="156"/>
      <c r="X31" s="156"/>
      <c r="Y31" s="156"/>
      <c r="Z31" s="156"/>
      <c r="AA31" s="156"/>
      <c r="AB31" s="180"/>
      <c r="AC31" s="181" t="s">
        <v>831</v>
      </c>
      <c r="AD31" s="783"/>
      <c r="AE31" s="783"/>
      <c r="AF31" s="78"/>
      <c r="AG31" s="784">
        <v>24</v>
      </c>
      <c r="AH31" s="784" t="s">
        <v>795</v>
      </c>
      <c r="AI31" s="785"/>
      <c r="AJ31" s="785"/>
      <c r="AK31" s="785"/>
      <c r="AL31" s="785"/>
      <c r="AM31" s="78"/>
      <c r="AN31" s="78"/>
      <c r="AO31" s="78"/>
      <c r="AP31" s="78"/>
      <c r="AQ31" s="112"/>
      <c r="AR31" s="112"/>
      <c r="AS31" s="112"/>
      <c r="AT31" s="112"/>
      <c r="AU31" s="112"/>
      <c r="AV31" s="112"/>
      <c r="AW31" s="112"/>
      <c r="AX31" s="112"/>
      <c r="AY31" s="112"/>
      <c r="AZ31" s="112"/>
    </row>
    <row r="32" spans="1:52" ht="186.75" customHeight="1">
      <c r="B32" s="1002" t="str">
        <f>"(d) Attachment 4(" &amp; Basic!$B$2 &amp; ") :"</f>
        <v>(d) Attachment 4(7TR-16-BULK) :</v>
      </c>
      <c r="C32" s="1002"/>
      <c r="D32" s="1382" t="s">
        <v>845</v>
      </c>
      <c r="E32" s="1382"/>
      <c r="F32" s="1382"/>
      <c r="G32" s="133"/>
      <c r="H32" s="71"/>
      <c r="I32" s="78"/>
      <c r="J32" s="78"/>
      <c r="K32" s="78"/>
      <c r="L32" s="78"/>
      <c r="M32" s="78"/>
      <c r="N32" s="78"/>
      <c r="O32" s="78"/>
      <c r="P32" s="78"/>
      <c r="Q32" s="78"/>
      <c r="R32" s="78"/>
      <c r="S32" s="78"/>
      <c r="T32" s="78"/>
      <c r="U32" s="78"/>
      <c r="V32" s="78"/>
      <c r="W32" s="78"/>
      <c r="X32" s="78"/>
      <c r="Y32" s="78"/>
      <c r="Z32" s="78"/>
      <c r="AA32" s="78"/>
      <c r="AB32" s="180"/>
      <c r="AC32" s="181"/>
      <c r="AD32" s="782"/>
      <c r="AE32" s="782"/>
      <c r="AF32" s="77"/>
      <c r="AG32" s="784">
        <v>25</v>
      </c>
      <c r="AH32" s="784" t="s">
        <v>795</v>
      </c>
      <c r="AI32" s="785"/>
      <c r="AJ32" s="785"/>
      <c r="AK32" s="785"/>
      <c r="AL32" s="785"/>
      <c r="AM32" s="77"/>
      <c r="AN32" s="77"/>
      <c r="AO32" s="77"/>
      <c r="AP32" s="77"/>
      <c r="AQ32" s="114"/>
      <c r="AR32" s="114"/>
      <c r="AS32" s="114"/>
      <c r="AT32" s="114"/>
      <c r="AU32" s="114"/>
      <c r="AV32" s="114"/>
      <c r="AW32" s="114"/>
      <c r="AX32" s="114"/>
      <c r="AY32" s="114"/>
      <c r="AZ32" s="114"/>
    </row>
    <row r="33" spans="1:52" ht="69" customHeight="1">
      <c r="B33" s="1002" t="str">
        <f>"(e) Attachment 5(" &amp; Basic!$B$2 &amp; ") :"</f>
        <v>(e) Attachment 5(7TR-16-BULK) :</v>
      </c>
      <c r="C33" s="1002"/>
      <c r="D33" s="1382" t="s">
        <v>846</v>
      </c>
      <c r="E33" s="1382"/>
      <c r="F33" s="1382"/>
      <c r="G33" s="71"/>
      <c r="H33" s="71"/>
      <c r="I33" s="78"/>
      <c r="J33" s="78"/>
      <c r="K33" s="78"/>
      <c r="L33" s="78"/>
      <c r="M33" s="78"/>
      <c r="N33" s="78"/>
      <c r="O33" s="78"/>
      <c r="P33" s="78"/>
      <c r="Q33" s="78"/>
      <c r="R33" s="78"/>
      <c r="S33" s="78"/>
      <c r="T33" s="78"/>
      <c r="U33" s="78"/>
      <c r="V33" s="78"/>
      <c r="W33" s="78"/>
      <c r="X33" s="78"/>
      <c r="Y33" s="78"/>
      <c r="Z33" s="78"/>
      <c r="AA33" s="78"/>
      <c r="AB33" s="180"/>
      <c r="AC33" s="181"/>
      <c r="AD33" s="782"/>
      <c r="AE33" s="782"/>
      <c r="AF33" s="77"/>
      <c r="AG33" s="784">
        <v>26</v>
      </c>
      <c r="AH33" s="784" t="s">
        <v>795</v>
      </c>
      <c r="AI33" s="785"/>
      <c r="AJ33" s="785"/>
      <c r="AK33" s="785"/>
      <c r="AL33" s="785"/>
      <c r="AM33" s="77"/>
      <c r="AN33" s="77"/>
      <c r="AO33" s="77"/>
      <c r="AP33" s="77"/>
      <c r="AQ33" s="114"/>
      <c r="AR33" s="114"/>
      <c r="AS33" s="114"/>
      <c r="AT33" s="114"/>
      <c r="AU33" s="114"/>
      <c r="AV33" s="114"/>
      <c r="AW33" s="114"/>
      <c r="AX33" s="114"/>
      <c r="AY33" s="114"/>
      <c r="AZ33" s="114"/>
    </row>
    <row r="34" spans="1:52" ht="42" customHeight="1">
      <c r="B34" s="1002" t="str">
        <f>"(f) Attachment 5A(" &amp; Basic!$B$2 &amp; ") :"</f>
        <v>(f) Attachment 5A(7TR-16-BULK) :</v>
      </c>
      <c r="C34" s="1002"/>
      <c r="D34" s="1382" t="s">
        <v>847</v>
      </c>
      <c r="E34" s="1382"/>
      <c r="F34" s="1382"/>
      <c r="G34" s="71"/>
      <c r="H34" s="71"/>
      <c r="I34" s="78"/>
      <c r="J34" s="78"/>
      <c r="K34" s="78"/>
      <c r="L34" s="78"/>
      <c r="M34" s="78"/>
      <c r="N34" s="78"/>
      <c r="O34" s="78"/>
      <c r="P34" s="78"/>
      <c r="Q34" s="78"/>
      <c r="R34" s="78"/>
      <c r="S34" s="78"/>
      <c r="T34" s="78"/>
      <c r="U34" s="78"/>
      <c r="V34" s="78"/>
      <c r="W34" s="78"/>
      <c r="X34" s="78"/>
      <c r="Y34" s="78"/>
      <c r="Z34" s="78"/>
      <c r="AA34" s="78"/>
      <c r="AB34" s="180"/>
      <c r="AC34" s="181"/>
      <c r="AD34" s="782"/>
      <c r="AE34" s="782"/>
      <c r="AF34" s="77"/>
      <c r="AG34" s="784">
        <v>26</v>
      </c>
      <c r="AH34" s="784" t="s">
        <v>795</v>
      </c>
      <c r="AI34" s="785"/>
      <c r="AJ34" s="785"/>
      <c r="AK34" s="785"/>
      <c r="AL34" s="785"/>
      <c r="AM34" s="77"/>
      <c r="AN34" s="77"/>
      <c r="AO34" s="77"/>
      <c r="AP34" s="77"/>
      <c r="AQ34" s="114"/>
      <c r="AR34" s="114"/>
      <c r="AS34" s="114"/>
      <c r="AT34" s="114"/>
      <c r="AU34" s="114"/>
      <c r="AV34" s="114"/>
      <c r="AW34" s="114"/>
      <c r="AX34" s="114"/>
      <c r="AY34" s="114"/>
      <c r="AZ34" s="114"/>
    </row>
    <row r="35" spans="1:52" s="24" customFormat="1" ht="97.5" customHeight="1">
      <c r="A35" s="29"/>
      <c r="B35" s="1002" t="str">
        <f>"(g) Attachment 6(" &amp; Basic!$B$2 &amp; ") :"</f>
        <v>(g) Attachment 6(7TR-16-BULK) :</v>
      </c>
      <c r="C35" s="1002"/>
      <c r="D35" s="1382" t="s">
        <v>848</v>
      </c>
      <c r="E35" s="1382"/>
      <c r="F35" s="1382"/>
      <c r="G35" s="71"/>
      <c r="H35" s="71"/>
      <c r="I35" s="78"/>
      <c r="J35" s="78"/>
      <c r="K35" s="78"/>
      <c r="L35" s="78"/>
      <c r="M35" s="78"/>
      <c r="N35" s="78"/>
      <c r="O35" s="78"/>
      <c r="P35" s="78"/>
      <c r="Q35" s="78"/>
      <c r="R35" s="78"/>
      <c r="S35" s="78"/>
      <c r="T35" s="78"/>
      <c r="U35" s="78"/>
      <c r="V35" s="78"/>
      <c r="W35" s="78"/>
      <c r="X35" s="78"/>
      <c r="Y35" s="78"/>
      <c r="Z35" s="78"/>
      <c r="AA35" s="78"/>
      <c r="AB35" s="180"/>
      <c r="AC35" s="181"/>
      <c r="AD35" s="783"/>
      <c r="AE35" s="783"/>
      <c r="AF35" s="78"/>
      <c r="AG35" s="784">
        <v>27</v>
      </c>
      <c r="AH35" s="784" t="s">
        <v>795</v>
      </c>
      <c r="AI35" s="785"/>
      <c r="AJ35" s="785"/>
      <c r="AK35" s="785"/>
      <c r="AL35" s="785"/>
      <c r="AM35" s="78"/>
      <c r="AN35" s="78"/>
      <c r="AO35" s="78"/>
      <c r="AP35" s="78"/>
      <c r="AQ35" s="112"/>
      <c r="AR35" s="112"/>
      <c r="AS35" s="112"/>
      <c r="AT35" s="112"/>
      <c r="AU35" s="112"/>
      <c r="AV35" s="112"/>
      <c r="AW35" s="112"/>
      <c r="AX35" s="112"/>
      <c r="AY35" s="112"/>
      <c r="AZ35" s="112"/>
    </row>
    <row r="36" spans="1:52" s="24" customFormat="1" ht="57" customHeight="1">
      <c r="A36" s="29"/>
      <c r="B36" s="1002" t="str">
        <f>"(h) Attachment 7(" &amp; Basic!$B$2 &amp; ") :"</f>
        <v>(h) Attachment 7(7TR-16-BULK) :</v>
      </c>
      <c r="C36" s="1002"/>
      <c r="D36" s="1382" t="s">
        <v>849</v>
      </c>
      <c r="E36" s="1382"/>
      <c r="F36" s="1382"/>
      <c r="G36" s="72"/>
      <c r="H36" s="72"/>
      <c r="I36" s="78"/>
      <c r="J36" s="78"/>
      <c r="K36" s="78"/>
      <c r="L36" s="78"/>
      <c r="M36" s="78"/>
      <c r="N36" s="78"/>
      <c r="O36" s="78"/>
      <c r="P36" s="78"/>
      <c r="Q36" s="78"/>
      <c r="R36" s="78"/>
      <c r="S36" s="78"/>
      <c r="T36" s="78"/>
      <c r="U36" s="78"/>
      <c r="V36" s="78"/>
      <c r="W36" s="78"/>
      <c r="X36" s="78"/>
      <c r="Y36" s="78"/>
      <c r="Z36" s="78"/>
      <c r="AA36" s="78"/>
      <c r="AB36" s="180"/>
      <c r="AC36" s="181"/>
      <c r="AD36" s="783"/>
      <c r="AE36" s="783"/>
      <c r="AF36" s="78"/>
      <c r="AG36" s="784">
        <v>28</v>
      </c>
      <c r="AH36" s="784" t="s">
        <v>795</v>
      </c>
      <c r="AI36" s="785"/>
      <c r="AJ36" s="785"/>
      <c r="AK36" s="785"/>
      <c r="AL36" s="785"/>
      <c r="AM36" s="78"/>
      <c r="AN36" s="78"/>
      <c r="AO36" s="78"/>
      <c r="AP36" s="78"/>
      <c r="AQ36" s="112"/>
      <c r="AR36" s="112"/>
      <c r="AS36" s="112"/>
      <c r="AT36" s="112"/>
      <c r="AU36" s="112"/>
      <c r="AV36" s="112"/>
      <c r="AW36" s="112"/>
      <c r="AX36" s="112"/>
      <c r="AY36" s="112"/>
      <c r="AZ36" s="112"/>
    </row>
    <row r="37" spans="1:52" s="24" customFormat="1" ht="31.5" customHeight="1">
      <c r="A37" s="29"/>
      <c r="B37" s="1002" t="str">
        <f>"(i) Attachment 8(" &amp; Basic!$B$2 &amp; ") :"</f>
        <v>(i) Attachment 8(7TR-16-BULK) :</v>
      </c>
      <c r="C37" s="1002"/>
      <c r="D37" s="1382" t="s">
        <v>850</v>
      </c>
      <c r="E37" s="1382"/>
      <c r="F37" s="1382"/>
      <c r="G37" s="71"/>
      <c r="H37" s="71"/>
      <c r="I37" s="78"/>
      <c r="J37" s="78"/>
      <c r="K37" s="78"/>
      <c r="L37" s="78"/>
      <c r="M37" s="78"/>
      <c r="N37" s="78"/>
      <c r="O37" s="78"/>
      <c r="P37" s="78"/>
      <c r="Q37" s="78"/>
      <c r="R37" s="78"/>
      <c r="S37" s="78"/>
      <c r="T37" s="78"/>
      <c r="U37" s="78"/>
      <c r="V37" s="78"/>
      <c r="W37" s="78"/>
      <c r="X37" s="78"/>
      <c r="Y37" s="78"/>
      <c r="Z37" s="78"/>
      <c r="AA37" s="78"/>
      <c r="AB37" s="180"/>
      <c r="AC37" s="181"/>
      <c r="AD37" s="783"/>
      <c r="AE37" s="783"/>
      <c r="AF37" s="78"/>
      <c r="AG37" s="784">
        <v>29</v>
      </c>
      <c r="AH37" s="784" t="s">
        <v>795</v>
      </c>
      <c r="AI37" s="785"/>
      <c r="AJ37" s="785"/>
      <c r="AK37" s="785"/>
      <c r="AL37" s="785"/>
      <c r="AM37" s="78"/>
      <c r="AN37" s="78"/>
      <c r="AO37" s="78"/>
      <c r="AP37" s="78"/>
      <c r="AQ37" s="112"/>
      <c r="AR37" s="112"/>
      <c r="AS37" s="112"/>
      <c r="AT37" s="112"/>
      <c r="AU37" s="112"/>
      <c r="AV37" s="112"/>
      <c r="AW37" s="112"/>
      <c r="AX37" s="112"/>
      <c r="AY37" s="112"/>
      <c r="AZ37" s="112"/>
    </row>
    <row r="38" spans="1:52" s="24" customFormat="1" ht="31.5" customHeight="1">
      <c r="A38" s="29"/>
      <c r="B38" s="1002" t="str">
        <f>"(j) Attachment 9(" &amp; Basic!$B$2 &amp; ") :"</f>
        <v>(j) Attachment 9(7TR-16-BULK) :</v>
      </c>
      <c r="C38" s="1002"/>
      <c r="D38" s="1382" t="s">
        <v>851</v>
      </c>
      <c r="E38" s="1382"/>
      <c r="F38" s="1382"/>
      <c r="G38" s="71"/>
      <c r="H38" s="71"/>
      <c r="I38" s="78"/>
      <c r="J38" s="78"/>
      <c r="K38" s="78"/>
      <c r="L38" s="78"/>
      <c r="M38" s="78"/>
      <c r="N38" s="78"/>
      <c r="O38" s="78"/>
      <c r="P38" s="78"/>
      <c r="Q38" s="78"/>
      <c r="R38" s="78"/>
      <c r="S38" s="78"/>
      <c r="T38" s="78"/>
      <c r="U38" s="78"/>
      <c r="V38" s="78"/>
      <c r="W38" s="78"/>
      <c r="X38" s="78"/>
      <c r="Y38" s="78"/>
      <c r="Z38" s="78"/>
      <c r="AA38" s="78"/>
      <c r="AB38" s="180"/>
      <c r="AC38" s="181"/>
      <c r="AD38" s="783"/>
      <c r="AE38" s="783"/>
      <c r="AF38" s="78"/>
      <c r="AG38" s="784">
        <v>30</v>
      </c>
      <c r="AH38" s="784" t="s">
        <v>795</v>
      </c>
      <c r="AI38" s="785"/>
      <c r="AJ38" s="785"/>
      <c r="AK38" s="785"/>
      <c r="AL38" s="785"/>
      <c r="AM38" s="78"/>
      <c r="AN38" s="78"/>
      <c r="AO38" s="78"/>
      <c r="AP38" s="78"/>
      <c r="AQ38" s="112"/>
      <c r="AR38" s="112"/>
      <c r="AS38" s="112"/>
      <c r="AT38" s="112"/>
      <c r="AU38" s="112"/>
      <c r="AV38" s="112"/>
      <c r="AW38" s="112"/>
      <c r="AX38" s="112"/>
      <c r="AY38" s="112"/>
      <c r="AZ38" s="112"/>
    </row>
    <row r="39" spans="1:52" s="24" customFormat="1" ht="31.5" customHeight="1">
      <c r="A39" s="29"/>
      <c r="B39" s="1002" t="str">
        <f>"(k) Attachment 10(" &amp; Basic!$B$2 &amp; ") :"</f>
        <v>(k) Attachment 10(7TR-16-BULK) :</v>
      </c>
      <c r="C39" s="1002"/>
      <c r="D39" s="1382" t="s">
        <v>852</v>
      </c>
      <c r="E39" s="1382"/>
      <c r="F39" s="1382"/>
      <c r="G39" s="71"/>
      <c r="H39" s="71"/>
      <c r="I39" s="78"/>
      <c r="J39" s="78"/>
      <c r="K39" s="78"/>
      <c r="L39" s="78"/>
      <c r="M39" s="78"/>
      <c r="N39" s="78"/>
      <c r="O39" s="78"/>
      <c r="P39" s="78"/>
      <c r="Q39" s="78"/>
      <c r="R39" s="78"/>
      <c r="S39" s="78"/>
      <c r="T39" s="78"/>
      <c r="U39" s="78"/>
      <c r="V39" s="78"/>
      <c r="W39" s="78"/>
      <c r="X39" s="78"/>
      <c r="Y39" s="78"/>
      <c r="Z39" s="78"/>
      <c r="AA39" s="78"/>
      <c r="AB39" s="180"/>
      <c r="AC39" s="181"/>
      <c r="AD39" s="783"/>
      <c r="AE39" s="783"/>
      <c r="AF39" s="78"/>
      <c r="AG39" s="784">
        <v>31</v>
      </c>
      <c r="AH39" s="784" t="s">
        <v>785</v>
      </c>
      <c r="AI39" s="785"/>
      <c r="AJ39" s="785"/>
      <c r="AK39" s="785"/>
      <c r="AL39" s="785"/>
      <c r="AM39" s="78"/>
      <c r="AN39" s="78"/>
      <c r="AO39" s="78"/>
      <c r="AP39" s="78"/>
      <c r="AQ39" s="112"/>
      <c r="AR39" s="112"/>
      <c r="AS39" s="112"/>
      <c r="AT39" s="112"/>
      <c r="AU39" s="112"/>
      <c r="AV39" s="112"/>
      <c r="AW39" s="112"/>
      <c r="AX39" s="112"/>
      <c r="AY39" s="112"/>
      <c r="AZ39" s="112"/>
    </row>
    <row r="40" spans="1:52" s="24" customFormat="1" ht="31.5" customHeight="1">
      <c r="A40" s="29"/>
      <c r="B40" s="1002" t="str">
        <f>"(l) Attachment 11(" &amp; Basic!$B$2 &amp; ") :"</f>
        <v>(l) Attachment 11(7TR-16-BULK) :</v>
      </c>
      <c r="C40" s="1002"/>
      <c r="D40" s="1382" t="s">
        <v>853</v>
      </c>
      <c r="E40" s="1382"/>
      <c r="F40" s="1382"/>
      <c r="G40" s="71"/>
      <c r="H40" s="71"/>
      <c r="I40" s="78"/>
      <c r="J40" s="78"/>
      <c r="K40" s="78"/>
      <c r="L40" s="78"/>
      <c r="M40" s="78"/>
      <c r="N40" s="78"/>
      <c r="O40" s="78"/>
      <c r="P40" s="78"/>
      <c r="Q40" s="78"/>
      <c r="R40" s="78"/>
      <c r="S40" s="78"/>
      <c r="T40" s="78"/>
      <c r="U40" s="78"/>
      <c r="V40" s="78"/>
      <c r="W40" s="78"/>
      <c r="X40" s="78"/>
      <c r="Y40" s="78"/>
      <c r="Z40" s="78"/>
      <c r="AA40" s="78"/>
      <c r="AB40" s="180"/>
      <c r="AC40" s="181"/>
      <c r="AD40" s="783"/>
      <c r="AE40" s="783"/>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1002" t="str">
        <f>"(m) Attachment 12(" &amp; Basic!$B$2 &amp; ") :"</f>
        <v>(m) Attachment 12(7TR-16-BULK) :</v>
      </c>
      <c r="C41" s="1002"/>
      <c r="D41" s="1382" t="s">
        <v>854</v>
      </c>
      <c r="E41" s="1382"/>
      <c r="F41" s="1382"/>
      <c r="G41" s="71"/>
      <c r="H41" s="71"/>
      <c r="I41" s="78"/>
      <c r="J41" s="78"/>
      <c r="K41" s="78"/>
      <c r="L41" s="78"/>
      <c r="M41" s="78"/>
      <c r="N41" s="78"/>
      <c r="O41" s="78"/>
      <c r="P41" s="78"/>
      <c r="Q41" s="78"/>
      <c r="R41" s="78"/>
      <c r="S41" s="78"/>
      <c r="T41" s="78"/>
      <c r="U41" s="78"/>
      <c r="V41" s="78"/>
      <c r="W41" s="78"/>
      <c r="X41" s="78"/>
      <c r="Y41" s="78"/>
      <c r="Z41" s="78"/>
      <c r="AA41" s="78"/>
      <c r="AB41" s="180"/>
      <c r="AC41" s="181"/>
      <c r="AD41" s="783"/>
      <c r="AE41" s="783"/>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1002" t="str">
        <f>"(n) Attachment 13(" &amp; Basic!$B$2 &amp; ") :"</f>
        <v>(n) Attachment 13(7TR-16-BULK) :</v>
      </c>
      <c r="C42" s="1002"/>
      <c r="D42" s="1382" t="s">
        <v>855</v>
      </c>
      <c r="E42" s="1382"/>
      <c r="F42" s="1382"/>
      <c r="G42" s="71"/>
      <c r="H42" s="71"/>
      <c r="I42" s="78"/>
      <c r="J42" s="78"/>
      <c r="K42" s="78"/>
      <c r="L42" s="78"/>
      <c r="M42" s="78"/>
      <c r="N42" s="78"/>
      <c r="O42" s="78"/>
      <c r="P42" s="78"/>
      <c r="Q42" s="78"/>
      <c r="R42" s="78"/>
      <c r="S42" s="78"/>
      <c r="T42" s="78"/>
      <c r="U42" s="78"/>
      <c r="V42" s="78"/>
      <c r="W42" s="78"/>
      <c r="X42" s="78"/>
      <c r="Y42" s="78"/>
      <c r="Z42" s="78"/>
      <c r="AA42" s="78"/>
      <c r="AB42" s="180"/>
      <c r="AC42" s="181"/>
      <c r="AD42" s="783"/>
      <c r="AE42" s="783"/>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1002" t="str">
        <f>"(o) Attachment 14(" &amp; Basic!$B$2 &amp; ") :"</f>
        <v>(o) Attachment 14(7TR-16-BULK) :</v>
      </c>
      <c r="C43" s="1002"/>
      <c r="D43" s="1382" t="s">
        <v>856</v>
      </c>
      <c r="E43" s="1382"/>
      <c r="F43" s="1382"/>
      <c r="G43" s="71"/>
      <c r="H43" s="71"/>
      <c r="I43" s="78"/>
      <c r="J43" s="78"/>
      <c r="K43" s="78"/>
      <c r="L43" s="78"/>
      <c r="M43" s="78"/>
      <c r="N43" s="78"/>
      <c r="O43" s="78"/>
      <c r="P43" s="78"/>
      <c r="Q43" s="78"/>
      <c r="R43" s="78"/>
      <c r="S43" s="78"/>
      <c r="T43" s="78"/>
      <c r="U43" s="78"/>
      <c r="V43" s="78"/>
      <c r="W43" s="78"/>
      <c r="X43" s="78"/>
      <c r="Y43" s="78"/>
      <c r="Z43" s="78"/>
      <c r="AA43" s="78"/>
      <c r="AB43" s="180"/>
      <c r="AC43" s="181"/>
      <c r="AD43" s="783"/>
      <c r="AE43" s="783"/>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1002" t="str">
        <f>"(p) Attachment 15(" &amp; Basic!$B$2 &amp; ") :"</f>
        <v>(p) Attachment 15(7TR-16-BULK) :</v>
      </c>
      <c r="C44" s="1002"/>
      <c r="D44" s="1382" t="s">
        <v>1053</v>
      </c>
      <c r="E44" s="1382"/>
      <c r="F44" s="1382"/>
      <c r="G44" s="71"/>
      <c r="H44" s="71"/>
      <c r="I44" s="78"/>
      <c r="J44" s="78"/>
      <c r="K44" s="78"/>
      <c r="L44" s="78"/>
      <c r="M44" s="78"/>
      <c r="N44" s="78"/>
      <c r="O44" s="78"/>
      <c r="P44" s="78"/>
      <c r="Q44" s="78"/>
      <c r="R44" s="78"/>
      <c r="S44" s="78"/>
      <c r="T44" s="78"/>
      <c r="U44" s="78"/>
      <c r="V44" s="78"/>
      <c r="W44" s="78"/>
      <c r="X44" s="78"/>
      <c r="Y44" s="78"/>
      <c r="Z44" s="78"/>
      <c r="AA44" s="78"/>
      <c r="AB44" s="180"/>
      <c r="AC44" s="181"/>
      <c r="AD44" s="783"/>
      <c r="AE44" s="783"/>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1002" t="str">
        <f>"(q) Attachment 16(" &amp; Basic!$B$2 &amp; ") :"</f>
        <v>(q) Attachment 16(7TR-16-BULK) :</v>
      </c>
      <c r="C45" s="1002"/>
      <c r="D45" s="1382" t="s">
        <v>857</v>
      </c>
      <c r="E45" s="1382"/>
      <c r="F45" s="1382"/>
      <c r="G45" s="71"/>
      <c r="H45" s="71"/>
      <c r="I45" s="78"/>
      <c r="J45" s="78"/>
      <c r="K45" s="78"/>
      <c r="L45" s="78"/>
      <c r="M45" s="78"/>
      <c r="N45" s="78"/>
      <c r="O45" s="78"/>
      <c r="P45" s="78"/>
      <c r="Q45" s="78"/>
      <c r="R45" s="78"/>
      <c r="S45" s="78"/>
      <c r="T45" s="78"/>
      <c r="U45" s="78"/>
      <c r="V45" s="78"/>
      <c r="W45" s="78"/>
      <c r="X45" s="78"/>
      <c r="Y45" s="78"/>
      <c r="Z45" s="78"/>
      <c r="AA45" s="78"/>
      <c r="AB45" s="180"/>
      <c r="AC45" s="181"/>
      <c r="AD45" s="783"/>
      <c r="AE45" s="783"/>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1002" t="str">
        <f>"(r) Attachment 17(" &amp; Basic!$B$2 &amp; ") :"</f>
        <v>(r) Attachment 17(7TR-16-BULK) :</v>
      </c>
      <c r="C46" s="1002"/>
      <c r="D46" s="1382" t="s">
        <v>858</v>
      </c>
      <c r="E46" s="1382"/>
      <c r="F46" s="1382"/>
      <c r="G46" s="71"/>
      <c r="H46" s="71"/>
      <c r="I46" s="78"/>
      <c r="J46" s="78"/>
      <c r="K46" s="78"/>
      <c r="L46" s="78"/>
      <c r="M46" s="78"/>
      <c r="N46" s="78"/>
      <c r="O46" s="78"/>
      <c r="P46" s="78"/>
      <c r="Q46" s="78"/>
      <c r="R46" s="78"/>
      <c r="S46" s="78"/>
      <c r="T46" s="78"/>
      <c r="U46" s="78"/>
      <c r="V46" s="78"/>
      <c r="W46" s="78"/>
      <c r="X46" s="78"/>
      <c r="Y46" s="78"/>
      <c r="Z46" s="78"/>
      <c r="AA46" s="78"/>
      <c r="AB46" s="180"/>
      <c r="AC46" s="181"/>
      <c r="AD46" s="782"/>
      <c r="AE46" s="782"/>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1002" t="str">
        <f>"(s) Attachment 18(" &amp; Basic!$B$2 &amp; ") :"</f>
        <v>(s) Attachment 18(7TR-16-BULK) :</v>
      </c>
      <c r="C47" s="1002"/>
      <c r="D47" s="71" t="s">
        <v>688</v>
      </c>
      <c r="E47" s="71"/>
      <c r="F47" s="71"/>
      <c r="G47" s="71"/>
      <c r="H47" s="71"/>
      <c r="I47" s="78"/>
      <c r="J47" s="78"/>
      <c r="K47" s="78"/>
      <c r="L47" s="78"/>
      <c r="M47" s="78"/>
      <c r="N47" s="78"/>
      <c r="O47" s="78"/>
      <c r="P47" s="78"/>
      <c r="Q47" s="78"/>
      <c r="R47" s="78"/>
      <c r="S47" s="78"/>
      <c r="T47" s="78"/>
      <c r="U47" s="78"/>
      <c r="V47" s="78"/>
      <c r="W47" s="78"/>
      <c r="X47" s="78"/>
      <c r="Y47" s="78"/>
      <c r="Z47" s="78"/>
      <c r="AA47" s="78"/>
      <c r="AB47" s="180"/>
      <c r="AC47" s="181"/>
      <c r="AD47" s="782"/>
      <c r="AE47" s="782"/>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1002" t="str">
        <f>"(t) Attachment 19(" &amp; Basic!$B$2 &amp; ") :"</f>
        <v>(t) Attachment 19(7TR-16-BULK) :</v>
      </c>
      <c r="C48" s="1002"/>
      <c r="D48" s="1382" t="s">
        <v>859</v>
      </c>
      <c r="E48" s="1382"/>
      <c r="F48" s="1382"/>
      <c r="G48" s="71"/>
      <c r="H48" s="71"/>
      <c r="I48" s="78"/>
      <c r="J48" s="78"/>
      <c r="K48" s="78"/>
      <c r="L48" s="78"/>
      <c r="M48" s="78"/>
      <c r="N48" s="78"/>
      <c r="O48" s="78"/>
      <c r="P48" s="78"/>
      <c r="Q48" s="78"/>
      <c r="R48" s="78"/>
      <c r="S48" s="78"/>
      <c r="T48" s="78"/>
      <c r="U48" s="78"/>
      <c r="V48" s="78"/>
      <c r="W48" s="78"/>
      <c r="X48" s="78"/>
      <c r="Y48" s="78"/>
      <c r="Z48" s="78"/>
      <c r="AA48" s="78"/>
      <c r="AB48" s="180"/>
      <c r="AC48" s="181"/>
      <c r="AD48" s="782"/>
      <c r="AE48" s="782"/>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1002" t="str">
        <f>"(u) Attachment 20(" &amp; Basic!$B$2 &amp; ") :"</f>
        <v>(u) Attachment 20(7TR-16-BULK) :</v>
      </c>
      <c r="C49" s="1002"/>
      <c r="D49" s="1002" t="s">
        <v>860</v>
      </c>
      <c r="E49" s="1002"/>
      <c r="F49" s="1002"/>
      <c r="G49" s="71"/>
      <c r="H49" s="71"/>
      <c r="I49" s="78"/>
      <c r="J49" s="78"/>
      <c r="K49" s="78"/>
      <c r="L49" s="78"/>
      <c r="M49" s="78"/>
      <c r="N49" s="78"/>
      <c r="O49" s="78"/>
      <c r="P49" s="78"/>
      <c r="Q49" s="78"/>
      <c r="R49" s="78"/>
      <c r="S49" s="78"/>
      <c r="T49" s="78"/>
      <c r="U49" s="78"/>
      <c r="V49" s="78"/>
      <c r="W49" s="78"/>
      <c r="X49" s="78"/>
      <c r="Y49" s="78"/>
      <c r="Z49" s="78"/>
      <c r="AA49" s="78"/>
      <c r="AB49" s="180"/>
      <c r="AC49" s="181"/>
      <c r="AD49" s="782"/>
      <c r="AE49" s="782"/>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1002" t="str">
        <f>"(v) Attachment 21(" &amp; Basic!$B$2 &amp; ") :"</f>
        <v>(v) Attachment 21(7TR-16-BULK) :</v>
      </c>
      <c r="C50" s="1002"/>
      <c r="D50" s="1002" t="s">
        <v>861</v>
      </c>
      <c r="E50" s="1002"/>
      <c r="F50" s="1002"/>
      <c r="G50" s="71"/>
      <c r="H50" s="71"/>
      <c r="I50" s="78"/>
      <c r="J50" s="78"/>
      <c r="K50" s="78"/>
      <c r="L50" s="78"/>
      <c r="M50" s="78"/>
      <c r="N50" s="78"/>
      <c r="O50" s="78"/>
      <c r="P50" s="78"/>
      <c r="Q50" s="78"/>
      <c r="R50" s="78"/>
      <c r="S50" s="78"/>
      <c r="T50" s="78"/>
      <c r="U50" s="78"/>
      <c r="V50" s="78"/>
      <c r="W50" s="78"/>
      <c r="X50" s="78"/>
      <c r="Y50" s="78"/>
      <c r="Z50" s="78"/>
      <c r="AA50" s="78"/>
      <c r="AB50" s="180"/>
      <c r="AC50" s="181"/>
      <c r="AD50" s="782"/>
      <c r="AE50" s="782"/>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1002" t="str">
        <f>"(w) Attachment 22(" &amp; Basic!$B$2 &amp; ") :"</f>
        <v>(w) Attachment 22(7TR-16-BULK) :</v>
      </c>
      <c r="C51" s="1002"/>
      <c r="D51" s="1002" t="s">
        <v>862</v>
      </c>
      <c r="E51" s="1002"/>
      <c r="F51" s="1002"/>
      <c r="G51" s="71"/>
      <c r="H51" s="71"/>
      <c r="I51" s="78"/>
      <c r="J51" s="78"/>
      <c r="K51" s="78"/>
      <c r="L51" s="78"/>
      <c r="M51" s="78"/>
      <c r="N51" s="78"/>
      <c r="O51" s="78"/>
      <c r="P51" s="78"/>
      <c r="Q51" s="78"/>
      <c r="R51" s="78"/>
      <c r="S51" s="78"/>
      <c r="T51" s="78"/>
      <c r="U51" s="78"/>
      <c r="V51" s="78"/>
      <c r="W51" s="78"/>
      <c r="X51" s="78"/>
      <c r="Y51" s="78"/>
      <c r="Z51" s="78"/>
      <c r="AA51" s="78"/>
      <c r="AB51" s="180"/>
      <c r="AC51" s="181"/>
      <c r="AD51" s="782"/>
      <c r="AE51" s="782"/>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c r="B52" s="1002" t="str">
        <f>"(x) Attachment 23(" &amp; Basic!$B$2 &amp; ") :"</f>
        <v>(x) Attachment 23(7TR-16-BULK) :</v>
      </c>
      <c r="C52" s="1002"/>
      <c r="D52" s="890" t="s">
        <v>863</v>
      </c>
      <c r="E52" s="890"/>
      <c r="F52" s="890"/>
      <c r="G52" s="71"/>
      <c r="H52" s="71"/>
      <c r="I52" s="78"/>
      <c r="J52" s="78"/>
      <c r="K52" s="78"/>
      <c r="L52" s="78"/>
      <c r="M52" s="78"/>
      <c r="N52" s="78"/>
      <c r="O52" s="78"/>
      <c r="P52" s="78"/>
      <c r="Q52" s="78"/>
      <c r="R52" s="78"/>
      <c r="S52" s="78"/>
      <c r="T52" s="78"/>
      <c r="U52" s="78"/>
      <c r="V52" s="78"/>
      <c r="W52" s="78"/>
      <c r="X52" s="78"/>
      <c r="Y52" s="78"/>
      <c r="Z52" s="78"/>
      <c r="AA52" s="78"/>
      <c r="AB52" s="180"/>
      <c r="AC52" s="181"/>
      <c r="AD52" s="782"/>
      <c r="AE52" s="782"/>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1002"/>
      <c r="C53" s="1002"/>
      <c r="D53" s="1002"/>
      <c r="E53" s="1002"/>
      <c r="F53" s="1002"/>
      <c r="G53" s="71"/>
      <c r="H53" s="71"/>
      <c r="I53" s="78"/>
      <c r="J53" s="78"/>
      <c r="K53" s="78"/>
      <c r="L53" s="78"/>
      <c r="M53" s="78"/>
      <c r="N53" s="78"/>
      <c r="O53" s="78"/>
      <c r="P53" s="78"/>
      <c r="Q53" s="78"/>
      <c r="R53" s="78"/>
      <c r="S53" s="78"/>
      <c r="T53" s="78"/>
      <c r="U53" s="78"/>
      <c r="V53" s="78"/>
      <c r="W53" s="78"/>
      <c r="X53" s="78"/>
      <c r="Y53" s="78"/>
      <c r="Z53" s="78"/>
      <c r="AA53" s="78"/>
      <c r="AB53" s="180"/>
      <c r="AC53" s="181"/>
      <c r="AD53" s="782"/>
      <c r="AE53" s="782"/>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1002" t="str">
        <f>"(y) Attachment 24(" &amp; Basic!$B$2 &amp; ") :"</f>
        <v>(y) Attachment 24(7TR-16-BULK) :</v>
      </c>
      <c r="C54" s="1002"/>
      <c r="D54" s="1002" t="s">
        <v>864</v>
      </c>
      <c r="E54" s="1002"/>
      <c r="F54" s="1002"/>
      <c r="G54" s="71"/>
      <c r="H54" s="71"/>
      <c r="I54" s="78"/>
      <c r="J54" s="78"/>
      <c r="K54" s="78"/>
      <c r="L54" s="78"/>
      <c r="M54" s="78"/>
      <c r="N54" s="78"/>
      <c r="O54" s="78"/>
      <c r="P54" s="78"/>
      <c r="Q54" s="78"/>
      <c r="R54" s="78"/>
      <c r="S54" s="78"/>
      <c r="T54" s="78"/>
      <c r="U54" s="78"/>
      <c r="V54" s="78"/>
      <c r="W54" s="78"/>
      <c r="X54" s="78"/>
      <c r="Y54" s="78"/>
      <c r="Z54" s="78"/>
      <c r="AA54" s="78"/>
      <c r="AB54" s="180"/>
      <c r="AC54" s="181"/>
      <c r="AD54" s="782"/>
      <c r="AE54" s="782"/>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1002" t="str">
        <f>"(z) Attachment 25(" &amp; Basic!$B$2 &amp; ") :"</f>
        <v>(z) Attachment 25(7TR-16-BULK) :</v>
      </c>
      <c r="C55" s="1002"/>
      <c r="D55" s="1002" t="s">
        <v>865</v>
      </c>
      <c r="E55" s="1002"/>
      <c r="F55" s="1002"/>
      <c r="G55" s="71"/>
      <c r="H55" s="71"/>
      <c r="I55" s="78"/>
      <c r="J55" s="78"/>
      <c r="K55" s="78"/>
      <c r="L55" s="78"/>
      <c r="M55" s="78"/>
      <c r="N55" s="78"/>
      <c r="O55" s="78"/>
      <c r="P55" s="78"/>
      <c r="Q55" s="78"/>
      <c r="R55" s="78"/>
      <c r="S55" s="78"/>
      <c r="T55" s="78"/>
      <c r="U55" s="78"/>
      <c r="V55" s="78"/>
      <c r="W55" s="78"/>
      <c r="X55" s="78"/>
      <c r="Y55" s="78"/>
      <c r="Z55" s="78"/>
      <c r="AA55" s="78"/>
      <c r="AB55" s="180"/>
      <c r="AC55" s="181"/>
      <c r="AD55" s="782"/>
      <c r="AE55" s="782"/>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1002" t="str">
        <f>"(aa) Attachment 26(" &amp; Basic!$B$2 &amp; ") :"</f>
        <v>(aa) Attachment 26(7TR-16-BULK) :</v>
      </c>
      <c r="C56" s="1002"/>
      <c r="D56" s="1002" t="s">
        <v>866</v>
      </c>
      <c r="E56" s="1002"/>
      <c r="F56" s="1002"/>
      <c r="G56" s="71"/>
      <c r="H56" s="71"/>
      <c r="I56" s="78"/>
      <c r="J56" s="78"/>
      <c r="K56" s="78"/>
      <c r="L56" s="78"/>
      <c r="M56" s="78"/>
      <c r="N56" s="78"/>
      <c r="O56" s="78"/>
      <c r="P56" s="78"/>
      <c r="Q56" s="78"/>
      <c r="R56" s="78"/>
      <c r="S56" s="78"/>
      <c r="T56" s="78"/>
      <c r="U56" s="78"/>
      <c r="V56" s="78"/>
      <c r="W56" s="78"/>
      <c r="X56" s="78"/>
      <c r="Y56" s="78"/>
      <c r="Z56" s="78"/>
      <c r="AA56" s="78"/>
      <c r="AB56" s="180"/>
      <c r="AC56" s="181"/>
      <c r="AD56" s="782"/>
      <c r="AE56" s="782"/>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1002" t="str">
        <f>"(bb) Attachment 27(" &amp; Basic!$B$2 &amp; ") :"</f>
        <v>(bb) Attachment 27(7TR-16-BULK) :</v>
      </c>
      <c r="C57" s="1002"/>
      <c r="D57" s="1002" t="s">
        <v>867</v>
      </c>
      <c r="E57" s="1002"/>
      <c r="F57" s="1002"/>
      <c r="G57" s="71"/>
      <c r="H57" s="71"/>
      <c r="I57" s="78"/>
      <c r="J57" s="78"/>
      <c r="K57" s="78"/>
      <c r="L57" s="78"/>
      <c r="M57" s="78"/>
      <c r="N57" s="78"/>
      <c r="O57" s="78"/>
      <c r="P57" s="78"/>
      <c r="Q57" s="78"/>
      <c r="R57" s="78"/>
      <c r="S57" s="78"/>
      <c r="T57" s="78"/>
      <c r="U57" s="78"/>
      <c r="V57" s="78"/>
      <c r="W57" s="78"/>
      <c r="X57" s="78"/>
      <c r="Y57" s="78"/>
      <c r="Z57" s="78"/>
      <c r="AA57" s="78"/>
      <c r="AB57" s="180"/>
      <c r="AC57" s="181"/>
      <c r="AD57" s="782"/>
      <c r="AE57" s="782"/>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1002" t="str">
        <f>"(cc) Attachment 28(" &amp; Basic!$B$2 &amp; ") :"</f>
        <v>(cc) Attachment 28(7TR-16-BULK) :</v>
      </c>
      <c r="C58" s="1002"/>
      <c r="D58" s="1002" t="s">
        <v>781</v>
      </c>
      <c r="E58" s="1002"/>
      <c r="F58" s="1002"/>
      <c r="G58" s="71"/>
      <c r="H58" s="71"/>
      <c r="I58" s="78"/>
      <c r="J58" s="78"/>
      <c r="K58" s="78"/>
      <c r="L58" s="78"/>
      <c r="M58" s="78"/>
      <c r="N58" s="78"/>
      <c r="O58" s="78"/>
      <c r="P58" s="78"/>
      <c r="Q58" s="78"/>
      <c r="R58" s="78"/>
      <c r="S58" s="78"/>
      <c r="T58" s="78"/>
      <c r="U58" s="78"/>
      <c r="V58" s="78"/>
      <c r="W58" s="78"/>
      <c r="X58" s="78"/>
      <c r="Y58" s="78"/>
      <c r="Z58" s="78"/>
      <c r="AA58" s="78"/>
      <c r="AB58" s="180"/>
      <c r="AC58" s="181"/>
      <c r="AD58" s="782"/>
      <c r="AE58" s="782"/>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1002" t="str">
        <f>"(dd) Attachment 29("&amp;Basic!$B$2&amp; ") :"</f>
        <v>(dd) Attachment 29(7TR-16-BULK) :</v>
      </c>
      <c r="C59" s="1002"/>
      <c r="D59" s="1002" t="s">
        <v>1047</v>
      </c>
      <c r="E59" s="1002"/>
      <c r="F59" s="1002"/>
      <c r="G59" s="71"/>
      <c r="H59" s="71"/>
      <c r="I59" s="78"/>
      <c r="J59" s="78"/>
      <c r="K59" s="78"/>
      <c r="L59" s="78"/>
      <c r="M59" s="78"/>
      <c r="N59" s="78"/>
      <c r="O59" s="78"/>
      <c r="P59" s="78"/>
      <c r="Q59" s="78"/>
      <c r="R59" s="78"/>
      <c r="S59" s="78"/>
      <c r="T59" s="78"/>
      <c r="U59" s="78"/>
      <c r="V59" s="78"/>
      <c r="W59" s="78"/>
      <c r="X59" s="78"/>
      <c r="Y59" s="78"/>
      <c r="Z59" s="78"/>
      <c r="AA59" s="78"/>
      <c r="AB59" s="180"/>
      <c r="AC59" s="181"/>
      <c r="AD59" s="782"/>
      <c r="AE59" s="782"/>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33" customHeight="1">
      <c r="B60" s="1002" t="str">
        <f>"(ee) Attachment 30(" &amp; Basic!$B$2 &amp; ") :"</f>
        <v>(ee) Attachment 30(7TR-16-BULK) :</v>
      </c>
      <c r="C60" s="1002"/>
      <c r="D60" s="1002" t="s">
        <v>1048</v>
      </c>
      <c r="E60" s="1002"/>
      <c r="F60" s="1002"/>
      <c r="G60" s="71"/>
      <c r="H60" s="71"/>
      <c r="I60" s="78"/>
      <c r="J60" s="78"/>
      <c r="K60" s="78"/>
      <c r="L60" s="78"/>
      <c r="M60" s="78"/>
      <c r="N60" s="78"/>
      <c r="O60" s="78"/>
      <c r="P60" s="78"/>
      <c r="Q60" s="78"/>
      <c r="R60" s="78"/>
      <c r="S60" s="78"/>
      <c r="T60" s="78"/>
      <c r="U60" s="78"/>
      <c r="V60" s="78"/>
      <c r="W60" s="78"/>
      <c r="X60" s="78"/>
      <c r="Y60" s="78"/>
      <c r="Z60" s="78"/>
      <c r="AA60" s="78"/>
      <c r="AB60" s="180"/>
      <c r="AC60" s="181"/>
      <c r="AD60" s="782"/>
      <c r="AE60" s="782"/>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1384" t="s">
        <v>868</v>
      </c>
      <c r="C61" s="1384"/>
      <c r="D61" s="1384"/>
      <c r="E61" s="1384"/>
      <c r="F61" s="1384"/>
      <c r="G61" s="73"/>
      <c r="H61" s="73"/>
      <c r="I61" s="78"/>
      <c r="J61" s="78"/>
      <c r="K61" s="78"/>
      <c r="L61" s="78"/>
      <c r="M61" s="78"/>
      <c r="N61" s="78"/>
      <c r="O61" s="78"/>
      <c r="P61" s="78"/>
      <c r="Q61" s="78"/>
      <c r="R61" s="78"/>
      <c r="S61" s="78"/>
      <c r="T61" s="78"/>
      <c r="U61" s="78"/>
      <c r="V61" s="78"/>
      <c r="W61" s="78"/>
      <c r="X61" s="78"/>
      <c r="Y61" s="78"/>
      <c r="Z61" s="78"/>
      <c r="AA61" s="78"/>
      <c r="AB61" s="180"/>
      <c r="AC61" s="181"/>
      <c r="AD61" s="782"/>
      <c r="AE61" s="782"/>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1384" t="s">
        <v>869</v>
      </c>
      <c r="C62" s="1384"/>
      <c r="D62" s="1384"/>
      <c r="E62" s="1384"/>
      <c r="F62" s="1384"/>
      <c r="G62" s="73"/>
      <c r="H62" s="73"/>
      <c r="I62" s="78"/>
      <c r="J62" s="78"/>
      <c r="K62" s="78"/>
      <c r="L62" s="78"/>
      <c r="M62" s="78"/>
      <c r="N62" s="78"/>
      <c r="O62" s="78"/>
      <c r="P62" s="78"/>
      <c r="Q62" s="78"/>
      <c r="R62" s="78"/>
      <c r="S62" s="78"/>
      <c r="T62" s="78"/>
      <c r="U62" s="78"/>
      <c r="V62" s="78"/>
      <c r="W62" s="78"/>
      <c r="X62" s="78"/>
      <c r="Y62" s="78"/>
      <c r="Z62" s="78"/>
      <c r="AA62" s="78"/>
      <c r="AB62" s="180"/>
      <c r="AC62" s="181"/>
      <c r="AD62" s="782"/>
      <c r="AE62" s="782"/>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1384" t="s">
        <v>870</v>
      </c>
      <c r="C63" s="1384"/>
      <c r="D63" s="1384"/>
      <c r="E63" s="1384"/>
      <c r="F63" s="1384"/>
      <c r="G63" s="73"/>
      <c r="H63" s="73"/>
      <c r="I63" s="78"/>
      <c r="J63" s="78"/>
      <c r="K63" s="78"/>
      <c r="L63" s="78"/>
      <c r="M63" s="78"/>
      <c r="N63" s="78"/>
      <c r="O63" s="78"/>
      <c r="P63" s="78"/>
      <c r="Q63" s="78"/>
      <c r="R63" s="78"/>
      <c r="S63" s="78"/>
      <c r="T63" s="78"/>
      <c r="U63" s="78"/>
      <c r="V63" s="78"/>
      <c r="W63" s="78"/>
      <c r="X63" s="78"/>
      <c r="Y63" s="78"/>
      <c r="Z63" s="78"/>
      <c r="AA63" s="78"/>
      <c r="AB63" s="180"/>
      <c r="AC63" s="181"/>
      <c r="AD63" s="782"/>
      <c r="AE63" s="782"/>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1384" t="s">
        <v>871</v>
      </c>
      <c r="C64" s="1384"/>
      <c r="D64" s="1384"/>
      <c r="E64" s="1384"/>
      <c r="F64" s="1384"/>
      <c r="G64" s="73"/>
      <c r="H64" s="73"/>
      <c r="I64" s="78"/>
      <c r="J64" s="78"/>
      <c r="K64" s="78"/>
      <c r="L64" s="78"/>
      <c r="M64" s="78"/>
      <c r="N64" s="78"/>
      <c r="O64" s="78"/>
      <c r="P64" s="78"/>
      <c r="Q64" s="78"/>
      <c r="R64" s="78"/>
      <c r="S64" s="78"/>
      <c r="T64" s="78"/>
      <c r="U64" s="78"/>
      <c r="V64" s="78"/>
      <c r="W64" s="78"/>
      <c r="X64" s="78"/>
      <c r="Y64" s="78"/>
      <c r="Z64" s="78"/>
      <c r="AA64" s="78"/>
      <c r="AB64" s="180"/>
      <c r="AC64" s="181"/>
      <c r="AD64" s="783"/>
      <c r="AE64" s="783"/>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1384" t="s">
        <v>872</v>
      </c>
      <c r="C65" s="1384"/>
      <c r="D65" s="1384"/>
      <c r="E65" s="1384"/>
      <c r="F65" s="1384"/>
      <c r="G65" s="73"/>
      <c r="H65" s="73"/>
      <c r="I65" s="78"/>
      <c r="J65" s="78"/>
      <c r="K65" s="78"/>
      <c r="L65" s="78"/>
      <c r="M65" s="78"/>
      <c r="N65" s="78"/>
      <c r="O65" s="78"/>
      <c r="P65" s="78"/>
      <c r="Q65" s="78"/>
      <c r="R65" s="78"/>
      <c r="S65" s="78"/>
      <c r="T65" s="78"/>
      <c r="U65" s="78"/>
      <c r="V65" s="78"/>
      <c r="W65" s="78"/>
      <c r="X65" s="78"/>
      <c r="Y65" s="78"/>
      <c r="Z65" s="78"/>
      <c r="AA65" s="78"/>
      <c r="AB65" s="180"/>
      <c r="AC65" s="181"/>
      <c r="AD65" s="782"/>
      <c r="AE65" s="782"/>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1384" t="s">
        <v>873</v>
      </c>
      <c r="C66" s="1384"/>
      <c r="D66" s="1384"/>
      <c r="E66" s="1384"/>
      <c r="F66" s="1384"/>
      <c r="G66" s="73"/>
      <c r="H66" s="73"/>
      <c r="I66" s="78"/>
      <c r="J66" s="78"/>
      <c r="K66" s="78"/>
      <c r="L66" s="78"/>
      <c r="M66" s="78"/>
      <c r="N66" s="78"/>
      <c r="O66" s="78"/>
      <c r="P66" s="78"/>
      <c r="Q66" s="78"/>
      <c r="R66" s="78"/>
      <c r="S66" s="78"/>
      <c r="T66" s="78"/>
      <c r="U66" s="78"/>
      <c r="V66" s="78"/>
      <c r="W66" s="78"/>
      <c r="X66" s="78"/>
      <c r="Y66" s="78"/>
      <c r="Z66" s="78"/>
      <c r="AA66" s="78"/>
      <c r="AB66" s="180"/>
      <c r="AC66" s="181"/>
      <c r="AD66" s="782"/>
      <c r="AE66" s="782"/>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1384"/>
      <c r="C67" s="1384"/>
      <c r="D67" s="1384"/>
      <c r="E67" s="1384"/>
      <c r="F67" s="1384"/>
      <c r="G67" s="73"/>
      <c r="H67" s="73"/>
      <c r="I67" s="78"/>
      <c r="J67" s="78"/>
      <c r="K67" s="78"/>
      <c r="L67" s="78"/>
      <c r="M67" s="78"/>
      <c r="N67" s="78"/>
      <c r="O67" s="78"/>
      <c r="P67" s="78"/>
      <c r="Q67" s="78"/>
      <c r="R67" s="78"/>
      <c r="S67" s="78"/>
      <c r="T67" s="78"/>
      <c r="U67" s="78"/>
      <c r="V67" s="78"/>
      <c r="W67" s="78"/>
      <c r="X67" s="78"/>
      <c r="Y67" s="78"/>
      <c r="Z67" s="78"/>
      <c r="AA67" s="78"/>
      <c r="AB67" s="180"/>
      <c r="AC67" s="181"/>
      <c r="AD67" s="782"/>
      <c r="AE67" s="782"/>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1384" t="s">
        <v>874</v>
      </c>
      <c r="C68" s="1384"/>
      <c r="D68" s="1384"/>
      <c r="E68" s="1384"/>
      <c r="F68" s="1384"/>
      <c r="G68" s="73"/>
      <c r="H68" s="73"/>
      <c r="I68" s="78"/>
      <c r="J68" s="78"/>
      <c r="K68" s="78"/>
      <c r="L68" s="78"/>
      <c r="M68" s="78"/>
      <c r="N68" s="78"/>
      <c r="O68" s="78"/>
      <c r="P68" s="78"/>
      <c r="Q68" s="78"/>
      <c r="R68" s="78"/>
      <c r="S68" s="78"/>
      <c r="T68" s="78"/>
      <c r="U68" s="78"/>
      <c r="V68" s="78"/>
      <c r="W68" s="78"/>
      <c r="X68" s="78"/>
      <c r="Y68" s="78"/>
      <c r="Z68" s="78"/>
      <c r="AA68" s="78"/>
      <c r="AB68" s="180"/>
      <c r="AC68" s="181"/>
      <c r="AD68" s="782"/>
      <c r="AE68" s="782"/>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1384"/>
      <c r="C69" s="1384"/>
      <c r="D69" s="1384"/>
      <c r="E69" s="1384"/>
      <c r="F69" s="1384"/>
      <c r="G69" s="73"/>
      <c r="H69" s="73"/>
      <c r="I69" s="78"/>
      <c r="J69" s="78"/>
      <c r="K69" s="78"/>
      <c r="L69" s="78"/>
      <c r="M69" s="78"/>
      <c r="N69" s="78"/>
      <c r="O69" s="78"/>
      <c r="P69" s="78"/>
      <c r="Q69" s="78"/>
      <c r="R69" s="78"/>
      <c r="S69" s="78"/>
      <c r="T69" s="78"/>
      <c r="U69" s="78"/>
      <c r="V69" s="78"/>
      <c r="W69" s="78"/>
      <c r="X69" s="78"/>
      <c r="Y69" s="78"/>
      <c r="Z69" s="78"/>
      <c r="AA69" s="78"/>
      <c r="AB69" s="180"/>
      <c r="AC69" s="181"/>
      <c r="AD69" s="782"/>
      <c r="AE69" s="782"/>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1383" t="s">
        <v>875</v>
      </c>
      <c r="C70" s="1383"/>
      <c r="D70" s="1383"/>
      <c r="E70" s="1383"/>
      <c r="F70" s="1383"/>
      <c r="G70" s="36"/>
      <c r="H70" s="36"/>
      <c r="I70" s="78"/>
      <c r="J70" s="78"/>
      <c r="K70" s="78"/>
      <c r="L70" s="78"/>
      <c r="M70" s="78"/>
      <c r="N70" s="78"/>
      <c r="O70" s="78"/>
      <c r="P70" s="78"/>
      <c r="Q70" s="78"/>
      <c r="R70" s="78"/>
      <c r="S70" s="78"/>
      <c r="T70" s="78"/>
      <c r="U70" s="78"/>
      <c r="V70" s="78"/>
      <c r="W70" s="78"/>
      <c r="X70" s="78"/>
      <c r="Y70" s="78"/>
      <c r="Z70" s="78"/>
      <c r="AA70" s="78"/>
      <c r="AB70" s="180"/>
      <c r="AC70" s="181"/>
      <c r="AD70" s="782"/>
      <c r="AE70" s="782"/>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1384" t="s">
        <v>1058</v>
      </c>
      <c r="C71" s="1384"/>
      <c r="D71" s="1384"/>
      <c r="E71" s="1384"/>
      <c r="F71" s="1384"/>
      <c r="G71" s="73"/>
      <c r="H71" s="73"/>
      <c r="I71" s="78"/>
      <c r="J71" s="78"/>
      <c r="K71" s="78"/>
      <c r="L71" s="78"/>
      <c r="M71" s="78"/>
      <c r="N71" s="78"/>
      <c r="O71" s="78"/>
      <c r="P71" s="78"/>
      <c r="Q71" s="78"/>
      <c r="R71" s="78"/>
      <c r="S71" s="78"/>
      <c r="T71" s="78"/>
      <c r="U71" s="78"/>
      <c r="V71" s="78"/>
      <c r="W71" s="78"/>
      <c r="X71" s="78"/>
      <c r="Y71" s="78"/>
      <c r="Z71" s="78"/>
      <c r="AA71" s="78"/>
      <c r="AB71" s="180"/>
      <c r="AC71" s="181"/>
      <c r="AD71" s="783"/>
      <c r="AE71" s="783"/>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1384" t="s">
        <v>876</v>
      </c>
      <c r="C72" s="1384"/>
      <c r="D72" s="1384"/>
      <c r="E72" s="1384"/>
      <c r="F72" s="1384"/>
      <c r="G72" s="73"/>
      <c r="H72" s="73"/>
      <c r="I72" s="78"/>
      <c r="J72" s="78"/>
      <c r="K72" s="78"/>
      <c r="L72" s="78"/>
      <c r="M72" s="78"/>
      <c r="N72" s="78"/>
      <c r="O72" s="78"/>
      <c r="P72" s="78"/>
      <c r="Q72" s="78"/>
      <c r="R72" s="78"/>
      <c r="S72" s="78"/>
      <c r="T72" s="78"/>
      <c r="U72" s="78"/>
      <c r="V72" s="78"/>
      <c r="W72" s="78"/>
      <c r="X72" s="78"/>
      <c r="Y72" s="78"/>
      <c r="Z72" s="78"/>
      <c r="AA72" s="78"/>
      <c r="AB72" s="180"/>
      <c r="AC72" s="181"/>
      <c r="AD72" s="783"/>
      <c r="AE72" s="783"/>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256</v>
      </c>
      <c r="C73" s="32" t="s">
        <v>877</v>
      </c>
      <c r="D73" s="29"/>
      <c r="E73" s="67" t="s">
        <v>878</v>
      </c>
      <c r="G73" s="78"/>
      <c r="H73" s="78"/>
      <c r="I73" s="78"/>
      <c r="J73" s="77"/>
      <c r="K73" s="77"/>
      <c r="L73" s="77"/>
      <c r="M73" s="77"/>
      <c r="N73" s="77"/>
      <c r="O73" s="77"/>
      <c r="P73" s="77"/>
      <c r="Q73" s="77"/>
      <c r="R73" s="77"/>
      <c r="S73" s="77"/>
      <c r="T73" s="77"/>
      <c r="U73" s="77"/>
      <c r="V73" s="77"/>
      <c r="W73" s="77"/>
      <c r="X73" s="77"/>
      <c r="Y73" s="77"/>
      <c r="Z73" s="77"/>
      <c r="AA73" s="77"/>
      <c r="AB73" s="57"/>
      <c r="AC73" s="181"/>
      <c r="AD73" s="783"/>
      <c r="AE73" s="783"/>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258</v>
      </c>
      <c r="C74" s="32" t="s">
        <v>879</v>
      </c>
      <c r="D74" s="29"/>
      <c r="E74" s="67" t="s">
        <v>880</v>
      </c>
      <c r="G74" s="78"/>
      <c r="H74" s="78"/>
      <c r="I74" s="78"/>
      <c r="J74" s="78"/>
      <c r="K74" s="78"/>
      <c r="L74" s="78"/>
      <c r="M74" s="78"/>
      <c r="N74" s="78"/>
      <c r="O74" s="78"/>
      <c r="P74" s="78"/>
      <c r="Q74" s="78"/>
      <c r="R74" s="78"/>
      <c r="S74" s="78"/>
      <c r="T74" s="78"/>
      <c r="U74" s="78"/>
      <c r="V74" s="78"/>
      <c r="W74" s="78"/>
      <c r="X74" s="78"/>
      <c r="Y74" s="78"/>
      <c r="Z74" s="78"/>
      <c r="AA74" s="78"/>
      <c r="AB74" s="56"/>
      <c r="AC74" s="181"/>
      <c r="AD74" s="783"/>
      <c r="AE74" s="783"/>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260</v>
      </c>
      <c r="C75" s="32" t="s">
        <v>881</v>
      </c>
      <c r="D75" s="29"/>
      <c r="E75" s="67" t="s">
        <v>882</v>
      </c>
      <c r="G75" s="78"/>
      <c r="H75" s="78"/>
      <c r="I75" s="78"/>
      <c r="J75" s="78"/>
      <c r="K75" s="78"/>
      <c r="L75" s="78"/>
      <c r="M75" s="78"/>
      <c r="N75" s="78"/>
      <c r="O75" s="78"/>
      <c r="P75" s="78"/>
      <c r="Q75" s="78"/>
      <c r="R75" s="78"/>
      <c r="S75" s="78"/>
      <c r="T75" s="78"/>
      <c r="U75" s="78"/>
      <c r="V75" s="78"/>
      <c r="W75" s="78"/>
      <c r="X75" s="78"/>
      <c r="Y75" s="78"/>
      <c r="Z75" s="78"/>
      <c r="AA75" s="78"/>
      <c r="AB75" s="57"/>
      <c r="AC75" s="181"/>
      <c r="AD75" s="783"/>
      <c r="AE75" s="783"/>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883</v>
      </c>
      <c r="C76" s="32" t="s">
        <v>884</v>
      </c>
      <c r="D76" s="29"/>
      <c r="E76" s="67" t="s">
        <v>885</v>
      </c>
      <c r="G76" s="78"/>
      <c r="H76" s="78"/>
      <c r="I76" s="78"/>
      <c r="J76" s="77"/>
      <c r="K76" s="77"/>
      <c r="L76" s="77"/>
      <c r="M76" s="77"/>
      <c r="N76" s="77"/>
      <c r="O76" s="77"/>
      <c r="P76" s="77"/>
      <c r="Q76" s="77"/>
      <c r="R76" s="77"/>
      <c r="S76" s="77"/>
      <c r="T76" s="77"/>
      <c r="U76" s="77"/>
      <c r="V76" s="77"/>
      <c r="W76" s="77"/>
      <c r="X76" s="77"/>
      <c r="Y76" s="77"/>
      <c r="Z76" s="77"/>
      <c r="AA76" s="77"/>
      <c r="AB76" s="57"/>
      <c r="AC76" s="181"/>
      <c r="AD76" s="783"/>
      <c r="AE76" s="783"/>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351</v>
      </c>
      <c r="C77" s="32" t="s">
        <v>886</v>
      </c>
      <c r="D77" s="29"/>
      <c r="E77" s="67" t="s">
        <v>887</v>
      </c>
      <c r="G77" s="78"/>
      <c r="H77" s="78"/>
      <c r="I77" s="78"/>
      <c r="J77" s="78"/>
      <c r="K77" s="78"/>
      <c r="L77" s="78"/>
      <c r="M77" s="78"/>
      <c r="N77" s="78"/>
      <c r="O77" s="78"/>
      <c r="P77" s="78"/>
      <c r="Q77" s="78"/>
      <c r="R77" s="78"/>
      <c r="S77" s="78"/>
      <c r="T77" s="78"/>
      <c r="U77" s="78"/>
      <c r="V77" s="78"/>
      <c r="W77" s="78"/>
      <c r="X77" s="78"/>
      <c r="Y77" s="78"/>
      <c r="Z77" s="78"/>
      <c r="AA77" s="78"/>
      <c r="AB77" s="57"/>
      <c r="AC77" s="181"/>
      <c r="AD77" s="783"/>
      <c r="AE77" s="783"/>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352</v>
      </c>
      <c r="C78" s="32" t="s">
        <v>888</v>
      </c>
      <c r="D78" s="29"/>
      <c r="E78" s="67" t="s">
        <v>889</v>
      </c>
      <c r="G78" s="78"/>
      <c r="H78" s="78"/>
      <c r="I78" s="78"/>
      <c r="J78" s="78"/>
      <c r="K78" s="78"/>
      <c r="L78" s="78"/>
      <c r="M78" s="78"/>
      <c r="N78" s="78"/>
      <c r="O78" s="78"/>
      <c r="P78" s="78"/>
      <c r="Q78" s="78"/>
      <c r="R78" s="78"/>
      <c r="S78" s="78"/>
      <c r="T78" s="78"/>
      <c r="U78" s="78"/>
      <c r="V78" s="78"/>
      <c r="W78" s="78"/>
      <c r="X78" s="78"/>
      <c r="Y78" s="78"/>
      <c r="Z78" s="78"/>
      <c r="AA78" s="78"/>
      <c r="AB78" s="57"/>
      <c r="AC78" s="181"/>
      <c r="AD78" s="783"/>
      <c r="AE78" s="783"/>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890</v>
      </c>
      <c r="C79" s="32" t="s">
        <v>891</v>
      </c>
      <c r="E79" s="67" t="s">
        <v>892</v>
      </c>
      <c r="F79" s="25"/>
      <c r="G79" s="77"/>
      <c r="H79" s="77"/>
      <c r="I79" s="78"/>
      <c r="J79" s="77"/>
      <c r="K79" s="77"/>
      <c r="L79" s="77"/>
      <c r="M79" s="77"/>
      <c r="N79" s="77"/>
      <c r="O79" s="77"/>
      <c r="P79" s="77"/>
      <c r="Q79" s="77"/>
      <c r="R79" s="77"/>
      <c r="S79" s="77"/>
      <c r="T79" s="77"/>
      <c r="U79" s="77"/>
      <c r="V79" s="77"/>
      <c r="W79" s="77"/>
      <c r="X79" s="77"/>
      <c r="Y79" s="77"/>
      <c r="Z79" s="77"/>
      <c r="AA79" s="77"/>
      <c r="AB79" s="57"/>
      <c r="AC79" s="181"/>
      <c r="AD79" s="782"/>
      <c r="AE79" s="782"/>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893</v>
      </c>
      <c r="C80" s="32" t="s">
        <v>894</v>
      </c>
      <c r="E80" s="67" t="s">
        <v>895</v>
      </c>
      <c r="F80" s="25"/>
      <c r="G80" s="77"/>
      <c r="H80" s="77"/>
      <c r="I80" s="78"/>
      <c r="J80" s="77"/>
      <c r="K80" s="77"/>
      <c r="L80" s="77"/>
      <c r="M80" s="77"/>
      <c r="N80" s="77"/>
      <c r="O80" s="77"/>
      <c r="P80" s="77"/>
      <c r="Q80" s="77"/>
      <c r="R80" s="77"/>
      <c r="S80" s="77"/>
      <c r="T80" s="77"/>
      <c r="U80" s="77"/>
      <c r="V80" s="77"/>
      <c r="W80" s="77"/>
      <c r="X80" s="77"/>
      <c r="Y80" s="77"/>
      <c r="Z80" s="77"/>
      <c r="AA80" s="77"/>
      <c r="AB80" s="57"/>
      <c r="AC80" s="181"/>
      <c r="AD80" s="782"/>
      <c r="AE80" s="782"/>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75</v>
      </c>
      <c r="C81" s="32" t="s">
        <v>896</v>
      </c>
      <c r="E81" s="67" t="s">
        <v>897</v>
      </c>
      <c r="F81" s="25"/>
      <c r="G81" s="77"/>
      <c r="H81" s="77"/>
      <c r="I81" s="78"/>
      <c r="J81" s="77"/>
      <c r="K81" s="77"/>
      <c r="L81" s="77"/>
      <c r="M81" s="77"/>
      <c r="N81" s="77"/>
      <c r="O81" s="77"/>
      <c r="P81" s="77"/>
      <c r="Q81" s="77"/>
      <c r="R81" s="77"/>
      <c r="S81" s="77"/>
      <c r="T81" s="77"/>
      <c r="U81" s="77"/>
      <c r="V81" s="77"/>
      <c r="W81" s="77"/>
      <c r="X81" s="77"/>
      <c r="Y81" s="77"/>
      <c r="Z81" s="77"/>
      <c r="AA81" s="77"/>
      <c r="AB81" s="57"/>
      <c r="AC81" s="181"/>
      <c r="AD81" s="782"/>
      <c r="AE81" s="782"/>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898</v>
      </c>
      <c r="C82" s="32" t="s">
        <v>899</v>
      </c>
      <c r="E82" s="67" t="s">
        <v>900</v>
      </c>
      <c r="F82" s="25"/>
      <c r="G82" s="77"/>
      <c r="H82" s="77"/>
      <c r="I82" s="78"/>
      <c r="J82" s="77"/>
      <c r="K82" s="77"/>
      <c r="L82" s="77"/>
      <c r="M82" s="77"/>
      <c r="N82" s="77"/>
      <c r="O82" s="77"/>
      <c r="P82" s="77"/>
      <c r="Q82" s="77"/>
      <c r="R82" s="77"/>
      <c r="S82" s="77"/>
      <c r="T82" s="77"/>
      <c r="U82" s="77"/>
      <c r="V82" s="77"/>
      <c r="W82" s="77"/>
      <c r="X82" s="77"/>
      <c r="Y82" s="77"/>
      <c r="Z82" s="77"/>
      <c r="AA82" s="77"/>
      <c r="AB82" s="57"/>
      <c r="AC82" s="181"/>
      <c r="AD82" s="782"/>
      <c r="AE82" s="782"/>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901</v>
      </c>
      <c r="C83" s="32" t="s">
        <v>902</v>
      </c>
      <c r="E83" s="67" t="s">
        <v>903</v>
      </c>
      <c r="F83" s="25"/>
      <c r="G83" s="77"/>
      <c r="H83" s="77"/>
      <c r="I83" s="78"/>
      <c r="J83" s="77"/>
      <c r="K83" s="77"/>
      <c r="L83" s="77"/>
      <c r="M83" s="77"/>
      <c r="N83" s="77"/>
      <c r="O83" s="77"/>
      <c r="P83" s="77"/>
      <c r="Q83" s="77"/>
      <c r="R83" s="77"/>
      <c r="S83" s="77"/>
      <c r="T83" s="77"/>
      <c r="U83" s="77"/>
      <c r="V83" s="77"/>
      <c r="W83" s="77"/>
      <c r="X83" s="77"/>
      <c r="Y83" s="77"/>
      <c r="Z83" s="77"/>
      <c r="AA83" s="77"/>
      <c r="AB83" s="57"/>
      <c r="AC83" s="181"/>
      <c r="AD83" s="782"/>
      <c r="AE83" s="782"/>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41.25" customHeight="1">
      <c r="B84" s="51" t="s">
        <v>904</v>
      </c>
      <c r="C84" s="32" t="s">
        <v>905</v>
      </c>
      <c r="E84" s="67" t="s">
        <v>906</v>
      </c>
      <c r="F84" s="25"/>
      <c r="G84" s="77"/>
      <c r="H84" s="77"/>
      <c r="I84" s="78"/>
      <c r="J84" s="78"/>
      <c r="K84" s="78"/>
      <c r="L84" s="78"/>
      <c r="M84" s="78"/>
      <c r="N84" s="78"/>
      <c r="O84" s="78"/>
      <c r="P84" s="78"/>
      <c r="Q84" s="78"/>
      <c r="R84" s="78"/>
      <c r="S84" s="78"/>
      <c r="T84" s="78"/>
      <c r="U84" s="78"/>
      <c r="V84" s="78"/>
      <c r="W84" s="78"/>
      <c r="X84" s="78"/>
      <c r="Y84" s="78"/>
      <c r="Z84" s="78"/>
      <c r="AA84" s="78"/>
      <c r="AB84" s="180"/>
      <c r="AC84" s="181"/>
      <c r="AD84" s="782"/>
      <c r="AE84" s="782"/>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41.25" customHeight="1">
      <c r="B85" s="51" t="s">
        <v>907</v>
      </c>
      <c r="C85" s="32" t="s">
        <v>908</v>
      </c>
      <c r="E85" s="67" t="s">
        <v>909</v>
      </c>
      <c r="F85" s="25"/>
      <c r="G85" s="77"/>
      <c r="H85" s="77"/>
      <c r="I85" s="78"/>
      <c r="J85" s="78"/>
      <c r="K85" s="78"/>
      <c r="L85" s="78"/>
      <c r="M85" s="78"/>
      <c r="N85" s="78"/>
      <c r="O85" s="78"/>
      <c r="P85" s="78"/>
      <c r="Q85" s="78"/>
      <c r="R85" s="78"/>
      <c r="S85" s="78"/>
      <c r="T85" s="78"/>
      <c r="U85" s="78"/>
      <c r="V85" s="78"/>
      <c r="W85" s="78"/>
      <c r="X85" s="78"/>
      <c r="Y85" s="78"/>
      <c r="Z85" s="78"/>
      <c r="AA85" s="78"/>
      <c r="AB85" s="180"/>
      <c r="AC85" s="181"/>
      <c r="AD85" s="782"/>
      <c r="AE85" s="782"/>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910</v>
      </c>
      <c r="C86" s="1002" t="s">
        <v>911</v>
      </c>
      <c r="D86" s="1002"/>
      <c r="E86" s="74" t="s">
        <v>912</v>
      </c>
      <c r="F86" s="25"/>
      <c r="G86" s="77"/>
      <c r="H86" s="77"/>
      <c r="I86" s="78"/>
      <c r="J86" s="78"/>
      <c r="K86" s="78"/>
      <c r="L86" s="78"/>
      <c r="M86" s="78"/>
      <c r="N86" s="78"/>
      <c r="O86" s="78"/>
      <c r="P86" s="78"/>
      <c r="Q86" s="78"/>
      <c r="R86" s="78"/>
      <c r="S86" s="78"/>
      <c r="T86" s="78"/>
      <c r="U86" s="78"/>
      <c r="V86" s="78"/>
      <c r="W86" s="78"/>
      <c r="X86" s="78"/>
      <c r="Y86" s="78"/>
      <c r="Z86" s="78"/>
      <c r="AA86" s="78"/>
      <c r="AB86" s="180"/>
      <c r="AC86" s="181"/>
      <c r="AD86" s="782"/>
      <c r="AE86" s="782"/>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1384" t="s">
        <v>913</v>
      </c>
      <c r="C87" s="1384"/>
      <c r="D87" s="1384"/>
      <c r="E87" s="1384"/>
      <c r="F87" s="1384"/>
      <c r="G87" s="73"/>
      <c r="H87" s="73"/>
      <c r="I87" s="78"/>
      <c r="J87" s="78"/>
      <c r="K87" s="78"/>
      <c r="L87" s="78"/>
      <c r="M87" s="78"/>
      <c r="N87" s="78"/>
      <c r="O87" s="78"/>
      <c r="P87" s="78"/>
      <c r="Q87" s="78"/>
      <c r="R87" s="78"/>
      <c r="S87" s="78"/>
      <c r="T87" s="78"/>
      <c r="U87" s="78"/>
      <c r="V87" s="78"/>
      <c r="W87" s="78"/>
      <c r="X87" s="78"/>
      <c r="Y87" s="78"/>
      <c r="Z87" s="78"/>
      <c r="AA87" s="78"/>
      <c r="AB87" s="180"/>
      <c r="AC87" s="181"/>
      <c r="AD87" s="782"/>
      <c r="AE87" s="782"/>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1384" t="s">
        <v>914</v>
      </c>
      <c r="C88" s="1384"/>
      <c r="D88" s="1384"/>
      <c r="E88" s="1384"/>
      <c r="F88" s="1384"/>
      <c r="G88" s="73"/>
      <c r="H88" s="73"/>
      <c r="I88" s="78"/>
      <c r="J88" s="78"/>
      <c r="K88" s="78"/>
      <c r="L88" s="78"/>
      <c r="M88" s="78"/>
      <c r="N88" s="78"/>
      <c r="O88" s="78"/>
      <c r="P88" s="78"/>
      <c r="Q88" s="78"/>
      <c r="R88" s="78"/>
      <c r="S88" s="78"/>
      <c r="T88" s="78"/>
      <c r="U88" s="78"/>
      <c r="V88" s="78"/>
      <c r="W88" s="78"/>
      <c r="X88" s="78"/>
      <c r="Y88" s="78"/>
      <c r="Z88" s="78"/>
      <c r="AA88" s="78"/>
      <c r="AB88" s="180"/>
      <c r="AC88" s="181"/>
      <c r="AD88" s="782"/>
      <c r="AE88" s="782"/>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1384" t="s">
        <v>915</v>
      </c>
      <c r="C89" s="1384"/>
      <c r="D89" s="1384"/>
      <c r="E89" s="1384"/>
      <c r="F89" s="1384"/>
      <c r="G89" s="73"/>
      <c r="H89" s="73"/>
      <c r="I89" s="78"/>
      <c r="J89" s="78"/>
      <c r="K89" s="78"/>
      <c r="L89" s="78"/>
      <c r="M89" s="78"/>
      <c r="N89" s="78"/>
      <c r="O89" s="78"/>
      <c r="P89" s="78"/>
      <c r="Q89" s="78"/>
      <c r="R89" s="78"/>
      <c r="S89" s="78"/>
      <c r="T89" s="78"/>
      <c r="U89" s="78"/>
      <c r="V89" s="78"/>
      <c r="W89" s="78"/>
      <c r="X89" s="78"/>
      <c r="Y89" s="78"/>
      <c r="Z89" s="78"/>
      <c r="AA89" s="78"/>
      <c r="AB89" s="180"/>
      <c r="AC89" s="181"/>
      <c r="AD89" s="782"/>
      <c r="AE89" s="782"/>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1384" t="s">
        <v>1057</v>
      </c>
      <c r="C90" s="1384"/>
      <c r="D90" s="1384"/>
      <c r="E90" s="1384"/>
      <c r="F90" s="1384"/>
      <c r="G90" s="73"/>
      <c r="H90" s="73"/>
      <c r="I90" s="78"/>
      <c r="J90" s="78"/>
      <c r="K90" s="78"/>
      <c r="L90" s="78"/>
      <c r="M90" s="78"/>
      <c r="N90" s="78"/>
      <c r="O90" s="78"/>
      <c r="P90" s="78"/>
      <c r="Q90" s="78"/>
      <c r="R90" s="78"/>
      <c r="S90" s="78"/>
      <c r="T90" s="78"/>
      <c r="U90" s="78"/>
      <c r="V90" s="78"/>
      <c r="W90" s="78"/>
      <c r="X90" s="78"/>
      <c r="Y90" s="78"/>
      <c r="Z90" s="78"/>
      <c r="AA90" s="78"/>
      <c r="AB90" s="180"/>
      <c r="AC90" s="181"/>
      <c r="AD90" s="782"/>
      <c r="AE90" s="782"/>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1384" t="s">
        <v>916</v>
      </c>
      <c r="C91" s="1384"/>
      <c r="D91" s="1384"/>
      <c r="E91" s="1384"/>
      <c r="F91" s="1384"/>
      <c r="G91" s="73"/>
      <c r="H91" s="73"/>
      <c r="I91" s="78"/>
      <c r="J91" s="78"/>
      <c r="K91" s="78"/>
      <c r="L91" s="78"/>
      <c r="M91" s="78"/>
      <c r="N91" s="78"/>
      <c r="O91" s="78"/>
      <c r="P91" s="78"/>
      <c r="Q91" s="78"/>
      <c r="R91" s="78"/>
      <c r="S91" s="78"/>
      <c r="T91" s="78"/>
      <c r="U91" s="78"/>
      <c r="V91" s="78"/>
      <c r="W91" s="78"/>
      <c r="X91" s="78"/>
      <c r="Y91" s="78"/>
      <c r="Z91" s="78"/>
      <c r="AA91" s="78"/>
      <c r="AB91" s="180"/>
      <c r="AC91" s="181"/>
      <c r="AD91" s="782"/>
      <c r="AE91" s="782"/>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1384" t="s">
        <v>917</v>
      </c>
      <c r="C92" s="1384"/>
      <c r="D92" s="1384"/>
      <c r="E92" s="1384"/>
      <c r="F92" s="1384"/>
      <c r="G92" s="73"/>
      <c r="H92" s="73"/>
      <c r="I92" s="78"/>
      <c r="J92" s="78"/>
      <c r="K92" s="78"/>
      <c r="L92" s="78"/>
      <c r="M92" s="78"/>
      <c r="N92" s="78"/>
      <c r="O92" s="78"/>
      <c r="P92" s="78"/>
      <c r="Q92" s="78"/>
      <c r="R92" s="78"/>
      <c r="S92" s="78"/>
      <c r="T92" s="78"/>
      <c r="U92" s="78"/>
      <c r="V92" s="78"/>
      <c r="W92" s="78"/>
      <c r="X92" s="78"/>
      <c r="Y92" s="78"/>
      <c r="Z92" s="78"/>
      <c r="AA92" s="78"/>
      <c r="AB92" s="180"/>
      <c r="AC92" s="181"/>
      <c r="AD92" s="782"/>
      <c r="AE92" s="782"/>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5">
        <v>12</v>
      </c>
      <c r="B93" s="1390" t="s">
        <v>918</v>
      </c>
      <c r="C93" s="1390"/>
      <c r="D93" s="1390"/>
      <c r="E93" s="1390"/>
      <c r="F93" s="1390"/>
      <c r="I93" s="78"/>
      <c r="J93" s="78"/>
      <c r="K93" s="379">
        <f>'Names of Bidder'!J6</f>
        <v>2</v>
      </c>
      <c r="L93" s="78"/>
      <c r="M93" s="78"/>
      <c r="N93" s="78"/>
      <c r="O93" s="78"/>
      <c r="P93" s="78"/>
      <c r="Q93" s="78"/>
      <c r="R93" s="78"/>
      <c r="S93" s="78"/>
      <c r="T93" s="78"/>
      <c r="U93" s="78"/>
      <c r="V93" s="78"/>
      <c r="W93" s="78"/>
      <c r="X93" s="78"/>
      <c r="Y93" s="78"/>
      <c r="Z93" s="78"/>
      <c r="AA93" s="78"/>
      <c r="AB93" s="180"/>
      <c r="AC93" s="181"/>
      <c r="AD93" s="782"/>
      <c r="AE93" s="782"/>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1384"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84"/>
      <c r="D94" s="1384"/>
      <c r="E94" s="1384"/>
      <c r="F94" s="1384"/>
      <c r="H94" s="73"/>
      <c r="I94" s="78"/>
      <c r="J94" s="78"/>
      <c r="K94" s="82">
        <f>'Names of Bidder'!J15</f>
        <v>2</v>
      </c>
      <c r="L94" s="78"/>
      <c r="M94" s="78"/>
      <c r="N94" s="78"/>
      <c r="O94" s="78"/>
      <c r="P94" s="78"/>
      <c r="Q94" s="78"/>
      <c r="R94" s="78"/>
      <c r="S94" s="78"/>
      <c r="T94" s="78"/>
      <c r="U94" s="78"/>
      <c r="V94" s="78"/>
      <c r="W94" s="78"/>
      <c r="X94" s="78"/>
      <c r="Y94" s="78"/>
      <c r="Z94" s="78"/>
      <c r="AA94" s="78"/>
      <c r="AB94" s="180"/>
      <c r="AC94" s="181"/>
      <c r="AD94" s="782"/>
      <c r="AE94" s="782"/>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0.25" customHeight="1">
      <c r="A95" s="69">
        <v>14</v>
      </c>
      <c r="B95" s="1384" t="s">
        <v>919</v>
      </c>
      <c r="C95" s="1384"/>
      <c r="D95" s="1384"/>
      <c r="E95" s="1384"/>
      <c r="F95" s="1384"/>
      <c r="H95" s="73"/>
      <c r="I95" s="78"/>
      <c r="J95" s="78"/>
      <c r="K95" s="82"/>
      <c r="L95" s="78"/>
      <c r="M95" s="78"/>
      <c r="N95" s="78"/>
      <c r="O95" s="78"/>
      <c r="P95" s="78"/>
      <c r="Q95" s="78"/>
      <c r="R95" s="78"/>
      <c r="S95" s="78"/>
      <c r="T95" s="78"/>
      <c r="U95" s="78"/>
      <c r="V95" s="78"/>
      <c r="W95" s="78"/>
      <c r="X95" s="78"/>
      <c r="Y95" s="78"/>
      <c r="Z95" s="78"/>
      <c r="AA95" s="78"/>
      <c r="AB95" s="180"/>
      <c r="AC95" s="181"/>
      <c r="AD95" s="782"/>
      <c r="AE95" s="782"/>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23.75" customHeight="1">
      <c r="A96" s="69">
        <v>15</v>
      </c>
      <c r="B96" s="1384" t="s">
        <v>1049</v>
      </c>
      <c r="C96" s="1384"/>
      <c r="D96" s="1384"/>
      <c r="E96" s="1384"/>
      <c r="F96" s="1384"/>
      <c r="G96" s="73"/>
      <c r="H96" s="73"/>
      <c r="I96" s="78"/>
      <c r="J96" s="78"/>
      <c r="K96" s="78"/>
      <c r="L96" s="78"/>
      <c r="M96" s="78"/>
      <c r="N96" s="78"/>
      <c r="O96" s="78"/>
      <c r="P96" s="78"/>
      <c r="Q96" s="78"/>
      <c r="R96" s="78"/>
      <c r="S96" s="78"/>
      <c r="T96" s="78"/>
      <c r="U96" s="78"/>
      <c r="V96" s="78"/>
      <c r="W96" s="78"/>
      <c r="X96" s="78"/>
      <c r="Y96" s="78"/>
      <c r="Z96" s="78"/>
      <c r="AA96" s="78"/>
      <c r="AB96" s="180"/>
      <c r="AC96" s="181"/>
      <c r="AD96" s="782"/>
      <c r="AE96" s="782"/>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80"/>
      <c r="AC97" s="181"/>
      <c r="AD97" s="782"/>
      <c r="AE97" s="782"/>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30" customHeight="1">
      <c r="A98" s="75"/>
      <c r="B98" s="38" t="s">
        <v>920</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80"/>
      <c r="AC98" s="181"/>
      <c r="AD98" s="782"/>
      <c r="AE98" s="782"/>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5.9"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80"/>
      <c r="AC99" s="181"/>
      <c r="AD99" s="782"/>
      <c r="AE99" s="782"/>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921</v>
      </c>
      <c r="G100" s="44"/>
      <c r="H100" s="44"/>
      <c r="I100" s="78"/>
      <c r="J100" s="78"/>
      <c r="K100" s="78"/>
      <c r="L100" s="78"/>
      <c r="M100" s="78"/>
      <c r="N100" s="78"/>
      <c r="O100" s="78"/>
      <c r="P100" s="78"/>
      <c r="Q100" s="78"/>
      <c r="R100" s="78"/>
      <c r="S100" s="78"/>
      <c r="T100" s="78"/>
      <c r="U100" s="78"/>
      <c r="V100" s="78"/>
      <c r="W100" s="78"/>
      <c r="X100" s="78"/>
      <c r="Y100" s="78"/>
      <c r="Z100" s="78"/>
      <c r="AA100" s="78"/>
      <c r="AB100" s="180"/>
      <c r="AC100" s="181"/>
      <c r="AD100" s="782"/>
      <c r="AE100" s="782"/>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80"/>
      <c r="AC101" s="181"/>
      <c r="AD101" s="782"/>
      <c r="AE101" s="782"/>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82"/>
      <c r="AE102" s="782"/>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 customHeight="1">
      <c r="A103" s="66" t="s">
        <v>63</v>
      </c>
      <c r="B103" s="36"/>
      <c r="C103" s="136" t="str">
        <f>'Attach 3(JV)'!B24</f>
        <v>--</v>
      </c>
      <c r="E103" s="52" t="s">
        <v>64</v>
      </c>
      <c r="F103" s="382"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82"/>
      <c r="AE103" s="782"/>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 customHeight="1">
      <c r="A104" s="66" t="s">
        <v>65</v>
      </c>
      <c r="B104" s="36"/>
      <c r="C104" s="206" t="str">
        <f>'Attach 3(JV)'!B25</f>
        <v/>
      </c>
      <c r="E104" s="52" t="s">
        <v>66</v>
      </c>
      <c r="F104" s="382"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82"/>
      <c r="AE104" s="782"/>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 customHeight="1">
      <c r="D105" s="52"/>
      <c r="E105" s="52"/>
      <c r="I105" s="78"/>
      <c r="J105" s="78"/>
      <c r="K105" s="78"/>
      <c r="L105" s="78"/>
      <c r="M105" s="78"/>
      <c r="N105" s="78"/>
      <c r="O105" s="78"/>
      <c r="P105" s="78"/>
      <c r="Q105" s="78"/>
      <c r="R105" s="78"/>
      <c r="S105" s="78"/>
      <c r="T105" s="78"/>
      <c r="U105" s="78"/>
      <c r="V105" s="78"/>
      <c r="W105" s="78"/>
      <c r="X105" s="78"/>
      <c r="Y105" s="78"/>
      <c r="Z105" s="78"/>
      <c r="AA105" s="78"/>
      <c r="AD105" s="782"/>
      <c r="AE105" s="782"/>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82"/>
      <c r="AE106" s="782"/>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 hidden="1" customHeight="1">
      <c r="A107" s="1393" t="s">
        <v>922</v>
      </c>
      <c r="B107" s="1393"/>
      <c r="C107" s="1393"/>
      <c r="D107" s="1393"/>
      <c r="E107" s="1393"/>
      <c r="F107" s="1393"/>
      <c r="I107" s="78"/>
      <c r="J107" s="78"/>
      <c r="K107" s="78"/>
      <c r="L107" s="78"/>
      <c r="M107" s="78"/>
      <c r="N107" s="78"/>
      <c r="O107" s="78"/>
      <c r="P107" s="78"/>
      <c r="Q107" s="78"/>
      <c r="R107" s="78"/>
      <c r="S107" s="78"/>
      <c r="T107" s="78"/>
      <c r="U107" s="78"/>
      <c r="V107" s="78"/>
      <c r="W107" s="78"/>
      <c r="X107" s="78"/>
      <c r="Y107" s="78"/>
      <c r="Z107" s="78"/>
      <c r="AA107" s="78"/>
      <c r="AD107" s="782"/>
      <c r="AE107" s="782"/>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1394"/>
      <c r="B108" s="1394"/>
      <c r="D108" s="76"/>
      <c r="E108" s="83"/>
      <c r="F108" s="83"/>
      <c r="G108" s="168"/>
      <c r="I108" s="78"/>
      <c r="J108" s="78"/>
      <c r="K108" s="78"/>
      <c r="L108" s="78"/>
      <c r="M108" s="78"/>
      <c r="N108" s="78"/>
      <c r="O108" s="78"/>
      <c r="P108" s="78"/>
      <c r="Q108" s="78"/>
      <c r="R108" s="78"/>
      <c r="S108" s="78"/>
      <c r="T108" s="78"/>
      <c r="U108" s="78"/>
      <c r="V108" s="78"/>
      <c r="W108" s="78"/>
      <c r="X108" s="78"/>
      <c r="Y108" s="78"/>
      <c r="Z108" s="78"/>
      <c r="AA108" s="78"/>
      <c r="AD108" s="782"/>
      <c r="AE108" s="782"/>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82"/>
      <c r="AE109" s="782"/>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 hidden="1" customHeight="1">
      <c r="A110" s="52" t="e">
        <f>IF(AND(H30="JV (Joint Venture)",H31=1), "", "Printed Name :")</f>
        <v>#REF!</v>
      </c>
      <c r="B110" s="1389"/>
      <c r="C110" s="1389"/>
      <c r="E110" s="52" t="s">
        <v>64</v>
      </c>
      <c r="F110" s="208"/>
      <c r="H110" s="230"/>
      <c r="I110" s="78"/>
      <c r="J110" s="78"/>
      <c r="K110" s="78"/>
      <c r="L110" s="78"/>
      <c r="M110" s="78"/>
      <c r="N110" s="78"/>
      <c r="O110" s="78"/>
      <c r="P110" s="78"/>
      <c r="Q110" s="78"/>
      <c r="R110" s="78"/>
      <c r="S110" s="78"/>
      <c r="T110" s="78"/>
      <c r="U110" s="78"/>
      <c r="V110" s="78"/>
      <c r="W110" s="78"/>
      <c r="X110" s="78"/>
      <c r="Y110" s="78"/>
      <c r="Z110" s="78"/>
      <c r="AA110" s="78"/>
      <c r="AD110" s="782"/>
      <c r="AE110" s="782"/>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 hidden="1" customHeight="1">
      <c r="A111" s="52" t="e">
        <f>IF(AND(H30="JV (Joint Venture)",H31=1), "", "Designation :")</f>
        <v>#REF!</v>
      </c>
      <c r="B111" s="1389"/>
      <c r="C111" s="1389"/>
      <c r="E111" s="52" t="s">
        <v>66</v>
      </c>
      <c r="F111" s="208"/>
      <c r="I111" s="78"/>
      <c r="J111" s="78"/>
      <c r="K111" s="78"/>
      <c r="L111" s="78"/>
      <c r="M111" s="78"/>
      <c r="N111" s="78"/>
      <c r="O111" s="78"/>
      <c r="P111" s="78"/>
      <c r="Q111" s="78"/>
      <c r="R111" s="78"/>
      <c r="S111" s="78"/>
      <c r="T111" s="78"/>
      <c r="U111" s="78"/>
      <c r="V111" s="78"/>
      <c r="W111" s="78"/>
      <c r="X111" s="78"/>
      <c r="Y111" s="78"/>
      <c r="Z111" s="78"/>
      <c r="AA111" s="78"/>
      <c r="AD111" s="782"/>
      <c r="AE111" s="782"/>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7.9"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82"/>
      <c r="AE112" s="782"/>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923</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82"/>
      <c r="AE113" s="782"/>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1392" t="s">
        <v>924</v>
      </c>
      <c r="B114" s="1392"/>
      <c r="C114" s="1392"/>
      <c r="D114" s="1386"/>
      <c r="E114" s="1386"/>
      <c r="F114" s="1386"/>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83"/>
      <c r="AE114" s="783"/>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388"/>
      <c r="B115" s="1388"/>
      <c r="C115" s="1388"/>
      <c r="D115" s="1386"/>
      <c r="E115" s="1386"/>
      <c r="F115" s="1386"/>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83"/>
      <c r="AE115" s="783"/>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1387"/>
      <c r="B116" s="1387"/>
      <c r="C116" s="1387"/>
      <c r="D116" s="1386"/>
      <c r="E116" s="1386"/>
      <c r="F116" s="1386"/>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83"/>
      <c r="AE116" s="783"/>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385" t="s">
        <v>925</v>
      </c>
      <c r="B117" s="1385"/>
      <c r="C117" s="1385"/>
      <c r="D117" s="1386"/>
      <c r="E117" s="1386"/>
      <c r="F117" s="1386"/>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83"/>
      <c r="AE117" s="783"/>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1385" t="s">
        <v>926</v>
      </c>
      <c r="B118" s="1385"/>
      <c r="C118" s="1385"/>
      <c r="D118" s="1386"/>
      <c r="E118" s="1386"/>
      <c r="F118" s="1386"/>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83"/>
      <c r="AE118" s="783"/>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1385" t="s">
        <v>927</v>
      </c>
      <c r="B119" s="1385"/>
      <c r="C119" s="1385"/>
      <c r="D119" s="1386"/>
      <c r="E119" s="1386"/>
      <c r="F119" s="1386"/>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83"/>
      <c r="AE119" s="783"/>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1392" t="s">
        <v>928</v>
      </c>
      <c r="B120" s="1392"/>
      <c r="C120" s="1392"/>
      <c r="D120" s="1386"/>
      <c r="E120" s="1386"/>
      <c r="F120" s="1386"/>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83"/>
      <c r="AE120" s="783"/>
      <c r="AF120" s="78"/>
      <c r="AG120" s="78"/>
      <c r="AH120" s="78"/>
      <c r="AI120" s="78"/>
      <c r="AJ120" s="78"/>
      <c r="AK120" s="78"/>
      <c r="AL120" s="78"/>
      <c r="AM120" s="78"/>
      <c r="AN120" s="78"/>
      <c r="AO120" s="78"/>
      <c r="AP120" s="78"/>
    </row>
    <row r="121" spans="1:52" s="24" customFormat="1" ht="21" customHeight="1">
      <c r="A121" s="1388"/>
      <c r="B121" s="1388"/>
      <c r="C121" s="1388"/>
      <c r="D121" s="1386"/>
      <c r="E121" s="1386"/>
      <c r="F121" s="1386"/>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83"/>
      <c r="AE121" s="783"/>
      <c r="AF121" s="78"/>
      <c r="AG121" s="78"/>
      <c r="AH121" s="78"/>
      <c r="AI121" s="78"/>
      <c r="AJ121" s="78"/>
      <c r="AK121" s="78"/>
      <c r="AL121" s="78"/>
      <c r="AM121" s="78"/>
      <c r="AN121" s="78"/>
      <c r="AO121" s="78"/>
      <c r="AP121" s="78"/>
    </row>
    <row r="122" spans="1:52">
      <c r="A122" s="1387"/>
      <c r="B122" s="1387"/>
      <c r="C122" s="1387"/>
      <c r="D122" s="1386"/>
      <c r="E122" s="1386"/>
      <c r="F122" s="1386"/>
      <c r="I122" s="78"/>
      <c r="J122" s="78"/>
      <c r="K122" s="78"/>
      <c r="L122" s="78"/>
      <c r="M122" s="78"/>
      <c r="N122" s="78"/>
      <c r="O122" s="78"/>
      <c r="P122" s="78"/>
      <c r="Q122" s="78"/>
      <c r="R122" s="78"/>
      <c r="S122" s="78"/>
      <c r="T122" s="78"/>
      <c r="U122" s="78"/>
      <c r="V122" s="78"/>
      <c r="W122" s="78"/>
      <c r="X122" s="78"/>
      <c r="Y122" s="78"/>
      <c r="Z122" s="78"/>
      <c r="AA122" s="78"/>
      <c r="AD122" s="782"/>
      <c r="AE122" s="782"/>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82"/>
      <c r="AE123" s="782"/>
      <c r="AF123" s="77"/>
      <c r="AG123" s="77"/>
      <c r="AH123" s="77"/>
      <c r="AI123" s="77"/>
      <c r="AJ123" s="77"/>
      <c r="AK123" s="77"/>
      <c r="AL123" s="77"/>
      <c r="AM123" s="77"/>
      <c r="AN123" s="77"/>
      <c r="AO123" s="77"/>
      <c r="AP123" s="77"/>
    </row>
    <row r="124" spans="1:52" ht="47.25" customHeight="1">
      <c r="A124" s="1228" t="str">
        <f>H124&amp;I124&amp;J124</f>
        <v/>
      </c>
      <c r="B124" s="1228"/>
      <c r="C124" s="1228"/>
      <c r="D124" s="1228"/>
      <c r="E124" s="1228"/>
      <c r="F124" s="1228"/>
      <c r="H124" s="214"/>
      <c r="I124" s="215"/>
      <c r="J124" s="215"/>
      <c r="K124" s="78"/>
      <c r="L124" s="78"/>
      <c r="M124" s="78"/>
      <c r="N124" s="78"/>
      <c r="O124" s="78"/>
      <c r="P124" s="78"/>
      <c r="Q124" s="78"/>
      <c r="R124" s="78"/>
      <c r="S124" s="78"/>
      <c r="T124" s="78"/>
      <c r="U124" s="78"/>
      <c r="V124" s="78"/>
      <c r="W124" s="78"/>
      <c r="X124" s="78"/>
      <c r="Y124" s="78"/>
      <c r="Z124" s="78"/>
      <c r="AA124" s="78"/>
      <c r="AD124" s="782"/>
      <c r="AE124" s="782"/>
      <c r="AF124" s="77"/>
      <c r="AG124" s="77"/>
      <c r="AH124" s="77"/>
      <c r="AI124" s="77"/>
      <c r="AJ124" s="77"/>
      <c r="AK124" s="77"/>
      <c r="AL124" s="77"/>
      <c r="AM124" s="77"/>
      <c r="AN124" s="77"/>
      <c r="AO124" s="77"/>
      <c r="AP124" s="77"/>
    </row>
  </sheetData>
  <sheetProtection algorithmName="SHA-512" hashValue="X0VWRauaVRp9PrqISMVtcNSpW1gkPn7I034CgheYAeESbgkoUZV4cjhjEaEdl/3ZF1EiCxbJ3KzzMZ68AOfomw==" saltValue="rKxVm2fDNEsxRVJ/ZfCshQ==" spinCount="100000" sheet="1" formatColumns="0" formatRows="0"/>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8">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89:F89"/>
    <mergeCell ref="B68:F68"/>
    <mergeCell ref="B69:F69"/>
    <mergeCell ref="A115:C115"/>
    <mergeCell ref="D117:F117"/>
    <mergeCell ref="D115:F115"/>
    <mergeCell ref="A117:C117"/>
    <mergeCell ref="B111:C111"/>
    <mergeCell ref="B93:F93"/>
    <mergeCell ref="B96:F96"/>
    <mergeCell ref="B90:F90"/>
    <mergeCell ref="B87:F87"/>
    <mergeCell ref="B88:F88"/>
    <mergeCell ref="B72:F72"/>
    <mergeCell ref="B71:F71"/>
    <mergeCell ref="B95:F95"/>
    <mergeCell ref="B59:C59"/>
    <mergeCell ref="D59:F59"/>
    <mergeCell ref="B60:C60"/>
    <mergeCell ref="D60:F60"/>
    <mergeCell ref="D48:F48"/>
    <mergeCell ref="B70:F70"/>
    <mergeCell ref="B62:F62"/>
    <mergeCell ref="B63:F63"/>
    <mergeCell ref="B64:F64"/>
    <mergeCell ref="B65:F65"/>
    <mergeCell ref="B50:C50"/>
    <mergeCell ref="D51:F51"/>
    <mergeCell ref="B57:C57"/>
    <mergeCell ref="D57:F57"/>
    <mergeCell ref="B58:C58"/>
    <mergeCell ref="D58:F58"/>
    <mergeCell ref="D56:F56"/>
    <mergeCell ref="B56:C56"/>
    <mergeCell ref="D55:F55"/>
    <mergeCell ref="B55:C55"/>
    <mergeCell ref="D54:F54"/>
    <mergeCell ref="D53:F53"/>
    <mergeCell ref="B54:C54"/>
    <mergeCell ref="B53:C53"/>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9" fitToHeight="5" orientation="portrait" r:id="rId42"/>
  <headerFooter alignWithMargins="0">
    <oddFooter>&amp;R&amp;"Book Antiqua,Bold"&amp;8 Page &amp;P of &amp;N</oddFooter>
  </headerFooter>
  <rowBreaks count="1" manualBreakCount="1">
    <brk id="97"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8"/>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09375" defaultRowHeight="13.2"/>
  <cols>
    <col min="1" max="1" width="13.33203125" style="132" customWidth="1"/>
    <col min="2" max="2" width="11.88671875" style="132" customWidth="1"/>
    <col min="3" max="16384" width="9.109375" style="132"/>
  </cols>
  <sheetData>
    <row r="1" spans="1:4" s="131" customFormat="1" ht="30" customHeight="1">
      <c r="A1" s="1409">
        <f>'Bid Form 1st Envelope '!I21</f>
        <v>0</v>
      </c>
      <c r="B1" s="1409"/>
    </row>
    <row r="2" spans="1:4" s="131" customFormat="1" ht="30" customHeight="1"/>
    <row r="3" spans="1:4">
      <c r="A3" s="131"/>
    </row>
    <row r="4" spans="1:4">
      <c r="A4" s="162" t="str">
        <f>IF(OR((A1&gt;9999999999),(A1&lt;0)),"Invalid Entry - More than 1000 crore OR -ve value",IF(A1=0, "Rs. Zero Only ",+CONCATENATE("Rs. ", B11,D11,B10,D10,B9,D9,B8,D8,B7,D7,B6," Only")))</f>
        <v xml:space="preserve">Rs. Zero Only </v>
      </c>
    </row>
    <row r="5" spans="1:4">
      <c r="A5" s="131"/>
    </row>
    <row r="6" spans="1:4">
      <c r="A6" s="163">
        <f>-INT(A1/100)*100+ROUND(A1,0)</f>
        <v>0</v>
      </c>
      <c r="B6" s="132" t="str">
        <f t="shared" ref="B6:B11" si="0">IF(A6=0,"",LOOKUP(A6,$A$13:$A$112,$B$13:$B$112))</f>
        <v/>
      </c>
      <c r="D6" s="162"/>
    </row>
    <row r="7" spans="1:4">
      <c r="A7" s="163">
        <f>-INT(A1/1000)*10+INT(A1/100)</f>
        <v>0</v>
      </c>
      <c r="B7" s="132" t="str">
        <f t="shared" si="0"/>
        <v/>
      </c>
      <c r="D7" s="162" t="str">
        <f>+IF(B7="",""," Hundred ")</f>
        <v/>
      </c>
    </row>
    <row r="8" spans="1:4">
      <c r="A8" s="163">
        <f>-INT(A1/100000)*100+INT(A1/1000)</f>
        <v>0</v>
      </c>
      <c r="B8" s="132" t="str">
        <f t="shared" si="0"/>
        <v/>
      </c>
      <c r="D8" s="162" t="str">
        <f>IF((B8=""),IF(C8="",""," Thousand ")," Thousand ")</f>
        <v/>
      </c>
    </row>
    <row r="9" spans="1:4">
      <c r="A9" s="163">
        <f>-INT(A1/10000000)*100+INT(A1/100000)</f>
        <v>0</v>
      </c>
      <c r="B9" s="132" t="str">
        <f t="shared" si="0"/>
        <v/>
      </c>
      <c r="D9" s="162" t="str">
        <f>IF((B9=""),IF(C9="",""," Lac ")," Lac ")</f>
        <v/>
      </c>
    </row>
    <row r="10" spans="1:4">
      <c r="A10" s="163">
        <f>-INT(A1/1000000000)*100+INT(A1/10000000)</f>
        <v>0</v>
      </c>
      <c r="B10" s="164" t="str">
        <f t="shared" si="0"/>
        <v/>
      </c>
      <c r="D10" s="162" t="str">
        <f>IF((B10=""),IF(C10="",""," Crore ")," Crore ")</f>
        <v/>
      </c>
    </row>
    <row r="11" spans="1:4">
      <c r="A11" s="165">
        <f>-INT(A1/10000000000)*1000+INT(A1/1000000000)</f>
        <v>0</v>
      </c>
      <c r="B11" s="164" t="str">
        <f t="shared" si="0"/>
        <v/>
      </c>
      <c r="D11" s="162" t="str">
        <f>IF((B11=""),IF(C11="",""," Hundred ")," Hundred ")</f>
        <v/>
      </c>
    </row>
    <row r="13" spans="1:4">
      <c r="A13" s="166">
        <v>1</v>
      </c>
      <c r="B13" s="167" t="s">
        <v>929</v>
      </c>
    </row>
    <row r="14" spans="1:4">
      <c r="A14" s="166">
        <v>2</v>
      </c>
      <c r="B14" s="167" t="s">
        <v>930</v>
      </c>
    </row>
    <row r="15" spans="1:4">
      <c r="A15" s="166">
        <v>3</v>
      </c>
      <c r="B15" s="167" t="s">
        <v>931</v>
      </c>
    </row>
    <row r="16" spans="1:4">
      <c r="A16" s="166">
        <v>4</v>
      </c>
      <c r="B16" s="167" t="s">
        <v>932</v>
      </c>
    </row>
    <row r="17" spans="1:2">
      <c r="A17" s="166">
        <v>5</v>
      </c>
      <c r="B17" s="167" t="s">
        <v>933</v>
      </c>
    </row>
    <row r="18" spans="1:2">
      <c r="A18" s="166">
        <v>6</v>
      </c>
      <c r="B18" s="167" t="s">
        <v>934</v>
      </c>
    </row>
    <row r="19" spans="1:2">
      <c r="A19" s="166">
        <v>7</v>
      </c>
      <c r="B19" s="167" t="s">
        <v>935</v>
      </c>
    </row>
    <row r="20" spans="1:2">
      <c r="A20" s="166">
        <v>8</v>
      </c>
      <c r="B20" s="167" t="s">
        <v>936</v>
      </c>
    </row>
    <row r="21" spans="1:2">
      <c r="A21" s="166">
        <v>9</v>
      </c>
      <c r="B21" s="167" t="s">
        <v>937</v>
      </c>
    </row>
    <row r="22" spans="1:2">
      <c r="A22" s="166">
        <v>10</v>
      </c>
      <c r="B22" s="167" t="s">
        <v>938</v>
      </c>
    </row>
    <row r="23" spans="1:2">
      <c r="A23" s="166">
        <v>11</v>
      </c>
      <c r="B23" s="167" t="s">
        <v>939</v>
      </c>
    </row>
    <row r="24" spans="1:2">
      <c r="A24" s="166">
        <v>12</v>
      </c>
      <c r="B24" s="167" t="s">
        <v>940</v>
      </c>
    </row>
    <row r="25" spans="1:2">
      <c r="A25" s="166">
        <v>13</v>
      </c>
      <c r="B25" s="167" t="s">
        <v>941</v>
      </c>
    </row>
    <row r="26" spans="1:2">
      <c r="A26" s="166">
        <v>14</v>
      </c>
      <c r="B26" s="167" t="s">
        <v>942</v>
      </c>
    </row>
    <row r="27" spans="1:2">
      <c r="A27" s="166">
        <v>15</v>
      </c>
      <c r="B27" s="167" t="s">
        <v>943</v>
      </c>
    </row>
    <row r="28" spans="1:2">
      <c r="A28" s="166">
        <v>16</v>
      </c>
      <c r="B28" s="167" t="s">
        <v>944</v>
      </c>
    </row>
    <row r="29" spans="1:2">
      <c r="A29" s="166">
        <v>17</v>
      </c>
      <c r="B29" s="167" t="s">
        <v>945</v>
      </c>
    </row>
    <row r="30" spans="1:2">
      <c r="A30" s="166">
        <v>18</v>
      </c>
      <c r="B30" s="167" t="s">
        <v>946</v>
      </c>
    </row>
    <row r="31" spans="1:2">
      <c r="A31" s="166">
        <v>19</v>
      </c>
      <c r="B31" s="167" t="s">
        <v>947</v>
      </c>
    </row>
    <row r="32" spans="1:2">
      <c r="A32" s="166">
        <v>20</v>
      </c>
      <c r="B32" s="167" t="s">
        <v>948</v>
      </c>
    </row>
    <row r="33" spans="1:2">
      <c r="A33" s="166">
        <v>21</v>
      </c>
      <c r="B33" s="167" t="s">
        <v>949</v>
      </c>
    </row>
    <row r="34" spans="1:2">
      <c r="A34" s="166">
        <v>22</v>
      </c>
      <c r="B34" s="167" t="s">
        <v>950</v>
      </c>
    </row>
    <row r="35" spans="1:2">
      <c r="A35" s="166">
        <v>23</v>
      </c>
      <c r="B35" s="167" t="s">
        <v>951</v>
      </c>
    </row>
    <row r="36" spans="1:2">
      <c r="A36" s="166">
        <v>24</v>
      </c>
      <c r="B36" s="167" t="s">
        <v>952</v>
      </c>
    </row>
    <row r="37" spans="1:2">
      <c r="A37" s="166">
        <v>25</v>
      </c>
      <c r="B37" s="167" t="s">
        <v>953</v>
      </c>
    </row>
    <row r="38" spans="1:2">
      <c r="A38" s="166">
        <v>26</v>
      </c>
      <c r="B38" s="167" t="s">
        <v>954</v>
      </c>
    </row>
    <row r="39" spans="1:2">
      <c r="A39" s="166">
        <v>27</v>
      </c>
      <c r="B39" s="167" t="s">
        <v>955</v>
      </c>
    </row>
    <row r="40" spans="1:2">
      <c r="A40" s="166">
        <v>28</v>
      </c>
      <c r="B40" s="167" t="s">
        <v>956</v>
      </c>
    </row>
    <row r="41" spans="1:2">
      <c r="A41" s="166">
        <v>29</v>
      </c>
      <c r="B41" s="167" t="s">
        <v>957</v>
      </c>
    </row>
    <row r="42" spans="1:2">
      <c r="A42" s="166">
        <v>30</v>
      </c>
      <c r="B42" s="167" t="s">
        <v>958</v>
      </c>
    </row>
    <row r="43" spans="1:2">
      <c r="A43" s="166">
        <v>31</v>
      </c>
      <c r="B43" s="167" t="s">
        <v>959</v>
      </c>
    </row>
    <row r="44" spans="1:2">
      <c r="A44" s="166">
        <v>32</v>
      </c>
      <c r="B44" s="167" t="s">
        <v>960</v>
      </c>
    </row>
    <row r="45" spans="1:2">
      <c r="A45" s="166">
        <v>33</v>
      </c>
      <c r="B45" s="167" t="s">
        <v>961</v>
      </c>
    </row>
    <row r="46" spans="1:2">
      <c r="A46" s="166">
        <v>34</v>
      </c>
      <c r="B46" s="167" t="s">
        <v>962</v>
      </c>
    </row>
    <row r="47" spans="1:2">
      <c r="A47" s="166">
        <v>35</v>
      </c>
      <c r="B47" s="167" t="s">
        <v>963</v>
      </c>
    </row>
    <row r="48" spans="1:2">
      <c r="A48" s="166">
        <v>36</v>
      </c>
      <c r="B48" s="167" t="s">
        <v>964</v>
      </c>
    </row>
    <row r="49" spans="1:2">
      <c r="A49" s="166">
        <v>37</v>
      </c>
      <c r="B49" s="167" t="s">
        <v>965</v>
      </c>
    </row>
    <row r="50" spans="1:2">
      <c r="A50" s="166">
        <v>38</v>
      </c>
      <c r="B50" s="167" t="s">
        <v>966</v>
      </c>
    </row>
    <row r="51" spans="1:2">
      <c r="A51" s="166">
        <v>39</v>
      </c>
      <c r="B51" s="167" t="s">
        <v>967</v>
      </c>
    </row>
    <row r="52" spans="1:2">
      <c r="A52" s="166">
        <v>40</v>
      </c>
      <c r="B52" s="167" t="s">
        <v>968</v>
      </c>
    </row>
    <row r="53" spans="1:2">
      <c r="A53" s="166">
        <v>41</v>
      </c>
      <c r="B53" s="167" t="s">
        <v>969</v>
      </c>
    </row>
    <row r="54" spans="1:2">
      <c r="A54" s="166">
        <v>42</v>
      </c>
      <c r="B54" s="167" t="s">
        <v>970</v>
      </c>
    </row>
    <row r="55" spans="1:2">
      <c r="A55" s="166">
        <v>43</v>
      </c>
      <c r="B55" s="167" t="s">
        <v>971</v>
      </c>
    </row>
    <row r="56" spans="1:2">
      <c r="A56" s="166">
        <v>44</v>
      </c>
      <c r="B56" s="167" t="s">
        <v>972</v>
      </c>
    </row>
    <row r="57" spans="1:2">
      <c r="A57" s="166">
        <v>45</v>
      </c>
      <c r="B57" s="167" t="s">
        <v>973</v>
      </c>
    </row>
    <row r="58" spans="1:2">
      <c r="A58" s="166">
        <v>46</v>
      </c>
      <c r="B58" s="167" t="s">
        <v>974</v>
      </c>
    </row>
    <row r="59" spans="1:2">
      <c r="A59" s="166">
        <v>47</v>
      </c>
      <c r="B59" s="167" t="s">
        <v>975</v>
      </c>
    </row>
    <row r="60" spans="1:2">
      <c r="A60" s="166">
        <v>48</v>
      </c>
      <c r="B60" s="167" t="s">
        <v>976</v>
      </c>
    </row>
    <row r="61" spans="1:2">
      <c r="A61" s="166">
        <v>49</v>
      </c>
      <c r="B61" s="167" t="s">
        <v>977</v>
      </c>
    </row>
    <row r="62" spans="1:2">
      <c r="A62" s="166">
        <v>50</v>
      </c>
      <c r="B62" s="167" t="s">
        <v>978</v>
      </c>
    </row>
    <row r="63" spans="1:2">
      <c r="A63" s="166">
        <v>51</v>
      </c>
      <c r="B63" s="167" t="s">
        <v>979</v>
      </c>
    </row>
    <row r="64" spans="1:2">
      <c r="A64" s="166">
        <v>52</v>
      </c>
      <c r="B64" s="167" t="s">
        <v>980</v>
      </c>
    </row>
    <row r="65" spans="1:2">
      <c r="A65" s="166">
        <v>53</v>
      </c>
      <c r="B65" s="167" t="s">
        <v>981</v>
      </c>
    </row>
    <row r="66" spans="1:2">
      <c r="A66" s="166">
        <v>54</v>
      </c>
      <c r="B66" s="167" t="s">
        <v>982</v>
      </c>
    </row>
    <row r="67" spans="1:2">
      <c r="A67" s="166">
        <v>55</v>
      </c>
      <c r="B67" s="167" t="s">
        <v>983</v>
      </c>
    </row>
    <row r="68" spans="1:2">
      <c r="A68" s="166">
        <v>56</v>
      </c>
      <c r="B68" s="167" t="s">
        <v>984</v>
      </c>
    </row>
    <row r="69" spans="1:2">
      <c r="A69" s="166">
        <v>57</v>
      </c>
      <c r="B69" s="167" t="s">
        <v>985</v>
      </c>
    </row>
    <row r="70" spans="1:2">
      <c r="A70" s="166">
        <v>58</v>
      </c>
      <c r="B70" s="167" t="s">
        <v>986</v>
      </c>
    </row>
    <row r="71" spans="1:2">
      <c r="A71" s="166">
        <v>59</v>
      </c>
      <c r="B71" s="167" t="s">
        <v>987</v>
      </c>
    </row>
    <row r="72" spans="1:2">
      <c r="A72" s="166">
        <v>60</v>
      </c>
      <c r="B72" s="167" t="s">
        <v>988</v>
      </c>
    </row>
    <row r="73" spans="1:2">
      <c r="A73" s="166">
        <v>61</v>
      </c>
      <c r="B73" s="167" t="s">
        <v>989</v>
      </c>
    </row>
    <row r="74" spans="1:2">
      <c r="A74" s="166">
        <v>62</v>
      </c>
      <c r="B74" s="167" t="s">
        <v>990</v>
      </c>
    </row>
    <row r="75" spans="1:2">
      <c r="A75" s="166">
        <v>63</v>
      </c>
      <c r="B75" s="167" t="s">
        <v>991</v>
      </c>
    </row>
    <row r="76" spans="1:2">
      <c r="A76" s="166">
        <v>64</v>
      </c>
      <c r="B76" s="167" t="s">
        <v>992</v>
      </c>
    </row>
    <row r="77" spans="1:2">
      <c r="A77" s="166">
        <v>65</v>
      </c>
      <c r="B77" s="167" t="s">
        <v>993</v>
      </c>
    </row>
    <row r="78" spans="1:2">
      <c r="A78" s="166">
        <v>66</v>
      </c>
      <c r="B78" s="167" t="s">
        <v>994</v>
      </c>
    </row>
    <row r="79" spans="1:2">
      <c r="A79" s="166">
        <v>67</v>
      </c>
      <c r="B79" s="167" t="s">
        <v>995</v>
      </c>
    </row>
    <row r="80" spans="1:2">
      <c r="A80" s="166">
        <v>68</v>
      </c>
      <c r="B80" s="167" t="s">
        <v>996</v>
      </c>
    </row>
    <row r="81" spans="1:2">
      <c r="A81" s="166">
        <v>69</v>
      </c>
      <c r="B81" s="167" t="s">
        <v>997</v>
      </c>
    </row>
    <row r="82" spans="1:2">
      <c r="A82" s="166">
        <v>70</v>
      </c>
      <c r="B82" s="167" t="s">
        <v>998</v>
      </c>
    </row>
    <row r="83" spans="1:2">
      <c r="A83" s="166">
        <v>71</v>
      </c>
      <c r="B83" s="167" t="s">
        <v>999</v>
      </c>
    </row>
    <row r="84" spans="1:2">
      <c r="A84" s="166">
        <v>72</v>
      </c>
      <c r="B84" s="167" t="s">
        <v>1000</v>
      </c>
    </row>
    <row r="85" spans="1:2">
      <c r="A85" s="166">
        <v>73</v>
      </c>
      <c r="B85" s="167" t="s">
        <v>1001</v>
      </c>
    </row>
    <row r="86" spans="1:2">
      <c r="A86" s="166">
        <v>74</v>
      </c>
      <c r="B86" s="167" t="s">
        <v>1002</v>
      </c>
    </row>
    <row r="87" spans="1:2">
      <c r="A87" s="166">
        <v>75</v>
      </c>
      <c r="B87" s="167" t="s">
        <v>1003</v>
      </c>
    </row>
    <row r="88" spans="1:2">
      <c r="A88" s="166">
        <v>76</v>
      </c>
      <c r="B88" s="167" t="s">
        <v>1004</v>
      </c>
    </row>
    <row r="89" spans="1:2">
      <c r="A89" s="166">
        <v>77</v>
      </c>
      <c r="B89" s="167" t="s">
        <v>1005</v>
      </c>
    </row>
    <row r="90" spans="1:2">
      <c r="A90" s="166">
        <v>78</v>
      </c>
      <c r="B90" s="167" t="s">
        <v>1006</v>
      </c>
    </row>
    <row r="91" spans="1:2">
      <c r="A91" s="166">
        <v>79</v>
      </c>
      <c r="B91" s="167" t="s">
        <v>1007</v>
      </c>
    </row>
    <row r="92" spans="1:2">
      <c r="A92" s="166">
        <v>80</v>
      </c>
      <c r="B92" s="167" t="s">
        <v>1008</v>
      </c>
    </row>
    <row r="93" spans="1:2">
      <c r="A93" s="166">
        <v>81</v>
      </c>
      <c r="B93" s="167" t="s">
        <v>1009</v>
      </c>
    </row>
    <row r="94" spans="1:2">
      <c r="A94" s="166">
        <v>82</v>
      </c>
      <c r="B94" s="167" t="s">
        <v>1010</v>
      </c>
    </row>
    <row r="95" spans="1:2">
      <c r="A95" s="166">
        <v>83</v>
      </c>
      <c r="B95" s="167" t="s">
        <v>1011</v>
      </c>
    </row>
    <row r="96" spans="1:2">
      <c r="A96" s="166">
        <v>84</v>
      </c>
      <c r="B96" s="167" t="s">
        <v>1012</v>
      </c>
    </row>
    <row r="97" spans="1:2">
      <c r="A97" s="166">
        <v>85</v>
      </c>
      <c r="B97" s="167" t="s">
        <v>1013</v>
      </c>
    </row>
    <row r="98" spans="1:2">
      <c r="A98" s="166">
        <v>86</v>
      </c>
      <c r="B98" s="167" t="s">
        <v>1014</v>
      </c>
    </row>
    <row r="99" spans="1:2">
      <c r="A99" s="166">
        <v>87</v>
      </c>
      <c r="B99" s="167" t="s">
        <v>1015</v>
      </c>
    </row>
    <row r="100" spans="1:2">
      <c r="A100" s="166">
        <v>88</v>
      </c>
      <c r="B100" s="167" t="s">
        <v>1016</v>
      </c>
    </row>
    <row r="101" spans="1:2">
      <c r="A101" s="166">
        <v>89</v>
      </c>
      <c r="B101" s="167" t="s">
        <v>1017</v>
      </c>
    </row>
    <row r="102" spans="1:2">
      <c r="A102" s="166">
        <v>90</v>
      </c>
      <c r="B102" s="167" t="s">
        <v>1018</v>
      </c>
    </row>
    <row r="103" spans="1:2">
      <c r="A103" s="166">
        <v>91</v>
      </c>
      <c r="B103" s="167" t="s">
        <v>1019</v>
      </c>
    </row>
    <row r="104" spans="1:2">
      <c r="A104" s="166">
        <v>92</v>
      </c>
      <c r="B104" s="167" t="s">
        <v>1020</v>
      </c>
    </row>
    <row r="105" spans="1:2">
      <c r="A105" s="166">
        <v>93</v>
      </c>
      <c r="B105" s="167" t="s">
        <v>1021</v>
      </c>
    </row>
    <row r="106" spans="1:2">
      <c r="A106" s="166">
        <v>94</v>
      </c>
      <c r="B106" s="167" t="s">
        <v>1022</v>
      </c>
    </row>
    <row r="107" spans="1:2">
      <c r="A107" s="166">
        <v>95</v>
      </c>
      <c r="B107" s="167" t="s">
        <v>1023</v>
      </c>
    </row>
    <row r="108" spans="1:2">
      <c r="A108" s="166">
        <v>96</v>
      </c>
      <c r="B108" s="167" t="s">
        <v>1024</v>
      </c>
    </row>
    <row r="109" spans="1:2">
      <c r="A109" s="166">
        <v>97</v>
      </c>
      <c r="B109" s="167" t="s">
        <v>1025</v>
      </c>
    </row>
    <row r="110" spans="1:2">
      <c r="A110" s="166">
        <v>98</v>
      </c>
      <c r="B110" s="167" t="s">
        <v>1026</v>
      </c>
    </row>
    <row r="111" spans="1:2">
      <c r="A111" s="166">
        <v>99</v>
      </c>
      <c r="B111" s="167" t="s">
        <v>1027</v>
      </c>
    </row>
    <row r="112" spans="1:2">
      <c r="A112" s="166">
        <v>100</v>
      </c>
      <c r="B112" s="167" t="s">
        <v>1028</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8"/>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Mainak Roy {मेनक रॉय}</cp:lastModifiedBy>
  <cp:revision/>
  <cp:lastPrinted>2025-03-20T10:48:41Z</cp:lastPrinted>
  <dcterms:created xsi:type="dcterms:W3CDTF">2010-09-27T08:09:01Z</dcterms:created>
  <dcterms:modified xsi:type="dcterms:W3CDTF">2025-08-07T10:31:54Z</dcterms:modified>
  <cp:category/>
  <cp:contentStatus/>
</cp:coreProperties>
</file>