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029"/>
  <workbookPr updateLinks="never" codeName="ThisWorkbook" defaultThemeVersion="124226"/>
  <mc:AlternateContent xmlns:mc="http://schemas.openxmlformats.org/markup-compatibility/2006">
    <mc:Choice Requires="x15">
      <x15ac:absPath xmlns:x15ac="http://schemas.microsoft.com/office/spreadsheetml/2010/11/ac" url="https://powergrid1989-my.sharepoint.com/personal/jasminder_bhatia_powergrid_in/Documents/CS - G2/01-RTM Packages/19 7TR-16_Bulk Lot-6/2. Bid docs/Volume-III/"/>
    </mc:Choice>
  </mc:AlternateContent>
  <xr:revisionPtr revIDLastSave="2" documentId="13_ncr:1_{57D87ADF-3141-463B-9EB2-5B6635AC603B}" xr6:coauthVersionLast="47" xr6:coauthVersionMax="47" xr10:uidLastSave="{BD121B95-F1CF-4458-8CD3-78CE1D580983}"/>
  <workbookProtection workbookAlgorithmName="SHA-512" workbookHashValue="zOeMze6cQkcyuJPSJwAIMZdtaSFirHQzFBOwKTV8fCOTShWpqZgEcsqzDWEyqo3a1Jr9fd3tzxvSpNwRlz1omA==" workbookSaltValue="RabMknq55OQ7lmhYdsGQ9Q==" workbookSpinCount="100000" lockStructure="1"/>
  <bookViews>
    <workbookView xWindow="-108" yWindow="-108" windowWidth="23256" windowHeight="12456" tabRatio="607" firstSheet="4" activeTab="6" xr2:uid="{00000000-000D-0000-FFFF-FFFF00000000}"/>
  </bookViews>
  <sheets>
    <sheet name="Basic" sheetId="1" state="hidden" r:id="rId1"/>
    <sheet name="Cover" sheetId="2" r:id="rId2"/>
    <sheet name="Instructions" sheetId="3" state="hidden" r:id="rId3"/>
    <sheet name="Names of Bidder" sheetId="4" r:id="rId4"/>
    <sheet name="Sch-1" sheetId="5" r:id="rId5"/>
    <sheet name="Sch-2" sheetId="6" r:id="rId6"/>
    <sheet name="Sch-3" sheetId="7" r:id="rId7"/>
    <sheet name="Sch-4" sheetId="8" r:id="rId8"/>
    <sheet name="Sch-5" sheetId="9" r:id="rId9"/>
    <sheet name="Sch-5 after discount" sheetId="10" state="hidden" r:id="rId10"/>
    <sheet name="Sch-6" sheetId="11" r:id="rId11"/>
    <sheet name="Sch-6 After Discount" sheetId="12" state="hidden" r:id="rId12"/>
    <sheet name="Sch-6 (After Discount)" sheetId="13" r:id="rId13"/>
    <sheet name="Sch-7" sheetId="14" r:id="rId14"/>
    <sheet name="Discount" sheetId="15" r:id="rId15"/>
    <sheet name="Octroi" sheetId="16" state="hidden" r:id="rId16"/>
    <sheet name="Entry Tax" sheetId="17" state="hidden" r:id="rId17"/>
    <sheet name="Other Taxes &amp; Duties" sheetId="18" state="hidden" r:id="rId18"/>
    <sheet name="Bid Form 2nd Envelope" sheetId="19" r:id="rId19"/>
    <sheet name="Contracts-Template" sheetId="20" state="hidden" r:id="rId20"/>
    <sheet name="Sheet1" sheetId="21" state="hidden" r:id="rId21"/>
    <sheet name="N-W (Cr.)" sheetId="22" state="hidden" r:id="rId22"/>
  </sheets>
  <externalReferences>
    <externalReference r:id="rId23"/>
    <externalReference r:id="rId24"/>
    <externalReference r:id="rId25"/>
    <externalReference r:id="rId26"/>
    <externalReference r:id="rId27"/>
    <externalReference r:id="rId28"/>
  </externalReferences>
  <definedNames>
    <definedName name="\A" localSheetId="21">#REF!</definedName>
    <definedName name="\A" localSheetId="9">#REF!</definedName>
    <definedName name="\A" localSheetId="12">#REF!</definedName>
    <definedName name="\A">#REF!</definedName>
    <definedName name="\aa" localSheetId="21">#REF!</definedName>
    <definedName name="\aa">#REF!</definedName>
    <definedName name="\B" localSheetId="21">#REF!</definedName>
    <definedName name="\B" localSheetId="9">#REF!</definedName>
    <definedName name="\B" localSheetId="12">#REF!</definedName>
    <definedName name="\B">#REF!</definedName>
    <definedName name="\C" localSheetId="21">#REF!</definedName>
    <definedName name="\C" localSheetId="9">#REF!</definedName>
    <definedName name="\C" localSheetId="12">#REF!</definedName>
    <definedName name="\C">#REF!</definedName>
    <definedName name="\M" localSheetId="21">#REF!</definedName>
    <definedName name="\M" localSheetId="9">#REF!</definedName>
    <definedName name="\M" localSheetId="12">#REF!</definedName>
    <definedName name="\M">#REF!</definedName>
    <definedName name="\N" localSheetId="21">#REF!</definedName>
    <definedName name="\N" localSheetId="9">#REF!</definedName>
    <definedName name="\N" localSheetId="12">#REF!</definedName>
    <definedName name="\N">#REF!</definedName>
    <definedName name="\P" localSheetId="21">#REF!</definedName>
    <definedName name="\P" localSheetId="9">#REF!</definedName>
    <definedName name="\P" localSheetId="12">#REF!</definedName>
    <definedName name="\P">#REF!</definedName>
    <definedName name="\R" localSheetId="21">#REF!</definedName>
    <definedName name="\R" localSheetId="9">#REF!</definedName>
    <definedName name="\R" localSheetId="12">#REF!</definedName>
    <definedName name="\R">#REF!</definedName>
    <definedName name="\U" localSheetId="21">#REF!</definedName>
    <definedName name="\U" localSheetId="9">#REF!</definedName>
    <definedName name="\U" localSheetId="12">#REF!</definedName>
    <definedName name="\U">#REF!</definedName>
    <definedName name="\V" localSheetId="21">#REF!</definedName>
    <definedName name="\V" localSheetId="9">#REF!</definedName>
    <definedName name="\V" localSheetId="12">#REF!</definedName>
    <definedName name="\V">#REF!</definedName>
    <definedName name="\x" localSheetId="21">#REF!</definedName>
    <definedName name="\x">#REF!</definedName>
    <definedName name="_xlnm._FilterDatabase" localSheetId="4" hidden="1">'Sch-1'!$A$18:$IV$18</definedName>
    <definedName name="_xlnm._FilterDatabase" localSheetId="5" hidden="1">'Sch-2'!$A$16:$AF$25</definedName>
    <definedName name="ab" localSheetId="21">#REF!</definedName>
    <definedName name="ab" localSheetId="9">#REF!</definedName>
    <definedName name="ab" localSheetId="12">#REF!</definedName>
    <definedName name="ab">#REF!</definedName>
    <definedName name="biddername" localSheetId="21">#REF!</definedName>
    <definedName name="biddername">#REF!</definedName>
    <definedName name="BL2A">'[1]Attach-3 (QR)'!#REF!</definedName>
    <definedName name="BL2A2" localSheetId="21">'[2]Attach-3 (QR)'!#REF!</definedName>
    <definedName name="BL2A2">'[3]Attach-3 (QR)'!#REF!</definedName>
    <definedName name="BL2AA">'[1]Attach-3 (QR)'!#REF!</definedName>
    <definedName name="BL2AAA" localSheetId="21">'[2]Attach-3 (QR)'!#REF!</definedName>
    <definedName name="BL2AAA">'[3]Attach-3 (QR)'!#REF!</definedName>
    <definedName name="BL2B">'[1]Attach-3 (QR)'!#REF!</definedName>
    <definedName name="BL2BB" localSheetId="21">'[2]Attach-3 (QR)'!#REF!</definedName>
    <definedName name="BL2BB">'[3]Attach-3 (QR)'!#REF!</definedName>
    <definedName name="BL2BBB" localSheetId="21">'[2]Attach-3 (QR)'!#REF!</definedName>
    <definedName name="BL2BBB">'[3]Attach-3 (QR)'!#REF!</definedName>
    <definedName name="BL2C">'[1]Attach-3 (QR)'!#REF!</definedName>
    <definedName name="BL2CC" localSheetId="21">'[2]Attach-3 (QR)'!#REF!</definedName>
    <definedName name="BL2CC">'[3]Attach-3 (QR)'!#REF!</definedName>
    <definedName name="BL2CCC" localSheetId="21">'[2]Attach-3 (QR)'!#REF!</definedName>
    <definedName name="BL2CCC">'[3]Attach-3 (QR)'!#REF!</definedName>
    <definedName name="BL3A">'[1]Attach-3 (QR)'!#REF!</definedName>
    <definedName name="BL3AA" localSheetId="21">'[2]Attach-3 (QR)'!#REF!</definedName>
    <definedName name="BL3AA">'[3]Attach-3 (QR)'!#REF!</definedName>
    <definedName name="BL3AAA" localSheetId="21">'[2]Attach-3 (QR)'!#REF!</definedName>
    <definedName name="BL3AAA">'[3]Attach-3 (QR)'!#REF!</definedName>
    <definedName name="BL3B">'[1]Attach-3 (QR)'!#REF!</definedName>
    <definedName name="BL3BB" localSheetId="21">'[2]Attach-3 (QR)'!#REF!</definedName>
    <definedName name="BL3BB">'[3]Attach-3 (QR)'!#REF!</definedName>
    <definedName name="BL3BBB" localSheetId="21">'[2]Attach-3 (QR)'!#REF!</definedName>
    <definedName name="BL3BBB">'[3]Attach-3 (QR)'!#REF!</definedName>
    <definedName name="BL3C">'[1]Attach-3 (QR)'!#REF!</definedName>
    <definedName name="BL3CC" localSheetId="21">'[2]Attach-3 (QR)'!#REF!</definedName>
    <definedName name="BL3CC">'[3]Attach-3 (QR)'!#REF!</definedName>
    <definedName name="BL3CCC" localSheetId="21">'[2]Attach-3 (QR)'!#REF!</definedName>
    <definedName name="BL3CCC">'[3]Attach-3 (QR)'!#REF!</definedName>
    <definedName name="BL4A">'[1]Attach-3 (QR)'!#REF!</definedName>
    <definedName name="BL4AA" localSheetId="21">'[2]Attach-3 (QR)'!#REF!</definedName>
    <definedName name="BL4AA">'[3]Attach-3 (QR)'!#REF!</definedName>
    <definedName name="BL4AAA" localSheetId="21">'[2]Attach-3 (QR)'!#REF!</definedName>
    <definedName name="BL4AAA">'[3]Attach-3 (QR)'!#REF!</definedName>
    <definedName name="BL4B">'[1]Attach-3 (QR)'!#REF!</definedName>
    <definedName name="BL4BB" localSheetId="21">'[2]Attach-3 (QR)'!#REF!</definedName>
    <definedName name="BL4BB">'[3]Attach-3 (QR)'!#REF!</definedName>
    <definedName name="BL4BBB" localSheetId="21">'[2]Attach-3 (QR)'!#REF!</definedName>
    <definedName name="BL4BBB">'[3]Attach-3 (QR)'!#REF!</definedName>
    <definedName name="BL4C">'[1]Attach-3 (QR)'!#REF!</definedName>
    <definedName name="BL4CC" localSheetId="21">'[2]Attach-3 (QR)'!#REF!</definedName>
    <definedName name="BL4CC">'[3]Attach-3 (QR)'!#REF!</definedName>
    <definedName name="BL4CCC" localSheetId="21">'[2]Attach-3 (QR)'!#REF!</definedName>
    <definedName name="BL4CCC">'[3]Attach-3 (QR)'!#REF!</definedName>
    <definedName name="BL5A">'[1]Attach-3 (QR)'!#REF!</definedName>
    <definedName name="BL5AA" localSheetId="21">'[2]Attach-3 (QR)'!#REF!</definedName>
    <definedName name="BL5AA">'[3]Attach-3 (QR)'!#REF!</definedName>
    <definedName name="BL5AAA" localSheetId="21">'[2]Attach-3 (QR)'!#REF!</definedName>
    <definedName name="BL5AAA">'[3]Attach-3 (QR)'!#REF!</definedName>
    <definedName name="BL5B">'[1]Attach-3 (QR)'!#REF!</definedName>
    <definedName name="BL5BB" localSheetId="21">'[2]Attach-3 (QR)'!#REF!</definedName>
    <definedName name="BL5BB">'[3]Attach-3 (QR)'!#REF!</definedName>
    <definedName name="BL5BBB" localSheetId="21">'[2]Attach-3 (QR)'!#REF!</definedName>
    <definedName name="BL5BBB">'[3]Attach-3 (QR)'!#REF!</definedName>
    <definedName name="BL5C">'[1]Attach-3 (QR)'!#REF!</definedName>
    <definedName name="BL5CC" localSheetId="21">'[2]Attach-3 (QR)'!#REF!</definedName>
    <definedName name="BL5CC">'[3]Attach-3 (QR)'!#REF!</definedName>
    <definedName name="BL5CCC" localSheetId="21">'[2]Attach-3 (QR)'!#REF!</definedName>
    <definedName name="BL5CCC">'[3]Attach-3 (QR)'!#REF!</definedName>
    <definedName name="CAPA1" localSheetId="21">'[2]Attach-3 (QR)'!#REF!</definedName>
    <definedName name="CAPA1">'[3]Attach-3 (QR)'!#REF!</definedName>
    <definedName name="CAPA11" localSheetId="21">'[2]Attach-3 (QR)'!#REF!</definedName>
    <definedName name="CAPA11">'[3]Attach-3 (QR)'!#REF!</definedName>
    <definedName name="CAPA111" localSheetId="21">'[2]Attach-3 (QR)'!#REF!</definedName>
    <definedName name="CAPA111">'[3]Attach-3 (QR)'!#REF!</definedName>
    <definedName name="CAPA2" localSheetId="21">'[2]Attach-3 (QR)'!#REF!</definedName>
    <definedName name="CAPA2">'[3]Attach-3 (QR)'!#REF!</definedName>
    <definedName name="CAPA22" localSheetId="21">'[2]Attach-3 (QR)'!#REF!</definedName>
    <definedName name="CAPA22">'[3]Attach-3 (QR)'!#REF!</definedName>
    <definedName name="CAPA222" localSheetId="21">'[2]Attach-3 (QR)'!#REF!</definedName>
    <definedName name="CAPA222">'[3]Attach-3 (QR)'!#REF!</definedName>
    <definedName name="CAPA3" localSheetId="21">'[2]Attach-3 (QR)'!#REF!</definedName>
    <definedName name="CAPA3">'[3]Attach-3 (QR)'!#REF!</definedName>
    <definedName name="CAPA33" localSheetId="21">'[2]Attach-3 (QR)'!#REF!</definedName>
    <definedName name="CAPA33">'[3]Attach-3 (QR)'!#REF!</definedName>
    <definedName name="CAPA333" localSheetId="21">'[2]Attach-3 (QR)'!#REF!</definedName>
    <definedName name="CAPA333">'[3]Attach-3 (QR)'!#REF!</definedName>
    <definedName name="CAPA4" localSheetId="21">'[2]Attach-3 (QR)'!#REF!</definedName>
    <definedName name="CAPA4">'[3]Attach-3 (QR)'!#REF!</definedName>
    <definedName name="CAPA44" localSheetId="21">'[2]Attach-3 (QR)'!#REF!</definedName>
    <definedName name="CAPA44">'[3]Attach-3 (QR)'!#REF!</definedName>
    <definedName name="CAPA444" localSheetId="21">'[2]Attach-3 (QR)'!#REF!</definedName>
    <definedName name="CAPA444">'[3]Attach-3 (QR)'!#REF!</definedName>
    <definedName name="CAPA7" localSheetId="21">'[2]Attach-3 (QR)'!#REF!</definedName>
    <definedName name="CAPA7">'[3]Attach-3 (QR)'!#REF!</definedName>
    <definedName name="CAPA77" localSheetId="21">'[2]Attach-3 (QR)'!#REF!</definedName>
    <definedName name="CAPA77">'[3]Attach-3 (QR)'!#REF!</definedName>
    <definedName name="CAPA777" localSheetId="21">'[2]Attach-3 (QR)'!#REF!</definedName>
    <definedName name="CAPA777">'[3]Attach-3 (QR)'!#REF!</definedName>
    <definedName name="COO" localSheetId="21">'[4]Sch-1a'!#REF!</definedName>
    <definedName name="COO">'[5]Sch-1a'!#REF!</definedName>
    <definedName name="date" localSheetId="21">#REF!</definedName>
    <definedName name="date">#REF!</definedName>
    <definedName name="iii" localSheetId="21">#REF!</definedName>
    <definedName name="iii">#REF!</definedName>
    <definedName name="logo1">"Picture 7"</definedName>
    <definedName name="MANU1" localSheetId="21">'[2]Attach-3 (QR)'!#REF!</definedName>
    <definedName name="MANU1">'[3]Attach-3 (QR)'!#REF!</definedName>
    <definedName name="MANU11" localSheetId="21">'[2]Attach-3 (QR)'!#REF!</definedName>
    <definedName name="MANU11">'[3]Attach-3 (QR)'!#REF!</definedName>
    <definedName name="MANU111" localSheetId="21">'[2]Attach-3 (QR)'!#REF!</definedName>
    <definedName name="MANU111">'[3]Attach-3 (QR)'!#REF!</definedName>
    <definedName name="MANU2" localSheetId="21">'[2]Attach-3 (QR)'!#REF!</definedName>
    <definedName name="MANU2">'[3]Attach-3 (QR)'!#REF!</definedName>
    <definedName name="MANU22" localSheetId="21">'[2]Attach-3 (QR)'!#REF!</definedName>
    <definedName name="MANU22">'[3]Attach-3 (QR)'!#REF!</definedName>
    <definedName name="MANU222" localSheetId="21">'[2]Attach-3 (QR)'!#REF!</definedName>
    <definedName name="MANU222">'[3]Attach-3 (QR)'!#REF!</definedName>
    <definedName name="MANU3" localSheetId="21">'[2]Attach-3 (QR)'!#REF!</definedName>
    <definedName name="MANU3">'[3]Attach-3 (QR)'!#REF!</definedName>
    <definedName name="MANU33" localSheetId="21">'[2]Attach-3 (QR)'!#REF!</definedName>
    <definedName name="MANU33">'[3]Attach-3 (QR)'!#REF!</definedName>
    <definedName name="MANU333" localSheetId="21">'[2]Attach-3 (QR)'!#REF!</definedName>
    <definedName name="MANU333">'[3]Attach-3 (QR)'!#REF!</definedName>
    <definedName name="MANU4" localSheetId="21">'[2]Attach-3 (QR)'!#REF!</definedName>
    <definedName name="MANU4">'[3]Attach-3 (QR)'!#REF!</definedName>
    <definedName name="MANU44" localSheetId="21">'[2]Attach-3 (QR)'!#REF!</definedName>
    <definedName name="MANU44">'[3]Attach-3 (QR)'!#REF!</definedName>
    <definedName name="MANU444" localSheetId="21">'[2]Attach-3 (QR)'!#REF!</definedName>
    <definedName name="MANU444">'[3]Attach-3 (QR)'!#REF!</definedName>
    <definedName name="MANU5" localSheetId="21">'[2]Attach-3 (QR)'!#REF!</definedName>
    <definedName name="MANU5">'[3]Attach-3 (QR)'!#REF!</definedName>
    <definedName name="MANU55" localSheetId="21">'[2]Attach-3 (QR)'!#REF!</definedName>
    <definedName name="MANU55">'[3]Attach-3 (QR)'!#REF!</definedName>
    <definedName name="MANU555" localSheetId="21">'[2]Attach-3 (QR)'!#REF!</definedName>
    <definedName name="MANU555">'[3]Attach-3 (QR)'!#REF!</definedName>
    <definedName name="PATH1" localSheetId="21">'[2]Attach-3 (QR)'!#REF!</definedName>
    <definedName name="PATH1">'[3]Attach-3 (QR)'!#REF!</definedName>
    <definedName name="PATH11" localSheetId="21">'[2]Attach-3 (QR)'!#REF!</definedName>
    <definedName name="PATH11">'[3]Attach-3 (QR)'!#REF!</definedName>
    <definedName name="PATH111" localSheetId="21">'[2]Attach-3 (QR)'!#REF!</definedName>
    <definedName name="PATH111">'[3]Attach-3 (QR)'!#REF!</definedName>
    <definedName name="PATH2" localSheetId="21">'[2]Attach-3 (QR)'!#REF!</definedName>
    <definedName name="PATH2">'[3]Attach-3 (QR)'!#REF!</definedName>
    <definedName name="PATH22" localSheetId="21">'[2]Attach-3 (QR)'!#REF!</definedName>
    <definedName name="PATH22">'[3]Attach-3 (QR)'!#REF!</definedName>
    <definedName name="PATH222" localSheetId="21">'[2]Attach-3 (QR)'!#REF!</definedName>
    <definedName name="PATH222">'[3]Attach-3 (QR)'!#REF!</definedName>
    <definedName name="PATH3" localSheetId="21">'[2]Attach-3 (QR)'!#REF!</definedName>
    <definedName name="PATH3">'[3]Attach-3 (QR)'!#REF!</definedName>
    <definedName name="PATH33" localSheetId="21">'[2]Attach-3 (QR)'!#REF!</definedName>
    <definedName name="PATH33">'[3]Attach-3 (QR)'!#REF!</definedName>
    <definedName name="PATH333" localSheetId="21">'[2]Attach-3 (QR)'!#REF!</definedName>
    <definedName name="PATH333">'[3]Attach-3 (QR)'!#REF!</definedName>
    <definedName name="PATH4" localSheetId="21">'[2]Attach-3 (QR)'!#REF!</definedName>
    <definedName name="PATH4">'[3]Attach-3 (QR)'!#REF!</definedName>
    <definedName name="PATH44" localSheetId="21">'[2]Attach-3 (QR)'!#REF!</definedName>
    <definedName name="PATH44">'[3]Attach-3 (QR)'!#REF!</definedName>
    <definedName name="PATH444" localSheetId="21">'[2]Attach-3 (QR)'!#REF!</definedName>
    <definedName name="PATH444">'[3]Attach-3 (QR)'!#REF!</definedName>
    <definedName name="PATH5" localSheetId="21">'[2]Attach-3 (QR)'!#REF!</definedName>
    <definedName name="PATH5">'[3]Attach-3 (QR)'!#REF!</definedName>
    <definedName name="PATH55" localSheetId="21">'[2]Attach-3 (QR)'!#REF!</definedName>
    <definedName name="PATH55">'[3]Attach-3 (QR)'!#REF!</definedName>
    <definedName name="PATH555" localSheetId="21">'[2]Attach-3 (QR)'!#REF!</definedName>
    <definedName name="PATH555">'[3]Attach-3 (QR)'!#REF!</definedName>
    <definedName name="PATHAR1">'[1]Attach-3 (QR)'!#REF!</definedName>
    <definedName name="PATHAR2">'[1]Attach-3 (QR)'!#REF!</definedName>
    <definedName name="PATHAR3">'[1]Attach-3 (QR)'!#REF!</definedName>
    <definedName name="PATHJV1" localSheetId="21">'[2]Attach-3 (QR)'!#REF!</definedName>
    <definedName name="PATHJV1">'[3]Attach-3 (QR)'!#REF!</definedName>
    <definedName name="PATHJV11" localSheetId="21">'[2]Attach-3 (QR)'!#REF!</definedName>
    <definedName name="PATHJV11">'[3]Attach-3 (QR)'!#REF!</definedName>
    <definedName name="PATHJV111" localSheetId="21">'[2]Attach-3 (QR)'!#REF!</definedName>
    <definedName name="PATHJV111">'[3]Attach-3 (QR)'!#REF!</definedName>
    <definedName name="PATHJV2" localSheetId="21">'[2]Attach-3 (QR)'!#REF!</definedName>
    <definedName name="PATHJV2">'[3]Attach-3 (QR)'!#REF!</definedName>
    <definedName name="PATHJV22" localSheetId="21">'[2]Attach-3 (QR)'!#REF!</definedName>
    <definedName name="PATHJV22">'[3]Attach-3 (QR)'!#REF!</definedName>
    <definedName name="PATHJV222" localSheetId="21">'[2]Attach-3 (QR)'!#REF!</definedName>
    <definedName name="PATHJV222">'[3]Attach-3 (QR)'!#REF!</definedName>
    <definedName name="PATHJV3" localSheetId="21">'[2]Attach-3 (QR)'!#REF!</definedName>
    <definedName name="PATHJV3">'[3]Attach-3 (QR)'!#REF!</definedName>
    <definedName name="PATHJV33" localSheetId="21">'[2]Attach-3 (QR)'!#REF!</definedName>
    <definedName name="PATHJV33">'[3]Attach-3 (QR)'!#REF!</definedName>
    <definedName name="PATHJV333" localSheetId="21">'[2]Attach-3 (QR)'!#REF!</definedName>
    <definedName name="PATHJV333">'[3]Attach-3 (QR)'!#REF!</definedName>
    <definedName name="PATHJVPR1">'[1]Attach-3 (QR)'!#REF!</definedName>
    <definedName name="PATHJVPR11" localSheetId="21">'[2]Attach-3 (QR)'!#REF!</definedName>
    <definedName name="PATHJVPR11">'[3]Attach-3 (QR)'!#REF!</definedName>
    <definedName name="PATHJVPR111" localSheetId="21">'[2]Attach-3 (QR)'!#REF!</definedName>
    <definedName name="PATHJVPR111">'[3]Attach-3 (QR)'!#REF!</definedName>
    <definedName name="PATHJVPR2">'[1]Attach-3 (QR)'!#REF!</definedName>
    <definedName name="PATHJVPR22" localSheetId="21">'[2]Attach-3 (QR)'!#REF!</definedName>
    <definedName name="PATHJVPR22">'[3]Attach-3 (QR)'!#REF!</definedName>
    <definedName name="PATHJVPR222" localSheetId="21">'[2]Attach-3 (QR)'!#REF!</definedName>
    <definedName name="PATHJVPR222">'[3]Attach-3 (QR)'!#REF!</definedName>
    <definedName name="PATHLA1" localSheetId="21">'[2]Attach-3 (QR)'!#REF!</definedName>
    <definedName name="PATHLA1">'[3]Attach-3 (QR)'!#REF!</definedName>
    <definedName name="PATHLA2" localSheetId="21">'[2]Attach-3 (QR)'!#REF!</definedName>
    <definedName name="PATHLA2">'[3]Attach-3 (QR)'!#REF!</definedName>
    <definedName name="PATHLA3" localSheetId="21">'[2]Attach-3 (QR)'!#REF!</definedName>
    <definedName name="PATHLA3">'[3]Attach-3 (QR)'!#REF!</definedName>
    <definedName name="PATHLP1">'[1]Attach-3 (QR)'!#REF!</definedName>
    <definedName name="PATHLP2" localSheetId="21">'[2]Attach-3 (QR)'!#REF!</definedName>
    <definedName name="PATHLP2">'[3]Attach-3 (QR)'!#REF!</definedName>
    <definedName name="PATHLP3" localSheetId="21">'[2]Attach-3 (QR)'!#REF!</definedName>
    <definedName name="PATHLP3">'[3]Attach-3 (QR)'!#REF!</definedName>
    <definedName name="PATHPR1">'[1]Attach-3 (QR)'!#REF!</definedName>
    <definedName name="PATHPR2" localSheetId="21">'[2]Attach-3 (QR)'!#REF!</definedName>
    <definedName name="PATHPR2">'[3]Attach-3 (QR)'!#REF!</definedName>
    <definedName name="_xlnm.Print_Area" localSheetId="18">'Bid Form 2nd Envelope'!$A$1:$F$61</definedName>
    <definedName name="_xlnm.Print_Area" localSheetId="1">Cover!$A$1:$F$15</definedName>
    <definedName name="_xlnm.Print_Area" localSheetId="14">Discount!$A$2:$G$40</definedName>
    <definedName name="_xlnm.Print_Area" localSheetId="16">'Entry Tax'!$A$1:$E$16</definedName>
    <definedName name="_xlnm.Print_Area" localSheetId="2">Instructions!$A$1:$C$65</definedName>
    <definedName name="_xlnm.Print_Area" localSheetId="3">'Names of Bidder'!$A$1:$F$23</definedName>
    <definedName name="_xlnm.Print_Area" localSheetId="15">Octroi!$A$1:$E$16</definedName>
    <definedName name="_xlnm.Print_Area" localSheetId="17">'Other Taxes &amp; Duties'!$A$1:$F$16</definedName>
    <definedName name="_xlnm.Print_Area" localSheetId="4">'Sch-1'!$A$1:$N$45</definedName>
    <definedName name="_xlnm.Print_Area" localSheetId="5">'Sch-2'!$A$1:$J$45</definedName>
    <definedName name="_xlnm.Print_Area" localSheetId="6">'Sch-3'!$A$1:$P$29</definedName>
    <definedName name="_xlnm.Print_Area" localSheetId="7">'Sch-4'!$A$1:$P$23</definedName>
    <definedName name="_xlnm.Print_Area" localSheetId="8">'Sch-5'!$A$1:$E$23</definedName>
    <definedName name="_xlnm.Print_Area" localSheetId="9">'Sch-5 after discount'!$A$1:$E$23</definedName>
    <definedName name="_xlnm.Print_Area" localSheetId="10">'Sch-6'!$A$1:$D$32</definedName>
    <definedName name="_xlnm.Print_Area" localSheetId="12">'Sch-6 (After Discount)'!$A$1:$D$32</definedName>
    <definedName name="_xlnm.Print_Area" localSheetId="11">'Sch-6 After Discount'!$A$1:$D$31</definedName>
    <definedName name="_xlnm.Print_Area" localSheetId="13">'Sch-7'!$A$1:$M$22</definedName>
    <definedName name="_xlnm.Print_Titles" localSheetId="4">'Sch-1'!$15:$16</definedName>
    <definedName name="_xlnm.Print_Titles" localSheetId="5">'Sch-2'!$15:$16</definedName>
    <definedName name="_xlnm.Print_Titles" localSheetId="6">'Sch-3'!$15:$16</definedName>
    <definedName name="_xlnm.Print_Titles" localSheetId="8">'Sch-5'!$3:$14</definedName>
    <definedName name="_xlnm.Print_Titles" localSheetId="9">'Sch-5 after discount'!$3:$14</definedName>
    <definedName name="_xlnm.Print_Titles" localSheetId="10">'Sch-6'!$3:$14</definedName>
    <definedName name="_xlnm.Print_Titles" localSheetId="12">'Sch-6 (After Discount)'!$3:$14</definedName>
    <definedName name="_xlnm.Print_Titles" localSheetId="11">'Sch-6 After Discount'!$3:$13</definedName>
    <definedName name="printedname" localSheetId="21">#REF!</definedName>
    <definedName name="printedname">#REF!</definedName>
    <definedName name="_xlnm.Recorder" localSheetId="18">#REF!</definedName>
    <definedName name="_xlnm.Recorder" localSheetId="1">#REF!</definedName>
    <definedName name="_xlnm.Recorder" localSheetId="14">#REF!</definedName>
    <definedName name="_xlnm.Recorder" localSheetId="16">#REF!</definedName>
    <definedName name="_xlnm.Recorder" localSheetId="2">#REF!</definedName>
    <definedName name="_xlnm.Recorder" localSheetId="3">#REF!</definedName>
    <definedName name="_xlnm.Recorder" localSheetId="21">#REF!</definedName>
    <definedName name="_xlnm.Recorder" localSheetId="15">#REF!</definedName>
    <definedName name="_xlnm.Recorder" localSheetId="17">#REF!</definedName>
    <definedName name="_xlnm.Recorder" localSheetId="8">#REF!</definedName>
    <definedName name="_xlnm.Recorder" localSheetId="9">#REF!</definedName>
    <definedName name="_xlnm.Recorder" localSheetId="10">#REF!</definedName>
    <definedName name="_xlnm.Recorder" localSheetId="12">#REF!</definedName>
    <definedName name="_xlnm.Recorder" localSheetId="11">#REF!</definedName>
    <definedName name="_xlnm.Recorder">#REF!</definedName>
    <definedName name="TEST" localSheetId="18">#REF!</definedName>
    <definedName name="TEST" localSheetId="1">#REF!</definedName>
    <definedName name="TEST" localSheetId="14">#REF!</definedName>
    <definedName name="TEST" localSheetId="16">#REF!</definedName>
    <definedName name="TEST" localSheetId="2">#REF!</definedName>
    <definedName name="TEST" localSheetId="3">#REF!</definedName>
    <definedName name="TEST" localSheetId="21">#REF!</definedName>
    <definedName name="TEST" localSheetId="15">#REF!</definedName>
    <definedName name="TEST" localSheetId="17">#REF!</definedName>
    <definedName name="TEST" localSheetId="8">#REF!</definedName>
    <definedName name="TEST" localSheetId="9">#REF!</definedName>
    <definedName name="TEST" localSheetId="10">#REF!</definedName>
    <definedName name="TEST" localSheetId="12">#REF!</definedName>
    <definedName name="TEST" localSheetId="11">#REF!</definedName>
    <definedName name="TEST">#REF!</definedName>
    <definedName name="ttt" localSheetId="21">#REF!</definedName>
    <definedName name="ttt">#REF!</definedName>
    <definedName name="typeofbidder" localSheetId="21">#REF!</definedName>
    <definedName name="typeofbidder">#REF!</definedName>
    <definedName name="uuu" localSheetId="21">#REF!</definedName>
    <definedName name="uuu">#REF!</definedName>
    <definedName name="yyy" localSheetId="21">#REF!</definedName>
    <definedName name="yyy">#REF!</definedName>
    <definedName name="Z_01ACF2E1_8E61_4459_ABC1_B6C183DEED61_.wvu.PrintArea" localSheetId="18" hidden="1">'Bid Form 2nd Envelope'!$A$1:$F$61</definedName>
    <definedName name="Z_01ACF2E1_8E61_4459_ABC1_B6C183DEED61_.wvu.PrintArea" localSheetId="16" hidden="1">'Entry Tax'!$A$1:$E$16</definedName>
    <definedName name="Z_01ACF2E1_8E61_4459_ABC1_B6C183DEED61_.wvu.PrintArea" localSheetId="3" hidden="1">'Names of Bidder'!$A$1:$D$21</definedName>
    <definedName name="Z_01ACF2E1_8E61_4459_ABC1_B6C183DEED61_.wvu.PrintArea" localSheetId="15" hidden="1">Octroi!$A$1:$E$16</definedName>
    <definedName name="Z_01ACF2E1_8E61_4459_ABC1_B6C183DEED61_.wvu.PrintArea" localSheetId="17" hidden="1">'Other Taxes &amp; Duties'!$A$1:$F$16</definedName>
    <definedName name="Z_01ACF2E1_8E61_4459_ABC1_B6C183DEED61_.wvu.PrintArea" localSheetId="8" hidden="1">'Sch-5'!$A$1:$E$24</definedName>
    <definedName name="Z_01ACF2E1_8E61_4459_ABC1_B6C183DEED61_.wvu.PrintArea" localSheetId="9" hidden="1">'Sch-5 after discount'!$A$1:$E$24</definedName>
    <definedName name="Z_01ACF2E1_8E61_4459_ABC1_B6C183DEED61_.wvu.PrintArea" localSheetId="10" hidden="1">'Sch-6'!$A$1:$D$34</definedName>
    <definedName name="Z_01ACF2E1_8E61_4459_ABC1_B6C183DEED61_.wvu.PrintArea" localSheetId="12" hidden="1">'Sch-6 (After Discount)'!$A$1:$D$34</definedName>
    <definedName name="Z_01ACF2E1_8E61_4459_ABC1_B6C183DEED61_.wvu.PrintArea" localSheetId="11" hidden="1">'Sch-6 After Discount'!$A$1:$D$33</definedName>
    <definedName name="Z_01ACF2E1_8E61_4459_ABC1_B6C183DEED61_.wvu.PrintTitles" localSheetId="8" hidden="1">'Sch-5'!$3:$14</definedName>
    <definedName name="Z_01ACF2E1_8E61_4459_ABC1_B6C183DEED61_.wvu.PrintTitles" localSheetId="9" hidden="1">'Sch-5 after discount'!$3:$14</definedName>
    <definedName name="Z_01ACF2E1_8E61_4459_ABC1_B6C183DEED61_.wvu.PrintTitles" localSheetId="10" hidden="1">'Sch-6'!$3:$14</definedName>
    <definedName name="Z_01ACF2E1_8E61_4459_ABC1_B6C183DEED61_.wvu.PrintTitles" localSheetId="12" hidden="1">'Sch-6 (After Discount)'!$3:$14</definedName>
    <definedName name="Z_01ACF2E1_8E61_4459_ABC1_B6C183DEED61_.wvu.PrintTitles" localSheetId="11" hidden="1">'Sch-6 After Discount'!$3:$13</definedName>
    <definedName name="Z_041FB609_8993_4F11_A9EC_5412AED6DDE3_.wvu.Cols" localSheetId="0" hidden="1">Basic!$I:$I</definedName>
    <definedName name="Z_041FB609_8993_4F11_A9EC_5412AED6DDE3_.wvu.Cols" localSheetId="18" hidden="1">'Bid Form 2nd Envelope'!$H:$AO</definedName>
    <definedName name="Z_041FB609_8993_4F11_A9EC_5412AED6DDE3_.wvu.Cols" localSheetId="14" hidden="1">Discount!$H:$L</definedName>
    <definedName name="Z_041FB609_8993_4F11_A9EC_5412AED6DDE3_.wvu.Cols" localSheetId="3" hidden="1">'Names of Bidder'!$G:$K</definedName>
    <definedName name="Z_041FB609_8993_4F11_A9EC_5412AED6DDE3_.wvu.Cols" localSheetId="21" hidden="1">'N-W (Cr.)'!$A:$O,'N-W (Cr.)'!$T:$DL</definedName>
    <definedName name="Z_041FB609_8993_4F11_A9EC_5412AED6DDE3_.wvu.Cols" localSheetId="4" hidden="1">'Sch-1'!$O:$T,'Sch-1'!$X:$AK</definedName>
    <definedName name="Z_041FB609_8993_4F11_A9EC_5412AED6DDE3_.wvu.Cols" localSheetId="6" hidden="1">'Sch-3'!$Q:$AB</definedName>
    <definedName name="Z_041FB609_8993_4F11_A9EC_5412AED6DDE3_.wvu.Cols" localSheetId="8" hidden="1">'Sch-5'!$F:$T</definedName>
    <definedName name="Z_041FB609_8993_4F11_A9EC_5412AED6DDE3_.wvu.Cols" localSheetId="12" hidden="1">'Sch-6 (After Discount)'!$E:$F</definedName>
    <definedName name="Z_041FB609_8993_4F11_A9EC_5412AED6DDE3_.wvu.Cols" localSheetId="13" hidden="1">'Sch-7'!$AA:$AG</definedName>
    <definedName name="Z_041FB609_8993_4F11_A9EC_5412AED6DDE3_.wvu.FilterData" localSheetId="4" hidden="1">'Sch-1'!$A$18:$IV$18</definedName>
    <definedName name="Z_041FB609_8993_4F11_A9EC_5412AED6DDE3_.wvu.FilterData" localSheetId="5" hidden="1">'Sch-2'!$A$16:$AF$25</definedName>
    <definedName name="Z_041FB609_8993_4F11_A9EC_5412AED6DDE3_.wvu.PrintArea" localSheetId="18" hidden="1">'Bid Form 2nd Envelope'!$A$1:$F$61</definedName>
    <definedName name="Z_041FB609_8993_4F11_A9EC_5412AED6DDE3_.wvu.PrintArea" localSheetId="1" hidden="1">Cover!$A$1:$F$15</definedName>
    <definedName name="Z_041FB609_8993_4F11_A9EC_5412AED6DDE3_.wvu.PrintArea" localSheetId="14" hidden="1">Discount!$A$2:$G$40</definedName>
    <definedName name="Z_041FB609_8993_4F11_A9EC_5412AED6DDE3_.wvu.PrintArea" localSheetId="16" hidden="1">'Entry Tax'!$A$1:$E$16</definedName>
    <definedName name="Z_041FB609_8993_4F11_A9EC_5412AED6DDE3_.wvu.PrintArea" localSheetId="2" hidden="1">Instructions!$A$1:$C$65</definedName>
    <definedName name="Z_041FB609_8993_4F11_A9EC_5412AED6DDE3_.wvu.PrintArea" localSheetId="3" hidden="1">'Names of Bidder'!$A$1:$F$23</definedName>
    <definedName name="Z_041FB609_8993_4F11_A9EC_5412AED6DDE3_.wvu.PrintArea" localSheetId="15" hidden="1">Octroi!$A$1:$E$16</definedName>
    <definedName name="Z_041FB609_8993_4F11_A9EC_5412AED6DDE3_.wvu.PrintArea" localSheetId="17" hidden="1">'Other Taxes &amp; Duties'!$A$1:$F$16</definedName>
    <definedName name="Z_041FB609_8993_4F11_A9EC_5412AED6DDE3_.wvu.PrintArea" localSheetId="4" hidden="1">'Sch-1'!$A$1:$N$45</definedName>
    <definedName name="Z_041FB609_8993_4F11_A9EC_5412AED6DDE3_.wvu.PrintArea" localSheetId="5" hidden="1">'Sch-2'!$A$1:$J$45</definedName>
    <definedName name="Z_041FB609_8993_4F11_A9EC_5412AED6DDE3_.wvu.PrintArea" localSheetId="6" hidden="1">'Sch-3'!$A$1:$P$29</definedName>
    <definedName name="Z_041FB609_8993_4F11_A9EC_5412AED6DDE3_.wvu.PrintArea" localSheetId="7" hidden="1">'Sch-4'!$A$1:$P$23</definedName>
    <definedName name="Z_041FB609_8993_4F11_A9EC_5412AED6DDE3_.wvu.PrintArea" localSheetId="8" hidden="1">'Sch-5'!$A$1:$E$23</definedName>
    <definedName name="Z_041FB609_8993_4F11_A9EC_5412AED6DDE3_.wvu.PrintArea" localSheetId="9" hidden="1">'Sch-5 after discount'!$A$1:$E$23</definedName>
    <definedName name="Z_041FB609_8993_4F11_A9EC_5412AED6DDE3_.wvu.PrintArea" localSheetId="10" hidden="1">'Sch-6'!$A$1:$D$32</definedName>
    <definedName name="Z_041FB609_8993_4F11_A9EC_5412AED6DDE3_.wvu.PrintArea" localSheetId="12" hidden="1">'Sch-6 (After Discount)'!$A$1:$D$32</definedName>
    <definedName name="Z_041FB609_8993_4F11_A9EC_5412AED6DDE3_.wvu.PrintArea" localSheetId="11" hidden="1">'Sch-6 After Discount'!$A$1:$D$31</definedName>
    <definedName name="Z_041FB609_8993_4F11_A9EC_5412AED6DDE3_.wvu.PrintArea" localSheetId="13" hidden="1">'Sch-7'!$A$1:$M$22</definedName>
    <definedName name="Z_041FB609_8993_4F11_A9EC_5412AED6DDE3_.wvu.PrintTitles" localSheetId="4" hidden="1">'Sch-1'!$15:$16</definedName>
    <definedName name="Z_041FB609_8993_4F11_A9EC_5412AED6DDE3_.wvu.PrintTitles" localSheetId="5" hidden="1">'Sch-2'!$15:$16</definedName>
    <definedName name="Z_041FB609_8993_4F11_A9EC_5412AED6DDE3_.wvu.PrintTitles" localSheetId="6" hidden="1">'Sch-3'!$15:$16</definedName>
    <definedName name="Z_041FB609_8993_4F11_A9EC_5412AED6DDE3_.wvu.PrintTitles" localSheetId="8" hidden="1">'Sch-5'!$3:$14</definedName>
    <definedName name="Z_041FB609_8993_4F11_A9EC_5412AED6DDE3_.wvu.PrintTitles" localSheetId="9" hidden="1">'Sch-5 after discount'!$3:$14</definedName>
    <definedName name="Z_041FB609_8993_4F11_A9EC_5412AED6DDE3_.wvu.PrintTitles" localSheetId="10" hidden="1">'Sch-6'!$3:$14</definedName>
    <definedName name="Z_041FB609_8993_4F11_A9EC_5412AED6DDE3_.wvu.PrintTitles" localSheetId="12" hidden="1">'Sch-6 (After Discount)'!$3:$14</definedName>
    <definedName name="Z_041FB609_8993_4F11_A9EC_5412AED6DDE3_.wvu.PrintTitles" localSheetId="11" hidden="1">'Sch-6 After Discount'!$3:$13</definedName>
    <definedName name="Z_041FB609_8993_4F11_A9EC_5412AED6DDE3_.wvu.Rows" localSheetId="1" hidden="1">Cover!$7:$7</definedName>
    <definedName name="Z_041FB609_8993_4F11_A9EC_5412AED6DDE3_.wvu.Rows" localSheetId="14" hidden="1">Discount!$21:$22,Discount!$27:$32</definedName>
    <definedName name="Z_041FB609_8993_4F11_A9EC_5412AED6DDE3_.wvu.Rows" localSheetId="3" hidden="1">'Names of Bidder'!$14:$17</definedName>
    <definedName name="Z_041FB609_8993_4F11_A9EC_5412AED6DDE3_.wvu.Rows" localSheetId="13" hidden="1">'Sch-7'!$62:$180</definedName>
    <definedName name="Z_14D7F02E_BCCA_4517_ABC7_537FF4AEB67A_.wvu.Cols" localSheetId="8" hidden="1">'Sch-5'!$I:$P</definedName>
    <definedName name="Z_14D7F02E_BCCA_4517_ABC7_537FF4AEB67A_.wvu.Cols" localSheetId="9" hidden="1">'Sch-5 after discount'!$I:$P</definedName>
    <definedName name="Z_14D7F02E_BCCA_4517_ABC7_537FF4AEB67A_.wvu.PrintArea" localSheetId="18" hidden="1">'Bid Form 2nd Envelope'!$A$1:$F$61</definedName>
    <definedName name="Z_14D7F02E_BCCA_4517_ABC7_537FF4AEB67A_.wvu.PrintArea" localSheetId="2" hidden="1">Instructions!$A$1:$C$65</definedName>
    <definedName name="Z_14D7F02E_BCCA_4517_ABC7_537FF4AEB67A_.wvu.PrintArea" localSheetId="3" hidden="1">'Names of Bidder'!$A$1:$D$21</definedName>
    <definedName name="Z_14D7F02E_BCCA_4517_ABC7_537FF4AEB67A_.wvu.PrintArea" localSheetId="8" hidden="1">'Sch-5'!$A$1:$E$23</definedName>
    <definedName name="Z_14D7F02E_BCCA_4517_ABC7_537FF4AEB67A_.wvu.PrintArea" localSheetId="9" hidden="1">'Sch-5 after discount'!$A$1:$E$23</definedName>
    <definedName name="Z_14D7F02E_BCCA_4517_ABC7_537FF4AEB67A_.wvu.PrintArea" localSheetId="10" hidden="1">'Sch-6'!$A$1:$D$33</definedName>
    <definedName name="Z_14D7F02E_BCCA_4517_ABC7_537FF4AEB67A_.wvu.PrintArea" localSheetId="12" hidden="1">'Sch-6 (After Discount)'!$A$1:$D$33</definedName>
    <definedName name="Z_14D7F02E_BCCA_4517_ABC7_537FF4AEB67A_.wvu.PrintArea" localSheetId="11" hidden="1">'Sch-6 After Discount'!$A$1:$D$32</definedName>
    <definedName name="Z_14D7F02E_BCCA_4517_ABC7_537FF4AEB67A_.wvu.PrintTitles" localSheetId="8" hidden="1">'Sch-5'!$3:$14</definedName>
    <definedName name="Z_14D7F02E_BCCA_4517_ABC7_537FF4AEB67A_.wvu.PrintTitles" localSheetId="9" hidden="1">'Sch-5 after discount'!$3:$14</definedName>
    <definedName name="Z_14D7F02E_BCCA_4517_ABC7_537FF4AEB67A_.wvu.PrintTitles" localSheetId="10" hidden="1">'Sch-6'!$3:$14</definedName>
    <definedName name="Z_14D7F02E_BCCA_4517_ABC7_537FF4AEB67A_.wvu.PrintTitles" localSheetId="12" hidden="1">'Sch-6 (After Discount)'!$3:$14</definedName>
    <definedName name="Z_14D7F02E_BCCA_4517_ABC7_537FF4AEB67A_.wvu.PrintTitles" localSheetId="11" hidden="1">'Sch-6 After Discount'!$3:$13</definedName>
    <definedName name="Z_18EA11B4_BD82_47BF_99FA_7AB19BF74D0B_.wvu.Cols" localSheetId="0" hidden="1">Basic!$I:$I</definedName>
    <definedName name="Z_18EA11B4_BD82_47BF_99FA_7AB19BF74D0B_.wvu.Cols" localSheetId="18" hidden="1">'Bid Form 2nd Envelope'!$H:$AO</definedName>
    <definedName name="Z_18EA11B4_BD82_47BF_99FA_7AB19BF74D0B_.wvu.Cols" localSheetId="14" hidden="1">Discount!$H:$L</definedName>
    <definedName name="Z_18EA11B4_BD82_47BF_99FA_7AB19BF74D0B_.wvu.Cols" localSheetId="3" hidden="1">'Names of Bidder'!$G:$G,'Names of Bidder'!$J:$J</definedName>
    <definedName name="Z_18EA11B4_BD82_47BF_99FA_7AB19BF74D0B_.wvu.Cols" localSheetId="21" hidden="1">'N-W (Cr.)'!$A:$O,'N-W (Cr.)'!$T:$DL</definedName>
    <definedName name="Z_18EA11B4_BD82_47BF_99FA_7AB19BF74D0B_.wvu.Cols" localSheetId="4" hidden="1">'Sch-1'!$O:$T,'Sch-1'!$X:$AK</definedName>
    <definedName name="Z_18EA11B4_BD82_47BF_99FA_7AB19BF74D0B_.wvu.Cols" localSheetId="6" hidden="1">'Sch-3'!$Q:$V</definedName>
    <definedName name="Z_18EA11B4_BD82_47BF_99FA_7AB19BF74D0B_.wvu.Cols" localSheetId="8" hidden="1">'Sch-5'!$F:$T</definedName>
    <definedName name="Z_18EA11B4_BD82_47BF_99FA_7AB19BF74D0B_.wvu.Cols" localSheetId="12" hidden="1">'Sch-6 (After Discount)'!$E:$F</definedName>
    <definedName name="Z_18EA11B4_BD82_47BF_99FA_7AB19BF74D0B_.wvu.Cols" localSheetId="13" hidden="1">'Sch-7'!$AA:$AG</definedName>
    <definedName name="Z_18EA11B4_BD82_47BF_99FA_7AB19BF74D0B_.wvu.FilterData" localSheetId="4" hidden="1">'Sch-1'!$16:$41</definedName>
    <definedName name="Z_18EA11B4_BD82_47BF_99FA_7AB19BF74D0B_.wvu.FilterData" localSheetId="5" hidden="1">'Sch-2'!$A$16:$AF$42</definedName>
    <definedName name="Z_18EA11B4_BD82_47BF_99FA_7AB19BF74D0B_.wvu.PrintArea" localSheetId="18" hidden="1">'Bid Form 2nd Envelope'!$A$1:$F$61</definedName>
    <definedName name="Z_18EA11B4_BD82_47BF_99FA_7AB19BF74D0B_.wvu.PrintArea" localSheetId="14" hidden="1">Discount!$A$2:$G$40</definedName>
    <definedName name="Z_18EA11B4_BD82_47BF_99FA_7AB19BF74D0B_.wvu.PrintArea" localSheetId="16" hidden="1">'Entry Tax'!$A$1:$E$16</definedName>
    <definedName name="Z_18EA11B4_BD82_47BF_99FA_7AB19BF74D0B_.wvu.PrintArea" localSheetId="2" hidden="1">Instructions!$A$1:$C$65</definedName>
    <definedName name="Z_18EA11B4_BD82_47BF_99FA_7AB19BF74D0B_.wvu.PrintArea" localSheetId="3" hidden="1">'Names of Bidder'!$A$1:$F$23</definedName>
    <definedName name="Z_18EA11B4_BD82_47BF_99FA_7AB19BF74D0B_.wvu.PrintArea" localSheetId="15" hidden="1">Octroi!$A$1:$E$16</definedName>
    <definedName name="Z_18EA11B4_BD82_47BF_99FA_7AB19BF74D0B_.wvu.PrintArea" localSheetId="17" hidden="1">'Other Taxes &amp; Duties'!$A$1:$F$16</definedName>
    <definedName name="Z_18EA11B4_BD82_47BF_99FA_7AB19BF74D0B_.wvu.PrintArea" localSheetId="4" hidden="1">'Sch-1'!$A$1:$N$45</definedName>
    <definedName name="Z_18EA11B4_BD82_47BF_99FA_7AB19BF74D0B_.wvu.PrintArea" localSheetId="5" hidden="1">'Sch-2'!$A$1:$J$45</definedName>
    <definedName name="Z_18EA11B4_BD82_47BF_99FA_7AB19BF74D0B_.wvu.PrintArea" localSheetId="6" hidden="1">'Sch-3'!$A$1:$P$29</definedName>
    <definedName name="Z_18EA11B4_BD82_47BF_99FA_7AB19BF74D0B_.wvu.PrintArea" localSheetId="7" hidden="1">'Sch-4'!$A$1:$P$23</definedName>
    <definedName name="Z_18EA11B4_BD82_47BF_99FA_7AB19BF74D0B_.wvu.PrintArea" localSheetId="8" hidden="1">'Sch-5'!$A$1:$E$23</definedName>
    <definedName name="Z_18EA11B4_BD82_47BF_99FA_7AB19BF74D0B_.wvu.PrintArea" localSheetId="9" hidden="1">'Sch-5 after discount'!$A$1:$E$23</definedName>
    <definedName name="Z_18EA11B4_BD82_47BF_99FA_7AB19BF74D0B_.wvu.PrintArea" localSheetId="10" hidden="1">'Sch-6'!$A$1:$D$32</definedName>
    <definedName name="Z_18EA11B4_BD82_47BF_99FA_7AB19BF74D0B_.wvu.PrintArea" localSheetId="12" hidden="1">'Sch-6 (After Discount)'!$A$1:$D$32</definedName>
    <definedName name="Z_18EA11B4_BD82_47BF_99FA_7AB19BF74D0B_.wvu.PrintArea" localSheetId="11" hidden="1">'Sch-6 After Discount'!$A$1:$D$31</definedName>
    <definedName name="Z_18EA11B4_BD82_47BF_99FA_7AB19BF74D0B_.wvu.PrintArea" localSheetId="13" hidden="1">'Sch-7'!$A$1:$M$22</definedName>
    <definedName name="Z_18EA11B4_BD82_47BF_99FA_7AB19BF74D0B_.wvu.PrintTitles" localSheetId="4" hidden="1">'Sch-1'!$15:$16</definedName>
    <definedName name="Z_18EA11B4_BD82_47BF_99FA_7AB19BF74D0B_.wvu.PrintTitles" localSheetId="5" hidden="1">'Sch-2'!$15:$16</definedName>
    <definedName name="Z_18EA11B4_BD82_47BF_99FA_7AB19BF74D0B_.wvu.PrintTitles" localSheetId="6" hidden="1">'Sch-3'!$15:$16</definedName>
    <definedName name="Z_18EA11B4_BD82_47BF_99FA_7AB19BF74D0B_.wvu.PrintTitles" localSheetId="8" hidden="1">'Sch-5'!$3:$14</definedName>
    <definedName name="Z_18EA11B4_BD82_47BF_99FA_7AB19BF74D0B_.wvu.PrintTitles" localSheetId="9" hidden="1">'Sch-5 after discount'!$3:$14</definedName>
    <definedName name="Z_18EA11B4_BD82_47BF_99FA_7AB19BF74D0B_.wvu.PrintTitles" localSheetId="10" hidden="1">'Sch-6'!$3:$14</definedName>
    <definedName name="Z_18EA11B4_BD82_47BF_99FA_7AB19BF74D0B_.wvu.PrintTitles" localSheetId="12" hidden="1">'Sch-6 (After Discount)'!$3:$14</definedName>
    <definedName name="Z_18EA11B4_BD82_47BF_99FA_7AB19BF74D0B_.wvu.PrintTitles" localSheetId="11" hidden="1">'Sch-6 After Discount'!$3:$13</definedName>
    <definedName name="Z_18EA11B4_BD82_47BF_99FA_7AB19BF74D0B_.wvu.Rows" localSheetId="1" hidden="1">Cover!$7:$7</definedName>
    <definedName name="Z_18EA11B4_BD82_47BF_99FA_7AB19BF74D0B_.wvu.Rows" localSheetId="14" hidden="1">Discount!$29:$32</definedName>
    <definedName name="Z_18EA11B4_BD82_47BF_99FA_7AB19BF74D0B_.wvu.Rows" localSheetId="3" hidden="1">'Names of Bidder'!$14:$17</definedName>
    <definedName name="Z_18EA11B4_BD82_47BF_99FA_7AB19BF74D0B_.wvu.Rows" localSheetId="13" hidden="1">'Sch-7'!$62:$180</definedName>
    <definedName name="Z_269CA46D_C3D7_4A75_A247_A8CF56639398_.wvu.Cols" localSheetId="18" hidden="1">'Bid Form 2nd Envelope'!$T:$Y</definedName>
    <definedName name="Z_269CA46D_C3D7_4A75_A247_A8CF56639398_.wvu.Cols" localSheetId="14" hidden="1">Discount!$I:$P</definedName>
    <definedName name="Z_269CA46D_C3D7_4A75_A247_A8CF56639398_.wvu.Cols" localSheetId="8" hidden="1">'Sch-5'!$I:$P</definedName>
    <definedName name="Z_269CA46D_C3D7_4A75_A247_A8CF56639398_.wvu.Cols" localSheetId="9" hidden="1">'Sch-5 after discount'!$I:$P</definedName>
    <definedName name="Z_269CA46D_C3D7_4A75_A247_A8CF56639398_.wvu.PrintArea" localSheetId="18" hidden="1">'Bid Form 2nd Envelope'!$A$1:$F$61</definedName>
    <definedName name="Z_269CA46D_C3D7_4A75_A247_A8CF56639398_.wvu.PrintArea" localSheetId="14" hidden="1">Discount!$A$2:$G$40</definedName>
    <definedName name="Z_269CA46D_C3D7_4A75_A247_A8CF56639398_.wvu.PrintArea" localSheetId="16" hidden="1">'Entry Tax'!$A$1:$E$16</definedName>
    <definedName name="Z_269CA46D_C3D7_4A75_A247_A8CF56639398_.wvu.PrintArea" localSheetId="2" hidden="1">Instructions!$A$1:$C$65</definedName>
    <definedName name="Z_269CA46D_C3D7_4A75_A247_A8CF56639398_.wvu.PrintArea" localSheetId="3" hidden="1">'Names of Bidder'!$A$1:$F$23</definedName>
    <definedName name="Z_269CA46D_C3D7_4A75_A247_A8CF56639398_.wvu.PrintArea" localSheetId="15" hidden="1">Octroi!$A$1:$E$16</definedName>
    <definedName name="Z_269CA46D_C3D7_4A75_A247_A8CF56639398_.wvu.PrintArea" localSheetId="17" hidden="1">'Other Taxes &amp; Duties'!$A$1:$F$16</definedName>
    <definedName name="Z_269CA46D_C3D7_4A75_A247_A8CF56639398_.wvu.PrintArea" localSheetId="8" hidden="1">'Sch-5'!$A$1:$E$23</definedName>
    <definedName name="Z_269CA46D_C3D7_4A75_A247_A8CF56639398_.wvu.PrintArea" localSheetId="9" hidden="1">'Sch-5 after discount'!$A$1:$E$23</definedName>
    <definedName name="Z_269CA46D_C3D7_4A75_A247_A8CF56639398_.wvu.PrintArea" localSheetId="10" hidden="1">'Sch-6'!$A$1:$D$32</definedName>
    <definedName name="Z_269CA46D_C3D7_4A75_A247_A8CF56639398_.wvu.PrintArea" localSheetId="12" hidden="1">'Sch-6 (After Discount)'!$A$1:$D$32</definedName>
    <definedName name="Z_269CA46D_C3D7_4A75_A247_A8CF56639398_.wvu.PrintArea" localSheetId="11" hidden="1">'Sch-6 After Discount'!$A$1:$D$31</definedName>
    <definedName name="Z_269CA46D_C3D7_4A75_A247_A8CF56639398_.wvu.PrintTitles" localSheetId="8" hidden="1">'Sch-5'!$3:$14</definedName>
    <definedName name="Z_269CA46D_C3D7_4A75_A247_A8CF56639398_.wvu.PrintTitles" localSheetId="9" hidden="1">'Sch-5 after discount'!$3:$14</definedName>
    <definedName name="Z_269CA46D_C3D7_4A75_A247_A8CF56639398_.wvu.PrintTitles" localSheetId="10" hidden="1">'Sch-6'!$3:$14</definedName>
    <definedName name="Z_269CA46D_C3D7_4A75_A247_A8CF56639398_.wvu.PrintTitles" localSheetId="12" hidden="1">'Sch-6 (After Discount)'!$3:$14</definedName>
    <definedName name="Z_269CA46D_C3D7_4A75_A247_A8CF56639398_.wvu.PrintTitles" localSheetId="11" hidden="1">'Sch-6 After Discount'!$3:$13</definedName>
    <definedName name="Z_269CA46D_C3D7_4A75_A247_A8CF56639398_.wvu.Rows" localSheetId="1" hidden="1">Cover!$7:$7</definedName>
    <definedName name="Z_269CA46D_C3D7_4A75_A247_A8CF56639398_.wvu.Rows" localSheetId="14" hidden="1">Discount!$30:$32</definedName>
    <definedName name="Z_269CA46D_C3D7_4A75_A247_A8CF56639398_.wvu.Rows" localSheetId="3" hidden="1">'Names of Bidder'!$14:$17</definedName>
    <definedName name="Z_27A45B7A_04F2_4516_B80B_5ED0825D4ED3_.wvu.Cols" localSheetId="14" hidden="1">Discount!$I:$N</definedName>
    <definedName name="Z_27A45B7A_04F2_4516_B80B_5ED0825D4ED3_.wvu.Cols" localSheetId="8" hidden="1">'Sch-5'!$I:$P</definedName>
    <definedName name="Z_27A45B7A_04F2_4516_B80B_5ED0825D4ED3_.wvu.Cols" localSheetId="9" hidden="1">'Sch-5 after discount'!$I:$P</definedName>
    <definedName name="Z_27A45B7A_04F2_4516_B80B_5ED0825D4ED3_.wvu.PrintArea" localSheetId="18" hidden="1">'Bid Form 2nd Envelope'!$A$1:$F$61</definedName>
    <definedName name="Z_27A45B7A_04F2_4516_B80B_5ED0825D4ED3_.wvu.PrintArea" localSheetId="14" hidden="1">Discount!$A$2:$G$40</definedName>
    <definedName name="Z_27A45B7A_04F2_4516_B80B_5ED0825D4ED3_.wvu.PrintArea" localSheetId="16" hidden="1">'Entry Tax'!$A$1:$E$16</definedName>
    <definedName name="Z_27A45B7A_04F2_4516_B80B_5ED0825D4ED3_.wvu.PrintArea" localSheetId="2" hidden="1">Instructions!$A$1:$C$65</definedName>
    <definedName name="Z_27A45B7A_04F2_4516_B80B_5ED0825D4ED3_.wvu.PrintArea" localSheetId="3" hidden="1">'Names of Bidder'!$A$1:$D$21</definedName>
    <definedName name="Z_27A45B7A_04F2_4516_B80B_5ED0825D4ED3_.wvu.PrintArea" localSheetId="15" hidden="1">Octroi!$A$1:$E$16</definedName>
    <definedName name="Z_27A45B7A_04F2_4516_B80B_5ED0825D4ED3_.wvu.PrintArea" localSheetId="17" hidden="1">'Other Taxes &amp; Duties'!$A$1:$F$16</definedName>
    <definedName name="Z_27A45B7A_04F2_4516_B80B_5ED0825D4ED3_.wvu.PrintArea" localSheetId="8" hidden="1">'Sch-5'!$A$1:$E$23</definedName>
    <definedName name="Z_27A45B7A_04F2_4516_B80B_5ED0825D4ED3_.wvu.PrintArea" localSheetId="9" hidden="1">'Sch-5 after discount'!$A$1:$E$23</definedName>
    <definedName name="Z_27A45B7A_04F2_4516_B80B_5ED0825D4ED3_.wvu.PrintArea" localSheetId="10" hidden="1">'Sch-6'!$A$1:$D$33</definedName>
    <definedName name="Z_27A45B7A_04F2_4516_B80B_5ED0825D4ED3_.wvu.PrintArea" localSheetId="12" hidden="1">'Sch-6 (After Discount)'!$A$1:$D$33</definedName>
    <definedName name="Z_27A45B7A_04F2_4516_B80B_5ED0825D4ED3_.wvu.PrintArea" localSheetId="11" hidden="1">'Sch-6 After Discount'!$A$1:$D$32</definedName>
    <definedName name="Z_27A45B7A_04F2_4516_B80B_5ED0825D4ED3_.wvu.PrintTitles" localSheetId="8" hidden="1">'Sch-5'!$3:$14</definedName>
    <definedName name="Z_27A45B7A_04F2_4516_B80B_5ED0825D4ED3_.wvu.PrintTitles" localSheetId="9" hidden="1">'Sch-5 after discount'!$3:$14</definedName>
    <definedName name="Z_27A45B7A_04F2_4516_B80B_5ED0825D4ED3_.wvu.PrintTitles" localSheetId="10" hidden="1">'Sch-6'!$3:$14</definedName>
    <definedName name="Z_27A45B7A_04F2_4516_B80B_5ED0825D4ED3_.wvu.PrintTitles" localSheetId="12" hidden="1">'Sch-6 (After Discount)'!$3:$14</definedName>
    <definedName name="Z_27A45B7A_04F2_4516_B80B_5ED0825D4ED3_.wvu.PrintTitles" localSheetId="11" hidden="1">'Sch-6 After Discount'!$3:$13</definedName>
    <definedName name="Z_27A45B7A_04F2_4516_B80B_5ED0825D4ED3_.wvu.Rows" localSheetId="1" hidden="1">Cover!$7:$7</definedName>
    <definedName name="Z_27A45B7A_04F2_4516_B80B_5ED0825D4ED3_.wvu.Rows" localSheetId="14" hidden="1">Discount!#REF!</definedName>
    <definedName name="Z_334BFE7B_729F_4B5F_BBFA_FE5871D8551A_.wvu.Cols" localSheetId="21" hidden="1">'N-W (Cr.)'!$C:$C,'N-W (Cr.)'!$H:$H,'N-W (Cr.)'!$M:$M,'N-W (Cr.)'!$R:$R</definedName>
    <definedName name="Z_357C9841_BEC3_434B_AC63_C04FB4321BA3_.wvu.Cols" localSheetId="0" hidden="1">Basic!$I:$I</definedName>
    <definedName name="Z_357C9841_BEC3_434B_AC63_C04FB4321BA3_.wvu.Cols" localSheetId="18" hidden="1">'Bid Form 2nd Envelope'!$T:$Y</definedName>
    <definedName name="Z_357C9841_BEC3_434B_AC63_C04FB4321BA3_.wvu.Cols" localSheetId="14" hidden="1">Discount!$H:$L</definedName>
    <definedName name="Z_357C9841_BEC3_434B_AC63_C04FB4321BA3_.wvu.Cols" localSheetId="4" hidden="1">'Sch-1'!#REF!</definedName>
    <definedName name="Z_357C9841_BEC3_434B_AC63_C04FB4321BA3_.wvu.Cols" localSheetId="5" hidden="1">'Sch-2'!#REF!</definedName>
    <definedName name="Z_357C9841_BEC3_434B_AC63_C04FB4321BA3_.wvu.Cols" localSheetId="6" hidden="1">'Sch-3'!#REF!</definedName>
    <definedName name="Z_357C9841_BEC3_434B_AC63_C04FB4321BA3_.wvu.Cols" localSheetId="13" hidden="1">'Sch-7'!$AA:$AG</definedName>
    <definedName name="Z_357C9841_BEC3_434B_AC63_C04FB4321BA3_.wvu.FilterData" localSheetId="4" hidden="1">'Sch-1'!$C$1:$C$41</definedName>
    <definedName name="Z_357C9841_BEC3_434B_AC63_C04FB4321BA3_.wvu.FilterData" localSheetId="5" hidden="1">'Sch-2'!$C$1:$C$47</definedName>
    <definedName name="Z_357C9841_BEC3_434B_AC63_C04FB4321BA3_.wvu.FilterData" localSheetId="6" hidden="1">'Sch-3'!$C$1:$C$31</definedName>
    <definedName name="Z_357C9841_BEC3_434B_AC63_C04FB4321BA3_.wvu.PrintArea" localSheetId="18" hidden="1">'Bid Form 2nd Envelope'!$A$1:$F$61</definedName>
    <definedName name="Z_357C9841_BEC3_434B_AC63_C04FB4321BA3_.wvu.PrintArea" localSheetId="14" hidden="1">Discount!$A$2:$G$40</definedName>
    <definedName name="Z_357C9841_BEC3_434B_AC63_C04FB4321BA3_.wvu.PrintArea" localSheetId="16" hidden="1">'Entry Tax'!$A$1:$E$16</definedName>
    <definedName name="Z_357C9841_BEC3_434B_AC63_C04FB4321BA3_.wvu.PrintArea" localSheetId="2" hidden="1">Instructions!$A$1:$C$65</definedName>
    <definedName name="Z_357C9841_BEC3_434B_AC63_C04FB4321BA3_.wvu.PrintArea" localSheetId="3" hidden="1">'Names of Bidder'!$A$1:$F$23</definedName>
    <definedName name="Z_357C9841_BEC3_434B_AC63_C04FB4321BA3_.wvu.PrintArea" localSheetId="15" hidden="1">Octroi!$A$1:$E$16</definedName>
    <definedName name="Z_357C9841_BEC3_434B_AC63_C04FB4321BA3_.wvu.PrintArea" localSheetId="17" hidden="1">'Other Taxes &amp; Duties'!$A$1:$F$16</definedName>
    <definedName name="Z_357C9841_BEC3_434B_AC63_C04FB4321BA3_.wvu.PrintArea" localSheetId="4" hidden="1">'Sch-1'!$A$1:$N$45</definedName>
    <definedName name="Z_357C9841_BEC3_434B_AC63_C04FB4321BA3_.wvu.PrintArea" localSheetId="5" hidden="1">'Sch-2'!$A$1:$J$47</definedName>
    <definedName name="Z_357C9841_BEC3_434B_AC63_C04FB4321BA3_.wvu.PrintArea" localSheetId="6" hidden="1">'Sch-3'!$A$1:$P$31</definedName>
    <definedName name="Z_357C9841_BEC3_434B_AC63_C04FB4321BA3_.wvu.PrintArea" localSheetId="7" hidden="1">'Sch-4'!$A$1:$P$23</definedName>
    <definedName name="Z_357C9841_BEC3_434B_AC63_C04FB4321BA3_.wvu.PrintArea" localSheetId="8" hidden="1">'Sch-5'!$A$1:$E$23</definedName>
    <definedName name="Z_357C9841_BEC3_434B_AC63_C04FB4321BA3_.wvu.PrintArea" localSheetId="9" hidden="1">'Sch-5 after discount'!$A$1:$E$23</definedName>
    <definedName name="Z_357C9841_BEC3_434B_AC63_C04FB4321BA3_.wvu.PrintArea" localSheetId="10" hidden="1">'Sch-6'!$A$1:$D$32</definedName>
    <definedName name="Z_357C9841_BEC3_434B_AC63_C04FB4321BA3_.wvu.PrintArea" localSheetId="12" hidden="1">'Sch-6 (After Discount)'!$A$1:$D$32</definedName>
    <definedName name="Z_357C9841_BEC3_434B_AC63_C04FB4321BA3_.wvu.PrintArea" localSheetId="11" hidden="1">'Sch-6 After Discount'!$A$1:$D$31</definedName>
    <definedName name="Z_357C9841_BEC3_434B_AC63_C04FB4321BA3_.wvu.PrintArea" localSheetId="13" hidden="1">'Sch-7'!$A$1:$M$25</definedName>
    <definedName name="Z_357C9841_BEC3_434B_AC63_C04FB4321BA3_.wvu.PrintTitles" localSheetId="8" hidden="1">'Sch-5'!$3:$14</definedName>
    <definedName name="Z_357C9841_BEC3_434B_AC63_C04FB4321BA3_.wvu.PrintTitles" localSheetId="9" hidden="1">'Sch-5 after discount'!$3:$14</definedName>
    <definedName name="Z_357C9841_BEC3_434B_AC63_C04FB4321BA3_.wvu.PrintTitles" localSheetId="10" hidden="1">'Sch-6'!$3:$14</definedName>
    <definedName name="Z_357C9841_BEC3_434B_AC63_C04FB4321BA3_.wvu.PrintTitles" localSheetId="12" hidden="1">'Sch-6 (After Discount)'!$3:$14</definedName>
    <definedName name="Z_357C9841_BEC3_434B_AC63_C04FB4321BA3_.wvu.PrintTitles" localSheetId="11" hidden="1">'Sch-6 After Discount'!$3:$13</definedName>
    <definedName name="Z_357C9841_BEC3_434B_AC63_C04FB4321BA3_.wvu.Rows" localSheetId="1" hidden="1">Cover!$7:$7</definedName>
    <definedName name="Z_357C9841_BEC3_434B_AC63_C04FB4321BA3_.wvu.Rows" localSheetId="14" hidden="1">Discount!$29:$32</definedName>
    <definedName name="Z_357C9841_BEC3_434B_AC63_C04FB4321BA3_.wvu.Rows" localSheetId="3" hidden="1">'Names of Bidder'!$14:$17</definedName>
    <definedName name="Z_357C9841_BEC3_434B_AC63_C04FB4321BA3_.wvu.Rows" localSheetId="13" hidden="1">'Sch-7'!$62:$180</definedName>
    <definedName name="Z_3C00DDA0_7DDE_4169_A739_550DAF5DCF8D_.wvu.Cols" localSheetId="0" hidden="1">Basic!$I:$I</definedName>
    <definedName name="Z_3C00DDA0_7DDE_4169_A739_550DAF5DCF8D_.wvu.Cols" localSheetId="18" hidden="1">'Bid Form 2nd Envelope'!$T:$Y</definedName>
    <definedName name="Z_3C00DDA0_7DDE_4169_A739_550DAF5DCF8D_.wvu.Cols" localSheetId="14" hidden="1">Discount!$H:$M</definedName>
    <definedName name="Z_3C00DDA0_7DDE_4169_A739_550DAF5DCF8D_.wvu.Cols" localSheetId="4" hidden="1">'Sch-1'!$O:$X</definedName>
    <definedName name="Z_3C00DDA0_7DDE_4169_A739_550DAF5DCF8D_.wvu.Cols" localSheetId="6" hidden="1">'Sch-3'!$Q:$X</definedName>
    <definedName name="Z_3C00DDA0_7DDE_4169_A739_550DAF5DCF8D_.wvu.Cols" localSheetId="13" hidden="1">'Sch-7'!$AA:$AG</definedName>
    <definedName name="Z_3C00DDA0_7DDE_4169_A739_550DAF5DCF8D_.wvu.FilterData" localSheetId="4" hidden="1">'Sch-1'!$C$1:$C$41</definedName>
    <definedName name="Z_3C00DDA0_7DDE_4169_A739_550DAF5DCF8D_.wvu.FilterData" localSheetId="5" hidden="1">'Sch-2'!$C$1:$C$47</definedName>
    <definedName name="Z_3C00DDA0_7DDE_4169_A739_550DAF5DCF8D_.wvu.FilterData" localSheetId="6" hidden="1">'Sch-3'!$C$1:$C$31</definedName>
    <definedName name="Z_3C00DDA0_7DDE_4169_A739_550DAF5DCF8D_.wvu.PrintArea" localSheetId="18" hidden="1">'Bid Form 2nd Envelope'!$A$1:$F$61</definedName>
    <definedName name="Z_3C00DDA0_7DDE_4169_A739_550DAF5DCF8D_.wvu.PrintArea" localSheetId="14" hidden="1">Discount!$A$2:$G$40</definedName>
    <definedName name="Z_3C00DDA0_7DDE_4169_A739_550DAF5DCF8D_.wvu.PrintArea" localSheetId="16" hidden="1">'Entry Tax'!$A$1:$E$16</definedName>
    <definedName name="Z_3C00DDA0_7DDE_4169_A739_550DAF5DCF8D_.wvu.PrintArea" localSheetId="2" hidden="1">Instructions!$A$1:$C$65</definedName>
    <definedName name="Z_3C00DDA0_7DDE_4169_A739_550DAF5DCF8D_.wvu.PrintArea" localSheetId="3" hidden="1">'Names of Bidder'!$A$1:$F$23</definedName>
    <definedName name="Z_3C00DDA0_7DDE_4169_A739_550DAF5DCF8D_.wvu.PrintArea" localSheetId="15" hidden="1">Octroi!$A$1:$E$16</definedName>
    <definedName name="Z_3C00DDA0_7DDE_4169_A739_550DAF5DCF8D_.wvu.PrintArea" localSheetId="17" hidden="1">'Other Taxes &amp; Duties'!$A$1:$F$16</definedName>
    <definedName name="Z_3C00DDA0_7DDE_4169_A739_550DAF5DCF8D_.wvu.PrintArea" localSheetId="4" hidden="1">'Sch-1'!$A$1:$N$45</definedName>
    <definedName name="Z_3C00DDA0_7DDE_4169_A739_550DAF5DCF8D_.wvu.PrintArea" localSheetId="5" hidden="1">'Sch-2'!$A$1:$J$47</definedName>
    <definedName name="Z_3C00DDA0_7DDE_4169_A739_550DAF5DCF8D_.wvu.PrintArea" localSheetId="6" hidden="1">'Sch-3'!$A$1:$P$31</definedName>
    <definedName name="Z_3C00DDA0_7DDE_4169_A739_550DAF5DCF8D_.wvu.PrintArea" localSheetId="7" hidden="1">'Sch-4'!$A$1:$P$23</definedName>
    <definedName name="Z_3C00DDA0_7DDE_4169_A739_550DAF5DCF8D_.wvu.PrintArea" localSheetId="8" hidden="1">'Sch-5'!$A$1:$E$23</definedName>
    <definedName name="Z_3C00DDA0_7DDE_4169_A739_550DAF5DCF8D_.wvu.PrintArea" localSheetId="9" hidden="1">'Sch-5 after discount'!$A$1:$E$23</definedName>
    <definedName name="Z_3C00DDA0_7DDE_4169_A739_550DAF5DCF8D_.wvu.PrintArea" localSheetId="10" hidden="1">'Sch-6'!$A$1:$D$32</definedName>
    <definedName name="Z_3C00DDA0_7DDE_4169_A739_550DAF5DCF8D_.wvu.PrintArea" localSheetId="12" hidden="1">'Sch-6 (After Discount)'!$A$1:$D$32</definedName>
    <definedName name="Z_3C00DDA0_7DDE_4169_A739_550DAF5DCF8D_.wvu.PrintArea" localSheetId="11" hidden="1">'Sch-6 After Discount'!$A$1:$D$31</definedName>
    <definedName name="Z_3C00DDA0_7DDE_4169_A739_550DAF5DCF8D_.wvu.PrintArea" localSheetId="13" hidden="1">'Sch-7'!$A$1:$M$25</definedName>
    <definedName name="Z_3C00DDA0_7DDE_4169_A739_550DAF5DCF8D_.wvu.PrintTitles" localSheetId="4" hidden="1">'Sch-1'!$15:$16</definedName>
    <definedName name="Z_3C00DDA0_7DDE_4169_A739_550DAF5DCF8D_.wvu.PrintTitles" localSheetId="5" hidden="1">'Sch-2'!$15:$16</definedName>
    <definedName name="Z_3C00DDA0_7DDE_4169_A739_550DAF5DCF8D_.wvu.PrintTitles" localSheetId="6" hidden="1">'Sch-3'!$15:$16</definedName>
    <definedName name="Z_3C00DDA0_7DDE_4169_A739_550DAF5DCF8D_.wvu.PrintTitles" localSheetId="8" hidden="1">'Sch-5'!$3:$14</definedName>
    <definedName name="Z_3C00DDA0_7DDE_4169_A739_550DAF5DCF8D_.wvu.PrintTitles" localSheetId="9" hidden="1">'Sch-5 after discount'!$3:$14</definedName>
    <definedName name="Z_3C00DDA0_7DDE_4169_A739_550DAF5DCF8D_.wvu.PrintTitles" localSheetId="10" hidden="1">'Sch-6'!$3:$14</definedName>
    <definedName name="Z_3C00DDA0_7DDE_4169_A739_550DAF5DCF8D_.wvu.PrintTitles" localSheetId="12" hidden="1">'Sch-6 (After Discount)'!$3:$14</definedName>
    <definedName name="Z_3C00DDA0_7DDE_4169_A739_550DAF5DCF8D_.wvu.PrintTitles" localSheetId="11" hidden="1">'Sch-6 After Discount'!$3:$13</definedName>
    <definedName name="Z_3C00DDA0_7DDE_4169_A739_550DAF5DCF8D_.wvu.Rows" localSheetId="1" hidden="1">Cover!$7:$7</definedName>
    <definedName name="Z_3C00DDA0_7DDE_4169_A739_550DAF5DCF8D_.wvu.Rows" localSheetId="14" hidden="1">Discount!$29:$32</definedName>
    <definedName name="Z_3C00DDA0_7DDE_4169_A739_550DAF5DCF8D_.wvu.Rows" localSheetId="3" hidden="1">'Names of Bidder'!$14:$17</definedName>
    <definedName name="Z_3C00DDA0_7DDE_4169_A739_550DAF5DCF8D_.wvu.Rows" localSheetId="13" hidden="1">'Sch-7'!$62:$180</definedName>
    <definedName name="Z_3E286A90_B39B_4EF7_ADAF_AD9055F4EE3F_.wvu.Cols" localSheetId="21" hidden="1">'N-W (Cr.)'!$C:$C,'N-W (Cr.)'!$H:$H,'N-W (Cr.)'!$M:$M,'N-W (Cr.)'!$R:$R</definedName>
    <definedName name="Z_4AA1107B_A795_4744_B566_827168772C7A_.wvu.Cols" localSheetId="14" hidden="1">Discount!$H:$S</definedName>
    <definedName name="Z_4AA1107B_A795_4744_B566_827168772C7A_.wvu.Cols" localSheetId="8" hidden="1">'Sch-5'!$I:$P</definedName>
    <definedName name="Z_4AA1107B_A795_4744_B566_827168772C7A_.wvu.Cols" localSheetId="9" hidden="1">'Sch-5 after discount'!$I:$P</definedName>
    <definedName name="Z_4AA1107B_A795_4744_B566_827168772C7A_.wvu.PrintArea" localSheetId="18" hidden="1">'Bid Form 2nd Envelope'!$A$1:$F$61</definedName>
    <definedName name="Z_4AA1107B_A795_4744_B566_827168772C7A_.wvu.PrintArea" localSheetId="14" hidden="1">Discount!$A$2:$G$40</definedName>
    <definedName name="Z_4AA1107B_A795_4744_B566_827168772C7A_.wvu.PrintArea" localSheetId="16" hidden="1">'Entry Tax'!$A$1:$E$16</definedName>
    <definedName name="Z_4AA1107B_A795_4744_B566_827168772C7A_.wvu.PrintArea" localSheetId="2" hidden="1">Instructions!$A$1:$C$65</definedName>
    <definedName name="Z_4AA1107B_A795_4744_B566_827168772C7A_.wvu.PrintArea" localSheetId="3" hidden="1">'Names of Bidder'!$A$1:$F$23</definedName>
    <definedName name="Z_4AA1107B_A795_4744_B566_827168772C7A_.wvu.PrintArea" localSheetId="15" hidden="1">Octroi!$A$1:$E$16</definedName>
    <definedName name="Z_4AA1107B_A795_4744_B566_827168772C7A_.wvu.PrintArea" localSheetId="17" hidden="1">'Other Taxes &amp; Duties'!$A$1:$F$16</definedName>
    <definedName name="Z_4AA1107B_A795_4744_B566_827168772C7A_.wvu.PrintArea" localSheetId="8" hidden="1">'Sch-5'!$A$1:$E$23</definedName>
    <definedName name="Z_4AA1107B_A795_4744_B566_827168772C7A_.wvu.PrintArea" localSheetId="9" hidden="1">'Sch-5 after discount'!$A$1:$E$23</definedName>
    <definedName name="Z_4AA1107B_A795_4744_B566_827168772C7A_.wvu.PrintArea" localSheetId="10" hidden="1">'Sch-6'!$A$1:$D$32</definedName>
    <definedName name="Z_4AA1107B_A795_4744_B566_827168772C7A_.wvu.PrintArea" localSheetId="12" hidden="1">'Sch-6 (After Discount)'!$A$1:$D$32</definedName>
    <definedName name="Z_4AA1107B_A795_4744_B566_827168772C7A_.wvu.PrintArea" localSheetId="11" hidden="1">'Sch-6 After Discount'!$A$1:$D$31</definedName>
    <definedName name="Z_4AA1107B_A795_4744_B566_827168772C7A_.wvu.PrintTitles" localSheetId="8" hidden="1">'Sch-5'!$3:$14</definedName>
    <definedName name="Z_4AA1107B_A795_4744_B566_827168772C7A_.wvu.PrintTitles" localSheetId="9" hidden="1">'Sch-5 after discount'!$3:$14</definedName>
    <definedName name="Z_4AA1107B_A795_4744_B566_827168772C7A_.wvu.PrintTitles" localSheetId="10" hidden="1">'Sch-6'!$3:$14</definedName>
    <definedName name="Z_4AA1107B_A795_4744_B566_827168772C7A_.wvu.PrintTitles" localSheetId="12" hidden="1">'Sch-6 (After Discount)'!$3:$14</definedName>
    <definedName name="Z_4AA1107B_A795_4744_B566_827168772C7A_.wvu.PrintTitles" localSheetId="11" hidden="1">'Sch-6 After Discount'!$3:$13</definedName>
    <definedName name="Z_4AA1107B_A795_4744_B566_827168772C7A_.wvu.Rows" localSheetId="1" hidden="1">Cover!$7:$7</definedName>
    <definedName name="Z_4AA1107B_A795_4744_B566_827168772C7A_.wvu.Rows" localSheetId="14" hidden="1">Discount!$30:$32</definedName>
    <definedName name="Z_4F65FF32_EC61_4022_A399_2986D7B6B8B3_.wvu.Cols" localSheetId="18" hidden="1">'Bid Form 2nd Envelope'!$Z:$AJ</definedName>
    <definedName name="Z_4F65FF32_EC61_4022_A399_2986D7B6B8B3_.wvu.Cols" localSheetId="8" hidden="1">'Sch-5'!$I:$P</definedName>
    <definedName name="Z_4F65FF32_EC61_4022_A399_2986D7B6B8B3_.wvu.Cols" localSheetId="9" hidden="1">'Sch-5 after discount'!$I:$P</definedName>
    <definedName name="Z_4F65FF32_EC61_4022_A399_2986D7B6B8B3_.wvu.PrintArea" localSheetId="18" hidden="1">'Bid Form 2nd Envelope'!$A$1:$F$61</definedName>
    <definedName name="Z_4F65FF32_EC61_4022_A399_2986D7B6B8B3_.wvu.PrintArea" localSheetId="14" hidden="1">Discount!$A$2:$G$39</definedName>
    <definedName name="Z_4F65FF32_EC61_4022_A399_2986D7B6B8B3_.wvu.PrintArea" localSheetId="16" hidden="1">'Entry Tax'!$A$1:$E$16</definedName>
    <definedName name="Z_4F65FF32_EC61_4022_A399_2986D7B6B8B3_.wvu.PrintArea" localSheetId="2" hidden="1">Instructions!$A$1:$C$65</definedName>
    <definedName name="Z_4F65FF32_EC61_4022_A399_2986D7B6B8B3_.wvu.PrintArea" localSheetId="3" hidden="1">'Names of Bidder'!$A$1:$D$21</definedName>
    <definedName name="Z_4F65FF32_EC61_4022_A399_2986D7B6B8B3_.wvu.PrintArea" localSheetId="15" hidden="1">Octroi!$A$1:$E$16</definedName>
    <definedName name="Z_4F65FF32_EC61_4022_A399_2986D7B6B8B3_.wvu.PrintArea" localSheetId="17" hidden="1">'Other Taxes &amp; Duties'!$A$1:$F$16</definedName>
    <definedName name="Z_4F65FF32_EC61_4022_A399_2986D7B6B8B3_.wvu.PrintArea" localSheetId="8" hidden="1">'Sch-5'!$A$1:$E$23</definedName>
    <definedName name="Z_4F65FF32_EC61_4022_A399_2986D7B6B8B3_.wvu.PrintArea" localSheetId="9" hidden="1">'Sch-5 after discount'!$A$1:$E$23</definedName>
    <definedName name="Z_4F65FF32_EC61_4022_A399_2986D7B6B8B3_.wvu.PrintArea" localSheetId="10" hidden="1">'Sch-6'!$A$1:$D$33</definedName>
    <definedName name="Z_4F65FF32_EC61_4022_A399_2986D7B6B8B3_.wvu.PrintArea" localSheetId="12" hidden="1">'Sch-6 (After Discount)'!$A$1:$D$33</definedName>
    <definedName name="Z_4F65FF32_EC61_4022_A399_2986D7B6B8B3_.wvu.PrintArea" localSheetId="11" hidden="1">'Sch-6 After Discount'!$A$1:$D$32</definedName>
    <definedName name="Z_4F65FF32_EC61_4022_A399_2986D7B6B8B3_.wvu.PrintTitles" localSheetId="8" hidden="1">'Sch-5'!$3:$14</definedName>
    <definedName name="Z_4F65FF32_EC61_4022_A399_2986D7B6B8B3_.wvu.PrintTitles" localSheetId="9" hidden="1">'Sch-5 after discount'!$3:$14</definedName>
    <definedName name="Z_4F65FF32_EC61_4022_A399_2986D7B6B8B3_.wvu.PrintTitles" localSheetId="10" hidden="1">'Sch-6'!$3:$14</definedName>
    <definedName name="Z_4F65FF32_EC61_4022_A399_2986D7B6B8B3_.wvu.PrintTitles" localSheetId="12" hidden="1">'Sch-6 (After Discount)'!$3:$14</definedName>
    <definedName name="Z_4F65FF32_EC61_4022_A399_2986D7B6B8B3_.wvu.PrintTitles" localSheetId="11" hidden="1">'Sch-6 After Discount'!$3:$13</definedName>
    <definedName name="Z_58D82F59_8CF6_455F_B9F4_081499FDF243_.wvu.Cols" localSheetId="14" hidden="1">Discount!$I:$P</definedName>
    <definedName name="Z_58D82F59_8CF6_455F_B9F4_081499FDF243_.wvu.PrintArea" localSheetId="14" hidden="1">Discount!$A$2:$G$40</definedName>
    <definedName name="Z_58D82F59_8CF6_455F_B9F4_081499FDF243_.wvu.PrintArea" localSheetId="16" hidden="1">'Entry Tax'!$A$1:$E$16</definedName>
    <definedName name="Z_58D82F59_8CF6_455F_B9F4_081499FDF243_.wvu.PrintArea" localSheetId="15" hidden="1">Octroi!$A$1:$E$16</definedName>
    <definedName name="Z_58D82F59_8CF6_455F_B9F4_081499FDF243_.wvu.PrintArea" localSheetId="17" hidden="1">'Other Taxes &amp; Duties'!$A$1:$F$16</definedName>
    <definedName name="Z_58D82F59_8CF6_455F_B9F4_081499FDF243_.wvu.Rows" localSheetId="14" hidden="1">Discount!$21:$21,Discount!$27:$27</definedName>
    <definedName name="Z_63D51328_7CBC_4A1E_B96D_BAE91416501B_.wvu.Cols" localSheetId="0" hidden="1">Basic!$I:$I</definedName>
    <definedName name="Z_63D51328_7CBC_4A1E_B96D_BAE91416501B_.wvu.Cols" localSheetId="18" hidden="1">'Bid Form 2nd Envelope'!$T:$Y</definedName>
    <definedName name="Z_63D51328_7CBC_4A1E_B96D_BAE91416501B_.wvu.Cols" localSheetId="14" hidden="1">Discount!$H:$L</definedName>
    <definedName name="Z_63D51328_7CBC_4A1E_B96D_BAE91416501B_.wvu.Cols" localSheetId="4" hidden="1">'Sch-1'!$O:$X</definedName>
    <definedName name="Z_63D51328_7CBC_4A1E_B96D_BAE91416501B_.wvu.Cols" localSheetId="6" hidden="1">'Sch-3'!$Q:$V</definedName>
    <definedName name="Z_63D51328_7CBC_4A1E_B96D_BAE91416501B_.wvu.Cols" localSheetId="8" hidden="1">'Sch-5'!$F:$T</definedName>
    <definedName name="Z_63D51328_7CBC_4A1E_B96D_BAE91416501B_.wvu.Cols" localSheetId="9" hidden="1">'Sch-5 after discount'!$F:$R</definedName>
    <definedName name="Z_63D51328_7CBC_4A1E_B96D_BAE91416501B_.wvu.Cols" localSheetId="13" hidden="1">'Sch-7'!$AA:$AG</definedName>
    <definedName name="Z_63D51328_7CBC_4A1E_B96D_BAE91416501B_.wvu.FilterData" localSheetId="4" hidden="1">'Sch-1'!$C$1:$C$41</definedName>
    <definedName name="Z_63D51328_7CBC_4A1E_B96D_BAE91416501B_.wvu.FilterData" localSheetId="5" hidden="1">'Sch-2'!$C$1:$C$47</definedName>
    <definedName name="Z_63D51328_7CBC_4A1E_B96D_BAE91416501B_.wvu.FilterData" localSheetId="6" hidden="1">'Sch-3'!$C$1:$C$31</definedName>
    <definedName name="Z_63D51328_7CBC_4A1E_B96D_BAE91416501B_.wvu.PrintArea" localSheetId="18" hidden="1">'Bid Form 2nd Envelope'!$A$1:$F$61</definedName>
    <definedName name="Z_63D51328_7CBC_4A1E_B96D_BAE91416501B_.wvu.PrintArea" localSheetId="14" hidden="1">Discount!$A$2:$G$40</definedName>
    <definedName name="Z_63D51328_7CBC_4A1E_B96D_BAE91416501B_.wvu.PrintArea" localSheetId="16" hidden="1">'Entry Tax'!$A$1:$E$16</definedName>
    <definedName name="Z_63D51328_7CBC_4A1E_B96D_BAE91416501B_.wvu.PrintArea" localSheetId="2" hidden="1">Instructions!$A$1:$C$65</definedName>
    <definedName name="Z_63D51328_7CBC_4A1E_B96D_BAE91416501B_.wvu.PrintArea" localSheetId="3" hidden="1">'Names of Bidder'!$A$1:$F$23</definedName>
    <definedName name="Z_63D51328_7CBC_4A1E_B96D_BAE91416501B_.wvu.PrintArea" localSheetId="15" hidden="1">Octroi!$A$1:$E$16</definedName>
    <definedName name="Z_63D51328_7CBC_4A1E_B96D_BAE91416501B_.wvu.PrintArea" localSheetId="17" hidden="1">'Other Taxes &amp; Duties'!$A$1:$F$16</definedName>
    <definedName name="Z_63D51328_7CBC_4A1E_B96D_BAE91416501B_.wvu.PrintArea" localSheetId="4" hidden="1">'Sch-1'!$A$1:$N$45</definedName>
    <definedName name="Z_63D51328_7CBC_4A1E_B96D_BAE91416501B_.wvu.PrintArea" localSheetId="5" hidden="1">'Sch-2'!$A$1:$J$47</definedName>
    <definedName name="Z_63D51328_7CBC_4A1E_B96D_BAE91416501B_.wvu.PrintArea" localSheetId="6" hidden="1">'Sch-3'!$A$1:$P$31</definedName>
    <definedName name="Z_63D51328_7CBC_4A1E_B96D_BAE91416501B_.wvu.PrintArea" localSheetId="7" hidden="1">'Sch-4'!$A$1:$P$23</definedName>
    <definedName name="Z_63D51328_7CBC_4A1E_B96D_BAE91416501B_.wvu.PrintArea" localSheetId="8" hidden="1">'Sch-5'!$A$1:$E$23</definedName>
    <definedName name="Z_63D51328_7CBC_4A1E_B96D_BAE91416501B_.wvu.PrintArea" localSheetId="9" hidden="1">'Sch-5 after discount'!$A$1:$E$23</definedName>
    <definedName name="Z_63D51328_7CBC_4A1E_B96D_BAE91416501B_.wvu.PrintArea" localSheetId="10" hidden="1">'Sch-6'!$A$1:$D$32</definedName>
    <definedName name="Z_63D51328_7CBC_4A1E_B96D_BAE91416501B_.wvu.PrintArea" localSheetId="12" hidden="1">'Sch-6 (After Discount)'!$A$1:$D$32</definedName>
    <definedName name="Z_63D51328_7CBC_4A1E_B96D_BAE91416501B_.wvu.PrintArea" localSheetId="11" hidden="1">'Sch-6 After Discount'!$A$1:$D$31</definedName>
    <definedName name="Z_63D51328_7CBC_4A1E_B96D_BAE91416501B_.wvu.PrintArea" localSheetId="13" hidden="1">'Sch-7'!$A$1:$M$25</definedName>
    <definedName name="Z_63D51328_7CBC_4A1E_B96D_BAE91416501B_.wvu.PrintTitles" localSheetId="4" hidden="1">'Sch-1'!$15:$16</definedName>
    <definedName name="Z_63D51328_7CBC_4A1E_B96D_BAE91416501B_.wvu.PrintTitles" localSheetId="5" hidden="1">'Sch-2'!$15:$16</definedName>
    <definedName name="Z_63D51328_7CBC_4A1E_B96D_BAE91416501B_.wvu.PrintTitles" localSheetId="6" hidden="1">'Sch-3'!$15:$16</definedName>
    <definedName name="Z_63D51328_7CBC_4A1E_B96D_BAE91416501B_.wvu.PrintTitles" localSheetId="8" hidden="1">'Sch-5'!$3:$14</definedName>
    <definedName name="Z_63D51328_7CBC_4A1E_B96D_BAE91416501B_.wvu.PrintTitles" localSheetId="9" hidden="1">'Sch-5 after discount'!$3:$14</definedName>
    <definedName name="Z_63D51328_7CBC_4A1E_B96D_BAE91416501B_.wvu.PrintTitles" localSheetId="10" hidden="1">'Sch-6'!$3:$14</definedName>
    <definedName name="Z_63D51328_7CBC_4A1E_B96D_BAE91416501B_.wvu.PrintTitles" localSheetId="12" hidden="1">'Sch-6 (After Discount)'!$3:$14</definedName>
    <definedName name="Z_63D51328_7CBC_4A1E_B96D_BAE91416501B_.wvu.PrintTitles" localSheetId="11" hidden="1">'Sch-6 After Discount'!$3:$13</definedName>
    <definedName name="Z_63D51328_7CBC_4A1E_B96D_BAE91416501B_.wvu.Rows" localSheetId="1" hidden="1">Cover!$7:$7</definedName>
    <definedName name="Z_63D51328_7CBC_4A1E_B96D_BAE91416501B_.wvu.Rows" localSheetId="14" hidden="1">Discount!$29:$32</definedName>
    <definedName name="Z_63D51328_7CBC_4A1E_B96D_BAE91416501B_.wvu.Rows" localSheetId="3" hidden="1">'Names of Bidder'!$14:$17</definedName>
    <definedName name="Z_63D51328_7CBC_4A1E_B96D_BAE91416501B_.wvu.Rows" localSheetId="13" hidden="1">'Sch-7'!$62:$180</definedName>
    <definedName name="Z_66705863_FE19_4351_9628_5A7FC4026A68_.wvu.Cols" localSheetId="0" hidden="1">Basic!$I:$I</definedName>
    <definedName name="Z_66705863_FE19_4351_9628_5A7FC4026A68_.wvu.Cols" localSheetId="18" hidden="1">'Bid Form 2nd Envelope'!$H:$AO</definedName>
    <definedName name="Z_66705863_FE19_4351_9628_5A7FC4026A68_.wvu.Cols" localSheetId="14" hidden="1">Discount!$H:$L</definedName>
    <definedName name="Z_66705863_FE19_4351_9628_5A7FC4026A68_.wvu.Cols" localSheetId="3" hidden="1">'Names of Bidder'!$G:$K</definedName>
    <definedName name="Z_66705863_FE19_4351_9628_5A7FC4026A68_.wvu.Cols" localSheetId="21" hidden="1">'N-W (Cr.)'!$A:$O,'N-W (Cr.)'!$T:$DL</definedName>
    <definedName name="Z_66705863_FE19_4351_9628_5A7FC4026A68_.wvu.Cols" localSheetId="4" hidden="1">'Sch-1'!$O:$BA</definedName>
    <definedName name="Z_66705863_FE19_4351_9628_5A7FC4026A68_.wvu.Cols" localSheetId="6" hidden="1">'Sch-3'!$Q:$AB</definedName>
    <definedName name="Z_66705863_FE19_4351_9628_5A7FC4026A68_.wvu.Cols" localSheetId="8" hidden="1">'Sch-5'!$F:$T</definedName>
    <definedName name="Z_66705863_FE19_4351_9628_5A7FC4026A68_.wvu.Cols" localSheetId="12" hidden="1">'Sch-6 (After Discount)'!$E:$F</definedName>
    <definedName name="Z_66705863_FE19_4351_9628_5A7FC4026A68_.wvu.Cols" localSheetId="13" hidden="1">'Sch-7'!$AA:$AG</definedName>
    <definedName name="Z_66705863_FE19_4351_9628_5A7FC4026A68_.wvu.FilterData" localSheetId="4" hidden="1">'Sch-1'!$A$18:$IV$18</definedName>
    <definedName name="Z_66705863_FE19_4351_9628_5A7FC4026A68_.wvu.FilterData" localSheetId="5" hidden="1">'Sch-2'!$A$16:$AF$25</definedName>
    <definedName name="Z_66705863_FE19_4351_9628_5A7FC4026A68_.wvu.PrintArea" localSheetId="18" hidden="1">'Bid Form 2nd Envelope'!$A$1:$F$61</definedName>
    <definedName name="Z_66705863_FE19_4351_9628_5A7FC4026A68_.wvu.PrintArea" localSheetId="1" hidden="1">Cover!$A$1:$F$15</definedName>
    <definedName name="Z_66705863_FE19_4351_9628_5A7FC4026A68_.wvu.PrintArea" localSheetId="14" hidden="1">Discount!$A$2:$G$40</definedName>
    <definedName name="Z_66705863_FE19_4351_9628_5A7FC4026A68_.wvu.PrintArea" localSheetId="16" hidden="1">'Entry Tax'!$A$1:$E$16</definedName>
    <definedName name="Z_66705863_FE19_4351_9628_5A7FC4026A68_.wvu.PrintArea" localSheetId="2" hidden="1">Instructions!$A$1:$C$65</definedName>
    <definedName name="Z_66705863_FE19_4351_9628_5A7FC4026A68_.wvu.PrintArea" localSheetId="3" hidden="1">'Names of Bidder'!$A$1:$F$23</definedName>
    <definedName name="Z_66705863_FE19_4351_9628_5A7FC4026A68_.wvu.PrintArea" localSheetId="15" hidden="1">Octroi!$A$1:$E$16</definedName>
    <definedName name="Z_66705863_FE19_4351_9628_5A7FC4026A68_.wvu.PrintArea" localSheetId="17" hidden="1">'Other Taxes &amp; Duties'!$A$1:$F$16</definedName>
    <definedName name="Z_66705863_FE19_4351_9628_5A7FC4026A68_.wvu.PrintArea" localSheetId="4" hidden="1">'Sch-1'!$A$1:$N$45</definedName>
    <definedName name="Z_66705863_FE19_4351_9628_5A7FC4026A68_.wvu.PrintArea" localSheetId="5" hidden="1">'Sch-2'!$A$1:$J$45</definedName>
    <definedName name="Z_66705863_FE19_4351_9628_5A7FC4026A68_.wvu.PrintArea" localSheetId="6" hidden="1">'Sch-3'!$A$1:$P$29</definedName>
    <definedName name="Z_66705863_FE19_4351_9628_5A7FC4026A68_.wvu.PrintArea" localSheetId="7" hidden="1">'Sch-4'!$A$1:$P$23</definedName>
    <definedName name="Z_66705863_FE19_4351_9628_5A7FC4026A68_.wvu.PrintArea" localSheetId="8" hidden="1">'Sch-5'!$A$1:$E$23</definedName>
    <definedName name="Z_66705863_FE19_4351_9628_5A7FC4026A68_.wvu.PrintArea" localSheetId="9" hidden="1">'Sch-5 after discount'!$A$1:$E$23</definedName>
    <definedName name="Z_66705863_FE19_4351_9628_5A7FC4026A68_.wvu.PrintArea" localSheetId="10" hidden="1">'Sch-6'!$A$1:$D$32</definedName>
    <definedName name="Z_66705863_FE19_4351_9628_5A7FC4026A68_.wvu.PrintArea" localSheetId="12" hidden="1">'Sch-6 (After Discount)'!$A$1:$D$32</definedName>
    <definedName name="Z_66705863_FE19_4351_9628_5A7FC4026A68_.wvu.PrintArea" localSheetId="11" hidden="1">'Sch-6 After Discount'!$A$1:$D$31</definedName>
    <definedName name="Z_66705863_FE19_4351_9628_5A7FC4026A68_.wvu.PrintArea" localSheetId="13" hidden="1">'Sch-7'!$A$1:$M$22</definedName>
    <definedName name="Z_66705863_FE19_4351_9628_5A7FC4026A68_.wvu.PrintTitles" localSheetId="4" hidden="1">'Sch-1'!$15:$16</definedName>
    <definedName name="Z_66705863_FE19_4351_9628_5A7FC4026A68_.wvu.PrintTitles" localSheetId="5" hidden="1">'Sch-2'!$15:$16</definedName>
    <definedName name="Z_66705863_FE19_4351_9628_5A7FC4026A68_.wvu.PrintTitles" localSheetId="6" hidden="1">'Sch-3'!$15:$16</definedName>
    <definedName name="Z_66705863_FE19_4351_9628_5A7FC4026A68_.wvu.PrintTitles" localSheetId="8" hidden="1">'Sch-5'!$3:$14</definedName>
    <definedName name="Z_66705863_FE19_4351_9628_5A7FC4026A68_.wvu.PrintTitles" localSheetId="9" hidden="1">'Sch-5 after discount'!$3:$14</definedName>
    <definedName name="Z_66705863_FE19_4351_9628_5A7FC4026A68_.wvu.PrintTitles" localSheetId="10" hidden="1">'Sch-6'!$3:$14</definedName>
    <definedName name="Z_66705863_FE19_4351_9628_5A7FC4026A68_.wvu.PrintTitles" localSheetId="12" hidden="1">'Sch-6 (After Discount)'!$3:$14</definedName>
    <definedName name="Z_66705863_FE19_4351_9628_5A7FC4026A68_.wvu.PrintTitles" localSheetId="11" hidden="1">'Sch-6 After Discount'!$3:$13</definedName>
    <definedName name="Z_66705863_FE19_4351_9628_5A7FC4026A68_.wvu.Rows" localSheetId="1" hidden="1">Cover!$7:$7</definedName>
    <definedName name="Z_66705863_FE19_4351_9628_5A7FC4026A68_.wvu.Rows" localSheetId="14" hidden="1">Discount!$21:$22,Discount!$27:$32</definedName>
    <definedName name="Z_66705863_FE19_4351_9628_5A7FC4026A68_.wvu.Rows" localSheetId="3" hidden="1">'Names of Bidder'!$14:$17</definedName>
    <definedName name="Z_66705863_FE19_4351_9628_5A7FC4026A68_.wvu.Rows" localSheetId="13" hidden="1">'Sch-7'!$62:$180</definedName>
    <definedName name="Z_67D3F443_CBF6_4C3B_9EBA_4FC7CEE92243_.wvu.Cols" localSheetId="21" hidden="1">'N-W (Cr.)'!$C:$C,'N-W (Cr.)'!$H:$H,'N-W (Cr.)'!$M:$M,'N-W (Cr.)'!$R:$R</definedName>
    <definedName name="Z_696D9240_6693_44E8_B9A4_2BFADD101EE2_.wvu.Cols" localSheetId="14" hidden="1">Discount!$I:$P</definedName>
    <definedName name="Z_696D9240_6693_44E8_B9A4_2BFADD101EE2_.wvu.PrintArea" localSheetId="14" hidden="1">Discount!$A$2:$G$40</definedName>
    <definedName name="Z_696D9240_6693_44E8_B9A4_2BFADD101EE2_.wvu.PrintArea" localSheetId="16" hidden="1">'Entry Tax'!$A$1:$E$16</definedName>
    <definedName name="Z_696D9240_6693_44E8_B9A4_2BFADD101EE2_.wvu.PrintArea" localSheetId="15" hidden="1">Octroi!$A$1:$E$16</definedName>
    <definedName name="Z_696D9240_6693_44E8_B9A4_2BFADD101EE2_.wvu.PrintArea" localSheetId="17" hidden="1">'Other Taxes &amp; Duties'!$A$1:$F$16</definedName>
    <definedName name="Z_696D9240_6693_44E8_B9A4_2BFADD101EE2_.wvu.Rows" localSheetId="14" hidden="1">Discount!$21:$21,Discount!$27:$27</definedName>
    <definedName name="Z_889C3D82_0A24_4765_A688_A80A782F5056_.wvu.Cols" localSheetId="0" hidden="1">Basic!$I:$I</definedName>
    <definedName name="Z_889C3D82_0A24_4765_A688_A80A782F5056_.wvu.Cols" localSheetId="18" hidden="1">'Bid Form 2nd Envelope'!$H:$AO</definedName>
    <definedName name="Z_889C3D82_0A24_4765_A688_A80A782F5056_.wvu.Cols" localSheetId="14" hidden="1">Discount!$H:$L</definedName>
    <definedName name="Z_889C3D82_0A24_4765_A688_A80A782F5056_.wvu.Cols" localSheetId="3" hidden="1">'Names of Bidder'!$G:$G,'Names of Bidder'!$J:$J</definedName>
    <definedName name="Z_889C3D82_0A24_4765_A688_A80A782F5056_.wvu.Cols" localSheetId="21" hidden="1">'N-W (Cr.)'!$A:$O,'N-W (Cr.)'!$T:$DL</definedName>
    <definedName name="Z_889C3D82_0A24_4765_A688_A80A782F5056_.wvu.Cols" localSheetId="4" hidden="1">'Sch-1'!$O:$T,'Sch-1'!$X:$AK</definedName>
    <definedName name="Z_889C3D82_0A24_4765_A688_A80A782F5056_.wvu.Cols" localSheetId="6" hidden="1">'Sch-3'!$Q:$AB</definedName>
    <definedName name="Z_889C3D82_0A24_4765_A688_A80A782F5056_.wvu.Cols" localSheetId="8" hidden="1">'Sch-5'!$F:$T</definedName>
    <definedName name="Z_889C3D82_0A24_4765_A688_A80A782F5056_.wvu.Cols" localSheetId="12" hidden="1">'Sch-6 (After Discount)'!$E:$F</definedName>
    <definedName name="Z_889C3D82_0A24_4765_A688_A80A782F5056_.wvu.Cols" localSheetId="13" hidden="1">'Sch-7'!$AA:$AG</definedName>
    <definedName name="Z_889C3D82_0A24_4765_A688_A80A782F5056_.wvu.FilterData" localSheetId="4" hidden="1">'Sch-1'!$A$18:$IV$18</definedName>
    <definedName name="Z_889C3D82_0A24_4765_A688_A80A782F5056_.wvu.FilterData" localSheetId="5" hidden="1">'Sch-2'!$A$16:$AF$25</definedName>
    <definedName name="Z_889C3D82_0A24_4765_A688_A80A782F5056_.wvu.PrintArea" localSheetId="18" hidden="1">'Bid Form 2nd Envelope'!$A$1:$F$61</definedName>
    <definedName name="Z_889C3D82_0A24_4765_A688_A80A782F5056_.wvu.PrintArea" localSheetId="1" hidden="1">Cover!$A$1:$F$15</definedName>
    <definedName name="Z_889C3D82_0A24_4765_A688_A80A782F5056_.wvu.PrintArea" localSheetId="14" hidden="1">Discount!$A$2:$G$40</definedName>
    <definedName name="Z_889C3D82_0A24_4765_A688_A80A782F5056_.wvu.PrintArea" localSheetId="16" hidden="1">'Entry Tax'!$A$1:$E$16</definedName>
    <definedName name="Z_889C3D82_0A24_4765_A688_A80A782F5056_.wvu.PrintArea" localSheetId="2" hidden="1">Instructions!$A$1:$C$65</definedName>
    <definedName name="Z_889C3D82_0A24_4765_A688_A80A782F5056_.wvu.PrintArea" localSheetId="3" hidden="1">'Names of Bidder'!$A$1:$F$23</definedName>
    <definedName name="Z_889C3D82_0A24_4765_A688_A80A782F5056_.wvu.PrintArea" localSheetId="15" hidden="1">Octroi!$A$1:$E$16</definedName>
    <definedName name="Z_889C3D82_0A24_4765_A688_A80A782F5056_.wvu.PrintArea" localSheetId="17" hidden="1">'Other Taxes &amp; Duties'!$A$1:$F$16</definedName>
    <definedName name="Z_889C3D82_0A24_4765_A688_A80A782F5056_.wvu.PrintArea" localSheetId="4" hidden="1">'Sch-1'!$A$1:$N$45</definedName>
    <definedName name="Z_889C3D82_0A24_4765_A688_A80A782F5056_.wvu.PrintArea" localSheetId="5" hidden="1">'Sch-2'!$A$1:$J$45</definedName>
    <definedName name="Z_889C3D82_0A24_4765_A688_A80A782F5056_.wvu.PrintArea" localSheetId="6" hidden="1">'Sch-3'!$A$1:$P$29</definedName>
    <definedName name="Z_889C3D82_0A24_4765_A688_A80A782F5056_.wvu.PrintArea" localSheetId="7" hidden="1">'Sch-4'!$A$1:$P$23</definedName>
    <definedName name="Z_889C3D82_0A24_4765_A688_A80A782F5056_.wvu.PrintArea" localSheetId="8" hidden="1">'Sch-5'!$A$1:$E$23</definedName>
    <definedName name="Z_889C3D82_0A24_4765_A688_A80A782F5056_.wvu.PrintArea" localSheetId="9" hidden="1">'Sch-5 after discount'!$A$1:$E$23</definedName>
    <definedName name="Z_889C3D82_0A24_4765_A688_A80A782F5056_.wvu.PrintArea" localSheetId="10" hidden="1">'Sch-6'!$A$1:$D$32</definedName>
    <definedName name="Z_889C3D82_0A24_4765_A688_A80A782F5056_.wvu.PrintArea" localSheetId="12" hidden="1">'Sch-6 (After Discount)'!$A$1:$D$32</definedName>
    <definedName name="Z_889C3D82_0A24_4765_A688_A80A782F5056_.wvu.PrintArea" localSheetId="11" hidden="1">'Sch-6 After Discount'!$A$1:$D$31</definedName>
    <definedName name="Z_889C3D82_0A24_4765_A688_A80A782F5056_.wvu.PrintArea" localSheetId="13" hidden="1">'Sch-7'!$A$1:$M$22</definedName>
    <definedName name="Z_889C3D82_0A24_4765_A688_A80A782F5056_.wvu.PrintTitles" localSheetId="4" hidden="1">'Sch-1'!$15:$16</definedName>
    <definedName name="Z_889C3D82_0A24_4765_A688_A80A782F5056_.wvu.PrintTitles" localSheetId="5" hidden="1">'Sch-2'!$15:$16</definedName>
    <definedName name="Z_889C3D82_0A24_4765_A688_A80A782F5056_.wvu.PrintTitles" localSheetId="6" hidden="1">'Sch-3'!$15:$16</definedName>
    <definedName name="Z_889C3D82_0A24_4765_A688_A80A782F5056_.wvu.PrintTitles" localSheetId="8" hidden="1">'Sch-5'!$3:$14</definedName>
    <definedName name="Z_889C3D82_0A24_4765_A688_A80A782F5056_.wvu.PrintTitles" localSheetId="9" hidden="1">'Sch-5 after discount'!$3:$14</definedName>
    <definedName name="Z_889C3D82_0A24_4765_A688_A80A782F5056_.wvu.PrintTitles" localSheetId="10" hidden="1">'Sch-6'!$3:$14</definedName>
    <definedName name="Z_889C3D82_0A24_4765_A688_A80A782F5056_.wvu.PrintTitles" localSheetId="12" hidden="1">'Sch-6 (After Discount)'!$3:$14</definedName>
    <definedName name="Z_889C3D82_0A24_4765_A688_A80A782F5056_.wvu.PrintTitles" localSheetId="11" hidden="1">'Sch-6 After Discount'!$3:$13</definedName>
    <definedName name="Z_889C3D82_0A24_4765_A688_A80A782F5056_.wvu.Rows" localSheetId="1" hidden="1">Cover!$7:$7</definedName>
    <definedName name="Z_889C3D82_0A24_4765_A688_A80A782F5056_.wvu.Rows" localSheetId="14" hidden="1">Discount!$21:$22,Discount!$27:$32</definedName>
    <definedName name="Z_889C3D82_0A24_4765_A688_A80A782F5056_.wvu.Rows" localSheetId="3" hidden="1">'Names of Bidder'!$14:$17</definedName>
    <definedName name="Z_889C3D82_0A24_4765_A688_A80A782F5056_.wvu.Rows" localSheetId="13" hidden="1">'Sch-7'!$62:$180</definedName>
    <definedName name="Z_89CB4E6A_722E_4E39_885D_E2A6D0D08321_.wvu.Cols" localSheetId="0" hidden="1">Basic!$I:$I</definedName>
    <definedName name="Z_89CB4E6A_722E_4E39_885D_E2A6D0D08321_.wvu.Cols" localSheetId="18" hidden="1">'Bid Form 2nd Envelope'!$H:$AO</definedName>
    <definedName name="Z_89CB4E6A_722E_4E39_885D_E2A6D0D08321_.wvu.Cols" localSheetId="14" hidden="1">Discount!$H:$L</definedName>
    <definedName name="Z_89CB4E6A_722E_4E39_885D_E2A6D0D08321_.wvu.Cols" localSheetId="3" hidden="1">'Names of Bidder'!$G:$G,'Names of Bidder'!$J:$J</definedName>
    <definedName name="Z_89CB4E6A_722E_4E39_885D_E2A6D0D08321_.wvu.Cols" localSheetId="21" hidden="1">'N-W (Cr.)'!$A:$O,'N-W (Cr.)'!$T:$DL</definedName>
    <definedName name="Z_89CB4E6A_722E_4E39_885D_E2A6D0D08321_.wvu.Cols" localSheetId="4" hidden="1">'Sch-1'!$O:$T,'Sch-1'!$X:$AK</definedName>
    <definedName name="Z_89CB4E6A_722E_4E39_885D_E2A6D0D08321_.wvu.Cols" localSheetId="6" hidden="1">'Sch-3'!$Q:$AB</definedName>
    <definedName name="Z_89CB4E6A_722E_4E39_885D_E2A6D0D08321_.wvu.Cols" localSheetId="8" hidden="1">'Sch-5'!$F:$T</definedName>
    <definedName name="Z_89CB4E6A_722E_4E39_885D_E2A6D0D08321_.wvu.Cols" localSheetId="12" hidden="1">'Sch-6 (After Discount)'!$E:$F</definedName>
    <definedName name="Z_89CB4E6A_722E_4E39_885D_E2A6D0D08321_.wvu.Cols" localSheetId="13" hidden="1">'Sch-7'!$AA:$AG</definedName>
    <definedName name="Z_89CB4E6A_722E_4E39_885D_E2A6D0D08321_.wvu.FilterData" localSheetId="4" hidden="1">'Sch-1'!$A$18:$IV$41</definedName>
    <definedName name="Z_89CB4E6A_722E_4E39_885D_E2A6D0D08321_.wvu.FilterData" localSheetId="5" hidden="1">'Sch-2'!$A$16:$AF$25</definedName>
    <definedName name="Z_89CB4E6A_722E_4E39_885D_E2A6D0D08321_.wvu.PrintArea" localSheetId="18" hidden="1">'Bid Form 2nd Envelope'!$A$1:$F$61</definedName>
    <definedName name="Z_89CB4E6A_722E_4E39_885D_E2A6D0D08321_.wvu.PrintArea" localSheetId="1" hidden="1">Cover!$A$1:$F$15</definedName>
    <definedName name="Z_89CB4E6A_722E_4E39_885D_E2A6D0D08321_.wvu.PrintArea" localSheetId="14" hidden="1">Discount!$A$2:$G$40</definedName>
    <definedName name="Z_89CB4E6A_722E_4E39_885D_E2A6D0D08321_.wvu.PrintArea" localSheetId="16" hidden="1">'Entry Tax'!$A$1:$E$16</definedName>
    <definedName name="Z_89CB4E6A_722E_4E39_885D_E2A6D0D08321_.wvu.PrintArea" localSheetId="2" hidden="1">Instructions!$A$1:$C$65</definedName>
    <definedName name="Z_89CB4E6A_722E_4E39_885D_E2A6D0D08321_.wvu.PrintArea" localSheetId="3" hidden="1">'Names of Bidder'!$A$1:$F$23</definedName>
    <definedName name="Z_89CB4E6A_722E_4E39_885D_E2A6D0D08321_.wvu.PrintArea" localSheetId="15" hidden="1">Octroi!$A$1:$E$16</definedName>
    <definedName name="Z_89CB4E6A_722E_4E39_885D_E2A6D0D08321_.wvu.PrintArea" localSheetId="17" hidden="1">'Other Taxes &amp; Duties'!$A$1:$F$16</definedName>
    <definedName name="Z_89CB4E6A_722E_4E39_885D_E2A6D0D08321_.wvu.PrintArea" localSheetId="4" hidden="1">'Sch-1'!$A$1:$N$45</definedName>
    <definedName name="Z_89CB4E6A_722E_4E39_885D_E2A6D0D08321_.wvu.PrintArea" localSheetId="5" hidden="1">'Sch-2'!$A$1:$J$45</definedName>
    <definedName name="Z_89CB4E6A_722E_4E39_885D_E2A6D0D08321_.wvu.PrintArea" localSheetId="6" hidden="1">'Sch-3'!$A$1:$P$29</definedName>
    <definedName name="Z_89CB4E6A_722E_4E39_885D_E2A6D0D08321_.wvu.PrintArea" localSheetId="7" hidden="1">'Sch-4'!$A$1:$P$23</definedName>
    <definedName name="Z_89CB4E6A_722E_4E39_885D_E2A6D0D08321_.wvu.PrintArea" localSheetId="8" hidden="1">'Sch-5'!$A$1:$E$23</definedName>
    <definedName name="Z_89CB4E6A_722E_4E39_885D_E2A6D0D08321_.wvu.PrintArea" localSheetId="9" hidden="1">'Sch-5 after discount'!$A$1:$E$23</definedName>
    <definedName name="Z_89CB4E6A_722E_4E39_885D_E2A6D0D08321_.wvu.PrintArea" localSheetId="10" hidden="1">'Sch-6'!$A$1:$D$32</definedName>
    <definedName name="Z_89CB4E6A_722E_4E39_885D_E2A6D0D08321_.wvu.PrintArea" localSheetId="12" hidden="1">'Sch-6 (After Discount)'!$A$1:$D$32</definedName>
    <definedName name="Z_89CB4E6A_722E_4E39_885D_E2A6D0D08321_.wvu.PrintArea" localSheetId="11" hidden="1">'Sch-6 After Discount'!$A$1:$D$31</definedName>
    <definedName name="Z_89CB4E6A_722E_4E39_885D_E2A6D0D08321_.wvu.PrintArea" localSheetId="13" hidden="1">'Sch-7'!$A$1:$M$22</definedName>
    <definedName name="Z_89CB4E6A_722E_4E39_885D_E2A6D0D08321_.wvu.PrintTitles" localSheetId="4" hidden="1">'Sch-1'!$15:$16</definedName>
    <definedName name="Z_89CB4E6A_722E_4E39_885D_E2A6D0D08321_.wvu.PrintTitles" localSheetId="5" hidden="1">'Sch-2'!$15:$16</definedName>
    <definedName name="Z_89CB4E6A_722E_4E39_885D_E2A6D0D08321_.wvu.PrintTitles" localSheetId="6" hidden="1">'Sch-3'!$15:$16</definedName>
    <definedName name="Z_89CB4E6A_722E_4E39_885D_E2A6D0D08321_.wvu.PrintTitles" localSheetId="8" hidden="1">'Sch-5'!$3:$14</definedName>
    <definedName name="Z_89CB4E6A_722E_4E39_885D_E2A6D0D08321_.wvu.PrintTitles" localSheetId="9" hidden="1">'Sch-5 after discount'!$3:$14</definedName>
    <definedName name="Z_89CB4E6A_722E_4E39_885D_E2A6D0D08321_.wvu.PrintTitles" localSheetId="10" hidden="1">'Sch-6'!$3:$14</definedName>
    <definedName name="Z_89CB4E6A_722E_4E39_885D_E2A6D0D08321_.wvu.PrintTitles" localSheetId="12" hidden="1">'Sch-6 (After Discount)'!$3:$14</definedName>
    <definedName name="Z_89CB4E6A_722E_4E39_885D_E2A6D0D08321_.wvu.PrintTitles" localSheetId="11" hidden="1">'Sch-6 After Discount'!$3:$13</definedName>
    <definedName name="Z_89CB4E6A_722E_4E39_885D_E2A6D0D08321_.wvu.Rows" localSheetId="1" hidden="1">Cover!$7:$7</definedName>
    <definedName name="Z_89CB4E6A_722E_4E39_885D_E2A6D0D08321_.wvu.Rows" localSheetId="14" hidden="1">Discount!$21:$22,Discount!$27:$32</definedName>
    <definedName name="Z_89CB4E6A_722E_4E39_885D_E2A6D0D08321_.wvu.Rows" localSheetId="3" hidden="1">'Names of Bidder'!$14:$17</definedName>
    <definedName name="Z_89CB4E6A_722E_4E39_885D_E2A6D0D08321_.wvu.Rows" localSheetId="13" hidden="1">'Sch-7'!$62:$180</definedName>
    <definedName name="Z_8F55ECC0_ABB9_42C7_9433_7DF40598917D_.wvu.Cols" localSheetId="14" hidden="1">Discount!$H:$S</definedName>
    <definedName name="Z_8F55ECC0_ABB9_42C7_9433_7DF40598917D_.wvu.Cols" localSheetId="8" hidden="1">'Sch-5'!$I:$P</definedName>
    <definedName name="Z_8F55ECC0_ABB9_42C7_9433_7DF40598917D_.wvu.Cols" localSheetId="9" hidden="1">'Sch-5 after discount'!$I:$P</definedName>
    <definedName name="Z_8F55ECC0_ABB9_42C7_9433_7DF40598917D_.wvu.PrintArea" localSheetId="18" hidden="1">'Bid Form 2nd Envelope'!$A$1:$F$61</definedName>
    <definedName name="Z_8F55ECC0_ABB9_42C7_9433_7DF40598917D_.wvu.PrintArea" localSheetId="14" hidden="1">Discount!$A$2:$G$40</definedName>
    <definedName name="Z_8F55ECC0_ABB9_42C7_9433_7DF40598917D_.wvu.PrintArea" localSheetId="16" hidden="1">'Entry Tax'!$A$1:$E$16</definedName>
    <definedName name="Z_8F55ECC0_ABB9_42C7_9433_7DF40598917D_.wvu.PrintArea" localSheetId="2" hidden="1">Instructions!$A$1:$C$65</definedName>
    <definedName name="Z_8F55ECC0_ABB9_42C7_9433_7DF40598917D_.wvu.PrintArea" localSheetId="3" hidden="1">'Names of Bidder'!$A$1:$F$23</definedName>
    <definedName name="Z_8F55ECC0_ABB9_42C7_9433_7DF40598917D_.wvu.PrintArea" localSheetId="15" hidden="1">Octroi!$A$1:$E$16</definedName>
    <definedName name="Z_8F55ECC0_ABB9_42C7_9433_7DF40598917D_.wvu.PrintArea" localSheetId="17" hidden="1">'Other Taxes &amp; Duties'!$A$1:$F$16</definedName>
    <definedName name="Z_8F55ECC0_ABB9_42C7_9433_7DF40598917D_.wvu.PrintArea" localSheetId="8" hidden="1">'Sch-5'!$A$1:$E$23</definedName>
    <definedName name="Z_8F55ECC0_ABB9_42C7_9433_7DF40598917D_.wvu.PrintArea" localSheetId="9" hidden="1">'Sch-5 after discount'!$A$1:$E$23</definedName>
    <definedName name="Z_8F55ECC0_ABB9_42C7_9433_7DF40598917D_.wvu.PrintArea" localSheetId="10" hidden="1">'Sch-6'!$A$1:$D$32</definedName>
    <definedName name="Z_8F55ECC0_ABB9_42C7_9433_7DF40598917D_.wvu.PrintArea" localSheetId="12" hidden="1">'Sch-6 (After Discount)'!$A$1:$D$32</definedName>
    <definedName name="Z_8F55ECC0_ABB9_42C7_9433_7DF40598917D_.wvu.PrintArea" localSheetId="11" hidden="1">'Sch-6 After Discount'!$A$1:$D$31</definedName>
    <definedName name="Z_8F55ECC0_ABB9_42C7_9433_7DF40598917D_.wvu.PrintTitles" localSheetId="8" hidden="1">'Sch-5'!$3:$14</definedName>
    <definedName name="Z_8F55ECC0_ABB9_42C7_9433_7DF40598917D_.wvu.PrintTitles" localSheetId="9" hidden="1">'Sch-5 after discount'!$3:$14</definedName>
    <definedName name="Z_8F55ECC0_ABB9_42C7_9433_7DF40598917D_.wvu.PrintTitles" localSheetId="10" hidden="1">'Sch-6'!$3:$14</definedName>
    <definedName name="Z_8F55ECC0_ABB9_42C7_9433_7DF40598917D_.wvu.PrintTitles" localSheetId="12" hidden="1">'Sch-6 (After Discount)'!$3:$14</definedName>
    <definedName name="Z_8F55ECC0_ABB9_42C7_9433_7DF40598917D_.wvu.PrintTitles" localSheetId="11" hidden="1">'Sch-6 After Discount'!$3:$13</definedName>
    <definedName name="Z_8F55ECC0_ABB9_42C7_9433_7DF40598917D_.wvu.Rows" localSheetId="1" hidden="1">Cover!$7:$7</definedName>
    <definedName name="Z_8F55ECC0_ABB9_42C7_9433_7DF40598917D_.wvu.Rows" localSheetId="14" hidden="1">Discount!$30:$32</definedName>
    <definedName name="Z_8FC47E04_BCF9_4504_9FDA_F8529AE0A203_.wvu.Cols" localSheetId="21" hidden="1">'N-W (Cr.)'!$C:$C,'N-W (Cr.)'!$H:$H,'N-W (Cr.)'!$M:$M,'N-W (Cr.)'!$R:$R</definedName>
    <definedName name="Z_915C64AD_BD67_44F0_9117_5B9D998BA799_.wvu.Cols" localSheetId="0" hidden="1">Basic!$I:$I</definedName>
    <definedName name="Z_915C64AD_BD67_44F0_9117_5B9D998BA799_.wvu.Cols" localSheetId="18" hidden="1">'Bid Form 2nd Envelope'!$H:$AO</definedName>
    <definedName name="Z_915C64AD_BD67_44F0_9117_5B9D998BA799_.wvu.Cols" localSheetId="14" hidden="1">Discount!$H:$L</definedName>
    <definedName name="Z_915C64AD_BD67_44F0_9117_5B9D998BA799_.wvu.Cols" localSheetId="3" hidden="1">'Names of Bidder'!$G:$G,'Names of Bidder'!$J:$J</definedName>
    <definedName name="Z_915C64AD_BD67_44F0_9117_5B9D998BA799_.wvu.Cols" localSheetId="21" hidden="1">'N-W (Cr.)'!$A:$O,'N-W (Cr.)'!$T:$DL</definedName>
    <definedName name="Z_915C64AD_BD67_44F0_9117_5B9D998BA799_.wvu.Cols" localSheetId="4" hidden="1">'Sch-1'!$O:$T,'Sch-1'!$X:$AK</definedName>
    <definedName name="Z_915C64AD_BD67_44F0_9117_5B9D998BA799_.wvu.Cols" localSheetId="6" hidden="1">'Sch-3'!$Q:$Y</definedName>
    <definedName name="Z_915C64AD_BD67_44F0_9117_5B9D998BA799_.wvu.Cols" localSheetId="8" hidden="1">'Sch-5'!$F:$T</definedName>
    <definedName name="Z_915C64AD_BD67_44F0_9117_5B9D998BA799_.wvu.Cols" localSheetId="12" hidden="1">'Sch-6 (After Discount)'!$E:$F</definedName>
    <definedName name="Z_915C64AD_BD67_44F0_9117_5B9D998BA799_.wvu.Cols" localSheetId="13" hidden="1">'Sch-7'!$AA:$AG</definedName>
    <definedName name="Z_915C64AD_BD67_44F0_9117_5B9D998BA799_.wvu.FilterData" localSheetId="4" hidden="1">'Sch-1'!$16:$41</definedName>
    <definedName name="Z_915C64AD_BD67_44F0_9117_5B9D998BA799_.wvu.FilterData" localSheetId="5" hidden="1">'Sch-2'!$A$16:$AF$42</definedName>
    <definedName name="Z_915C64AD_BD67_44F0_9117_5B9D998BA799_.wvu.PrintArea" localSheetId="18" hidden="1">'Bid Form 2nd Envelope'!$A$1:$F$61</definedName>
    <definedName name="Z_915C64AD_BD67_44F0_9117_5B9D998BA799_.wvu.PrintArea" localSheetId="14" hidden="1">Discount!$A$2:$G$40</definedName>
    <definedName name="Z_915C64AD_BD67_44F0_9117_5B9D998BA799_.wvu.PrintArea" localSheetId="16" hidden="1">'Entry Tax'!$A$1:$E$16</definedName>
    <definedName name="Z_915C64AD_BD67_44F0_9117_5B9D998BA799_.wvu.PrintArea" localSheetId="2" hidden="1">Instructions!$A$1:$C$65</definedName>
    <definedName name="Z_915C64AD_BD67_44F0_9117_5B9D998BA799_.wvu.PrintArea" localSheetId="3" hidden="1">'Names of Bidder'!$A$1:$F$23</definedName>
    <definedName name="Z_915C64AD_BD67_44F0_9117_5B9D998BA799_.wvu.PrintArea" localSheetId="15" hidden="1">Octroi!$A$1:$E$16</definedName>
    <definedName name="Z_915C64AD_BD67_44F0_9117_5B9D998BA799_.wvu.PrintArea" localSheetId="17" hidden="1">'Other Taxes &amp; Duties'!$A$1:$F$16</definedName>
    <definedName name="Z_915C64AD_BD67_44F0_9117_5B9D998BA799_.wvu.PrintArea" localSheetId="4" hidden="1">'Sch-1'!$A$1:$N$45</definedName>
    <definedName name="Z_915C64AD_BD67_44F0_9117_5B9D998BA799_.wvu.PrintArea" localSheetId="5" hidden="1">'Sch-2'!$A$1:$J$45</definedName>
    <definedName name="Z_915C64AD_BD67_44F0_9117_5B9D998BA799_.wvu.PrintArea" localSheetId="6" hidden="1">'Sch-3'!$A$1:$P$29</definedName>
    <definedName name="Z_915C64AD_BD67_44F0_9117_5B9D998BA799_.wvu.PrintArea" localSheetId="7" hidden="1">'Sch-4'!$A$1:$P$23</definedName>
    <definedName name="Z_915C64AD_BD67_44F0_9117_5B9D998BA799_.wvu.PrintArea" localSheetId="8" hidden="1">'Sch-5'!$A$1:$E$23</definedName>
    <definedName name="Z_915C64AD_BD67_44F0_9117_5B9D998BA799_.wvu.PrintArea" localSheetId="9" hidden="1">'Sch-5 after discount'!$A$1:$E$23</definedName>
    <definedName name="Z_915C64AD_BD67_44F0_9117_5B9D998BA799_.wvu.PrintArea" localSheetId="10" hidden="1">'Sch-6'!$A$1:$D$32</definedName>
    <definedName name="Z_915C64AD_BD67_44F0_9117_5B9D998BA799_.wvu.PrintArea" localSheetId="12" hidden="1">'Sch-6 (After Discount)'!$A$1:$D$32</definedName>
    <definedName name="Z_915C64AD_BD67_44F0_9117_5B9D998BA799_.wvu.PrintArea" localSheetId="11" hidden="1">'Sch-6 After Discount'!$A$1:$D$31</definedName>
    <definedName name="Z_915C64AD_BD67_44F0_9117_5B9D998BA799_.wvu.PrintArea" localSheetId="13" hidden="1">'Sch-7'!$A$1:$M$22</definedName>
    <definedName name="Z_915C64AD_BD67_44F0_9117_5B9D998BA799_.wvu.PrintTitles" localSheetId="4" hidden="1">'Sch-1'!$15:$16</definedName>
    <definedName name="Z_915C64AD_BD67_44F0_9117_5B9D998BA799_.wvu.PrintTitles" localSheetId="5" hidden="1">'Sch-2'!$15:$16</definedName>
    <definedName name="Z_915C64AD_BD67_44F0_9117_5B9D998BA799_.wvu.PrintTitles" localSheetId="6" hidden="1">'Sch-3'!$15:$16</definedName>
    <definedName name="Z_915C64AD_BD67_44F0_9117_5B9D998BA799_.wvu.PrintTitles" localSheetId="8" hidden="1">'Sch-5'!$3:$14</definedName>
    <definedName name="Z_915C64AD_BD67_44F0_9117_5B9D998BA799_.wvu.PrintTitles" localSheetId="9" hidden="1">'Sch-5 after discount'!$3:$14</definedName>
    <definedName name="Z_915C64AD_BD67_44F0_9117_5B9D998BA799_.wvu.PrintTitles" localSheetId="10" hidden="1">'Sch-6'!$3:$14</definedName>
    <definedName name="Z_915C64AD_BD67_44F0_9117_5B9D998BA799_.wvu.PrintTitles" localSheetId="12" hidden="1">'Sch-6 (After Discount)'!$3:$14</definedName>
    <definedName name="Z_915C64AD_BD67_44F0_9117_5B9D998BA799_.wvu.PrintTitles" localSheetId="11" hidden="1">'Sch-6 After Discount'!$3:$13</definedName>
    <definedName name="Z_915C64AD_BD67_44F0_9117_5B9D998BA799_.wvu.Rows" localSheetId="1" hidden="1">Cover!$7:$7</definedName>
    <definedName name="Z_915C64AD_BD67_44F0_9117_5B9D998BA799_.wvu.Rows" localSheetId="14" hidden="1">Discount!$21:$22,Discount!$27:$32</definedName>
    <definedName name="Z_915C64AD_BD67_44F0_9117_5B9D998BA799_.wvu.Rows" localSheetId="3" hidden="1">'Names of Bidder'!$14:$17</definedName>
    <definedName name="Z_915C64AD_BD67_44F0_9117_5B9D998BA799_.wvu.Rows" localSheetId="13" hidden="1">'Sch-7'!$62:$180</definedName>
    <definedName name="Z_99CA2F10_F926_46DC_8609_4EAE5B9F3585_.wvu.Cols" localSheetId="0" hidden="1">Basic!$I:$I</definedName>
    <definedName name="Z_99CA2F10_F926_46DC_8609_4EAE5B9F3585_.wvu.Cols" localSheetId="18" hidden="1">'Bid Form 2nd Envelope'!$H:$AO</definedName>
    <definedName name="Z_99CA2F10_F926_46DC_8609_4EAE5B9F3585_.wvu.Cols" localSheetId="14" hidden="1">Discount!$H:$K</definedName>
    <definedName name="Z_99CA2F10_F926_46DC_8609_4EAE5B9F3585_.wvu.Cols" localSheetId="3" hidden="1">'Names of Bidder'!$G:$G,'Names of Bidder'!$J:$J</definedName>
    <definedName name="Z_99CA2F10_F926_46DC_8609_4EAE5B9F3585_.wvu.Cols" localSheetId="21" hidden="1">'N-W (Cr.)'!$A:$O,'N-W (Cr.)'!$T:$DL</definedName>
    <definedName name="Z_99CA2F10_F926_46DC_8609_4EAE5B9F3585_.wvu.Cols" localSheetId="4" hidden="1">'Sch-1'!$O:$S,'Sch-1'!$X:$AK</definedName>
    <definedName name="Z_99CA2F10_F926_46DC_8609_4EAE5B9F3585_.wvu.Cols" localSheetId="6" hidden="1">'Sch-3'!$Q:$AA</definedName>
    <definedName name="Z_99CA2F10_F926_46DC_8609_4EAE5B9F3585_.wvu.Cols" localSheetId="8" hidden="1">'Sch-5'!$F:$T</definedName>
    <definedName name="Z_99CA2F10_F926_46DC_8609_4EAE5B9F3585_.wvu.Cols" localSheetId="12" hidden="1">'Sch-6 (After Discount)'!$E:$F</definedName>
    <definedName name="Z_99CA2F10_F926_46DC_8609_4EAE5B9F3585_.wvu.Cols" localSheetId="13" hidden="1">'Sch-7'!$AA:$AG</definedName>
    <definedName name="Z_99CA2F10_F926_46DC_8609_4EAE5B9F3585_.wvu.FilterData" localSheetId="4" hidden="1">'Sch-1'!$16:$41</definedName>
    <definedName name="Z_99CA2F10_F926_46DC_8609_4EAE5B9F3585_.wvu.FilterData" localSheetId="5" hidden="1">'Sch-2'!$A$16:$AF$42</definedName>
    <definedName name="Z_99CA2F10_F926_46DC_8609_4EAE5B9F3585_.wvu.FilterData" localSheetId="6" hidden="1">'Sch-3'!$A$16:$AE$23</definedName>
    <definedName name="Z_99CA2F10_F926_46DC_8609_4EAE5B9F3585_.wvu.PrintArea" localSheetId="18" hidden="1">'Bid Form 2nd Envelope'!$A$1:$F$61</definedName>
    <definedName name="Z_99CA2F10_F926_46DC_8609_4EAE5B9F3585_.wvu.PrintArea" localSheetId="14" hidden="1">Discount!$A$2:$G$40</definedName>
    <definedName name="Z_99CA2F10_F926_46DC_8609_4EAE5B9F3585_.wvu.PrintArea" localSheetId="16" hidden="1">'Entry Tax'!$A$1:$E$16</definedName>
    <definedName name="Z_99CA2F10_F926_46DC_8609_4EAE5B9F3585_.wvu.PrintArea" localSheetId="2" hidden="1">Instructions!$A$1:$C$65</definedName>
    <definedName name="Z_99CA2F10_F926_46DC_8609_4EAE5B9F3585_.wvu.PrintArea" localSheetId="3" hidden="1">'Names of Bidder'!$A$1:$F$23</definedName>
    <definedName name="Z_99CA2F10_F926_46DC_8609_4EAE5B9F3585_.wvu.PrintArea" localSheetId="15" hidden="1">Octroi!$A$1:$E$16</definedName>
    <definedName name="Z_99CA2F10_F926_46DC_8609_4EAE5B9F3585_.wvu.PrintArea" localSheetId="17" hidden="1">'Other Taxes &amp; Duties'!$A$1:$F$16</definedName>
    <definedName name="Z_99CA2F10_F926_46DC_8609_4EAE5B9F3585_.wvu.PrintArea" localSheetId="4" hidden="1">'Sch-1'!$A$1:$N$45</definedName>
    <definedName name="Z_99CA2F10_F926_46DC_8609_4EAE5B9F3585_.wvu.PrintArea" localSheetId="5" hidden="1">'Sch-2'!$A$1:$J$45</definedName>
    <definedName name="Z_99CA2F10_F926_46DC_8609_4EAE5B9F3585_.wvu.PrintArea" localSheetId="6" hidden="1">'Sch-3'!$A$1:$P$29</definedName>
    <definedName name="Z_99CA2F10_F926_46DC_8609_4EAE5B9F3585_.wvu.PrintArea" localSheetId="7" hidden="1">'Sch-4'!$A$1:$P$23</definedName>
    <definedName name="Z_99CA2F10_F926_46DC_8609_4EAE5B9F3585_.wvu.PrintArea" localSheetId="8" hidden="1">'Sch-5'!$A$1:$E$23</definedName>
    <definedName name="Z_99CA2F10_F926_46DC_8609_4EAE5B9F3585_.wvu.PrintArea" localSheetId="9" hidden="1">'Sch-5 after discount'!$A$1:$E$23</definedName>
    <definedName name="Z_99CA2F10_F926_46DC_8609_4EAE5B9F3585_.wvu.PrintArea" localSheetId="10" hidden="1">'Sch-6'!$A$1:$D$32</definedName>
    <definedName name="Z_99CA2F10_F926_46DC_8609_4EAE5B9F3585_.wvu.PrintArea" localSheetId="12" hidden="1">'Sch-6 (After Discount)'!$A$1:$D$32</definedName>
    <definedName name="Z_99CA2F10_F926_46DC_8609_4EAE5B9F3585_.wvu.PrintArea" localSheetId="11" hidden="1">'Sch-6 After Discount'!$A$1:$D$31</definedName>
    <definedName name="Z_99CA2F10_F926_46DC_8609_4EAE5B9F3585_.wvu.PrintArea" localSheetId="13" hidden="1">'Sch-7'!$A$1:$M$22</definedName>
    <definedName name="Z_99CA2F10_F926_46DC_8609_4EAE5B9F3585_.wvu.PrintTitles" localSheetId="4" hidden="1">'Sch-1'!$15:$16</definedName>
    <definedName name="Z_99CA2F10_F926_46DC_8609_4EAE5B9F3585_.wvu.PrintTitles" localSheetId="5" hidden="1">'Sch-2'!$15:$16</definedName>
    <definedName name="Z_99CA2F10_F926_46DC_8609_4EAE5B9F3585_.wvu.PrintTitles" localSheetId="6" hidden="1">'Sch-3'!$15:$16</definedName>
    <definedName name="Z_99CA2F10_F926_46DC_8609_4EAE5B9F3585_.wvu.PrintTitles" localSheetId="8" hidden="1">'Sch-5'!$3:$14</definedName>
    <definedName name="Z_99CA2F10_F926_46DC_8609_4EAE5B9F3585_.wvu.PrintTitles" localSheetId="9" hidden="1">'Sch-5 after discount'!$3:$14</definedName>
    <definedName name="Z_99CA2F10_F926_46DC_8609_4EAE5B9F3585_.wvu.PrintTitles" localSheetId="10" hidden="1">'Sch-6'!$3:$14</definedName>
    <definedName name="Z_99CA2F10_F926_46DC_8609_4EAE5B9F3585_.wvu.PrintTitles" localSheetId="12" hidden="1">'Sch-6 (After Discount)'!$3:$14</definedName>
    <definedName name="Z_99CA2F10_F926_46DC_8609_4EAE5B9F3585_.wvu.PrintTitles" localSheetId="11" hidden="1">'Sch-6 After Discount'!$3:$13</definedName>
    <definedName name="Z_99CA2F10_F926_46DC_8609_4EAE5B9F3585_.wvu.Rows" localSheetId="1" hidden="1">Cover!$7:$7</definedName>
    <definedName name="Z_99CA2F10_F926_46DC_8609_4EAE5B9F3585_.wvu.Rows" localSheetId="14" hidden="1">Discount!$29:$32</definedName>
    <definedName name="Z_99CA2F10_F926_46DC_8609_4EAE5B9F3585_.wvu.Rows" localSheetId="3" hidden="1">'Names of Bidder'!$14:$17</definedName>
    <definedName name="Z_99CA2F10_F926_46DC_8609_4EAE5B9F3585_.wvu.Rows" localSheetId="13" hidden="1">'Sch-7'!$62:$180</definedName>
    <definedName name="Z_A0F82AFD_A75A_45C4_A55A_D8EC84E8392D_.wvu.Cols" localSheetId="21" hidden="1">'N-W (Cr.)'!$C:$C,'N-W (Cr.)'!$H:$H,'N-W (Cr.)'!$M:$M,'N-W (Cr.)'!$R:$R</definedName>
    <definedName name="Z_A58DB4DF_40C7_4BEB_B85E_6BD6F54941CF_.wvu.Cols" localSheetId="0" hidden="1">Basic!$I:$I</definedName>
    <definedName name="Z_A58DB4DF_40C7_4BEB_B85E_6BD6F54941CF_.wvu.Cols" localSheetId="18" hidden="1">'Bid Form 2nd Envelope'!$H:$AO</definedName>
    <definedName name="Z_A58DB4DF_40C7_4BEB_B85E_6BD6F54941CF_.wvu.Cols" localSheetId="14" hidden="1">Discount!$H:$L</definedName>
    <definedName name="Z_A58DB4DF_40C7_4BEB_B85E_6BD6F54941CF_.wvu.Cols" localSheetId="3" hidden="1">'Names of Bidder'!$G:$G,'Names of Bidder'!$J:$J</definedName>
    <definedName name="Z_A58DB4DF_40C7_4BEB_B85E_6BD6F54941CF_.wvu.Cols" localSheetId="21" hidden="1">'N-W (Cr.)'!$A:$O,'N-W (Cr.)'!$T:$DL</definedName>
    <definedName name="Z_A58DB4DF_40C7_4BEB_B85E_6BD6F54941CF_.wvu.Cols" localSheetId="4" hidden="1">'Sch-1'!$O:$T,'Sch-1'!$X:$AK</definedName>
    <definedName name="Z_A58DB4DF_40C7_4BEB_B85E_6BD6F54941CF_.wvu.Cols" localSheetId="6" hidden="1">'Sch-3'!$Q:$Y</definedName>
    <definedName name="Z_A58DB4DF_40C7_4BEB_B85E_6BD6F54941CF_.wvu.Cols" localSheetId="8" hidden="1">'Sch-5'!$F:$T</definedName>
    <definedName name="Z_A58DB4DF_40C7_4BEB_B85E_6BD6F54941CF_.wvu.Cols" localSheetId="12" hidden="1">'Sch-6 (After Discount)'!$E:$F</definedName>
    <definedName name="Z_A58DB4DF_40C7_4BEB_B85E_6BD6F54941CF_.wvu.Cols" localSheetId="13" hidden="1">'Sch-7'!$AA:$AG</definedName>
    <definedName name="Z_A58DB4DF_40C7_4BEB_B85E_6BD6F54941CF_.wvu.FilterData" localSheetId="4" hidden="1">'Sch-1'!$16:$41</definedName>
    <definedName name="Z_A58DB4DF_40C7_4BEB_B85E_6BD6F54941CF_.wvu.FilterData" localSheetId="5" hidden="1">'Sch-2'!$A$16:$AF$42</definedName>
    <definedName name="Z_A58DB4DF_40C7_4BEB_B85E_6BD6F54941CF_.wvu.PrintArea" localSheetId="18" hidden="1">'Bid Form 2nd Envelope'!$A$1:$F$61</definedName>
    <definedName name="Z_A58DB4DF_40C7_4BEB_B85E_6BD6F54941CF_.wvu.PrintArea" localSheetId="14" hidden="1">Discount!$A$2:$G$40</definedName>
    <definedName name="Z_A58DB4DF_40C7_4BEB_B85E_6BD6F54941CF_.wvu.PrintArea" localSheetId="16" hidden="1">'Entry Tax'!$A$1:$E$16</definedName>
    <definedName name="Z_A58DB4DF_40C7_4BEB_B85E_6BD6F54941CF_.wvu.PrintArea" localSheetId="2" hidden="1">Instructions!$A$1:$C$65</definedName>
    <definedName name="Z_A58DB4DF_40C7_4BEB_B85E_6BD6F54941CF_.wvu.PrintArea" localSheetId="3" hidden="1">'Names of Bidder'!$A$1:$F$23</definedName>
    <definedName name="Z_A58DB4DF_40C7_4BEB_B85E_6BD6F54941CF_.wvu.PrintArea" localSheetId="15" hidden="1">Octroi!$A$1:$E$16</definedName>
    <definedName name="Z_A58DB4DF_40C7_4BEB_B85E_6BD6F54941CF_.wvu.PrintArea" localSheetId="17" hidden="1">'Other Taxes &amp; Duties'!$A$1:$F$16</definedName>
    <definedName name="Z_A58DB4DF_40C7_4BEB_B85E_6BD6F54941CF_.wvu.PrintArea" localSheetId="4" hidden="1">'Sch-1'!$A$1:$N$45</definedName>
    <definedName name="Z_A58DB4DF_40C7_4BEB_B85E_6BD6F54941CF_.wvu.PrintArea" localSheetId="5" hidden="1">'Sch-2'!$A$1:$J$45</definedName>
    <definedName name="Z_A58DB4DF_40C7_4BEB_B85E_6BD6F54941CF_.wvu.PrintArea" localSheetId="6" hidden="1">'Sch-3'!$A$1:$P$29</definedName>
    <definedName name="Z_A58DB4DF_40C7_4BEB_B85E_6BD6F54941CF_.wvu.PrintArea" localSheetId="7" hidden="1">'Sch-4'!$A$1:$P$23</definedName>
    <definedName name="Z_A58DB4DF_40C7_4BEB_B85E_6BD6F54941CF_.wvu.PrintArea" localSheetId="8" hidden="1">'Sch-5'!$A$1:$E$23</definedName>
    <definedName name="Z_A58DB4DF_40C7_4BEB_B85E_6BD6F54941CF_.wvu.PrintArea" localSheetId="9" hidden="1">'Sch-5 after discount'!$A$1:$E$23</definedName>
    <definedName name="Z_A58DB4DF_40C7_4BEB_B85E_6BD6F54941CF_.wvu.PrintArea" localSheetId="10" hidden="1">'Sch-6'!$A$1:$D$32</definedName>
    <definedName name="Z_A58DB4DF_40C7_4BEB_B85E_6BD6F54941CF_.wvu.PrintArea" localSheetId="12" hidden="1">'Sch-6 (After Discount)'!$A$1:$D$32</definedName>
    <definedName name="Z_A58DB4DF_40C7_4BEB_B85E_6BD6F54941CF_.wvu.PrintArea" localSheetId="11" hidden="1">'Sch-6 After Discount'!$A$1:$D$31</definedName>
    <definedName name="Z_A58DB4DF_40C7_4BEB_B85E_6BD6F54941CF_.wvu.PrintArea" localSheetId="13" hidden="1">'Sch-7'!$A$1:$M$22</definedName>
    <definedName name="Z_A58DB4DF_40C7_4BEB_B85E_6BD6F54941CF_.wvu.PrintTitles" localSheetId="4" hidden="1">'Sch-1'!$15:$16</definedName>
    <definedName name="Z_A58DB4DF_40C7_4BEB_B85E_6BD6F54941CF_.wvu.PrintTitles" localSheetId="5" hidden="1">'Sch-2'!$15:$16</definedName>
    <definedName name="Z_A58DB4DF_40C7_4BEB_B85E_6BD6F54941CF_.wvu.PrintTitles" localSheetId="6" hidden="1">'Sch-3'!$15:$16</definedName>
    <definedName name="Z_A58DB4DF_40C7_4BEB_B85E_6BD6F54941CF_.wvu.PrintTitles" localSheetId="8" hidden="1">'Sch-5'!$3:$14</definedName>
    <definedName name="Z_A58DB4DF_40C7_4BEB_B85E_6BD6F54941CF_.wvu.PrintTitles" localSheetId="9" hidden="1">'Sch-5 after discount'!$3:$14</definedName>
    <definedName name="Z_A58DB4DF_40C7_4BEB_B85E_6BD6F54941CF_.wvu.PrintTitles" localSheetId="10" hidden="1">'Sch-6'!$3:$14</definedName>
    <definedName name="Z_A58DB4DF_40C7_4BEB_B85E_6BD6F54941CF_.wvu.PrintTitles" localSheetId="12" hidden="1">'Sch-6 (After Discount)'!$3:$14</definedName>
    <definedName name="Z_A58DB4DF_40C7_4BEB_B85E_6BD6F54941CF_.wvu.PrintTitles" localSheetId="11" hidden="1">'Sch-6 After Discount'!$3:$13</definedName>
    <definedName name="Z_A58DB4DF_40C7_4BEB_B85E_6BD6F54941CF_.wvu.Rows" localSheetId="1" hidden="1">Cover!$7:$7</definedName>
    <definedName name="Z_A58DB4DF_40C7_4BEB_B85E_6BD6F54941CF_.wvu.Rows" localSheetId="14" hidden="1">Discount!$21:$22,Discount!$27:$32</definedName>
    <definedName name="Z_A58DB4DF_40C7_4BEB_B85E_6BD6F54941CF_.wvu.Rows" localSheetId="3" hidden="1">'Names of Bidder'!$14:$17</definedName>
    <definedName name="Z_A58DB4DF_40C7_4BEB_B85E_6BD6F54941CF_.wvu.Rows" localSheetId="13" hidden="1">'Sch-7'!$62:$180</definedName>
    <definedName name="Z_A7DBDDEF_9245_44C6_9EBF_032DB6E1C0A2_.wvu.Cols" localSheetId="14" hidden="1">Discount!$H:$S</definedName>
    <definedName name="Z_A7DBDDEF_9245_44C6_9EBF_032DB6E1C0A2_.wvu.Cols" localSheetId="8" hidden="1">'Sch-5'!$I:$P</definedName>
    <definedName name="Z_A7DBDDEF_9245_44C6_9EBF_032DB6E1C0A2_.wvu.Cols" localSheetId="9" hidden="1">'Sch-5 after discount'!$I:$P</definedName>
    <definedName name="Z_A7DBDDEF_9245_44C6_9EBF_032DB6E1C0A2_.wvu.PrintArea" localSheetId="18" hidden="1">'Bid Form 2nd Envelope'!$A$1:$F$61</definedName>
    <definedName name="Z_A7DBDDEF_9245_44C6_9EBF_032DB6E1C0A2_.wvu.PrintArea" localSheetId="14" hidden="1">Discount!$A$2:$G$40</definedName>
    <definedName name="Z_A7DBDDEF_9245_44C6_9EBF_032DB6E1C0A2_.wvu.PrintArea" localSheetId="16" hidden="1">'Entry Tax'!$A$1:$E$16</definedName>
    <definedName name="Z_A7DBDDEF_9245_44C6_9EBF_032DB6E1C0A2_.wvu.PrintArea" localSheetId="2" hidden="1">Instructions!$A$1:$C$65</definedName>
    <definedName name="Z_A7DBDDEF_9245_44C6_9EBF_032DB6E1C0A2_.wvu.PrintArea" localSheetId="3" hidden="1">'Names of Bidder'!$A$1:$F$23</definedName>
    <definedName name="Z_A7DBDDEF_9245_44C6_9EBF_032DB6E1C0A2_.wvu.PrintArea" localSheetId="15" hidden="1">Octroi!$A$1:$E$16</definedName>
    <definedName name="Z_A7DBDDEF_9245_44C6_9EBF_032DB6E1C0A2_.wvu.PrintArea" localSheetId="17" hidden="1">'Other Taxes &amp; Duties'!$A$1:$F$16</definedName>
    <definedName name="Z_A7DBDDEF_9245_44C6_9EBF_032DB6E1C0A2_.wvu.PrintArea" localSheetId="8" hidden="1">'Sch-5'!$A$1:$E$23</definedName>
    <definedName name="Z_A7DBDDEF_9245_44C6_9EBF_032DB6E1C0A2_.wvu.PrintArea" localSheetId="9" hidden="1">'Sch-5 after discount'!$A$1:$E$23</definedName>
    <definedName name="Z_A7DBDDEF_9245_44C6_9EBF_032DB6E1C0A2_.wvu.PrintArea" localSheetId="10" hidden="1">'Sch-6'!$A$1:$D$32</definedName>
    <definedName name="Z_A7DBDDEF_9245_44C6_9EBF_032DB6E1C0A2_.wvu.PrintArea" localSheetId="12" hidden="1">'Sch-6 (After Discount)'!$A$1:$D$32</definedName>
    <definedName name="Z_A7DBDDEF_9245_44C6_9EBF_032DB6E1C0A2_.wvu.PrintArea" localSheetId="11" hidden="1">'Sch-6 After Discount'!$A$1:$D$31</definedName>
    <definedName name="Z_A7DBDDEF_9245_44C6_9EBF_032DB6E1C0A2_.wvu.PrintTitles" localSheetId="8" hidden="1">'Sch-5'!$3:$14</definedName>
    <definedName name="Z_A7DBDDEF_9245_44C6_9EBF_032DB6E1C0A2_.wvu.PrintTitles" localSheetId="9" hidden="1">'Sch-5 after discount'!$3:$14</definedName>
    <definedName name="Z_A7DBDDEF_9245_44C6_9EBF_032DB6E1C0A2_.wvu.PrintTitles" localSheetId="10" hidden="1">'Sch-6'!$3:$14</definedName>
    <definedName name="Z_A7DBDDEF_9245_44C6_9EBF_032DB6E1C0A2_.wvu.PrintTitles" localSheetId="12" hidden="1">'Sch-6 (After Discount)'!$3:$14</definedName>
    <definedName name="Z_A7DBDDEF_9245_44C6_9EBF_032DB6E1C0A2_.wvu.PrintTitles" localSheetId="11" hidden="1">'Sch-6 After Discount'!$3:$13</definedName>
    <definedName name="Z_A7DBDDEF_9245_44C6_9EBF_032DB6E1C0A2_.wvu.Rows" localSheetId="1" hidden="1">Cover!$7:$7</definedName>
    <definedName name="Z_A7DBDDEF_9245_44C6_9EBF_032DB6E1C0A2_.wvu.Rows" localSheetId="14" hidden="1">Discount!$30:$32</definedName>
    <definedName name="Z_AB88AE96_2A5B_4A72_8703_28C9E47DF5A8_.wvu.Cols" localSheetId="21" hidden="1">'N-W (Cr.)'!$C:$C,'N-W (Cr.)'!$H:$H,'N-W (Cr.)'!$M:$M,'N-W (Cr.)'!$R:$R</definedName>
    <definedName name="Z_B1DC5269_D889_4438_853D_005C3B580A35_.wvu.Cols" localSheetId="21" hidden="1">'N-W (Cr.)'!$C:$C,'N-W (Cr.)'!$H:$H,'N-W (Cr.)'!$M:$M,'N-W (Cr.)'!$R:$R</definedName>
    <definedName name="Z_B23AD343_29DA_4CE0_BD10_47BF44F3782F_.wvu.Cols" localSheetId="18" hidden="1">'Bid Form 2nd Envelope'!$T:$Y</definedName>
    <definedName name="Z_B23AD343_29DA_4CE0_BD10_47BF44F3782F_.wvu.Cols" localSheetId="14" hidden="1">Discount!$I:$P</definedName>
    <definedName name="Z_B23AD343_29DA_4CE0_BD10_47BF44F3782F_.wvu.Cols" localSheetId="8" hidden="1">'Sch-5'!$I:$P</definedName>
    <definedName name="Z_B23AD343_29DA_4CE0_BD10_47BF44F3782F_.wvu.Cols" localSheetId="9" hidden="1">'Sch-5 after discount'!$I:$P</definedName>
    <definedName name="Z_B23AD343_29DA_4CE0_BD10_47BF44F3782F_.wvu.PrintArea" localSheetId="18" hidden="1">'Bid Form 2nd Envelope'!$A$1:$F$61</definedName>
    <definedName name="Z_B23AD343_29DA_4CE0_BD10_47BF44F3782F_.wvu.PrintArea" localSheetId="14" hidden="1">Discount!$A$2:$G$40</definedName>
    <definedName name="Z_B23AD343_29DA_4CE0_BD10_47BF44F3782F_.wvu.PrintArea" localSheetId="16" hidden="1">'Entry Tax'!$A$1:$E$16</definedName>
    <definedName name="Z_B23AD343_29DA_4CE0_BD10_47BF44F3782F_.wvu.PrintArea" localSheetId="2" hidden="1">Instructions!$A$1:$C$65</definedName>
    <definedName name="Z_B23AD343_29DA_4CE0_BD10_47BF44F3782F_.wvu.PrintArea" localSheetId="3" hidden="1">'Names of Bidder'!$A$1:$F$23</definedName>
    <definedName name="Z_B23AD343_29DA_4CE0_BD10_47BF44F3782F_.wvu.PrintArea" localSheetId="15" hidden="1">Octroi!$A$1:$E$16</definedName>
    <definedName name="Z_B23AD343_29DA_4CE0_BD10_47BF44F3782F_.wvu.PrintArea" localSheetId="17" hidden="1">'Other Taxes &amp; Duties'!$A$1:$F$16</definedName>
    <definedName name="Z_B23AD343_29DA_4CE0_BD10_47BF44F3782F_.wvu.PrintArea" localSheetId="8" hidden="1">'Sch-5'!$A$1:$E$23</definedName>
    <definedName name="Z_B23AD343_29DA_4CE0_BD10_47BF44F3782F_.wvu.PrintArea" localSheetId="9" hidden="1">'Sch-5 after discount'!$A$1:$E$23</definedName>
    <definedName name="Z_B23AD343_29DA_4CE0_BD10_47BF44F3782F_.wvu.PrintArea" localSheetId="10" hidden="1">'Sch-6'!$A$1:$D$32</definedName>
    <definedName name="Z_B23AD343_29DA_4CE0_BD10_47BF44F3782F_.wvu.PrintArea" localSheetId="12" hidden="1">'Sch-6 (After Discount)'!$A$1:$D$32</definedName>
    <definedName name="Z_B23AD343_29DA_4CE0_BD10_47BF44F3782F_.wvu.PrintArea" localSheetId="11" hidden="1">'Sch-6 After Discount'!$A$1:$D$31</definedName>
    <definedName name="Z_B23AD343_29DA_4CE0_BD10_47BF44F3782F_.wvu.PrintTitles" localSheetId="8" hidden="1">'Sch-5'!$3:$14</definedName>
    <definedName name="Z_B23AD343_29DA_4CE0_BD10_47BF44F3782F_.wvu.PrintTitles" localSheetId="9" hidden="1">'Sch-5 after discount'!$3:$14</definedName>
    <definedName name="Z_B23AD343_29DA_4CE0_BD10_47BF44F3782F_.wvu.PrintTitles" localSheetId="10" hidden="1">'Sch-6'!$3:$14</definedName>
    <definedName name="Z_B23AD343_29DA_4CE0_BD10_47BF44F3782F_.wvu.PrintTitles" localSheetId="12" hidden="1">'Sch-6 (After Discount)'!$3:$14</definedName>
    <definedName name="Z_B23AD343_29DA_4CE0_BD10_47BF44F3782F_.wvu.PrintTitles" localSheetId="11" hidden="1">'Sch-6 After Discount'!$3:$13</definedName>
    <definedName name="Z_B23AD343_29DA_4CE0_BD10_47BF44F3782F_.wvu.Rows" localSheetId="1" hidden="1">Cover!$7:$7</definedName>
    <definedName name="Z_B23AD343_29DA_4CE0_BD10_47BF44F3782F_.wvu.Rows" localSheetId="14" hidden="1">Discount!$30:$32</definedName>
    <definedName name="Z_B23AD343_29DA_4CE0_BD10_47BF44F3782F_.wvu.Rows" localSheetId="3" hidden="1">'Names of Bidder'!$14:$17</definedName>
    <definedName name="Z_B96E710B_6DD7_4DE1_95AB_C9EE060CD030_.wvu.Cols" localSheetId="0" hidden="1">Basic!$I:$I</definedName>
    <definedName name="Z_B96E710B_6DD7_4DE1_95AB_C9EE060CD030_.wvu.Cols" localSheetId="18" hidden="1">'Bid Form 2nd Envelope'!$T:$Y</definedName>
    <definedName name="Z_B96E710B_6DD7_4DE1_95AB_C9EE060CD030_.wvu.Cols" localSheetId="14" hidden="1">Discount!$H:$L</definedName>
    <definedName name="Z_B96E710B_6DD7_4DE1_95AB_C9EE060CD030_.wvu.Cols" localSheetId="4" hidden="1">'Sch-1'!$O:$X</definedName>
    <definedName name="Z_B96E710B_6DD7_4DE1_95AB_C9EE060CD030_.wvu.Cols" localSheetId="6" hidden="1">'Sch-3'!$Q:$V</definedName>
    <definedName name="Z_B96E710B_6DD7_4DE1_95AB_C9EE060CD030_.wvu.Cols" localSheetId="8" hidden="1">'Sch-5'!$F:$T</definedName>
    <definedName name="Z_B96E710B_6DD7_4DE1_95AB_C9EE060CD030_.wvu.Cols" localSheetId="9" hidden="1">'Sch-5 after discount'!$F:$R</definedName>
    <definedName name="Z_B96E710B_6DD7_4DE1_95AB_C9EE060CD030_.wvu.Cols" localSheetId="13" hidden="1">'Sch-7'!$AA:$AG</definedName>
    <definedName name="Z_B96E710B_6DD7_4DE1_95AB_C9EE060CD030_.wvu.FilterData" localSheetId="4" hidden="1">'Sch-1'!$C$1:$C$41</definedName>
    <definedName name="Z_B96E710B_6DD7_4DE1_95AB_C9EE060CD030_.wvu.FilterData" localSheetId="5" hidden="1">'Sch-2'!$C$1:$C$47</definedName>
    <definedName name="Z_B96E710B_6DD7_4DE1_95AB_C9EE060CD030_.wvu.FilterData" localSheetId="6" hidden="1">'Sch-3'!$C$1:$C$31</definedName>
    <definedName name="Z_B96E710B_6DD7_4DE1_95AB_C9EE060CD030_.wvu.PrintArea" localSheetId="18" hidden="1">'Bid Form 2nd Envelope'!$A$1:$F$61</definedName>
    <definedName name="Z_B96E710B_6DD7_4DE1_95AB_C9EE060CD030_.wvu.PrintArea" localSheetId="14" hidden="1">Discount!$A$2:$G$40</definedName>
    <definedName name="Z_B96E710B_6DD7_4DE1_95AB_C9EE060CD030_.wvu.PrintArea" localSheetId="16" hidden="1">'Entry Tax'!$A$1:$E$16</definedName>
    <definedName name="Z_B96E710B_6DD7_4DE1_95AB_C9EE060CD030_.wvu.PrintArea" localSheetId="2" hidden="1">Instructions!$A$1:$C$65</definedName>
    <definedName name="Z_B96E710B_6DD7_4DE1_95AB_C9EE060CD030_.wvu.PrintArea" localSheetId="3" hidden="1">'Names of Bidder'!$A$1:$F$23</definedName>
    <definedName name="Z_B96E710B_6DD7_4DE1_95AB_C9EE060CD030_.wvu.PrintArea" localSheetId="15" hidden="1">Octroi!$A$1:$E$16</definedName>
    <definedName name="Z_B96E710B_6DD7_4DE1_95AB_C9EE060CD030_.wvu.PrintArea" localSheetId="17" hidden="1">'Other Taxes &amp; Duties'!$A$1:$F$16</definedName>
    <definedName name="Z_B96E710B_6DD7_4DE1_95AB_C9EE060CD030_.wvu.PrintArea" localSheetId="4" hidden="1">'Sch-1'!$A$1:$N$45</definedName>
    <definedName name="Z_B96E710B_6DD7_4DE1_95AB_C9EE060CD030_.wvu.PrintArea" localSheetId="5" hidden="1">'Sch-2'!$A$1:$J$47</definedName>
    <definedName name="Z_B96E710B_6DD7_4DE1_95AB_C9EE060CD030_.wvu.PrintArea" localSheetId="6" hidden="1">'Sch-3'!$A$1:$P$31</definedName>
    <definedName name="Z_B96E710B_6DD7_4DE1_95AB_C9EE060CD030_.wvu.PrintArea" localSheetId="7" hidden="1">'Sch-4'!$A$1:$P$23</definedName>
    <definedName name="Z_B96E710B_6DD7_4DE1_95AB_C9EE060CD030_.wvu.PrintArea" localSheetId="8" hidden="1">'Sch-5'!$A$1:$E$23</definedName>
    <definedName name="Z_B96E710B_6DD7_4DE1_95AB_C9EE060CD030_.wvu.PrintArea" localSheetId="9" hidden="1">'Sch-5 after discount'!$A$1:$E$23</definedName>
    <definedName name="Z_B96E710B_6DD7_4DE1_95AB_C9EE060CD030_.wvu.PrintArea" localSheetId="10" hidden="1">'Sch-6'!$A$1:$D$32</definedName>
    <definedName name="Z_B96E710B_6DD7_4DE1_95AB_C9EE060CD030_.wvu.PrintArea" localSheetId="12" hidden="1">'Sch-6 (After Discount)'!$A$1:$D$32</definedName>
    <definedName name="Z_B96E710B_6DD7_4DE1_95AB_C9EE060CD030_.wvu.PrintArea" localSheetId="11" hidden="1">'Sch-6 After Discount'!$A$1:$D$31</definedName>
    <definedName name="Z_B96E710B_6DD7_4DE1_95AB_C9EE060CD030_.wvu.PrintArea" localSheetId="13" hidden="1">'Sch-7'!$A$1:$M$25</definedName>
    <definedName name="Z_B96E710B_6DD7_4DE1_95AB_C9EE060CD030_.wvu.PrintTitles" localSheetId="4" hidden="1">'Sch-1'!$15:$16</definedName>
    <definedName name="Z_B96E710B_6DD7_4DE1_95AB_C9EE060CD030_.wvu.PrintTitles" localSheetId="5" hidden="1">'Sch-2'!$15:$16</definedName>
    <definedName name="Z_B96E710B_6DD7_4DE1_95AB_C9EE060CD030_.wvu.PrintTitles" localSheetId="6" hidden="1">'Sch-3'!$15:$16</definedName>
    <definedName name="Z_B96E710B_6DD7_4DE1_95AB_C9EE060CD030_.wvu.PrintTitles" localSheetId="8" hidden="1">'Sch-5'!$3:$14</definedName>
    <definedName name="Z_B96E710B_6DD7_4DE1_95AB_C9EE060CD030_.wvu.PrintTitles" localSheetId="9" hidden="1">'Sch-5 after discount'!$3:$14</definedName>
    <definedName name="Z_B96E710B_6DD7_4DE1_95AB_C9EE060CD030_.wvu.PrintTitles" localSheetId="10" hidden="1">'Sch-6'!$3:$14</definedName>
    <definedName name="Z_B96E710B_6DD7_4DE1_95AB_C9EE060CD030_.wvu.PrintTitles" localSheetId="12" hidden="1">'Sch-6 (After Discount)'!$3:$14</definedName>
    <definedName name="Z_B96E710B_6DD7_4DE1_95AB_C9EE060CD030_.wvu.PrintTitles" localSheetId="11" hidden="1">'Sch-6 After Discount'!$3:$13</definedName>
    <definedName name="Z_B96E710B_6DD7_4DE1_95AB_C9EE060CD030_.wvu.Rows" localSheetId="1" hidden="1">Cover!$7:$7</definedName>
    <definedName name="Z_B96E710B_6DD7_4DE1_95AB_C9EE060CD030_.wvu.Rows" localSheetId="14" hidden="1">Discount!$29:$32</definedName>
    <definedName name="Z_B96E710B_6DD7_4DE1_95AB_C9EE060CD030_.wvu.Rows" localSheetId="3" hidden="1">'Names of Bidder'!$14:$17</definedName>
    <definedName name="Z_B96E710B_6DD7_4DE1_95AB_C9EE060CD030_.wvu.Rows" localSheetId="13" hidden="1">'Sch-7'!$62:$180</definedName>
    <definedName name="Z_C5506FC7_8A4D_43D0_A0D5_B323816310B7_.wvu.Cols" localSheetId="21" hidden="1">'N-W (Cr.)'!$C:$C,'N-W (Cr.)'!$H:$H,'N-W (Cr.)'!$M:$M,'N-W (Cr.)'!$R:$R</definedName>
    <definedName name="Z_C76D6353_631E_41F6_AC5B_54AF1399435E_.wvu.Cols" localSheetId="0" hidden="1">Basic!$I:$I</definedName>
    <definedName name="Z_C76D6353_631E_41F6_AC5B_54AF1399435E_.wvu.Cols" localSheetId="18" hidden="1">'Bid Form 2nd Envelope'!$H:$AO</definedName>
    <definedName name="Z_C76D6353_631E_41F6_AC5B_54AF1399435E_.wvu.Cols" localSheetId="14" hidden="1">Discount!$H:$L</definedName>
    <definedName name="Z_C76D6353_631E_41F6_AC5B_54AF1399435E_.wvu.Cols" localSheetId="3" hidden="1">'Names of Bidder'!$G:$K</definedName>
    <definedName name="Z_C76D6353_631E_41F6_AC5B_54AF1399435E_.wvu.Cols" localSheetId="21" hidden="1">'N-W (Cr.)'!$A:$O,'N-W (Cr.)'!$T:$DL</definedName>
    <definedName name="Z_C76D6353_631E_41F6_AC5B_54AF1399435E_.wvu.Cols" localSheetId="4" hidden="1">'Sch-1'!$O:$BA</definedName>
    <definedName name="Z_C76D6353_631E_41F6_AC5B_54AF1399435E_.wvu.Cols" localSheetId="6" hidden="1">'Sch-3'!$Q:$AB</definedName>
    <definedName name="Z_C76D6353_631E_41F6_AC5B_54AF1399435E_.wvu.Cols" localSheetId="8" hidden="1">'Sch-5'!$F:$T</definedName>
    <definedName name="Z_C76D6353_631E_41F6_AC5B_54AF1399435E_.wvu.Cols" localSheetId="12" hidden="1">'Sch-6 (After Discount)'!$E:$F</definedName>
    <definedName name="Z_C76D6353_631E_41F6_AC5B_54AF1399435E_.wvu.Cols" localSheetId="13" hidden="1">'Sch-7'!$AA:$AG</definedName>
    <definedName name="Z_C76D6353_631E_41F6_AC5B_54AF1399435E_.wvu.FilterData" localSheetId="4" hidden="1">'Sch-1'!$A$18:$IV$18</definedName>
    <definedName name="Z_C76D6353_631E_41F6_AC5B_54AF1399435E_.wvu.FilterData" localSheetId="5" hidden="1">'Sch-2'!$A$16:$AF$25</definedName>
    <definedName name="Z_C76D6353_631E_41F6_AC5B_54AF1399435E_.wvu.PrintArea" localSheetId="18" hidden="1">'Bid Form 2nd Envelope'!$A$1:$F$61</definedName>
    <definedName name="Z_C76D6353_631E_41F6_AC5B_54AF1399435E_.wvu.PrintArea" localSheetId="1" hidden="1">Cover!$A$1:$F$15</definedName>
    <definedName name="Z_C76D6353_631E_41F6_AC5B_54AF1399435E_.wvu.PrintArea" localSheetId="14" hidden="1">Discount!$A$2:$G$40</definedName>
    <definedName name="Z_C76D6353_631E_41F6_AC5B_54AF1399435E_.wvu.PrintArea" localSheetId="16" hidden="1">'Entry Tax'!$A$1:$E$16</definedName>
    <definedName name="Z_C76D6353_631E_41F6_AC5B_54AF1399435E_.wvu.PrintArea" localSheetId="2" hidden="1">Instructions!$A$1:$C$65</definedName>
    <definedName name="Z_C76D6353_631E_41F6_AC5B_54AF1399435E_.wvu.PrintArea" localSheetId="3" hidden="1">'Names of Bidder'!$A$1:$F$23</definedName>
    <definedName name="Z_C76D6353_631E_41F6_AC5B_54AF1399435E_.wvu.PrintArea" localSheetId="15" hidden="1">Octroi!$A$1:$E$16</definedName>
    <definedName name="Z_C76D6353_631E_41F6_AC5B_54AF1399435E_.wvu.PrintArea" localSheetId="17" hidden="1">'Other Taxes &amp; Duties'!$A$1:$F$16</definedName>
    <definedName name="Z_C76D6353_631E_41F6_AC5B_54AF1399435E_.wvu.PrintArea" localSheetId="4" hidden="1">'Sch-1'!$A$1:$N$45</definedName>
    <definedName name="Z_C76D6353_631E_41F6_AC5B_54AF1399435E_.wvu.PrintArea" localSheetId="5" hidden="1">'Sch-2'!$A$1:$J$45</definedName>
    <definedName name="Z_C76D6353_631E_41F6_AC5B_54AF1399435E_.wvu.PrintArea" localSheetId="6" hidden="1">'Sch-3'!$A$1:$P$29</definedName>
    <definedName name="Z_C76D6353_631E_41F6_AC5B_54AF1399435E_.wvu.PrintArea" localSheetId="7" hidden="1">'Sch-4'!$A$1:$P$23</definedName>
    <definedName name="Z_C76D6353_631E_41F6_AC5B_54AF1399435E_.wvu.PrintArea" localSheetId="8" hidden="1">'Sch-5'!$A$1:$E$23</definedName>
    <definedName name="Z_C76D6353_631E_41F6_AC5B_54AF1399435E_.wvu.PrintArea" localSheetId="9" hidden="1">'Sch-5 after discount'!$A$1:$E$23</definedName>
    <definedName name="Z_C76D6353_631E_41F6_AC5B_54AF1399435E_.wvu.PrintArea" localSheetId="10" hidden="1">'Sch-6'!$A$1:$D$32</definedName>
    <definedName name="Z_C76D6353_631E_41F6_AC5B_54AF1399435E_.wvu.PrintArea" localSheetId="12" hidden="1">'Sch-6 (After Discount)'!$A$1:$D$32</definedName>
    <definedName name="Z_C76D6353_631E_41F6_AC5B_54AF1399435E_.wvu.PrintArea" localSheetId="11" hidden="1">'Sch-6 After Discount'!$A$1:$D$31</definedName>
    <definedName name="Z_C76D6353_631E_41F6_AC5B_54AF1399435E_.wvu.PrintArea" localSheetId="13" hidden="1">'Sch-7'!$A$1:$M$22</definedName>
    <definedName name="Z_C76D6353_631E_41F6_AC5B_54AF1399435E_.wvu.PrintTitles" localSheetId="4" hidden="1">'Sch-1'!$15:$16</definedName>
    <definedName name="Z_C76D6353_631E_41F6_AC5B_54AF1399435E_.wvu.PrintTitles" localSheetId="5" hidden="1">'Sch-2'!$15:$16</definedName>
    <definedName name="Z_C76D6353_631E_41F6_AC5B_54AF1399435E_.wvu.PrintTitles" localSheetId="6" hidden="1">'Sch-3'!$15:$16</definedName>
    <definedName name="Z_C76D6353_631E_41F6_AC5B_54AF1399435E_.wvu.PrintTitles" localSheetId="8" hidden="1">'Sch-5'!$3:$14</definedName>
    <definedName name="Z_C76D6353_631E_41F6_AC5B_54AF1399435E_.wvu.PrintTitles" localSheetId="9" hidden="1">'Sch-5 after discount'!$3:$14</definedName>
    <definedName name="Z_C76D6353_631E_41F6_AC5B_54AF1399435E_.wvu.PrintTitles" localSheetId="10" hidden="1">'Sch-6'!$3:$14</definedName>
    <definedName name="Z_C76D6353_631E_41F6_AC5B_54AF1399435E_.wvu.PrintTitles" localSheetId="12" hidden="1">'Sch-6 (After Discount)'!$3:$14</definedName>
    <definedName name="Z_C76D6353_631E_41F6_AC5B_54AF1399435E_.wvu.PrintTitles" localSheetId="11" hidden="1">'Sch-6 After Discount'!$3:$13</definedName>
    <definedName name="Z_C76D6353_631E_41F6_AC5B_54AF1399435E_.wvu.Rows" localSheetId="1" hidden="1">Cover!$7:$7</definedName>
    <definedName name="Z_C76D6353_631E_41F6_AC5B_54AF1399435E_.wvu.Rows" localSheetId="14" hidden="1">Discount!$21:$22,Discount!$27:$32</definedName>
    <definedName name="Z_C76D6353_631E_41F6_AC5B_54AF1399435E_.wvu.Rows" localSheetId="3" hidden="1">'Names of Bidder'!$14:$17</definedName>
    <definedName name="Z_C76D6353_631E_41F6_AC5B_54AF1399435E_.wvu.Rows" localSheetId="13" hidden="1">'Sch-7'!$62:$180</definedName>
    <definedName name="Z_CCA37BAE_906F_43D5_9FD9_B13563E4B9D7_.wvu.Cols" localSheetId="0" hidden="1">Basic!$I:$I</definedName>
    <definedName name="Z_CCA37BAE_906F_43D5_9FD9_B13563E4B9D7_.wvu.Cols" localSheetId="18" hidden="1">'Bid Form 2nd Envelope'!$H:$AO</definedName>
    <definedName name="Z_CCA37BAE_906F_43D5_9FD9_B13563E4B9D7_.wvu.Cols" localSheetId="14" hidden="1">Discount!$H:$L</definedName>
    <definedName name="Z_CCA37BAE_906F_43D5_9FD9_B13563E4B9D7_.wvu.Cols" localSheetId="3" hidden="1">'Names of Bidder'!$G:$G,'Names of Bidder'!$J:$J</definedName>
    <definedName name="Z_CCA37BAE_906F_43D5_9FD9_B13563E4B9D7_.wvu.Cols" localSheetId="21" hidden="1">'N-W (Cr.)'!$A:$O,'N-W (Cr.)'!$T:$DL</definedName>
    <definedName name="Z_CCA37BAE_906F_43D5_9FD9_B13563E4B9D7_.wvu.Cols" localSheetId="4" hidden="1">'Sch-1'!$O:$T,'Sch-1'!$X:$AK</definedName>
    <definedName name="Z_CCA37BAE_906F_43D5_9FD9_B13563E4B9D7_.wvu.Cols" localSheetId="6" hidden="1">'Sch-3'!$Q:$V</definedName>
    <definedName name="Z_CCA37BAE_906F_43D5_9FD9_B13563E4B9D7_.wvu.Cols" localSheetId="8" hidden="1">'Sch-5'!$F:$T</definedName>
    <definedName name="Z_CCA37BAE_906F_43D5_9FD9_B13563E4B9D7_.wvu.Cols" localSheetId="12" hidden="1">'Sch-6 (After Discount)'!$E:$F</definedName>
    <definedName name="Z_CCA37BAE_906F_43D5_9FD9_B13563E4B9D7_.wvu.Cols" localSheetId="13" hidden="1">'Sch-7'!$AA:$AG</definedName>
    <definedName name="Z_CCA37BAE_906F_43D5_9FD9_B13563E4B9D7_.wvu.FilterData" localSheetId="4" hidden="1">'Sch-1'!$16:$41</definedName>
    <definedName name="Z_CCA37BAE_906F_43D5_9FD9_B13563E4B9D7_.wvu.FilterData" localSheetId="5" hidden="1">'Sch-2'!$A$16:$AF$42</definedName>
    <definedName name="Z_CCA37BAE_906F_43D5_9FD9_B13563E4B9D7_.wvu.PrintArea" localSheetId="18" hidden="1">'Bid Form 2nd Envelope'!$A$1:$F$61</definedName>
    <definedName name="Z_CCA37BAE_906F_43D5_9FD9_B13563E4B9D7_.wvu.PrintArea" localSheetId="14" hidden="1">Discount!$A$2:$G$40</definedName>
    <definedName name="Z_CCA37BAE_906F_43D5_9FD9_B13563E4B9D7_.wvu.PrintArea" localSheetId="16" hidden="1">'Entry Tax'!$A$1:$E$16</definedName>
    <definedName name="Z_CCA37BAE_906F_43D5_9FD9_B13563E4B9D7_.wvu.PrintArea" localSheetId="2" hidden="1">Instructions!$A$1:$C$65</definedName>
    <definedName name="Z_CCA37BAE_906F_43D5_9FD9_B13563E4B9D7_.wvu.PrintArea" localSheetId="3" hidden="1">'Names of Bidder'!$A$1:$F$23</definedName>
    <definedName name="Z_CCA37BAE_906F_43D5_9FD9_B13563E4B9D7_.wvu.PrintArea" localSheetId="15" hidden="1">Octroi!$A$1:$E$16</definedName>
    <definedName name="Z_CCA37BAE_906F_43D5_9FD9_B13563E4B9D7_.wvu.PrintArea" localSheetId="17" hidden="1">'Other Taxes &amp; Duties'!$A$1:$F$16</definedName>
    <definedName name="Z_CCA37BAE_906F_43D5_9FD9_B13563E4B9D7_.wvu.PrintArea" localSheetId="4" hidden="1">'Sch-1'!$A$1:$N$45</definedName>
    <definedName name="Z_CCA37BAE_906F_43D5_9FD9_B13563E4B9D7_.wvu.PrintArea" localSheetId="5" hidden="1">'Sch-2'!$A$1:$J$45</definedName>
    <definedName name="Z_CCA37BAE_906F_43D5_9FD9_B13563E4B9D7_.wvu.PrintArea" localSheetId="6" hidden="1">'Sch-3'!$A$1:$P$29</definedName>
    <definedName name="Z_CCA37BAE_906F_43D5_9FD9_B13563E4B9D7_.wvu.PrintArea" localSheetId="7" hidden="1">'Sch-4'!$A$1:$P$23</definedName>
    <definedName name="Z_CCA37BAE_906F_43D5_9FD9_B13563E4B9D7_.wvu.PrintArea" localSheetId="8" hidden="1">'Sch-5'!$A$1:$E$23</definedName>
    <definedName name="Z_CCA37BAE_906F_43D5_9FD9_B13563E4B9D7_.wvu.PrintArea" localSheetId="9" hidden="1">'Sch-5 after discount'!$A$1:$E$23</definedName>
    <definedName name="Z_CCA37BAE_906F_43D5_9FD9_B13563E4B9D7_.wvu.PrintArea" localSheetId="10" hidden="1">'Sch-6'!$A$1:$D$32</definedName>
    <definedName name="Z_CCA37BAE_906F_43D5_9FD9_B13563E4B9D7_.wvu.PrintArea" localSheetId="12" hidden="1">'Sch-6 (After Discount)'!$A$1:$D$32</definedName>
    <definedName name="Z_CCA37BAE_906F_43D5_9FD9_B13563E4B9D7_.wvu.PrintArea" localSheetId="11" hidden="1">'Sch-6 After Discount'!$A$1:$D$31</definedName>
    <definedName name="Z_CCA37BAE_906F_43D5_9FD9_B13563E4B9D7_.wvu.PrintArea" localSheetId="13" hidden="1">'Sch-7'!$A$1:$M$22</definedName>
    <definedName name="Z_CCA37BAE_906F_43D5_9FD9_B13563E4B9D7_.wvu.PrintTitles" localSheetId="4" hidden="1">'Sch-1'!$15:$16</definedName>
    <definedName name="Z_CCA37BAE_906F_43D5_9FD9_B13563E4B9D7_.wvu.PrintTitles" localSheetId="5" hidden="1">'Sch-2'!$15:$16</definedName>
    <definedName name="Z_CCA37BAE_906F_43D5_9FD9_B13563E4B9D7_.wvu.PrintTitles" localSheetId="6" hidden="1">'Sch-3'!$15:$16</definedName>
    <definedName name="Z_CCA37BAE_906F_43D5_9FD9_B13563E4B9D7_.wvu.PrintTitles" localSheetId="8" hidden="1">'Sch-5'!$3:$14</definedName>
    <definedName name="Z_CCA37BAE_906F_43D5_9FD9_B13563E4B9D7_.wvu.PrintTitles" localSheetId="9" hidden="1">'Sch-5 after discount'!$3:$14</definedName>
    <definedName name="Z_CCA37BAE_906F_43D5_9FD9_B13563E4B9D7_.wvu.PrintTitles" localSheetId="10" hidden="1">'Sch-6'!$3:$14</definedName>
    <definedName name="Z_CCA37BAE_906F_43D5_9FD9_B13563E4B9D7_.wvu.PrintTitles" localSheetId="12" hidden="1">'Sch-6 (After Discount)'!$3:$14</definedName>
    <definedName name="Z_CCA37BAE_906F_43D5_9FD9_B13563E4B9D7_.wvu.PrintTitles" localSheetId="11" hidden="1">'Sch-6 After Discount'!$3:$13</definedName>
    <definedName name="Z_CCA37BAE_906F_43D5_9FD9_B13563E4B9D7_.wvu.Rows" localSheetId="1" hidden="1">Cover!$7:$7</definedName>
    <definedName name="Z_CCA37BAE_906F_43D5_9FD9_B13563E4B9D7_.wvu.Rows" localSheetId="14" hidden="1">Discount!$29:$32</definedName>
    <definedName name="Z_CCA37BAE_906F_43D5_9FD9_B13563E4B9D7_.wvu.Rows" localSheetId="3" hidden="1">'Names of Bidder'!$14:$17</definedName>
    <definedName name="Z_CCA37BAE_906F_43D5_9FD9_B13563E4B9D7_.wvu.Rows" localSheetId="13" hidden="1">'Sch-7'!$62:$180</definedName>
    <definedName name="Z_E9F4E142_7D26_464D_BECA_4F3806DB1FE1_.wvu.Cols" localSheetId="14" hidden="1">Discount!$H:$S</definedName>
    <definedName name="Z_E9F4E142_7D26_464D_BECA_4F3806DB1FE1_.wvu.Cols" localSheetId="8" hidden="1">'Sch-5'!$I:$P</definedName>
    <definedName name="Z_E9F4E142_7D26_464D_BECA_4F3806DB1FE1_.wvu.Cols" localSheetId="9" hidden="1">'Sch-5 after discount'!$I:$P</definedName>
    <definedName name="Z_E9F4E142_7D26_464D_BECA_4F3806DB1FE1_.wvu.PrintArea" localSheetId="18" hidden="1">'Bid Form 2nd Envelope'!$A$1:$F$61</definedName>
    <definedName name="Z_E9F4E142_7D26_464D_BECA_4F3806DB1FE1_.wvu.PrintArea" localSheetId="14" hidden="1">Discount!$A$2:$G$40</definedName>
    <definedName name="Z_E9F4E142_7D26_464D_BECA_4F3806DB1FE1_.wvu.PrintArea" localSheetId="16" hidden="1">'Entry Tax'!$A$1:$E$16</definedName>
    <definedName name="Z_E9F4E142_7D26_464D_BECA_4F3806DB1FE1_.wvu.PrintArea" localSheetId="2" hidden="1">Instructions!$A$1:$C$65</definedName>
    <definedName name="Z_E9F4E142_7D26_464D_BECA_4F3806DB1FE1_.wvu.PrintArea" localSheetId="3" hidden="1">'Names of Bidder'!$A$1:$D$21</definedName>
    <definedName name="Z_E9F4E142_7D26_464D_BECA_4F3806DB1FE1_.wvu.PrintArea" localSheetId="15" hidden="1">Octroi!$A$1:$E$16</definedName>
    <definedName name="Z_E9F4E142_7D26_464D_BECA_4F3806DB1FE1_.wvu.PrintArea" localSheetId="17" hidden="1">'Other Taxes &amp; Duties'!$A$1:$F$16</definedName>
    <definedName name="Z_E9F4E142_7D26_464D_BECA_4F3806DB1FE1_.wvu.PrintArea" localSheetId="8" hidden="1">'Sch-5'!$A$1:$E$23</definedName>
    <definedName name="Z_E9F4E142_7D26_464D_BECA_4F3806DB1FE1_.wvu.PrintArea" localSheetId="9" hidden="1">'Sch-5 after discount'!$A$1:$E$23</definedName>
    <definedName name="Z_E9F4E142_7D26_464D_BECA_4F3806DB1FE1_.wvu.PrintArea" localSheetId="10" hidden="1">'Sch-6'!$A$1:$D$33</definedName>
    <definedName name="Z_E9F4E142_7D26_464D_BECA_4F3806DB1FE1_.wvu.PrintArea" localSheetId="12" hidden="1">'Sch-6 (After Discount)'!$A$1:$D$33</definedName>
    <definedName name="Z_E9F4E142_7D26_464D_BECA_4F3806DB1FE1_.wvu.PrintArea" localSheetId="11" hidden="1">'Sch-6 After Discount'!$A$1:$D$32</definedName>
    <definedName name="Z_E9F4E142_7D26_464D_BECA_4F3806DB1FE1_.wvu.PrintTitles" localSheetId="8" hidden="1">'Sch-5'!$3:$14</definedName>
    <definedName name="Z_E9F4E142_7D26_464D_BECA_4F3806DB1FE1_.wvu.PrintTitles" localSheetId="9" hidden="1">'Sch-5 after discount'!$3:$14</definedName>
    <definedName name="Z_E9F4E142_7D26_464D_BECA_4F3806DB1FE1_.wvu.PrintTitles" localSheetId="10" hidden="1">'Sch-6'!$3:$14</definedName>
    <definedName name="Z_E9F4E142_7D26_464D_BECA_4F3806DB1FE1_.wvu.PrintTitles" localSheetId="12" hidden="1">'Sch-6 (After Discount)'!$3:$14</definedName>
    <definedName name="Z_E9F4E142_7D26_464D_BECA_4F3806DB1FE1_.wvu.PrintTitles" localSheetId="11" hidden="1">'Sch-6 After Discount'!$3:$13</definedName>
    <definedName name="Z_E9F4E142_7D26_464D_BECA_4F3806DB1FE1_.wvu.Rows" localSheetId="1" hidden="1">Cover!$7:$7</definedName>
    <definedName name="Z_E9F4E142_7D26_464D_BECA_4F3806DB1FE1_.wvu.Rows" localSheetId="14" hidden="1">Discount!$30:$32</definedName>
    <definedName name="Z_ECE9294F_C910_4036_88BC_B1F2176FB06B_.wvu.Cols" localSheetId="14" hidden="1">Discount!$H:$S</definedName>
    <definedName name="Z_ECE9294F_C910_4036_88BC_B1F2176FB06B_.wvu.Cols" localSheetId="8" hidden="1">'Sch-5'!$I:$P</definedName>
    <definedName name="Z_ECE9294F_C910_4036_88BC_B1F2176FB06B_.wvu.Cols" localSheetId="9" hidden="1">'Sch-5 after discount'!$I:$P</definedName>
    <definedName name="Z_ECE9294F_C910_4036_88BC_B1F2176FB06B_.wvu.PrintArea" localSheetId="18" hidden="1">'Bid Form 2nd Envelope'!$A$1:$F$61</definedName>
    <definedName name="Z_ECE9294F_C910_4036_88BC_B1F2176FB06B_.wvu.PrintArea" localSheetId="14" hidden="1">Discount!$A$2:$G$40</definedName>
    <definedName name="Z_ECE9294F_C910_4036_88BC_B1F2176FB06B_.wvu.PrintArea" localSheetId="16" hidden="1">'Entry Tax'!$A$1:$E$16</definedName>
    <definedName name="Z_ECE9294F_C910_4036_88BC_B1F2176FB06B_.wvu.PrintArea" localSheetId="2" hidden="1">Instructions!$A$1:$C$65</definedName>
    <definedName name="Z_ECE9294F_C910_4036_88BC_B1F2176FB06B_.wvu.PrintArea" localSheetId="3" hidden="1">'Names of Bidder'!$A$1:$D$21</definedName>
    <definedName name="Z_ECE9294F_C910_4036_88BC_B1F2176FB06B_.wvu.PrintArea" localSheetId="15" hidden="1">Octroi!$A$1:$E$16</definedName>
    <definedName name="Z_ECE9294F_C910_4036_88BC_B1F2176FB06B_.wvu.PrintArea" localSheetId="17" hidden="1">'Other Taxes &amp; Duties'!$A$1:$F$16</definedName>
    <definedName name="Z_ECE9294F_C910_4036_88BC_B1F2176FB06B_.wvu.PrintArea" localSheetId="8" hidden="1">'Sch-5'!$A$1:$E$23</definedName>
    <definedName name="Z_ECE9294F_C910_4036_88BC_B1F2176FB06B_.wvu.PrintArea" localSheetId="9" hidden="1">'Sch-5 after discount'!$A$1:$E$23</definedName>
    <definedName name="Z_ECE9294F_C910_4036_88BC_B1F2176FB06B_.wvu.PrintArea" localSheetId="10" hidden="1">'Sch-6'!$A$1:$D$33</definedName>
    <definedName name="Z_ECE9294F_C910_4036_88BC_B1F2176FB06B_.wvu.PrintArea" localSheetId="12" hidden="1">'Sch-6 (After Discount)'!$A$1:$D$33</definedName>
    <definedName name="Z_ECE9294F_C910_4036_88BC_B1F2176FB06B_.wvu.PrintArea" localSheetId="11" hidden="1">'Sch-6 After Discount'!$A$1:$D$32</definedName>
    <definedName name="Z_ECE9294F_C910_4036_88BC_B1F2176FB06B_.wvu.PrintTitles" localSheetId="8" hidden="1">'Sch-5'!$3:$14</definedName>
    <definedName name="Z_ECE9294F_C910_4036_88BC_B1F2176FB06B_.wvu.PrintTitles" localSheetId="9" hidden="1">'Sch-5 after discount'!$3:$14</definedName>
    <definedName name="Z_ECE9294F_C910_4036_88BC_B1F2176FB06B_.wvu.PrintTitles" localSheetId="10" hidden="1">'Sch-6'!$3:$14</definedName>
    <definedName name="Z_ECE9294F_C910_4036_88BC_B1F2176FB06B_.wvu.PrintTitles" localSheetId="12" hidden="1">'Sch-6 (After Discount)'!$3:$14</definedName>
    <definedName name="Z_ECE9294F_C910_4036_88BC_B1F2176FB06B_.wvu.PrintTitles" localSheetId="11" hidden="1">'Sch-6 After Discount'!$3:$13</definedName>
    <definedName name="Z_ECE9294F_C910_4036_88BC_B1F2176FB06B_.wvu.Rows" localSheetId="1" hidden="1">Cover!$7:$7</definedName>
    <definedName name="Z_ECE9294F_C910_4036_88BC_B1F2176FB06B_.wvu.Rows" localSheetId="14" hidden="1">Discount!$30:$32</definedName>
    <definedName name="Z_F1C18E61_2FF0_4182_BAEC_13559DB173F9_.wvu.Cols" localSheetId="21" hidden="1">'N-W (Cr.)'!$C:$C,'N-W (Cr.)'!$H:$H,'N-W (Cr.)'!$M:$M,'N-W (Cr.)'!$R:$R</definedName>
    <definedName name="Z_F34A69E2_31EE_443F_8E78_A31E3AA3BE2B_.wvu.Cols" localSheetId="21" hidden="1">'N-W (Cr.)'!$C:$C,'N-W (Cr.)'!$H:$H,'N-W (Cr.)'!$M:$M,'N-W (Cr.)'!$R:$R</definedName>
    <definedName name="Z_F9504563_F4B8_4B08_8DF4_BD6D3D1F49DF_.wvu.Cols" localSheetId="21" hidden="1">'N-W (Cr.)'!$C:$C,'N-W (Cr.)'!$H:$H,'N-W (Cr.)'!$M:$M,'N-W (Cr.)'!$R:$R</definedName>
    <definedName name="Z_F9C00FCC_B928_44A4_AE8D_3790B3A7FE91_.wvu.Cols" localSheetId="21" hidden="1">'N-W (Cr.)'!$C:$C,'N-W (Cr.)'!$H:$H,'N-W (Cr.)'!$M:$M,'N-W (Cr.)'!$R:$R</definedName>
  </definedNames>
  <calcPr calcId="191028"/>
  <customWorkbookViews>
    <customWorkbookView name="Sandeep Panwar {संदीप पंवार} - Personal View" guid="{66705863-FE19-4351-9628-5A7FC4026A68}" mergeInterval="0" personalView="1" maximized="1" xWindow="-8" yWindow="-8" windowWidth="1936" windowHeight="1048" tabRatio="607" activeSheetId="2"/>
    <customWorkbookView name="Samrat Jain - Personal View" guid="{89CB4E6A-722E-4E39-885D-E2A6D0D08321}" mergeInterval="0" personalView="1" maximized="1" xWindow="1" yWindow="1" windowWidth="1366" windowHeight="538" tabRatio="607" activeSheetId="2" showComments="commIndAndComment"/>
    <customWorkbookView name="Satendra Singh Sengar {सतेन्द्र सिंह सेंगर} - Personal View" guid="{915C64AD-BD67-44F0-9117-5B9D998BA799}" mergeInterval="0" personalView="1" maximized="1" windowWidth="1916" windowHeight="854" tabRatio="847" activeSheetId="4"/>
    <customWorkbookView name="Ankit Vaishnav {Ankit Vaishnav} - Personal View" guid="{18EA11B4-BD82-47BF-99FA-7AB19BF74D0B}" mergeInterval="0" personalView="1" maximized="1" windowWidth="1436" windowHeight="674" tabRatio="847" activeSheetId="19"/>
    <customWorkbookView name="Umesh Kumar Yadav {उमेश कुमार यादव} - Personal View" guid="{CCA37BAE-906F-43D5-9FD9-B13563E4B9D7}" mergeInterval="0" personalView="1" maximized="1" windowWidth="1916" windowHeight="854" tabRatio="670" activeSheetId="19" showComments="commIndAndComment"/>
    <customWorkbookView name="Pankaj Kumar Jangid {पंकज कुमार जांगिड} - Personal View" guid="{99CA2F10-F926-46DC-8609-4EAE5B9F3585}" mergeInterval="0" personalView="1" maximized="1" windowWidth="1916" windowHeight="814" tabRatio="670" activeSheetId="15"/>
    <customWorkbookView name="Rahul {Rahul} - Personal View" guid="{63D51328-7CBC-4A1E-B96D-BAE91416501B}" mergeInterval="0" personalView="1" maximized="1" windowWidth="1916" windowHeight="814" tabRatio="786" activeSheetId="19"/>
    <customWorkbookView name="60003235 - Personal View" guid="{3C00DDA0-7DDE-4169-A739-550DAF5DCF8D}" mergeInterval="0" personalView="1" maximized="1" xWindow="1" yWindow="1" windowWidth="1020" windowHeight="496" tabRatio="944" activeSheetId="19"/>
    <customWorkbookView name="60001487 - Personal View" guid="{357C9841-BEC3-434B-AC63-C04FB4321BA3}" mergeInterval="0" personalView="1" maximized="1" xWindow="1" yWindow="1" windowWidth="1362" windowHeight="538" tabRatio="944" activeSheetId="12"/>
    <customWorkbookView name="Prabodh Kumar Singh {प्रबोध कुमार सिंह} - Personal View" guid="{B96E710B-6DD7-4DE1-95AB-C9EE060CD030}" mergeInterval="0" personalView="1" maximized="1" windowWidth="1916" windowHeight="854" tabRatio="786" activeSheetId="5"/>
    <customWorkbookView name="60003018 - Personal View" guid="{A58DB4DF-40C7-4BEB-B85E-6BD6F54941CF}" mergeInterval="0" personalView="1" maximized="1" windowWidth="1362" windowHeight="522" tabRatio="847" activeSheetId="4" showComments="commIndAndComment"/>
    <customWorkbookView name="Samrat Jain {Samrat Jain} - Personal View" guid="{889C3D82-0A24-4765-A688-A80A782F5056}" mergeInterval="0" personalView="1" maximized="1" xWindow="-8" yWindow="-8" windowWidth="1936" windowHeight="1056" tabRatio="607" activeSheetId="2" showComments="commIndAndComment"/>
    <customWorkbookView name="Himanshu Mittal {हिमांशु मित्तल} - Personal View" guid="{041FB609-8993-4F11-A9EC-5412AED6DDE3}" mergeInterval="0" personalView="1" maximized="1" xWindow="-8" yWindow="-8" windowWidth="1936" windowHeight="1048" tabRatio="607" activeSheetId="5"/>
    <customWorkbookView name="Jasminder Singh Bhatia {जसमिंदर सिंह} - Personal View" guid="{C76D6353-631E-41F6-AC5B-54AF1399435E}" mergeInterval="0" personalView="1" maximized="1" xWindow="-8" yWindow="-8" windowWidth="1936" windowHeight="1056" tabRatio="607" activeSheetId="2"/>
  </customWorkbookViews>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O19" i="5" l="1"/>
  <c r="P19" i="5"/>
  <c r="T19" i="5"/>
  <c r="O20" i="5"/>
  <c r="P20" i="5"/>
  <c r="T20" i="5"/>
  <c r="O21" i="5"/>
  <c r="P21" i="5"/>
  <c r="T21" i="5"/>
  <c r="O22" i="5"/>
  <c r="P22" i="5"/>
  <c r="T22" i="5"/>
  <c r="O23" i="5"/>
  <c r="P23" i="5"/>
  <c r="T23" i="5"/>
  <c r="O24" i="5"/>
  <c r="P24" i="5"/>
  <c r="T24" i="5"/>
  <c r="O25" i="5"/>
  <c r="P25" i="5"/>
  <c r="T25" i="5"/>
  <c r="O26" i="5"/>
  <c r="P26" i="5"/>
  <c r="T26" i="5"/>
  <c r="O27" i="5"/>
  <c r="P27" i="5"/>
  <c r="T27" i="5"/>
  <c r="O28" i="5"/>
  <c r="P28" i="5"/>
  <c r="T28" i="5"/>
  <c r="O29" i="5"/>
  <c r="P29" i="5"/>
  <c r="T29" i="5"/>
  <c r="O30" i="5"/>
  <c r="P30" i="5"/>
  <c r="T30" i="5"/>
  <c r="O31" i="5"/>
  <c r="P31" i="5"/>
  <c r="T31" i="5"/>
  <c r="O32" i="5"/>
  <c r="P32" i="5"/>
  <c r="T32" i="5"/>
  <c r="O33" i="5"/>
  <c r="P33" i="5"/>
  <c r="T33" i="5"/>
  <c r="O34" i="5"/>
  <c r="P34" i="5"/>
  <c r="T34" i="5"/>
  <c r="O35" i="5"/>
  <c r="P35" i="5"/>
  <c r="T35" i="5"/>
  <c r="O36" i="5"/>
  <c r="P36" i="5"/>
  <c r="T36" i="5"/>
  <c r="N19" i="5"/>
  <c r="N20" i="5"/>
  <c r="N21" i="5"/>
  <c r="N22" i="5"/>
  <c r="N23" i="5"/>
  <c r="N24" i="5"/>
  <c r="N25" i="5"/>
  <c r="N26" i="5"/>
  <c r="N27" i="5"/>
  <c r="N28" i="5"/>
  <c r="N29" i="5"/>
  <c r="N30" i="5"/>
  <c r="N31" i="5"/>
  <c r="N32" i="5"/>
  <c r="N33" i="5"/>
  <c r="N34" i="5"/>
  <c r="N35" i="5"/>
  <c r="N36" i="5"/>
  <c r="B17" i="7" l="1"/>
  <c r="V19" i="7"/>
  <c r="V20" i="7"/>
  <c r="V21" i="7"/>
  <c r="P21" i="7"/>
  <c r="Q21" i="7" s="1"/>
  <c r="R21" i="7" l="1"/>
  <c r="A17" i="7" l="1"/>
  <c r="P19" i="7" l="1"/>
  <c r="P20" i="7"/>
  <c r="Q20" i="7" l="1"/>
  <c r="R20" i="7"/>
  <c r="Q19" i="7"/>
  <c r="R19" i="7"/>
  <c r="V22" i="7"/>
  <c r="Q22" i="7"/>
  <c r="R22" i="7" l="1"/>
  <c r="V18" i="7"/>
  <c r="T18" i="5"/>
  <c r="A4" i="22"/>
  <c r="F4" i="22"/>
  <c r="K4" i="22"/>
  <c r="A6" i="22"/>
  <c r="B6" i="22" s="1"/>
  <c r="F6" i="22"/>
  <c r="G6" i="22" s="1"/>
  <c r="K6" i="22"/>
  <c r="L6" i="22" s="1"/>
  <c r="A7" i="22"/>
  <c r="B7" i="22" s="1"/>
  <c r="D7" i="22" s="1"/>
  <c r="F7" i="22"/>
  <c r="G7" i="22" s="1"/>
  <c r="I7" i="22" s="1"/>
  <c r="K7" i="22"/>
  <c r="L7" i="22" s="1"/>
  <c r="N7" i="22" s="1"/>
  <c r="A8" i="22"/>
  <c r="B8" i="22" s="1"/>
  <c r="D8" i="22" s="1"/>
  <c r="F8" i="22"/>
  <c r="G8" i="22" s="1"/>
  <c r="I8" i="22" s="1"/>
  <c r="K8" i="22"/>
  <c r="L8" i="22" s="1"/>
  <c r="N8" i="22" s="1"/>
  <c r="A9" i="22"/>
  <c r="B9" i="22" s="1"/>
  <c r="D9" i="22" s="1"/>
  <c r="F9" i="22"/>
  <c r="G9" i="22" s="1"/>
  <c r="I9" i="22" s="1"/>
  <c r="K9" i="22"/>
  <c r="L9" i="22" s="1"/>
  <c r="N9" i="22" s="1"/>
  <c r="A10" i="22"/>
  <c r="B10" i="22" s="1"/>
  <c r="D10" i="22" s="1"/>
  <c r="F10" i="22"/>
  <c r="G10" i="22" s="1"/>
  <c r="I10" i="22" s="1"/>
  <c r="K10" i="22"/>
  <c r="L10" i="22" s="1"/>
  <c r="N10" i="22" s="1"/>
  <c r="A11" i="22"/>
  <c r="B11" i="22" s="1"/>
  <c r="D11" i="22" s="1"/>
  <c r="F11" i="22"/>
  <c r="G11" i="22" s="1"/>
  <c r="I11" i="22" s="1"/>
  <c r="K11" i="22"/>
  <c r="L11" i="22" s="1"/>
  <c r="N11" i="22" s="1"/>
  <c r="A125" i="22"/>
  <c r="A127" i="22"/>
  <c r="B127" i="22" s="1"/>
  <c r="A128" i="22"/>
  <c r="B128" i="22" s="1"/>
  <c r="D128" i="22" s="1"/>
  <c r="A129" i="22"/>
  <c r="B129" i="22"/>
  <c r="D129" i="22" s="1"/>
  <c r="A130" i="22"/>
  <c r="B130" i="22" s="1"/>
  <c r="D130" i="22" s="1"/>
  <c r="A131" i="22"/>
  <c r="B131" i="22" s="1"/>
  <c r="D131" i="22" s="1"/>
  <c r="A132" i="22"/>
  <c r="B132" i="22" s="1"/>
  <c r="D132" i="22" s="1"/>
  <c r="H3" i="20"/>
  <c r="H4" i="20"/>
  <c r="H6" i="20"/>
  <c r="B14" i="20"/>
  <c r="B15" i="20"/>
  <c r="E15" i="20"/>
  <c r="G15" i="20"/>
  <c r="E16" i="20"/>
  <c r="K29" i="20"/>
  <c r="Z1" i="19"/>
  <c r="Z2" i="19"/>
  <c r="B6" i="19"/>
  <c r="AG6" i="19" s="1"/>
  <c r="A9" i="19"/>
  <c r="A10" i="19"/>
  <c r="A11" i="19"/>
  <c r="A12" i="19"/>
  <c r="A13" i="19"/>
  <c r="H25" i="19"/>
  <c r="A49" i="19" s="1"/>
  <c r="F44" i="19"/>
  <c r="A60" i="19"/>
  <c r="F6" i="18"/>
  <c r="F7" i="18"/>
  <c r="F8" i="18"/>
  <c r="F9" i="18"/>
  <c r="F10" i="18"/>
  <c r="F11" i="18"/>
  <c r="F12" i="18"/>
  <c r="F13" i="18"/>
  <c r="F14" i="18"/>
  <c r="F15" i="18"/>
  <c r="E6" i="17"/>
  <c r="E7" i="17"/>
  <c r="E8" i="17"/>
  <c r="E9" i="17"/>
  <c r="E10" i="17"/>
  <c r="E11" i="17"/>
  <c r="E12" i="17"/>
  <c r="E13" i="17"/>
  <c r="E14" i="17"/>
  <c r="E15" i="17"/>
  <c r="E6" i="16"/>
  <c r="E7" i="16"/>
  <c r="E8" i="16"/>
  <c r="E9" i="16"/>
  <c r="E10" i="16"/>
  <c r="E11" i="16"/>
  <c r="E12" i="16"/>
  <c r="E13" i="16"/>
  <c r="E14" i="16"/>
  <c r="E15" i="16"/>
  <c r="H18" i="15"/>
  <c r="I19" i="15"/>
  <c r="J20" i="15"/>
  <c r="K31" i="15"/>
  <c r="K32" i="15" s="1"/>
  <c r="L31" i="15"/>
  <c r="L32" i="15" s="1"/>
  <c r="G37" i="15"/>
  <c r="F39" i="15"/>
  <c r="F46" i="19" s="1"/>
  <c r="F40" i="15"/>
  <c r="F47" i="19" s="1"/>
  <c r="AC3" i="14"/>
  <c r="AC4" i="14"/>
  <c r="I64" i="14"/>
  <c r="J64" i="14"/>
  <c r="A65" i="14"/>
  <c r="I65" i="14"/>
  <c r="J65" i="14"/>
  <c r="A67" i="14"/>
  <c r="A68" i="14"/>
  <c r="I68" i="14"/>
  <c r="J68" i="14"/>
  <c r="A69" i="14"/>
  <c r="I69" i="14"/>
  <c r="J69" i="14"/>
  <c r="A70" i="14"/>
  <c r="I70" i="14"/>
  <c r="J70" i="14"/>
  <c r="I71" i="14"/>
  <c r="J71" i="14"/>
  <c r="I72" i="14"/>
  <c r="J72" i="14"/>
  <c r="A74" i="14"/>
  <c r="I74" i="14"/>
  <c r="J74" i="14"/>
  <c r="A75" i="14"/>
  <c r="I75" i="14"/>
  <c r="J75" i="14"/>
  <c r="A76" i="14"/>
  <c r="I76" i="14"/>
  <c r="A77" i="14"/>
  <c r="I77" i="14"/>
  <c r="J77" i="14"/>
  <c r="A78" i="14"/>
  <c r="I78" i="14"/>
  <c r="J78" i="14"/>
  <c r="I79" i="14"/>
  <c r="J79" i="14"/>
  <c r="A80" i="14"/>
  <c r="I80" i="14"/>
  <c r="A81" i="14"/>
  <c r="I81" i="14"/>
  <c r="A82" i="14"/>
  <c r="I82" i="14"/>
  <c r="A83" i="14"/>
  <c r="I83" i="14"/>
  <c r="J83" i="14"/>
  <c r="A84" i="14"/>
  <c r="I84" i="14"/>
  <c r="J84" i="14"/>
  <c r="A85" i="14"/>
  <c r="I85" i="14"/>
  <c r="J85" i="14"/>
  <c r="A86" i="14"/>
  <c r="I86" i="14"/>
  <c r="J86" i="14"/>
  <c r="I87" i="14"/>
  <c r="J87" i="14"/>
  <c r="A88" i="14"/>
  <c r="I88" i="14"/>
  <c r="A89" i="14"/>
  <c r="I89" i="14"/>
  <c r="J89" i="14"/>
  <c r="A90" i="14"/>
  <c r="I90" i="14"/>
  <c r="J90" i="14"/>
  <c r="A91" i="14"/>
  <c r="I91" i="14"/>
  <c r="J91" i="14"/>
  <c r="A92" i="14"/>
  <c r="I92" i="14"/>
  <c r="J92" i="14"/>
  <c r="I93" i="14"/>
  <c r="J93" i="14"/>
  <c r="A94" i="14"/>
  <c r="I94" i="14"/>
  <c r="A95" i="14"/>
  <c r="I95" i="14"/>
  <c r="J95" i="14"/>
  <c r="A96" i="14"/>
  <c r="I96" i="14"/>
  <c r="J96" i="14"/>
  <c r="A97" i="14"/>
  <c r="I97" i="14"/>
  <c r="J97" i="14"/>
  <c r="I98" i="14"/>
  <c r="J98" i="14"/>
  <c r="A99" i="14"/>
  <c r="I99" i="14"/>
  <c r="A100" i="14"/>
  <c r="I100" i="14"/>
  <c r="J100" i="14"/>
  <c r="A101" i="14"/>
  <c r="I101" i="14"/>
  <c r="J101" i="14"/>
  <c r="A102" i="14"/>
  <c r="I102" i="14"/>
  <c r="J102" i="14"/>
  <c r="I103" i="14"/>
  <c r="J103" i="14"/>
  <c r="A104" i="14"/>
  <c r="I104" i="14"/>
  <c r="A105" i="14"/>
  <c r="I105" i="14"/>
  <c r="J105" i="14"/>
  <c r="A106" i="14"/>
  <c r="I106" i="14"/>
  <c r="J106" i="14"/>
  <c r="A107" i="14"/>
  <c r="I107" i="14"/>
  <c r="J107" i="14"/>
  <c r="A108" i="14"/>
  <c r="I108" i="14"/>
  <c r="J108" i="14"/>
  <c r="I109" i="14"/>
  <c r="J109" i="14"/>
  <c r="I110" i="14"/>
  <c r="J110" i="14"/>
  <c r="A112" i="14"/>
  <c r="I112" i="14"/>
  <c r="A113" i="14"/>
  <c r="I113" i="14"/>
  <c r="A114" i="14"/>
  <c r="I114" i="14"/>
  <c r="J114" i="14"/>
  <c r="A115" i="14"/>
  <c r="I115" i="14"/>
  <c r="J115" i="14"/>
  <c r="A116" i="14"/>
  <c r="I116" i="14"/>
  <c r="J116" i="14"/>
  <c r="I117" i="14"/>
  <c r="J117" i="14"/>
  <c r="I118" i="14"/>
  <c r="J118" i="14"/>
  <c r="A119" i="14"/>
  <c r="I119" i="14"/>
  <c r="A120" i="14"/>
  <c r="I120" i="14"/>
  <c r="A121" i="14"/>
  <c r="I121" i="14"/>
  <c r="J121" i="14"/>
  <c r="A122" i="14"/>
  <c r="I122" i="14"/>
  <c r="J122" i="14"/>
  <c r="A123" i="14"/>
  <c r="I123" i="14"/>
  <c r="J123" i="14"/>
  <c r="A124" i="14"/>
  <c r="I124" i="14"/>
  <c r="J124" i="14"/>
  <c r="A125" i="14"/>
  <c r="I125" i="14"/>
  <c r="J125" i="14"/>
  <c r="I126" i="14"/>
  <c r="J126" i="14"/>
  <c r="A127" i="14"/>
  <c r="I127" i="14"/>
  <c r="A128" i="14"/>
  <c r="I128" i="14"/>
  <c r="J128" i="14"/>
  <c r="A129" i="14"/>
  <c r="I129" i="14"/>
  <c r="J129" i="14"/>
  <c r="A130" i="14"/>
  <c r="I130" i="14"/>
  <c r="J130" i="14"/>
  <c r="A131" i="14"/>
  <c r="I131" i="14"/>
  <c r="J131" i="14"/>
  <c r="A132" i="14"/>
  <c r="I132" i="14"/>
  <c r="J132" i="14"/>
  <c r="A133" i="14"/>
  <c r="I133" i="14"/>
  <c r="J133" i="14"/>
  <c r="I134" i="14"/>
  <c r="J134" i="14"/>
  <c r="A135" i="14"/>
  <c r="I135" i="14"/>
  <c r="A136" i="14"/>
  <c r="I136" i="14"/>
  <c r="J136" i="14"/>
  <c r="A137" i="14"/>
  <c r="I137" i="14"/>
  <c r="J137" i="14"/>
  <c r="A138" i="14"/>
  <c r="I138" i="14"/>
  <c r="J138" i="14"/>
  <c r="A139" i="14"/>
  <c r="I139" i="14"/>
  <c r="J139" i="14"/>
  <c r="A140" i="14"/>
  <c r="I140" i="14"/>
  <c r="J140" i="14"/>
  <c r="A141" i="14"/>
  <c r="I141" i="14"/>
  <c r="J141" i="14"/>
  <c r="A142" i="14"/>
  <c r="I142" i="14"/>
  <c r="J142" i="14"/>
  <c r="A143" i="14"/>
  <c r="I143" i="14"/>
  <c r="J143" i="14"/>
  <c r="A144" i="14"/>
  <c r="I144" i="14"/>
  <c r="J144" i="14"/>
  <c r="I145" i="14"/>
  <c r="J145" i="14"/>
  <c r="A146" i="14"/>
  <c r="I146" i="14"/>
  <c r="A147" i="14"/>
  <c r="I147" i="14"/>
  <c r="J147" i="14"/>
  <c r="A148" i="14"/>
  <c r="I148" i="14"/>
  <c r="J148" i="14"/>
  <c r="A149" i="14"/>
  <c r="I149" i="14"/>
  <c r="J149" i="14"/>
  <c r="I150" i="14"/>
  <c r="J150" i="14"/>
  <c r="A151" i="14"/>
  <c r="I151" i="14"/>
  <c r="A152" i="14"/>
  <c r="I152" i="14"/>
  <c r="J152" i="14"/>
  <c r="A153" i="14"/>
  <c r="I153" i="14"/>
  <c r="J153" i="14"/>
  <c r="A154" i="14"/>
  <c r="I154" i="14"/>
  <c r="J154" i="14"/>
  <c r="I155" i="14"/>
  <c r="J155" i="14"/>
  <c r="A156" i="14"/>
  <c r="I156" i="14"/>
  <c r="A157" i="14"/>
  <c r="I157" i="14"/>
  <c r="J157" i="14"/>
  <c r="A158" i="14"/>
  <c r="I158" i="14"/>
  <c r="J158" i="14"/>
  <c r="I159" i="14"/>
  <c r="J159" i="14"/>
  <c r="A160" i="14"/>
  <c r="I160" i="14"/>
  <c r="A161" i="14"/>
  <c r="I161" i="14"/>
  <c r="J161" i="14"/>
  <c r="A162" i="14"/>
  <c r="I162" i="14"/>
  <c r="J162" i="14"/>
  <c r="A163" i="14"/>
  <c r="I163" i="14"/>
  <c r="J163" i="14"/>
  <c r="A164" i="14"/>
  <c r="I164" i="14"/>
  <c r="J164" i="14"/>
  <c r="A165" i="14"/>
  <c r="I165" i="14"/>
  <c r="J165" i="14"/>
  <c r="A166" i="14"/>
  <c r="I166" i="14"/>
  <c r="J166" i="14"/>
  <c r="I167" i="14"/>
  <c r="J167" i="14"/>
  <c r="A168" i="14"/>
  <c r="I168" i="14"/>
  <c r="A169" i="14"/>
  <c r="I169" i="14"/>
  <c r="J169" i="14"/>
  <c r="A170" i="14"/>
  <c r="I170" i="14"/>
  <c r="J170" i="14"/>
  <c r="A171" i="14"/>
  <c r="I171" i="14"/>
  <c r="J171" i="14"/>
  <c r="A172" i="14"/>
  <c r="I172" i="14"/>
  <c r="J172" i="14"/>
  <c r="A173" i="14"/>
  <c r="I173" i="14"/>
  <c r="A174" i="14"/>
  <c r="I174" i="14"/>
  <c r="J174" i="14"/>
  <c r="A175" i="14"/>
  <c r="I175" i="14"/>
  <c r="J175" i="14"/>
  <c r="A176" i="14"/>
  <c r="I176" i="14"/>
  <c r="J176" i="14"/>
  <c r="A177" i="14"/>
  <c r="I177" i="14"/>
  <c r="J177" i="14"/>
  <c r="I178" i="14"/>
  <c r="J178" i="14"/>
  <c r="I179" i="14"/>
  <c r="J179" i="14"/>
  <c r="I180" i="14"/>
  <c r="J180" i="14"/>
  <c r="D8" i="13"/>
  <c r="B9" i="13"/>
  <c r="D9" i="13"/>
  <c r="B10" i="13"/>
  <c r="D10" i="13"/>
  <c r="B11" i="13"/>
  <c r="D11" i="13"/>
  <c r="B12" i="13"/>
  <c r="D12" i="13"/>
  <c r="A6" i="12"/>
  <c r="D7" i="12"/>
  <c r="D8" i="12"/>
  <c r="D9" i="12"/>
  <c r="D10" i="12"/>
  <c r="D11" i="12"/>
  <c r="D8" i="11"/>
  <c r="B9" i="11"/>
  <c r="D9" i="11"/>
  <c r="B10" i="11"/>
  <c r="D10" i="11"/>
  <c r="B11" i="11"/>
  <c r="D11" i="11"/>
  <c r="B12" i="11"/>
  <c r="D12" i="11"/>
  <c r="D8" i="10"/>
  <c r="B9" i="10"/>
  <c r="D9" i="10"/>
  <c r="B10" i="10"/>
  <c r="D10" i="10"/>
  <c r="B11" i="10"/>
  <c r="D11" i="10"/>
  <c r="B12" i="10"/>
  <c r="D12" i="10"/>
  <c r="B9" i="9"/>
  <c r="B10" i="9"/>
  <c r="B11" i="9"/>
  <c r="B12" i="9"/>
  <c r="K15" i="9"/>
  <c r="O15" i="9"/>
  <c r="K17" i="9"/>
  <c r="O17" i="9"/>
  <c r="I18" i="9"/>
  <c r="M18" i="9" s="1"/>
  <c r="K18" i="9"/>
  <c r="O18" i="9"/>
  <c r="B21" i="9"/>
  <c r="B21" i="10" s="1"/>
  <c r="B31" i="11" s="1"/>
  <c r="B31" i="13" s="1"/>
  <c r="C21" i="14" s="1"/>
  <c r="C39" i="15" s="1"/>
  <c r="B46" i="19" s="1"/>
  <c r="D21" i="9"/>
  <c r="D21" i="10" s="1"/>
  <c r="D31" i="11" s="1"/>
  <c r="D31" i="13" s="1"/>
  <c r="J21" i="14" s="1"/>
  <c r="B22" i="9"/>
  <c r="B22" i="10" s="1"/>
  <c r="B32" i="11" s="1"/>
  <c r="D22" i="9"/>
  <c r="D22" i="10" s="1"/>
  <c r="D32" i="11" s="1"/>
  <c r="D32" i="13" s="1"/>
  <c r="J22" i="14" s="1"/>
  <c r="N8" i="8"/>
  <c r="C9" i="8"/>
  <c r="N9" i="8"/>
  <c r="C10" i="8"/>
  <c r="N10" i="8"/>
  <c r="C11" i="8"/>
  <c r="N11" i="8"/>
  <c r="C12" i="8"/>
  <c r="N12" i="8"/>
  <c r="M8" i="7"/>
  <c r="C9" i="7"/>
  <c r="M9" i="7"/>
  <c r="C10" i="7"/>
  <c r="M10" i="7"/>
  <c r="C11" i="7"/>
  <c r="M11" i="7"/>
  <c r="C12" i="7"/>
  <c r="P18" i="7"/>
  <c r="A1" i="6"/>
  <c r="C9" i="6"/>
  <c r="C10" i="6"/>
  <c r="C11" i="6"/>
  <c r="C12" i="6"/>
  <c r="A1" i="5"/>
  <c r="Z8" i="5"/>
  <c r="C9" i="5"/>
  <c r="B8" i="12" s="1"/>
  <c r="Z9" i="5"/>
  <c r="C10" i="5"/>
  <c r="C10" i="14" s="1"/>
  <c r="C11" i="5"/>
  <c r="B10" i="12" s="1"/>
  <c r="C12" i="5"/>
  <c r="B11" i="12" s="1"/>
  <c r="IV16" i="5"/>
  <c r="N18" i="5"/>
  <c r="O18" i="5" s="1"/>
  <c r="N39" i="5"/>
  <c r="C43" i="5"/>
  <c r="C44" i="6" s="1"/>
  <c r="K43" i="5"/>
  <c r="O28" i="7" s="1"/>
  <c r="N22" i="8" s="1"/>
  <c r="C44" i="5"/>
  <c r="C29" i="7" s="1"/>
  <c r="C22" i="8" s="1"/>
  <c r="K44" i="5"/>
  <c r="O29" i="7" s="1"/>
  <c r="N23" i="8" s="1"/>
  <c r="J6" i="4"/>
  <c r="Z7" i="5" s="1"/>
  <c r="Z6" i="4"/>
  <c r="A7" i="4"/>
  <c r="A9" i="4"/>
  <c r="A8" i="6" s="1"/>
  <c r="A10" i="4"/>
  <c r="G22" i="4"/>
  <c r="F22" i="4" s="1"/>
  <c r="B2" i="2"/>
  <c r="B3" i="2"/>
  <c r="A1" i="7" s="1"/>
  <c r="A3" i="13" l="1"/>
  <c r="A1" i="4"/>
  <c r="AU22" i="5"/>
  <c r="N38" i="5"/>
  <c r="T38" i="5"/>
  <c r="H5" i="20"/>
  <c r="P23" i="7"/>
  <c r="H7" i="20"/>
  <c r="V23" i="7"/>
  <c r="Q18" i="7"/>
  <c r="J41" i="6"/>
  <c r="J7" i="15" s="1"/>
  <c r="I25" i="15" s="1"/>
  <c r="B9" i="12"/>
  <c r="Z10" i="5"/>
  <c r="A3" i="10"/>
  <c r="A3" i="12"/>
  <c r="C12" i="14"/>
  <c r="I45" i="6"/>
  <c r="A8" i="8"/>
  <c r="A8" i="10"/>
  <c r="A3" i="7"/>
  <c r="A3" i="8"/>
  <c r="C12" i="15"/>
  <c r="A3" i="6"/>
  <c r="E16" i="17"/>
  <c r="F16" i="18"/>
  <c r="C11" i="14"/>
  <c r="R18" i="7"/>
  <c r="A7" i="5"/>
  <c r="A7" i="9" s="1"/>
  <c r="E16" i="16"/>
  <c r="A8" i="11"/>
  <c r="A8" i="13"/>
  <c r="A3" i="9"/>
  <c r="A3" i="11"/>
  <c r="A3" i="5"/>
  <c r="A1" i="13"/>
  <c r="C15" i="19"/>
  <c r="A3" i="14"/>
  <c r="A64" i="14" s="1"/>
  <c r="A1" i="11"/>
  <c r="A2" i="15"/>
  <c r="C22" i="14"/>
  <c r="C40" i="15" s="1"/>
  <c r="B47" i="19" s="1"/>
  <c r="B32" i="13"/>
  <c r="C9" i="14"/>
  <c r="A2" i="4"/>
  <c r="A1" i="10"/>
  <c r="A1" i="14"/>
  <c r="A62" i="14" s="1"/>
  <c r="A8" i="7"/>
  <c r="I44" i="6"/>
  <c r="A8" i="9"/>
  <c r="A1" i="9"/>
  <c r="A1" i="12"/>
  <c r="AG7" i="19"/>
  <c r="AG8" i="19" s="1"/>
  <c r="C28" i="7"/>
  <c r="C21" i="8" s="1"/>
  <c r="A1" i="19"/>
  <c r="C45" i="6"/>
  <c r="P18" i="5"/>
  <c r="A1" i="8"/>
  <c r="A8" i="5"/>
  <c r="AG9" i="19"/>
  <c r="J8" i="15" l="1"/>
  <c r="J26" i="15" s="1"/>
  <c r="R28" i="7"/>
  <c r="P38" i="5"/>
  <c r="D15" i="9" s="1"/>
  <c r="R23" i="7"/>
  <c r="D17" i="9" s="1"/>
  <c r="A7" i="11"/>
  <c r="A7" i="10"/>
  <c r="B7" i="14"/>
  <c r="A7" i="8"/>
  <c r="A7" i="13"/>
  <c r="A7" i="6"/>
  <c r="A7" i="7"/>
  <c r="B41" i="19"/>
  <c r="B8" i="14"/>
  <c r="A7" i="12"/>
  <c r="I16" i="15"/>
  <c r="E17" i="13"/>
  <c r="D19" i="11"/>
  <c r="E19" i="13" s="1"/>
  <c r="N40" i="5"/>
  <c r="J6" i="15"/>
  <c r="D15" i="11"/>
  <c r="J16" i="15" l="1"/>
  <c r="E15" i="13"/>
  <c r="D19" i="9"/>
  <c r="D23" i="11" s="1"/>
  <c r="D28" i="11" s="1"/>
  <c r="H16" i="15"/>
  <c r="J9" i="15"/>
  <c r="J15" i="15" s="1"/>
  <c r="H24" i="15"/>
  <c r="J31" i="15" l="1"/>
  <c r="J32" i="15" s="1"/>
  <c r="J35" i="15"/>
  <c r="J36" i="15" s="1"/>
  <c r="H15" i="15"/>
  <c r="H31" i="15" s="1"/>
  <c r="H32" i="15" s="1"/>
  <c r="I15" i="15"/>
  <c r="S19" i="7" l="1"/>
  <c r="T19" i="7" s="1"/>
  <c r="U19" i="7" s="1"/>
  <c r="S20" i="7"/>
  <c r="T20" i="7" s="1"/>
  <c r="U20" i="7" s="1"/>
  <c r="S21" i="7"/>
  <c r="T21" i="7" s="1"/>
  <c r="U21" i="7" s="1"/>
  <c r="S22" i="7"/>
  <c r="T22" i="7" s="1"/>
  <c r="U22" i="7" s="1"/>
  <c r="F19" i="13"/>
  <c r="D19" i="13" s="1"/>
  <c r="S18" i="7"/>
  <c r="T18" i="7" s="1"/>
  <c r="U18" i="7" s="1"/>
  <c r="I35" i="15"/>
  <c r="I36" i="15" s="1"/>
  <c r="F17" i="13" s="1"/>
  <c r="I31" i="15"/>
  <c r="I32" i="15" s="1"/>
  <c r="H35" i="15"/>
  <c r="H36" i="15" s="1"/>
  <c r="Q19" i="5" l="1"/>
  <c r="R19" i="5" s="1"/>
  <c r="S19" i="5" s="1"/>
  <c r="Q29" i="5"/>
  <c r="R29" i="5" s="1"/>
  <c r="S29" i="5" s="1"/>
  <c r="Q20" i="5"/>
  <c r="R20" i="5" s="1"/>
  <c r="S20" i="5" s="1"/>
  <c r="Q21" i="5"/>
  <c r="R21" i="5" s="1"/>
  <c r="S21" i="5" s="1"/>
  <c r="Q22" i="5"/>
  <c r="R22" i="5" s="1"/>
  <c r="S22" i="5" s="1"/>
  <c r="Q23" i="5"/>
  <c r="R23" i="5" s="1"/>
  <c r="S23" i="5" s="1"/>
  <c r="Q24" i="5"/>
  <c r="R24" i="5" s="1"/>
  <c r="S24" i="5" s="1"/>
  <c r="Q25" i="5"/>
  <c r="R25" i="5" s="1"/>
  <c r="S25" i="5" s="1"/>
  <c r="Q26" i="5"/>
  <c r="R26" i="5" s="1"/>
  <c r="S26" i="5" s="1"/>
  <c r="Q27" i="5"/>
  <c r="R27" i="5" s="1"/>
  <c r="S27" i="5" s="1"/>
  <c r="Q28" i="5"/>
  <c r="R28" i="5" s="1"/>
  <c r="S28" i="5" s="1"/>
  <c r="Q30" i="5"/>
  <c r="R30" i="5" s="1"/>
  <c r="S30" i="5" s="1"/>
  <c r="Q31" i="5"/>
  <c r="R31" i="5" s="1"/>
  <c r="S31" i="5" s="1"/>
  <c r="Q32" i="5"/>
  <c r="R32" i="5" s="1"/>
  <c r="S32" i="5" s="1"/>
  <c r="Q33" i="5"/>
  <c r="R33" i="5" s="1"/>
  <c r="S33" i="5" s="1"/>
  <c r="Q34" i="5"/>
  <c r="R34" i="5" s="1"/>
  <c r="S34" i="5" s="1"/>
  <c r="Q35" i="5"/>
  <c r="R35" i="5" s="1"/>
  <c r="S35" i="5" s="1"/>
  <c r="Q36" i="5"/>
  <c r="R36" i="5" s="1"/>
  <c r="S36" i="5" s="1"/>
  <c r="U23" i="7"/>
  <c r="D17" i="10" s="1"/>
  <c r="F15" i="13"/>
  <c r="D15" i="13" s="1"/>
  <c r="Q18" i="5"/>
  <c r="R18" i="5" s="1"/>
  <c r="R38" i="5" l="1"/>
  <c r="S18" i="5"/>
  <c r="S38" i="5" l="1"/>
  <c r="D15" i="10" s="1"/>
  <c r="D19" i="10" s="1"/>
  <c r="D23" i="13" s="1"/>
  <c r="D28" i="13" s="1"/>
  <c r="H18" i="19" l="1"/>
  <c r="P1" i="22"/>
  <c r="Y23" i="22" s="1"/>
  <c r="T23" i="22" s="1"/>
  <c r="Y16" i="22" l="1"/>
  <c r="T16" i="22" s="1"/>
  <c r="Y40" i="22"/>
  <c r="T40" i="22" s="1"/>
  <c r="Y30" i="22"/>
  <c r="T30" i="22" s="1"/>
  <c r="Y38" i="22"/>
  <c r="T38" i="22" s="1"/>
  <c r="Y10" i="22"/>
  <c r="T10" i="22" s="1"/>
  <c r="Y35" i="22"/>
  <c r="T35" i="22" s="1"/>
  <c r="Y12" i="22"/>
  <c r="T12" i="22" s="1"/>
  <c r="Y28" i="22"/>
  <c r="T28" i="22" s="1"/>
  <c r="Y13" i="22"/>
  <c r="T13" i="22" s="1"/>
  <c r="Y34" i="22"/>
  <c r="T34" i="22" s="1"/>
  <c r="Y14" i="22"/>
  <c r="T14" i="22" s="1"/>
  <c r="Y32" i="22"/>
  <c r="T32" i="22" s="1"/>
  <c r="Y9" i="22"/>
  <c r="T9" i="22" s="1"/>
  <c r="P6" i="22"/>
  <c r="Q6" i="22" s="1"/>
  <c r="Y33" i="22"/>
  <c r="T33" i="22" s="1"/>
  <c r="Y18" i="22"/>
  <c r="T18" i="22" s="1"/>
  <c r="Y29" i="22"/>
  <c r="T29" i="22" s="1"/>
  <c r="P7" i="22"/>
  <c r="Q7" i="22" s="1"/>
  <c r="S7" i="22" s="1"/>
  <c r="Y15" i="22"/>
  <c r="T15" i="22" s="1"/>
  <c r="Y36" i="22"/>
  <c r="T36" i="22" s="1"/>
  <c r="Y39" i="22"/>
  <c r="T39" i="22" s="1"/>
  <c r="P10" i="22"/>
  <c r="Q10" i="22" s="1"/>
  <c r="S10" i="22" s="1"/>
  <c r="Y11" i="22"/>
  <c r="T11" i="22" s="1"/>
  <c r="P9" i="22"/>
  <c r="Q9" i="22" s="1"/>
  <c r="S9" i="22" s="1"/>
  <c r="Y20" i="22"/>
  <c r="T20" i="22" s="1"/>
  <c r="P11" i="22"/>
  <c r="Q11" i="22" s="1"/>
  <c r="S11" i="22" s="1"/>
  <c r="Y8" i="22"/>
  <c r="T8" i="22" s="1"/>
  <c r="Y19" i="22"/>
  <c r="T19" i="22" s="1"/>
  <c r="P8" i="22"/>
  <c r="Q8" i="22" s="1"/>
  <c r="S8" i="22" s="1"/>
  <c r="Y37" i="22"/>
  <c r="T37" i="22" s="1"/>
  <c r="Y43" i="22"/>
  <c r="T43" i="22" s="1"/>
  <c r="Y22" i="22"/>
  <c r="T22" i="22" s="1"/>
  <c r="Y31" i="22"/>
  <c r="T31" i="22" s="1"/>
  <c r="Y17" i="22"/>
  <c r="T17" i="22" s="1"/>
  <c r="Y41" i="22"/>
  <c r="T41" i="22" s="1"/>
  <c r="Y21" i="22"/>
  <c r="T21" i="22" s="1"/>
  <c r="Y42" i="22"/>
  <c r="T42" i="22" s="1"/>
  <c r="P4" i="22" l="1"/>
  <c r="H19" i="19" s="1"/>
  <c r="B17" i="19" s="1"/>
  <c r="U4" i="22"/>
  <c r="U5" i="22"/>
</calcChain>
</file>

<file path=xl/sharedStrings.xml><?xml version="1.0" encoding="utf-8"?>
<sst xmlns="http://schemas.openxmlformats.org/spreadsheetml/2006/main" count="1286" uniqueCount="519">
  <si>
    <t>Package Name</t>
  </si>
  <si>
    <t>Direct</t>
  </si>
  <si>
    <t>Package Code</t>
  </si>
  <si>
    <t>Bought-out</t>
  </si>
  <si>
    <t>Specification No.</t>
  </si>
  <si>
    <t>ORIGINAL</t>
  </si>
  <si>
    <t>Price Schedules</t>
  </si>
  <si>
    <t/>
  </si>
  <si>
    <t>Instructions / error messages, if any, will be displayed automatically  after selecting the cell.</t>
  </si>
  <si>
    <t>After filling up all the schedues, save the file, take print out of all the schedules and Bid form and sign &amp; stamp and submit them as hard copy of the 2nd envelope (Price part) of the bid. Also ensure to submit the soft copy of the the same file on CD/ DVD.</t>
  </si>
  <si>
    <t>पावर ग्रिड कारपोरेशन ऑफ इण्डिया लिमिटेड</t>
  </si>
  <si>
    <t>(भारत सरकार का उद्यम)</t>
  </si>
  <si>
    <t>Power Grid Corporation of India Limited</t>
  </si>
  <si>
    <t>(A Government of India Enterprises)</t>
  </si>
  <si>
    <t>General Instruction to the Bidders for filling up this workbook of Price Schedules for Package TW13</t>
  </si>
  <si>
    <t>I</t>
  </si>
  <si>
    <t>While filling up the worksheets following may please be observed :</t>
  </si>
  <si>
    <t>(i)</t>
  </si>
  <si>
    <t>Fill up only green shaded cells.</t>
  </si>
  <si>
    <t>(ii)</t>
  </si>
  <si>
    <t>Certain data type entries have been restricted, such as Numeric values or limits of numeric values.</t>
  </si>
  <si>
    <t>(iii)</t>
  </si>
  <si>
    <t>Select only the options provided in pull down menus.</t>
  </si>
  <si>
    <t>(iv)</t>
  </si>
  <si>
    <t>Do not link any cell of this work book with any other work book.</t>
  </si>
  <si>
    <t>(v)</t>
  </si>
  <si>
    <t>Do not use copy &amp; paste or cut &amp; paste options for filling up the data.</t>
  </si>
  <si>
    <t>(vi)</t>
  </si>
  <si>
    <t>Do not reformat any of the cell of the work book.</t>
  </si>
  <si>
    <t>II</t>
  </si>
  <si>
    <t>This Workbook consists of following worksheets :</t>
  </si>
  <si>
    <t xml:space="preserve">Cover : </t>
  </si>
  <si>
    <t>Opening page of the workbook.</t>
  </si>
  <si>
    <t>Names of Bidder :</t>
  </si>
  <si>
    <t>●</t>
  </si>
  <si>
    <t>Select Sole Bidder or JV (Joint Venture) from the pull down menu. Do not leave this cell blank.</t>
  </si>
  <si>
    <t>Select nos. of the JV Partners other than the Lead Partner from drop down menu.</t>
  </si>
  <si>
    <r>
      <t>In case of JV partners more than 2, enter details of 3</t>
    </r>
    <r>
      <rPr>
        <vertAlign val="superscript"/>
        <sz val="12"/>
        <rFont val="Book Antiqua"/>
        <family val="1"/>
      </rPr>
      <t>rd</t>
    </r>
    <r>
      <rPr>
        <sz val="12"/>
        <rFont val="Book Antiqua"/>
        <family val="1"/>
      </rPr>
      <t xml:space="preserve"> &amp; more partners along with details of 2</t>
    </r>
    <r>
      <rPr>
        <vertAlign val="superscript"/>
        <sz val="12"/>
        <rFont val="Book Antiqua"/>
        <family val="1"/>
      </rPr>
      <t>nd</t>
    </r>
    <r>
      <rPr>
        <sz val="12"/>
        <rFont val="Book Antiqua"/>
        <family val="1"/>
      </rPr>
      <t xml:space="preserve"> partner.</t>
    </r>
  </si>
  <si>
    <t>Fill up names and address of the Sole Bidder and /or Joint Venture.</t>
  </si>
  <si>
    <t>Fill up date in dd-mm-yyyy format from drop down menu.</t>
  </si>
  <si>
    <t>Click for Sch-1 given at the right top of the worksheet to go to Sch-1.</t>
  </si>
  <si>
    <t>Sch-1 (Ex-works Prices) :</t>
  </si>
  <si>
    <t>Fill up unit rates for all the items in numeric values greater than 0 (zero). If unit rate is left blank, the corresponding item shall be deemed to be included in the total price.</t>
  </si>
  <si>
    <t>Corresponding cell for mode of transaction shall be come enable only after filling up the unit rate, therefore first fill up the unit rate and then mode of transaction for the corresponding item.</t>
  </si>
  <si>
    <t>Select either Direct or Bought-out from the drop down menu. Do not leave the cell blank the same shall be deemed to be Bought-out if the cell is left blank.</t>
  </si>
  <si>
    <t>Total amount shall get calculated automatically.</t>
  </si>
  <si>
    <t>Type Test charges shall appear automatically after filling up Sch-7 appropriately.</t>
  </si>
  <si>
    <t>Sch-2 (Freight &amp; Insurance Charges) :</t>
  </si>
  <si>
    <t>Sch-3 (Erection  Charges) :</t>
  </si>
  <si>
    <t>Sch-4 (Training  Charges) :</t>
  </si>
  <si>
    <t>Not applicable, hence no cell is required to be filled up.</t>
  </si>
  <si>
    <t>Sch-5 (Summary of Taxes and Duties applicable on the Goods) :</t>
  </si>
  <si>
    <t xml:space="preserve">Fill up applicable rate of Excise Duty. The amount of Excise Duty on the items mentioned as Direct in the mode of transaction in Schedule-1 shall be calculated automatically at the rate mentioned by the bidder here. </t>
  </si>
  <si>
    <t xml:space="preserve">Segregate and fill up the amount on which Sales Tax shall be applicable out of Ex-works supply items mentioned as direct in the mode of transaction in Schedule-1. Applicable Excise Duty on this amount will be calculated automatically at the rate mentioned by the bidder. Further, fill up the rate of applicable Sales Tax. Amount of Sales Tax shall be automatically calculated on the amount mentioned by the bidder as subjected to Sales Tax plus applicable Excise Duty at the rate mentioned by the Bidder.   </t>
  </si>
  <si>
    <t>Difference of total amount quoted by the bidder as Direct Transaction and the amount mentioned by him subjected to Sales Tax shall be considered as the amount on which VAT shall become applicable and the same shall be calculated &amp; displayed automatically. Applicable Excise Duty on this amount at the rate mentioned by the bidder shall also be calculated &amp; displayed automatically. Fill up the rate of applicable VAT. The amount of VAT shall be calculated automatically on the amount considered to be subjected to VAT plus applicable Excise Duty at the rate mentioned by the bidder here.</t>
  </si>
  <si>
    <t xml:space="preserve">Amount as per details filled up by the bidder in the work sheets Entry Tax, Octroi and other Taxes &amp; Duties shall be displayed in this work sheet Sch-5 but will not be added to the grand total and shall be  considered as applicable. </t>
  </si>
  <si>
    <t>Click at the links to go to the work sheets Entry Tax, Octroi and other Taxes &amp; Duties one by one.</t>
  </si>
  <si>
    <t>Entry Tax :</t>
  </si>
  <si>
    <t>Fill the description, amount and rate of applicable Entry Tax. Total of this worksheet shall be displayed in Sch -5 (Taxes &amp; Duties)</t>
  </si>
  <si>
    <t>Click at the link to go back to Sch-5.</t>
  </si>
  <si>
    <t>OCTROI :</t>
  </si>
  <si>
    <t>Fill the description, amount and rate of applicable Octroi. Total of this worksheet shall be displayed in Sch -5 (Taxes &amp; Duties)</t>
  </si>
  <si>
    <t>Other Taxes &amp; Duties :</t>
  </si>
  <si>
    <t xml:space="preserve">       </t>
  </si>
  <si>
    <t>Fill the description, amount and rate of applicable Other Taxes &amp; Duties. Total of this worksheet shall be displayed in Sch -5 (Taxes &amp; Duties)</t>
  </si>
  <si>
    <t>Sch -6 :</t>
  </si>
  <si>
    <t xml:space="preserve">Summary of all the Schedules without considering discount (mentioned in the work sheet discount) shall be displayed automatically. </t>
  </si>
  <si>
    <t>No cell is required to be filled in by the bidder in this worksheet.</t>
  </si>
  <si>
    <t>Sch-7 (Type Test Charges) :</t>
  </si>
  <si>
    <t>Fill up the rates &amp; location where type tests are proposed.</t>
  </si>
  <si>
    <t>Total of this Sch-7 shall automatically appear in Sch-1.</t>
  </si>
  <si>
    <r>
      <t>Bid form 2</t>
    </r>
    <r>
      <rPr>
        <b/>
        <vertAlign val="superscript"/>
        <sz val="12"/>
        <color indexed="12"/>
        <rFont val="Book Antiqua"/>
        <family val="1"/>
      </rPr>
      <t>nd</t>
    </r>
    <r>
      <rPr>
        <b/>
        <sz val="12"/>
        <color indexed="12"/>
        <rFont val="Book Antiqua"/>
        <family val="1"/>
      </rPr>
      <t xml:space="preserve"> Envelope :</t>
    </r>
  </si>
  <si>
    <t>Fill up ref. no. as bidder's ref no. of this letter.</t>
  </si>
  <si>
    <t xml:space="preserve">This letter shall consider the net price as per Sch-6 (After Discount). </t>
  </si>
  <si>
    <t xml:space="preserve">Fill up names &amp; Designation of the representatives of other JV partner(s) if the bidder is JV (Joint Venture) . </t>
  </si>
  <si>
    <t>Fill up additional information as required.</t>
  </si>
  <si>
    <t>* * *</t>
  </si>
  <si>
    <t>Happy Bidding !</t>
  </si>
  <si>
    <t>Sole Bidder</t>
  </si>
  <si>
    <t>JV (Joint Venture)</t>
  </si>
  <si>
    <t>Other Partner</t>
  </si>
  <si>
    <t>Enter following details of the bidder</t>
  </si>
  <si>
    <r>
      <t xml:space="preserve">Specify type of Bidder
</t>
    </r>
    <r>
      <rPr>
        <i/>
        <sz val="12"/>
        <rFont val="Book Antiqua"/>
        <family val="1"/>
      </rPr>
      <t>[Select from drop down menu]</t>
    </r>
  </si>
  <si>
    <t>Name of other Partner - 2 (more, if any)</t>
  </si>
  <si>
    <t xml:space="preserve">…….. …….. …….. …….. …….. …….. </t>
  </si>
  <si>
    <t>Address of other Partner - 2 (more, if any)</t>
  </si>
  <si>
    <t xml:space="preserve">Printed Name </t>
  </si>
  <si>
    <t>Designation</t>
  </si>
  <si>
    <t xml:space="preserve">Date     </t>
  </si>
  <si>
    <t xml:space="preserve">Place     </t>
  </si>
  <si>
    <t>Schedule-1</t>
  </si>
  <si>
    <t>(SCHEDULE OF RATES AND PRICES)</t>
  </si>
  <si>
    <t>BIDDER:</t>
  </si>
  <si>
    <t>To:</t>
  </si>
  <si>
    <t>Contract Services</t>
  </si>
  <si>
    <t>Name       :</t>
  </si>
  <si>
    <t>Power Grid Corporation of India Ltd.,</t>
  </si>
  <si>
    <t>Address   :</t>
  </si>
  <si>
    <t>"Saudamini", Plot No.-2</t>
  </si>
  <si>
    <t xml:space="preserve">Sector-29, </t>
  </si>
  <si>
    <t>Gurugram (Haryana) - 122001</t>
  </si>
  <si>
    <t>PLANT AND EQUIPMENT (INCLUDING MANDATORY SPARES PARTS) TO BE SUPPLIED, INCLUDING TYPE TEST CHARGES FOR TESTS TO BE CONDUCTED</t>
  </si>
  <si>
    <t>(All Prices are in Indian Rupees)</t>
  </si>
  <si>
    <t>Sr. No.</t>
  </si>
  <si>
    <t>PR No</t>
  </si>
  <si>
    <t>PR Line Item No</t>
  </si>
  <si>
    <t>Activity Description</t>
  </si>
  <si>
    <t>Material Code</t>
  </si>
  <si>
    <t xml:space="preserve">HSN Code </t>
  </si>
  <si>
    <t>Whether HSN in column ‘6’ is confirmed. If not  indicate applicable the HSN code #</t>
  </si>
  <si>
    <t>Rate of GST applicable
( in %)</t>
  </si>
  <si>
    <t>Whether  rate of GST in column ‘8’ is confirmed. If not  indicate applicable rate of GST #</t>
  </si>
  <si>
    <t>Item  Description</t>
  </si>
  <si>
    <t>Unit</t>
  </si>
  <si>
    <t>Qty.</t>
  </si>
  <si>
    <t xml:space="preserve">Unit Ex-Works Price
(excluding GST)
</t>
  </si>
  <si>
    <t xml:space="preserve">Total Ex-Works Price
(excluding GST)
</t>
  </si>
  <si>
    <t>14 = 12 X 13</t>
  </si>
  <si>
    <t>SET</t>
  </si>
  <si>
    <t xml:space="preserve">EA </t>
  </si>
  <si>
    <t xml:space="preserve">KL </t>
  </si>
  <si>
    <t xml:space="preserve">KM </t>
  </si>
  <si>
    <t>Total Ex-Works Price</t>
  </si>
  <si>
    <t>INR</t>
  </si>
  <si>
    <t>Total Type Test charges as per Schedule-7</t>
  </si>
  <si>
    <t>Total Ex-Works Price including Type Test charges</t>
  </si>
  <si>
    <t xml:space="preserve"># In case the bidder leaves the cell for confirmation of the HSN code and/or  GST rate  “blank”,  the HSN code and corresponding GST rate indicated by the Employer shall be deemed to be the one confirmed by the Bidder. </t>
  </si>
  <si>
    <t>Date</t>
  </si>
  <si>
    <t>Printed Name</t>
  </si>
  <si>
    <t>Place</t>
  </si>
  <si>
    <t>Schedule - 2</t>
  </si>
  <si>
    <t>LOCAL TRANSPORTATION, IN-TRANSIT INSURANCE, LOADING AND UNLOADING</t>
  </si>
  <si>
    <t>SI. No.</t>
  </si>
  <si>
    <t>Description</t>
  </si>
  <si>
    <t>Quantity</t>
  </si>
  <si>
    <t xml:space="preserve">Unit Freight, In-transit Insurance, loading &amp; Unloading Charges </t>
  </si>
  <si>
    <t xml:space="preserve">Total Freight, 
In-transit Insurance, loading &amp; Unloading Charges 
</t>
  </si>
  <si>
    <t>10 = 8 X 9</t>
  </si>
  <si>
    <t>NOT APPLICABLE</t>
  </si>
  <si>
    <t>Total of Schedule-2</t>
  </si>
  <si>
    <t>Note: Bidders to note that the item description under various schedules are through unique material ID for respective items under SAP ERP System and therefore, identical item description appears in schedule-1(Ex-works) &amp; schedule-2(F&amp;I). However, the prices to be quoted in Price Schedule-2(F&amp;I) shall be towards  Local Transportation, In-transit Insurance, loading and unloading only in line with clause ITB 11.4(b).</t>
  </si>
  <si>
    <t>Schedule - 3</t>
  </si>
  <si>
    <t>(SCHEDULE OF RATES AND PRICES )</t>
  </si>
  <si>
    <t>INSTALLATION CHARGES</t>
  </si>
  <si>
    <t>Activity Header</t>
  </si>
  <si>
    <t>PR Activity No</t>
  </si>
  <si>
    <t>Service Code</t>
  </si>
  <si>
    <t xml:space="preserve">SAC
(Service Accounting Codes)
</t>
  </si>
  <si>
    <t>Whether SAC in column ‘8’ is confirmed. If not  indicate applicable the SAC #</t>
  </si>
  <si>
    <t>Rate of GST applicable ( in %)</t>
  </si>
  <si>
    <t>Whether  rate of GST in column ‘10’ is confirmed. If not  indicate applicable rate of GST #</t>
  </si>
  <si>
    <t>Unit Erection Charges</t>
  </si>
  <si>
    <t>Total Erection Charges</t>
  </si>
  <si>
    <t>GST Before Discount</t>
  </si>
  <si>
    <t>Discount</t>
  </si>
  <si>
    <t>Total Price after discount</t>
  </si>
  <si>
    <t>GST After Discount</t>
  </si>
  <si>
    <t>16=14*15</t>
  </si>
  <si>
    <t xml:space="preserve">LS </t>
  </si>
  <si>
    <t>Total of Schedule-3</t>
  </si>
  <si>
    <t xml:space="preserve"># </t>
  </si>
  <si>
    <t>In case the bidder leaves the cell for confirmation of the SAC and/or  GST rate “blank”,  the SAC and corresponding GST rate indicated by the Employer shall be deemed to be the one confirmed by the Bidder.</t>
  </si>
  <si>
    <t>Schedule - 4</t>
  </si>
  <si>
    <t>Training Charges :</t>
  </si>
  <si>
    <t>Line Item No</t>
  </si>
  <si>
    <t>SAC
(Service Accounting Codes)</t>
  </si>
  <si>
    <t>Whether SAC in column ‘…’ is confirmed. If not  indicate applicable the SAC #</t>
  </si>
  <si>
    <t>Whether  rate of GST in column ‘---’ is confirmed. If not  indicate applicable rate of GST #</t>
  </si>
  <si>
    <t>Unit Charges</t>
  </si>
  <si>
    <t>Total Charges</t>
  </si>
  <si>
    <t>Schedule - 5</t>
  </si>
  <si>
    <t>(SUMMARY OF TAXES &amp; DUTIES not included in Schedule 1 &amp; 3)</t>
  </si>
  <si>
    <t>Sl. No.</t>
  </si>
  <si>
    <t>Item Nos.</t>
  </si>
  <si>
    <t>Total Price (INR)</t>
  </si>
  <si>
    <t>After Discount</t>
  </si>
  <si>
    <t>After MPDiscount</t>
  </si>
  <si>
    <t>1</t>
  </si>
  <si>
    <t>TOTAL GST on Goods</t>
  </si>
  <si>
    <t>Excise Duty</t>
  </si>
  <si>
    <t>Total GST for Supply of Goods (inter-alia including Type Test Charges) between the Contractor and the Employer (identified in Schedule 1') which are not included in the Ex-works price as per the provision of the Bidding Documents, as applicable.</t>
  </si>
  <si>
    <t>2</t>
  </si>
  <si>
    <t>TOTAL GST on Services</t>
  </si>
  <si>
    <t>Sales Tax</t>
  </si>
  <si>
    <t>Total GST on Installation Services  (indentified in Schedule-3) and Training to be imparted in India (identified  in Schedule-4) which are not included in the Installation and Training charges as per the provision of the Bidding Documents, as applicable</t>
  </si>
  <si>
    <t xml:space="preserve">GRAND TOTAL [1+2] </t>
  </si>
  <si>
    <t xml:space="preserve">Date         : </t>
  </si>
  <si>
    <t>Printed Name   :</t>
  </si>
  <si>
    <t>Place        :</t>
  </si>
  <si>
    <t>Designation   :</t>
  </si>
  <si>
    <t>(SUMMARY OF TAXES &amp; DUTIES APPLICABLE ON PLANT &amp; EQUIPMENT)</t>
  </si>
  <si>
    <t>Schedule - 6</t>
  </si>
  <si>
    <t>(GRAND SUMMARY)</t>
  </si>
  <si>
    <t>TOTAL SCHEDULE NO. 1</t>
  </si>
  <si>
    <t xml:space="preserve">Ex-works price of Plant and Equipment including Type Test Charges </t>
  </si>
  <si>
    <t>TOTAL SCHEDULE NO. 2</t>
  </si>
  <si>
    <t>Not Applicable</t>
  </si>
  <si>
    <t>Local Transportation, In-transit Insurance, loading and unloading</t>
  </si>
  <si>
    <t>3</t>
  </si>
  <si>
    <t>TOTAL SCHEDULE NO. 3</t>
  </si>
  <si>
    <t>Installation Charges</t>
  </si>
  <si>
    <t>4</t>
  </si>
  <si>
    <t>TOTAL SCHEDULE NO. 4</t>
  </si>
  <si>
    <t xml:space="preserve">Training Charges </t>
  </si>
  <si>
    <t>TOTAL SCHEDULE NO. 5</t>
  </si>
  <si>
    <t>Taxes and Duties</t>
  </si>
  <si>
    <t>6</t>
  </si>
  <si>
    <t>TOTAL SCHEDULE NO. 7</t>
  </si>
  <si>
    <r>
      <t xml:space="preserve">Type Test Charges 
</t>
    </r>
    <r>
      <rPr>
        <sz val="10"/>
        <rFont val="Book Antiqua"/>
        <family val="1"/>
      </rPr>
      <t>[Total of this Schedule is included in Schedule - 1 above.]</t>
    </r>
  </si>
  <si>
    <t>GRAND TOTAL [1+3+5]</t>
  </si>
  <si>
    <t xml:space="preserve">Date          : </t>
  </si>
  <si>
    <t>Place         :</t>
  </si>
  <si>
    <t>Schedule - 6 After Discount</t>
  </si>
  <si>
    <t>Name     :</t>
  </si>
  <si>
    <t>Address :</t>
  </si>
  <si>
    <t xml:space="preserve">Local Transportation, Insurance and other Incidental Services </t>
  </si>
  <si>
    <t>GRAND TOTAL [1+2+3+4+5]</t>
  </si>
  <si>
    <t>From Sch-6</t>
  </si>
  <si>
    <t>Discount Factors</t>
  </si>
  <si>
    <t>Schedule 7</t>
  </si>
  <si>
    <t>As per Lum-sum</t>
  </si>
  <si>
    <t>AS per Percent</t>
  </si>
  <si>
    <t>Type tests :</t>
  </si>
  <si>
    <t>SL. NO.</t>
  </si>
  <si>
    <t>Code</t>
  </si>
  <si>
    <t xml:space="preserve">HSN of the Equipment /item for which type test is to be conducted </t>
  </si>
  <si>
    <t>Whether HSN in column ‘---’ is confirmed. If not  indicate applicable the HSN code #</t>
  </si>
  <si>
    <t>Description of Test</t>
  </si>
  <si>
    <t>Unit Test Charge</t>
  </si>
  <si>
    <t>Total Test Charges (Rs.)</t>
  </si>
  <si>
    <t>Total Test Charges After Discount (Rs.)</t>
  </si>
  <si>
    <t>Dis Alert</t>
  </si>
  <si>
    <t>Total Test Charges After MPD (Rs.)</t>
  </si>
  <si>
    <t xml:space="preserve">This letter of discount is optional. Bidder may / may not offer any discount. </t>
  </si>
  <si>
    <t>Letter of Discount</t>
  </si>
  <si>
    <t>LETTER OF DISCOUNT</t>
  </si>
  <si>
    <t>Schedule 1</t>
  </si>
  <si>
    <t>Schedule 2</t>
  </si>
  <si>
    <t>Schedule 3</t>
  </si>
  <si>
    <t>Sector-29, (near IFFCO Chowk)</t>
  </si>
  <si>
    <t>Total</t>
  </si>
  <si>
    <t>Subject  :</t>
  </si>
  <si>
    <t>Dear Sir</t>
  </si>
  <si>
    <t>With reference to the subject tender, we hereby offer unconditional discount on the prices quoted by us as per details given here below :</t>
  </si>
  <si>
    <t>Sch-1</t>
  </si>
  <si>
    <t>Sch-2</t>
  </si>
  <si>
    <t>Sch-3</t>
  </si>
  <si>
    <r>
      <t>Discount on lum-sum basis on total price quoted by us without GST.</t>
    </r>
    <r>
      <rPr>
        <sz val="11"/>
        <rFont val="Book Antiqua"/>
        <family val="1"/>
      </rPr>
      <t xml:space="preserve"> 
[The discount shall be proportionately applicable on all the items of all the Schdules i.e. Sch-1 (without type test charges), Sch-3, Sch-4 &amp; Sch-7] </t>
    </r>
    <r>
      <rPr>
        <b/>
        <sz val="11"/>
        <rFont val="Book Antiqua"/>
        <family val="1"/>
      </rPr>
      <t>In Rs.</t>
    </r>
  </si>
  <si>
    <r>
      <t>Discount on percent basis on total price quoted by us without GST.</t>
    </r>
    <r>
      <rPr>
        <sz val="11"/>
        <rFont val="Book Antiqua"/>
        <family val="1"/>
      </rPr>
      <t xml:space="preserve"> [The discount shall be  applicable on all the items of all the Schdules i.e. Sch-1 (without type test charges), Sch-3, Sch-4 &amp; Sch-7] </t>
    </r>
    <r>
      <rPr>
        <b/>
        <sz val="11"/>
        <rFont val="Book Antiqua"/>
        <family val="1"/>
      </rPr>
      <t>In Percent (%)</t>
    </r>
  </si>
  <si>
    <r>
      <t xml:space="preserve">Discount on lum-sum basis on the Schedules as given below : </t>
    </r>
    <r>
      <rPr>
        <sz val="11"/>
        <rFont val="Book Antiqua"/>
        <family val="1"/>
      </rPr>
      <t xml:space="preserve">[The discount shall be proportionately applicable on all the relevent items of the respective Schdules.] </t>
    </r>
    <r>
      <rPr>
        <b/>
        <sz val="11"/>
        <rFont val="Book Antiqua"/>
        <family val="1"/>
      </rPr>
      <t>In Rs.</t>
    </r>
  </si>
  <si>
    <t>Schedule-1 : Ex works prices</t>
  </si>
  <si>
    <t>In Rs.</t>
  </si>
  <si>
    <t>Schedule-2 : Local Transportation, In-transit Insurance, loading and unloading</t>
  </si>
  <si>
    <t>Schedule-3 : Installation Charges</t>
  </si>
  <si>
    <t>Schedule-4 : Training Charges</t>
  </si>
  <si>
    <t>Schedule-7 : Type Test Charges</t>
  </si>
  <si>
    <r>
      <t>Discount on percent basis on the Schedules as given below :</t>
    </r>
    <r>
      <rPr>
        <sz val="11"/>
        <rFont val="Book Antiqua"/>
        <family val="1"/>
      </rPr>
      <t xml:space="preserve"> [The discount shall be  applicable on all the relevent items of the respective Schdules.] </t>
    </r>
    <r>
      <rPr>
        <b/>
        <sz val="11"/>
        <rFont val="Book Antiqua"/>
        <family val="1"/>
      </rPr>
      <t>In Percent (%)</t>
    </r>
  </si>
  <si>
    <t>In Percent (%)</t>
  </si>
  <si>
    <t xml:space="preserve">Discount(s) offered at sl. No. 1 to 4 will get displayed and accounted for automatically in the respective items of the Schedules. </t>
  </si>
  <si>
    <t>We hereby offer Multi-package discount as given below:</t>
  </si>
  <si>
    <t>Multi-Package Discount(s) offered at sl. No. 5 will not get automatically accounted for in the respective items of the Schedules. The same shall be worked out saparately for evaluation.</t>
  </si>
  <si>
    <t>[Discount will not be calculated authometrically. However, the same shall be considered during evaluation.]</t>
  </si>
  <si>
    <t>Please consider this letter of discount as the integral part of our price bid.</t>
  </si>
  <si>
    <t>Thanking you, we remain,</t>
  </si>
  <si>
    <t>Yours faithfully,</t>
  </si>
  <si>
    <t>Date :</t>
  </si>
  <si>
    <t>Printed Name :</t>
  </si>
  <si>
    <t>Place :</t>
  </si>
  <si>
    <t>Designation :</t>
  </si>
  <si>
    <t>Details of Octroi</t>
  </si>
  <si>
    <t>Sl No.</t>
  </si>
  <si>
    <t>Description of Items</t>
  </si>
  <si>
    <t>Amount on which Octroi is applicable</t>
  </si>
  <si>
    <t>Rate of Octroi</t>
  </si>
  <si>
    <t>Octroi</t>
  </si>
  <si>
    <t>(1)</t>
  </si>
  <si>
    <t>(2)</t>
  </si>
  <si>
    <t>(3)</t>
  </si>
  <si>
    <t>(4)</t>
  </si>
  <si>
    <t>(5) =(3) x (4)</t>
  </si>
  <si>
    <t>Details of Entry Tax</t>
  </si>
  <si>
    <t>Amount on which Entry Tax is applicable</t>
  </si>
  <si>
    <t>Rate of Entry Tax</t>
  </si>
  <si>
    <t>Entry Tax</t>
  </si>
  <si>
    <t>Details of Other Taxes &amp; Duties</t>
  </si>
  <si>
    <t>Amount on which Other Taxes &amp; Duties are applicable</t>
  </si>
  <si>
    <t>Description of Taxes &amp; Duties</t>
  </si>
  <si>
    <t>Rate of Taxes &amp; Duties</t>
  </si>
  <si>
    <t>Amount of Taxes &amp; Duties</t>
  </si>
  <si>
    <t>(5)</t>
  </si>
  <si>
    <t>(6) =(3) x (4)</t>
  </si>
  <si>
    <r>
      <t>Bid Form 2</t>
    </r>
    <r>
      <rPr>
        <b/>
        <vertAlign val="superscript"/>
        <sz val="11"/>
        <rFont val="Book Antiqua"/>
        <family val="1"/>
      </rPr>
      <t>nd</t>
    </r>
    <r>
      <rPr>
        <b/>
        <sz val="11"/>
        <rFont val="Book Antiqua"/>
        <family val="1"/>
      </rPr>
      <t xml:space="preserve"> Envelope</t>
    </r>
  </si>
  <si>
    <t>st</t>
  </si>
  <si>
    <t>January</t>
  </si>
  <si>
    <t>nd</t>
  </si>
  <si>
    <t>February</t>
  </si>
  <si>
    <t>BID FORM (Second Envelope)</t>
  </si>
  <si>
    <t>rd</t>
  </si>
  <si>
    <t>March</t>
  </si>
  <si>
    <t>th</t>
  </si>
  <si>
    <t>April</t>
  </si>
  <si>
    <t>Bid Proposal Ref. No.</t>
  </si>
  <si>
    <t>May</t>
  </si>
  <si>
    <t>Date      :</t>
  </si>
  <si>
    <t>June</t>
  </si>
  <si>
    <t>July</t>
  </si>
  <si>
    <t>August</t>
  </si>
  <si>
    <t>September</t>
  </si>
  <si>
    <t>October</t>
  </si>
  <si>
    <t>November</t>
  </si>
  <si>
    <t>December</t>
  </si>
  <si>
    <t>Name of Contract  :</t>
  </si>
  <si>
    <t>Dear Ladies and/or Gentlemen,</t>
  </si>
  <si>
    <t>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t>
  </si>
  <si>
    <t>/- (</t>
  </si>
  <si>
    <t>)</t>
  </si>
  <si>
    <t xml:space="preserve">The above amounts are in accordance with the price schedules attached herewith and are made part of this bid.  </t>
  </si>
  <si>
    <r>
      <t xml:space="preserve">or such other sums as may be determined in accordance with the terms and conditions of the Bidding Documents.
</t>
    </r>
    <r>
      <rPr>
        <b/>
        <sz val="11"/>
        <rFont val="Book Antiqua"/>
        <family val="1"/>
      </rPr>
      <t>(* To be read in conjunction with ITB 11.3)</t>
    </r>
  </si>
  <si>
    <t xml:space="preserve">Price Schedules </t>
  </si>
  <si>
    <t>In line with the requirements of the Bidding documents, we enclose herewith the following Price Schedules, duly filled - in as per your proforma:</t>
  </si>
  <si>
    <t>Plant and Equipment (Including Mandatory Spare Parts) to be supplied, including Type Test Charges.</t>
  </si>
  <si>
    <r>
      <t>Local Transportation, In-transit Insurance, loading and unloading</t>
    </r>
    <r>
      <rPr>
        <b/>
        <sz val="11"/>
        <rFont val="Book Antiqua"/>
        <family val="1"/>
      </rPr>
      <t xml:space="preserve"> 
(NOT APPLICABLE)#</t>
    </r>
  </si>
  <si>
    <t>Installation Charges.</t>
  </si>
  <si>
    <t>Schedule 4</t>
  </si>
  <si>
    <t>Training charges for training to be imparted (Not Applicable)</t>
  </si>
  <si>
    <t>Schedule 5</t>
  </si>
  <si>
    <t>Taxes and Duties not included in Schedule 1 &amp; 3</t>
  </si>
  <si>
    <t>Schedule 6</t>
  </si>
  <si>
    <t>Grand Summary [Schedule 1to 5]</t>
  </si>
  <si>
    <t>Break-up of Type Test Charges (Not Applicable)</t>
  </si>
  <si>
    <t># We have read &amp; understood the provisions of ITB 11.3 and have quoted accordingly.</t>
  </si>
  <si>
    <t>We are aware that the Price Schedules do not generally give a full description of the Work to be performed under each item and we shall be deemed to have read the Technical Specifications and other sections of the Bidding Documents and Drawings to ascertain the full scope of Work included in each item while filling-in the rates and prices. We agree that the entered rates and prices shall be deemed to include for the full scope as aforesaid, including overheads and profit.</t>
  </si>
  <si>
    <t>We declare that as specified in Clause 11.5, Section –II:ITB, Vol.-I of the Bidding Documents, prices quoted by us in the Price Schedules shall be subject to Price Adjustment during the execution of Contract in accordance with Appendix-2 (Price Adjustment) to the Contract Agreement.</t>
  </si>
  <si>
    <t>We understand that in the price schedules, where there are errors between the total of the amounts given under the column for the price Breakdown and the amount given under the Total Price, the former shall prevail and the latter will be corrected accordingly. We further understand that where there are discrepancies between amounts stated in figures and amounts stated in words, the amount stated in words shall prevail. Similarly, any discrepancy in the total bid price and that of the summation of Schedule price (price indicated in a Schedule indicating the total of that schedule), the total bid price shall be corrected to reflect the actual summation of the Schedule prices.</t>
  </si>
  <si>
    <t>We declare that items left blank in the Schedules will be deemed to have been included in other items. The TOTAL for each Schedule and the TOTAL of Grand Summary shall be deemed to be the total price for executing the Facilities and sections thereof in complete accordance with the Contract, whether or not each individual item has been priced.</t>
  </si>
  <si>
    <t>We confirm that except as otherwise specifically provided our Bid Prices in this Second Envelope include all taxes, duties, levies and charges as may be assessed on us, our Sub-Contractor/Sub-Vendor or their employees by all municipal, state or national government authorities in connection with the Facilities, in and outside of India.</t>
  </si>
  <si>
    <t>100% of applicable Taxes and Duties i.e GST which are payable by the Employer under the Contract, shall be reimbursed by the Employer  on production of satisfactory documentary evidence by the Contractor in accordance with the provisions of the Bidding Documents</t>
  </si>
  <si>
    <t>We further understand that notwithstanding 3.0 above, in case of award on us, you shall also bear and pay/reimburse to us, GST applicable on supplies  by us to you, imposed on the Plant &amp; Equipment including Mandatory Spare Parts to be incorporated into the Facilities including  Type Test charges for Type test to be conducted in India specified in Schedule No. 1,  Installation Services specified in Schedule No. 3 and  Charges for Training to be imparted in India specified in Schedule No. 4 of the Price Schedule in this Second Envelope, by the Indian Laws.</t>
  </si>
  <si>
    <t>We confirm that we have also registered/we shall also get registered in the GST Network with a GSTIN in all the states where the project is located and the states from which we shall make our supply of goods.</t>
  </si>
  <si>
    <t># (For Joint Venture only) We, the partners of Joint Venture submitting this bid, do agree and confirm that in case of Award of Contract on the Joint Venture, we shall be jointly and severally liable and responsible for the execution of the Contract in accordance with Contract terms and conditions.</t>
  </si>
  <si>
    <t xml:space="preserve">We, hereby, declare that only the persons or firms interested in this proposal as principals are named here and that no other persons or firms other than those mentioned herein have any interest in this proposal or in the Contract to be entered into, if the award is made on us, that this proposal is made without any connection with any other person, firm or party likewise submitting a proposal is in all respects for and in good faith, without collusion or fraud. </t>
  </si>
  <si>
    <t>Signature :</t>
  </si>
  <si>
    <t>Common Seal :</t>
  </si>
  <si>
    <t>Please provide additional information of the Bidder</t>
  </si>
  <si>
    <t>Business Address                       :</t>
  </si>
  <si>
    <t>Country of Incorporation         :</t>
  </si>
  <si>
    <t>State/Province to be indicated :</t>
  </si>
  <si>
    <t>Name of Principal Officer         :</t>
  </si>
  <si>
    <t>Address of  Principal Officer    :</t>
  </si>
  <si>
    <t>Exworks</t>
  </si>
  <si>
    <t xml:space="preserve"> Total Ex-Works Price Direct</t>
  </si>
  <si>
    <t xml:space="preserve"> Total Ex-Works Price  Bought Out</t>
  </si>
  <si>
    <t xml:space="preserve"> Total Ex-Works Price </t>
  </si>
  <si>
    <t>Total Ex-works Price including Type Test charges</t>
  </si>
  <si>
    <t>Note          :</t>
  </si>
  <si>
    <t>Specify amount of Excise Duty, Sales Tax/'VAT and other taxes payable on the transaction between the Contractor and the Employer and octroi/entry tax as applicable for destination site/state on all items of supply including bought-out finished items (to be identified in the Contract), which shall be dispatched directly from the sub-vendor’s works to the Employer’s site (sale-in-transit), separately in Schedule-5. Excise Duty, Sales tax and other levies for all the bought-out items are to be included in the EXW Price (Col. No. 5) only and not to be indicated in Schedule-5.</t>
  </si>
  <si>
    <t>^</t>
  </si>
  <si>
    <t>If the item(s) quoted/considered as "Bought-out" in the bid are manufactured at Bidder's works and confirmed to be supplied under “Direct transaction” by the bidder, then the taxes and duties  on such items shall be paid/reimbursed by POWERGRID in line with the provisions of Bidding Documents. For this purpose, at the time of award,  the Ex-works price (exclusive of taxes &amp; duties) shall be arrived at from the quoted Ex-works price (inclusive of taxes ad duties) by excluding taxes and duties applicable on such items, as on date of Bid opening, in case of supplies from manufacturer proposed in the bid. During contract execution, the taxes and duties on such items shall be paid/reimbursed at actuals, limited to the rates prevailing on date of Bid opening.</t>
  </si>
  <si>
    <t>FandI</t>
  </si>
  <si>
    <t xml:space="preserve">Total F&amp;I Price </t>
  </si>
  <si>
    <t>(=SUM(I16:I27))</t>
  </si>
  <si>
    <t>(='Sch-1'!B43)</t>
  </si>
  <si>
    <t>(='Sch-1'!B44)</t>
  </si>
  <si>
    <t>(='Sch-1'!E44)</t>
  </si>
  <si>
    <t>(='Sch-1'!E45)</t>
  </si>
  <si>
    <t>service</t>
  </si>
  <si>
    <t>Total Installaiton Charges</t>
  </si>
  <si>
    <t>Training</t>
  </si>
  <si>
    <t>(=IF('Sch-1'!B43=0,"", 'Sch-1'!B43))</t>
  </si>
  <si>
    <t>(="Printed Name : " &amp; IF('Sch-1'!E44=0,"",'Sch-1'!E44))</t>
  </si>
  <si>
    <t>(=IF('Sch-1'!B44=0,"", 'Sch-1'!B44))</t>
  </si>
  <si>
    <t>(="Designation   : " &amp; IF('Sch-1'!E45=0,"",'Sch-1'!E45))</t>
  </si>
  <si>
    <t>Type test</t>
  </si>
  <si>
    <t>TOTAL TYPE TEST CHARGES</t>
  </si>
  <si>
    <t>(=SUM(I17:I18))</t>
  </si>
  <si>
    <t>(="Printed Name   : " &amp; 'Sch-1'!E44)</t>
  </si>
  <si>
    <t>(="Designation      : " &amp; 'Sch-1'!E45)</t>
  </si>
  <si>
    <t>Note         :</t>
  </si>
  <si>
    <t>Bidder should indicate the name of test laboratories where type tests are proposed to be conducted</t>
  </si>
  <si>
    <t xml:space="preserve">INR </t>
  </si>
  <si>
    <t xml:space="preserve"> plus </t>
  </si>
  <si>
    <t>One</t>
  </si>
  <si>
    <t>Two</t>
  </si>
  <si>
    <t>Three</t>
  </si>
  <si>
    <t>Four</t>
  </si>
  <si>
    <t>Five</t>
  </si>
  <si>
    <t>Six</t>
  </si>
  <si>
    <t>Seven</t>
  </si>
  <si>
    <t>Eight</t>
  </si>
  <si>
    <t>Nine</t>
  </si>
  <si>
    <t>Ten</t>
  </si>
  <si>
    <t>Eleven</t>
  </si>
  <si>
    <t>Twelve</t>
  </si>
  <si>
    <t>Thirteen</t>
  </si>
  <si>
    <t>Fourteen</t>
  </si>
  <si>
    <t>Fifteen</t>
  </si>
  <si>
    <t>Sixteen</t>
  </si>
  <si>
    <t xml:space="preserve"> + </t>
  </si>
  <si>
    <t>Seventeen</t>
  </si>
  <si>
    <t xml:space="preserve">/- + </t>
  </si>
  <si>
    <t>Eighteen</t>
  </si>
  <si>
    <t>/-</t>
  </si>
  <si>
    <t>Nineteen</t>
  </si>
  <si>
    <t>Twenty</t>
  </si>
  <si>
    <t>Twenty One</t>
  </si>
  <si>
    <t>Twenty Two</t>
  </si>
  <si>
    <t>Twenty Three</t>
  </si>
  <si>
    <t>Twenty Four</t>
  </si>
  <si>
    <t>Twenty Five</t>
  </si>
  <si>
    <t>Twenty Six</t>
  </si>
  <si>
    <t>Twenty Seven</t>
  </si>
  <si>
    <t>Twenty Eight</t>
  </si>
  <si>
    <t>Twenty Nine</t>
  </si>
  <si>
    <t>Thirty</t>
  </si>
  <si>
    <t>Thirty One</t>
  </si>
  <si>
    <t>Thirty Two</t>
  </si>
  <si>
    <t>Thirty Three</t>
  </si>
  <si>
    <t>Thirty Four</t>
  </si>
  <si>
    <t>Thirty Fivr</t>
  </si>
  <si>
    <t>Thirty Six</t>
  </si>
  <si>
    <t>Thirty Seven</t>
  </si>
  <si>
    <t>Thirty Eight</t>
  </si>
  <si>
    <t>Thirty Nine</t>
  </si>
  <si>
    <t>Forty</t>
  </si>
  <si>
    <t>Forty One</t>
  </si>
  <si>
    <t>Forty Two</t>
  </si>
  <si>
    <t>Forty Three</t>
  </si>
  <si>
    <t>Forty Four</t>
  </si>
  <si>
    <t>Forty Five</t>
  </si>
  <si>
    <t>Forty Six</t>
  </si>
  <si>
    <t>Forty Seven</t>
  </si>
  <si>
    <t>Forty Eight</t>
  </si>
  <si>
    <t>Forty Nine</t>
  </si>
  <si>
    <t>Fifty</t>
  </si>
  <si>
    <t>Fifty One</t>
  </si>
  <si>
    <t>Fifty Two</t>
  </si>
  <si>
    <t>Fifty Three</t>
  </si>
  <si>
    <t>Fifty Four</t>
  </si>
  <si>
    <t>Fifty Five</t>
  </si>
  <si>
    <t>Fifty Six</t>
  </si>
  <si>
    <t>Fifty Seven</t>
  </si>
  <si>
    <t>Fifty Eight</t>
  </si>
  <si>
    <t>Fifty Nine</t>
  </si>
  <si>
    <t>Sixty</t>
  </si>
  <si>
    <t>Sixty One</t>
  </si>
  <si>
    <t>Sixty Two</t>
  </si>
  <si>
    <t>Sixty Three</t>
  </si>
  <si>
    <t>Sixty Four</t>
  </si>
  <si>
    <t>Sixty Five</t>
  </si>
  <si>
    <t>Sixty Six</t>
  </si>
  <si>
    <t>Sixty Seven</t>
  </si>
  <si>
    <t>Sixty Eight</t>
  </si>
  <si>
    <t>Sixty Nine</t>
  </si>
  <si>
    <t xml:space="preserve">Seventy </t>
  </si>
  <si>
    <t>Seventy One</t>
  </si>
  <si>
    <t>Seventy Two</t>
  </si>
  <si>
    <t>Seventy Three</t>
  </si>
  <si>
    <t>Seventy Four</t>
  </si>
  <si>
    <t>Seventy Five</t>
  </si>
  <si>
    <t>Seventy Six</t>
  </si>
  <si>
    <t>Seventy Seven</t>
  </si>
  <si>
    <t>Seventy Eight</t>
  </si>
  <si>
    <t>Seventy Nine</t>
  </si>
  <si>
    <t xml:space="preserve">Eighty </t>
  </si>
  <si>
    <t>Eighty One</t>
  </si>
  <si>
    <t>Eighty Two</t>
  </si>
  <si>
    <t>Eighty Three</t>
  </si>
  <si>
    <t>Eighty Four</t>
  </si>
  <si>
    <t>Eighty Five</t>
  </si>
  <si>
    <t>Eighty Six</t>
  </si>
  <si>
    <t>Eighty Seven</t>
  </si>
  <si>
    <t>Eighty Eight</t>
  </si>
  <si>
    <t>Eighty Nine</t>
  </si>
  <si>
    <t xml:space="preserve">Ninety </t>
  </si>
  <si>
    <t>Ninety One</t>
  </si>
  <si>
    <t>Ninety Two</t>
  </si>
  <si>
    <t>Ninety Three</t>
  </si>
  <si>
    <t>Ninety Four</t>
  </si>
  <si>
    <t>Ninety Five</t>
  </si>
  <si>
    <t>Ninety Six</t>
  </si>
  <si>
    <t>Ninety Seven</t>
  </si>
  <si>
    <t>Ninety Eight</t>
  </si>
  <si>
    <t>Ninety Nine</t>
  </si>
  <si>
    <t xml:space="preserve">One Hundred </t>
  </si>
  <si>
    <t>BG VALUE:</t>
  </si>
  <si>
    <t xml:space="preserve">Mandatory Spares                        </t>
  </si>
  <si>
    <t>765kV,2500A Bushing with metal parts andgaskets</t>
  </si>
  <si>
    <t>420kV, 2500A Bushing with metal partsand gaskets</t>
  </si>
  <si>
    <t>1.1KV GRADE 19CX1.5 SQMM CONTROL CABLE</t>
  </si>
  <si>
    <t>1.1KV GRADE 3CX2.5 SQMM CONTROL CABLE</t>
  </si>
  <si>
    <t>1.1KV GRADE 5CX2.5 SQMM CONTROL CABLE</t>
  </si>
  <si>
    <t>4PAIR, 0.5 SQ.MM SCREENED CABLE</t>
  </si>
  <si>
    <t>36kV, 3150A Bushing with metal parts andgaskets for Transformer</t>
  </si>
  <si>
    <t>52kV, 1250A Bushing with metal parts and gaskets</t>
  </si>
  <si>
    <t>Oil cooler pump with motor for 765kV Transformer</t>
  </si>
  <si>
    <t>Cooler fan with motor for 765kV Transformer</t>
  </si>
  <si>
    <t>Buchholz Relay (Main Tank) complete with float and  contacts forTransformer</t>
  </si>
  <si>
    <t>LOCAL OTI &amp; WTI WITH SENSING DEVICE FOR 765KV ICT</t>
  </si>
  <si>
    <t>Magnetic oil level gauge for 765kV transformer</t>
  </si>
  <si>
    <t>Starters, contactors, switches and relays for electrical controlpanels of 765kV T/F (one set of each type)</t>
  </si>
  <si>
    <t>Oil flow indicator for 765kV T/F with flow switch</t>
  </si>
  <si>
    <t>SPARES INSULATING OIL TO BE HANDED OVER TO OWNER AFTER COMMISSIONING</t>
  </si>
  <si>
    <t>1.1kV grade Power Cables (PVCinsulated)along withlugs,glands,straight joints &amp;accessories,etc.</t>
  </si>
  <si>
    <t>1.1kV grade Control Cables (PVCinsulated) along withlugs,glands,straight joints &amp;accessories,etc.</t>
  </si>
  <si>
    <t>Insulating Oil for 500 MVA, (765/√3)/(400/√3)/33 kV, 1-phAutotransformer</t>
  </si>
  <si>
    <t>7TR-14-BULK 30x500MVA,765/400kV Transformer pkg</t>
  </si>
  <si>
    <t>500 MVA, (765/√3)/(400/√3)/33 kV, 1-ph Autotransformer excluding Insulating Oil</t>
  </si>
  <si>
    <t>Insulating Oil for 500 MVA, (765/√3)/(400/√3)/33 kV, 1-ph Autotransformer</t>
  </si>
  <si>
    <t>765kV Transformer Package 7TR-16-BULK for 13x500 MVA, 765/400 KV, 1-Ph Transformers under Bulk Procurement of 765kV &amp; 400kV class Transformers &amp; Reactors of various Capacities (Lot-6).</t>
  </si>
  <si>
    <t>7TR-16-Bulk</t>
  </si>
  <si>
    <t>Transformer Package 7TR-16-BULK</t>
  </si>
  <si>
    <t>Spec No: CC/NT/W-TR/DOM/A01/25/10087</t>
  </si>
  <si>
    <t>Fill up only green shaded cells in Sch-1, Sch-2, Sch-3, Sch-4, Sch-7 and Bid Form 2nd Envelope.</t>
  </si>
  <si>
    <t>All the cells in Sch-5 &amp; Sch-6 are auto filled, therefore no cell is required to be filled up there.</t>
  </si>
  <si>
    <t xml:space="preserve">765KV 500MVA TRANSFORMER                </t>
  </si>
  <si>
    <t xml:space="preserve">POWER &amp; CONTROL CABLE                   </t>
  </si>
  <si>
    <t>1.1KV GRADE 3.5CX35 SQMM (PVC) POWER CABLE</t>
  </si>
  <si>
    <t xml:space="preserve">Installation -765KV 500MVA Transformer  </t>
  </si>
  <si>
    <t xml:space="preserve">Installation -POWER &amp; CONTROL CABLE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</si>
</sst>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7">
    <numFmt numFmtId="43" formatCode="_ * #,##0.00_ ;_ * \-#,##0.00_ ;_ * &quot;-&quot;??_ ;_ @_ "/>
    <numFmt numFmtId="164" formatCode="_(* #,##0.00_);_(* \(#,##0.00\);_(* &quot;-&quot;??_);_(@_)"/>
    <numFmt numFmtId="165" formatCode="0.0"/>
    <numFmt numFmtId="166" formatCode="_(* #,##0_);_(* \(#,##0\);_(* \-??_);_(@_)"/>
    <numFmt numFmtId="167" formatCode="_(* #,##0.0_);_(* \(#,##0.0\);_(* \-??_);_(@_)"/>
    <numFmt numFmtId="168" formatCode="_-&quot;£&quot;* #,##0.00_-;\-&quot;£&quot;* #,##0.00_-;_-&quot;£&quot;* &quot;-&quot;??_-;_-@_-"/>
    <numFmt numFmtId="169" formatCode="0.0_)"/>
    <numFmt numFmtId="170" formatCode="#,##0.000_);\(#,##0.000\)"/>
    <numFmt numFmtId="171" formatCode=";;"/>
    <numFmt numFmtId="172" formatCode="&quot;\&quot;#,##0.00;[Red]\-&quot;\&quot;#,##0.00"/>
    <numFmt numFmtId="173" formatCode="#,##0.0"/>
    <numFmt numFmtId="174" formatCode="0.000"/>
    <numFmt numFmtId="175" formatCode="[$-409]dd\-mmm\-yy;@"/>
    <numFmt numFmtId="176" formatCode="&quot; &quot;@"/>
    <numFmt numFmtId="177" formatCode="0.0000000000%"/>
    <numFmt numFmtId="178" formatCode="#,##0.0000000000_);\(#,##0.0000000000\)"/>
    <numFmt numFmtId="179" formatCode="0.00000000"/>
  </numFmts>
  <fonts count="87">
    <font>
      <sz val="11"/>
      <color theme="1"/>
      <name val="Calibri"/>
      <family val="2"/>
      <scheme val="minor"/>
    </font>
    <font>
      <b/>
      <sz val="12"/>
      <name val="Book Antiqua"/>
      <family val="1"/>
    </font>
    <font>
      <sz val="12"/>
      <name val="Book Antiqua"/>
      <family val="1"/>
    </font>
    <font>
      <b/>
      <sz val="12"/>
      <color indexed="9"/>
      <name val="Book Antiqua"/>
      <family val="1"/>
    </font>
    <font>
      <sz val="11"/>
      <name val="Book Antiqua"/>
      <family val="1"/>
    </font>
    <font>
      <sz val="12"/>
      <color indexed="9"/>
      <name val="Book Antiqua"/>
      <family val="1"/>
    </font>
    <font>
      <sz val="10"/>
      <name val="Arial"/>
      <family val="2"/>
    </font>
    <font>
      <b/>
      <sz val="11"/>
      <name val="Book Antiqua"/>
      <family val="1"/>
    </font>
    <font>
      <b/>
      <sz val="11"/>
      <color indexed="9"/>
      <name val="Book Antiqua"/>
      <family val="1"/>
    </font>
    <font>
      <sz val="10"/>
      <name val="Book Antiqua"/>
      <family val="1"/>
    </font>
    <font>
      <sz val="11"/>
      <color indexed="9"/>
      <name val="Book Antiqua"/>
      <family val="1"/>
    </font>
    <font>
      <sz val="14"/>
      <name val="AngsanaUPC"/>
      <family val="1"/>
    </font>
    <font>
      <sz val="12"/>
      <name val="¹ÙÅÁÃ¼"/>
      <charset val="129"/>
    </font>
    <font>
      <sz val="10"/>
      <color indexed="10"/>
      <name val="Arial"/>
      <family val="2"/>
    </font>
    <font>
      <b/>
      <sz val="12"/>
      <name val="Arial"/>
      <family val="2"/>
    </font>
    <font>
      <u/>
      <sz val="9"/>
      <color indexed="12"/>
      <name val="Arial"/>
      <family val="2"/>
    </font>
    <font>
      <sz val="7"/>
      <name val="Small Fonts"/>
      <family val="2"/>
    </font>
    <font>
      <b/>
      <sz val="10"/>
      <name val="Arial CE"/>
      <family val="2"/>
      <charset val="238"/>
    </font>
    <font>
      <u/>
      <sz val="9"/>
      <color indexed="36"/>
      <name val="Arial"/>
      <family val="2"/>
    </font>
    <font>
      <sz val="10"/>
      <name val="MS Sans Serif"/>
      <family val="2"/>
    </font>
    <font>
      <sz val="12"/>
      <name val="Arial"/>
      <family val="2"/>
    </font>
    <font>
      <sz val="18"/>
      <color indexed="10"/>
      <name val="Book Antiqua"/>
      <family val="1"/>
    </font>
    <font>
      <b/>
      <sz val="12"/>
      <color indexed="16"/>
      <name val="Book Antiqua"/>
      <family val="1"/>
    </font>
    <font>
      <b/>
      <u/>
      <sz val="12"/>
      <name val="Book Antiqua"/>
      <family val="1"/>
    </font>
    <font>
      <b/>
      <sz val="12"/>
      <color indexed="12"/>
      <name val="Book Antiqua"/>
      <family val="1"/>
    </font>
    <font>
      <b/>
      <sz val="16"/>
      <color indexed="12"/>
      <name val="Book Antiqua"/>
      <family val="1"/>
    </font>
    <font>
      <b/>
      <sz val="10"/>
      <name val="Book Antiqua"/>
      <family val="1"/>
    </font>
    <font>
      <sz val="11"/>
      <color indexed="12"/>
      <name val="Book Antiqua"/>
      <family val="1"/>
    </font>
    <font>
      <b/>
      <sz val="16"/>
      <color indexed="12"/>
      <name val="Arial"/>
      <family val="2"/>
    </font>
    <font>
      <b/>
      <sz val="14"/>
      <color indexed="9"/>
      <name val="Book Antiqua"/>
      <family val="1"/>
    </font>
    <font>
      <b/>
      <sz val="14"/>
      <color indexed="12"/>
      <name val="Book Antiqua"/>
      <family val="1"/>
    </font>
    <font>
      <vertAlign val="superscript"/>
      <sz val="12"/>
      <name val="Book Antiqua"/>
      <family val="1"/>
    </font>
    <font>
      <b/>
      <vertAlign val="superscript"/>
      <sz val="12"/>
      <color indexed="12"/>
      <name val="Book Antiqua"/>
      <family val="1"/>
    </font>
    <font>
      <b/>
      <sz val="14"/>
      <name val="Book Antiqua"/>
      <family val="1"/>
    </font>
    <font>
      <b/>
      <sz val="11"/>
      <color indexed="10"/>
      <name val="Book Antiqua"/>
      <family val="1"/>
    </font>
    <font>
      <sz val="12"/>
      <color indexed="56"/>
      <name val="Book Antiqua"/>
      <family val="1"/>
    </font>
    <font>
      <sz val="12"/>
      <color indexed="10"/>
      <name val="Book Antiqua"/>
      <family val="1"/>
    </font>
    <font>
      <b/>
      <sz val="11"/>
      <color indexed="8"/>
      <name val="Cambria"/>
      <family val="1"/>
    </font>
    <font>
      <b/>
      <sz val="12"/>
      <color indexed="8"/>
      <name val="Cambria"/>
      <family val="1"/>
    </font>
    <font>
      <b/>
      <sz val="12"/>
      <color indexed="9"/>
      <name val="Cambria"/>
      <family val="1"/>
    </font>
    <font>
      <b/>
      <sz val="12"/>
      <color indexed="9"/>
      <name val="Arial"/>
      <family val="2"/>
    </font>
    <font>
      <b/>
      <sz val="10"/>
      <color indexed="8"/>
      <name val="Cambria"/>
      <family val="1"/>
    </font>
    <font>
      <sz val="10"/>
      <color indexed="8"/>
      <name val="Cambria"/>
      <family val="1"/>
    </font>
    <font>
      <sz val="10"/>
      <color indexed="9"/>
      <name val="Cambria"/>
      <family val="1"/>
    </font>
    <font>
      <sz val="10"/>
      <color indexed="9"/>
      <name val="Arial"/>
      <family val="2"/>
    </font>
    <font>
      <sz val="11"/>
      <name val="Arial"/>
      <family val="2"/>
    </font>
    <font>
      <sz val="11"/>
      <color indexed="8"/>
      <name val="Cambria"/>
      <family val="1"/>
    </font>
    <font>
      <sz val="11"/>
      <color indexed="9"/>
      <name val="Cambria"/>
      <family val="1"/>
    </font>
    <font>
      <sz val="11"/>
      <color indexed="9"/>
      <name val="Arial"/>
      <family val="2"/>
    </font>
    <font>
      <b/>
      <sz val="11"/>
      <color indexed="8"/>
      <name val="Book Antiqua"/>
      <family val="1"/>
    </font>
    <font>
      <b/>
      <vertAlign val="superscript"/>
      <sz val="11"/>
      <name val="Book Antiqua"/>
      <family val="1"/>
    </font>
    <font>
      <sz val="12"/>
      <color indexed="8"/>
      <name val="Book Antiqua"/>
      <family val="1"/>
    </font>
    <font>
      <b/>
      <sz val="12"/>
      <color indexed="10"/>
      <name val="Book Antiqua"/>
      <family val="1"/>
    </font>
    <font>
      <sz val="12"/>
      <name val="Times New Roman"/>
      <family val="1"/>
    </font>
    <font>
      <b/>
      <i/>
      <sz val="11"/>
      <name val="Book Antiqua"/>
      <family val="1"/>
    </font>
    <font>
      <sz val="10"/>
      <name val="Cambria"/>
      <family val="1"/>
    </font>
    <font>
      <b/>
      <sz val="12"/>
      <name val="Bookman Old Style"/>
      <family val="1"/>
    </font>
    <font>
      <sz val="12"/>
      <name val="Bookman Old Style"/>
      <family val="1"/>
    </font>
    <font>
      <b/>
      <i/>
      <sz val="12"/>
      <name val="Book Antiqua"/>
      <family val="1"/>
    </font>
    <font>
      <b/>
      <sz val="13"/>
      <name val="Book Antiqua"/>
      <family val="1"/>
    </font>
    <font>
      <b/>
      <u/>
      <sz val="13"/>
      <name val="Book Antiqua"/>
      <family val="1"/>
    </font>
    <font>
      <i/>
      <sz val="12"/>
      <name val="Book Antiqua"/>
      <family val="1"/>
    </font>
    <font>
      <i/>
      <sz val="12"/>
      <color indexed="9"/>
      <name val="Book Antiqua"/>
      <family val="1"/>
    </font>
    <font>
      <i/>
      <sz val="11"/>
      <name val="Book Antiqua"/>
      <family val="1"/>
    </font>
    <font>
      <b/>
      <i/>
      <sz val="13"/>
      <color indexed="8"/>
      <name val="Cambria"/>
      <family val="1"/>
    </font>
    <font>
      <b/>
      <sz val="12"/>
      <color indexed="8"/>
      <name val="Book Antiqua"/>
      <family val="1"/>
    </font>
    <font>
      <sz val="13"/>
      <name val="Book Antiqua"/>
      <family val="1"/>
    </font>
    <font>
      <b/>
      <sz val="10"/>
      <name val="Arial"/>
      <family val="2"/>
    </font>
    <font>
      <b/>
      <sz val="11"/>
      <name val="Arial"/>
      <family val="2"/>
    </font>
    <font>
      <b/>
      <u/>
      <sz val="10"/>
      <name val="Arial"/>
      <family val="2"/>
    </font>
    <font>
      <sz val="11"/>
      <color theme="1"/>
      <name val="Calibri"/>
      <family val="2"/>
      <scheme val="minor"/>
    </font>
    <font>
      <sz val="12"/>
      <color theme="0"/>
      <name val="Book Antiqua"/>
      <family val="1"/>
    </font>
    <font>
      <b/>
      <sz val="12"/>
      <color theme="0"/>
      <name val="Book Antiqua"/>
      <family val="1"/>
    </font>
    <font>
      <sz val="12"/>
      <color theme="1"/>
      <name val="Book Antiqua"/>
      <family val="1"/>
    </font>
    <font>
      <sz val="11"/>
      <color theme="1"/>
      <name val="Book Antiqua"/>
      <family val="1"/>
    </font>
    <font>
      <b/>
      <sz val="11"/>
      <color theme="1"/>
      <name val="Book Antiqua"/>
      <family val="1"/>
    </font>
    <font>
      <b/>
      <sz val="12"/>
      <color theme="1"/>
      <name val="Book Antiqua"/>
      <family val="1"/>
    </font>
    <font>
      <b/>
      <sz val="20"/>
      <color theme="1"/>
      <name val="Book Antiqua"/>
      <family val="1"/>
    </font>
    <font>
      <i/>
      <sz val="12"/>
      <color theme="1"/>
      <name val="Book Antiqua"/>
      <family val="1"/>
    </font>
    <font>
      <b/>
      <i/>
      <sz val="11"/>
      <color theme="1"/>
      <name val="Book Antiqua"/>
      <family val="1"/>
    </font>
    <font>
      <b/>
      <sz val="12"/>
      <color rgb="FFFF0000"/>
      <name val="Arial"/>
      <family val="2"/>
    </font>
    <font>
      <b/>
      <sz val="16"/>
      <name val="Book Antiqua"/>
      <family val="1"/>
    </font>
    <font>
      <strike/>
      <sz val="11"/>
      <name val="Book Antiqua"/>
      <family val="1"/>
    </font>
    <font>
      <strike/>
      <sz val="11"/>
      <name val="Cambria"/>
      <family val="1"/>
    </font>
    <font>
      <b/>
      <sz val="22"/>
      <name val="Book Antiqua"/>
      <family val="1"/>
    </font>
    <font>
      <sz val="14"/>
      <color theme="1"/>
      <name val="Book Antiqua"/>
      <family val="1"/>
    </font>
    <font>
      <sz val="14"/>
      <name val="Book Antiqua"/>
      <family val="1"/>
    </font>
  </fonts>
  <fills count="16">
    <fill>
      <patternFill patternType="none"/>
    </fill>
    <fill>
      <patternFill patternType="gray125"/>
    </fill>
    <fill>
      <patternFill patternType="solid">
        <fgColor indexed="26"/>
      </patternFill>
    </fill>
    <fill>
      <patternFill patternType="solid">
        <fgColor indexed="42"/>
        <bgColor indexed="64"/>
      </patternFill>
    </fill>
    <fill>
      <patternFill patternType="solid">
        <fgColor indexed="22"/>
        <bgColor indexed="64"/>
      </patternFill>
    </fill>
    <fill>
      <patternFill patternType="solid">
        <fgColor indexed="44"/>
        <bgColor indexed="64"/>
      </patternFill>
    </fill>
    <fill>
      <patternFill patternType="solid">
        <fgColor indexed="12"/>
        <bgColor indexed="64"/>
      </patternFill>
    </fill>
    <fill>
      <patternFill patternType="solid">
        <fgColor indexed="45"/>
        <bgColor indexed="64"/>
      </patternFill>
    </fill>
    <fill>
      <patternFill patternType="solid">
        <fgColor rgb="FFFFFF00"/>
        <bgColor indexed="64"/>
      </patternFill>
    </fill>
    <fill>
      <patternFill patternType="solid">
        <fgColor theme="0"/>
        <bgColor indexed="64"/>
      </patternFill>
    </fill>
    <fill>
      <patternFill patternType="solid">
        <fgColor rgb="FFFFC000"/>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theme="7" tint="0.39997558519241921"/>
        <bgColor indexed="64"/>
      </patternFill>
    </fill>
    <fill>
      <patternFill patternType="solid">
        <fgColor theme="5" tint="0.79998168889431442"/>
        <bgColor indexed="64"/>
      </patternFill>
    </fill>
    <fill>
      <patternFill patternType="solid">
        <fgColor theme="3" tint="0.79998168889431442"/>
        <bgColor indexed="64"/>
      </patternFill>
    </fill>
  </fills>
  <borders count="72">
    <border>
      <left/>
      <right/>
      <top/>
      <bottom/>
      <diagonal/>
    </border>
    <border>
      <left style="thin">
        <color indexed="64"/>
      </left>
      <right style="thin">
        <color indexed="64"/>
      </right>
      <top/>
      <bottom style="hair">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22"/>
      </left>
      <right style="thin">
        <color indexed="22"/>
      </right>
      <top style="thin">
        <color indexed="22"/>
      </top>
      <bottom style="thin">
        <color indexed="22"/>
      </bottom>
      <diagonal/>
    </border>
    <border>
      <left/>
      <right/>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right/>
      <top style="hair">
        <color indexed="64"/>
      </top>
      <bottom style="hair">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right style="thin">
        <color indexed="64"/>
      </right>
      <top style="thin">
        <color indexed="64"/>
      </top>
      <bottom style="hair">
        <color indexed="64"/>
      </bottom>
      <diagonal/>
    </border>
    <border>
      <left style="thin">
        <color indexed="64"/>
      </left>
      <right/>
      <top style="hair">
        <color indexed="64"/>
      </top>
      <bottom/>
      <diagonal/>
    </border>
    <border>
      <left/>
      <right style="thin">
        <color indexed="64"/>
      </right>
      <top style="hair">
        <color indexed="64"/>
      </top>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style="medium">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diagonal/>
    </border>
    <border>
      <left style="medium">
        <color indexed="64"/>
      </left>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thin">
        <color indexed="64"/>
      </right>
      <top style="medium">
        <color indexed="64"/>
      </top>
      <bottom/>
      <diagonal/>
    </border>
    <border>
      <left/>
      <right/>
      <top style="thin">
        <color indexed="64"/>
      </top>
      <bottom style="hair">
        <color indexed="64"/>
      </bottom>
      <diagonal/>
    </border>
    <border>
      <left style="thin">
        <color indexed="64"/>
      </left>
      <right/>
      <top style="thin">
        <color indexed="64"/>
      </top>
      <bottom/>
      <diagonal/>
    </border>
    <border>
      <left/>
      <right/>
      <top/>
      <bottom style="hair">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thin">
        <color indexed="64"/>
      </right>
      <top/>
      <bottom style="medium">
        <color indexed="64"/>
      </bottom>
      <diagonal/>
    </border>
    <border>
      <left style="thin">
        <color indexed="64"/>
      </left>
      <right style="thin">
        <color indexed="64"/>
      </right>
      <top style="thin">
        <color indexed="64"/>
      </top>
      <bottom style="hair">
        <color indexed="64"/>
      </bottom>
      <diagonal/>
    </border>
    <border>
      <left style="thin">
        <color indexed="64"/>
      </left>
      <right/>
      <top style="hair">
        <color indexed="64"/>
      </top>
      <bottom style="thin">
        <color indexed="64"/>
      </bottom>
      <diagonal/>
    </border>
    <border>
      <left style="thin">
        <color indexed="64"/>
      </left>
      <right/>
      <top style="medium">
        <color indexed="64"/>
      </top>
      <bottom style="thin">
        <color indexed="64"/>
      </bottom>
      <diagonal/>
    </border>
    <border>
      <left/>
      <right/>
      <top style="hair">
        <color indexed="64"/>
      </top>
      <bottom style="thin">
        <color indexed="64"/>
      </bottom>
      <diagonal/>
    </border>
    <border>
      <left/>
      <right/>
      <top style="hair">
        <color indexed="64"/>
      </top>
      <bottom/>
      <diagonal/>
    </border>
    <border>
      <left style="medium">
        <color indexed="64"/>
      </left>
      <right/>
      <top style="medium">
        <color indexed="64"/>
      </top>
      <bottom/>
      <diagonal/>
    </border>
    <border>
      <left/>
      <right style="thin">
        <color rgb="FF000000"/>
      </right>
      <top style="thin">
        <color rgb="FF000000"/>
      </top>
      <bottom style="thin">
        <color rgb="FF000000"/>
      </bottom>
      <diagonal/>
    </border>
  </borders>
  <cellStyleXfs count="126">
    <xf numFmtId="0" fontId="0" fillId="0" borderId="0"/>
    <xf numFmtId="9" fontId="11" fillId="0" borderId="0"/>
    <xf numFmtId="9" fontId="11" fillId="0" borderId="0"/>
    <xf numFmtId="168" fontId="6" fillId="0" borderId="0" applyFont="0" applyFill="0" applyBorder="0" applyAlignment="0" applyProtection="0"/>
    <xf numFmtId="169" fontId="6" fillId="0" borderId="0" applyFont="0" applyFill="0" applyBorder="0" applyAlignment="0" applyProtection="0"/>
    <xf numFmtId="170" fontId="6" fillId="0" borderId="0" applyFont="0" applyFill="0" applyBorder="0" applyAlignment="0" applyProtection="0"/>
    <xf numFmtId="171" fontId="6" fillId="0" borderId="0" applyFont="0" applyFill="0" applyBorder="0" applyAlignment="0" applyProtection="0"/>
    <xf numFmtId="0" fontId="12" fillId="0" borderId="0"/>
    <xf numFmtId="43" fontId="70" fillId="0" borderId="0" applyFont="0" applyFill="0" applyBorder="0" applyAlignment="0" applyProtection="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172" fontId="6" fillId="0" borderId="0"/>
    <xf numFmtId="43"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64" fontId="6" fillId="0" borderId="0" applyFont="0" applyFill="0" applyBorder="0" applyAlignment="0" applyProtection="0"/>
    <xf numFmtId="173" fontId="13" fillId="0" borderId="1">
      <alignment horizontal="right"/>
    </xf>
    <xf numFmtId="173" fontId="13" fillId="0" borderId="1">
      <alignment horizontal="right"/>
    </xf>
    <xf numFmtId="0" fontId="14" fillId="0" borderId="2" applyNumberFormat="0" applyAlignment="0" applyProtection="0">
      <alignment horizontal="left" vertical="center"/>
    </xf>
    <xf numFmtId="0" fontId="14" fillId="0" borderId="3">
      <alignment horizontal="left" vertical="center"/>
    </xf>
    <xf numFmtId="0" fontId="15" fillId="0" borderId="0" applyNumberFormat="0" applyFill="0" applyBorder="0" applyAlignment="0" applyProtection="0">
      <alignment vertical="top"/>
      <protection locked="0"/>
    </xf>
    <xf numFmtId="0" fontId="15" fillId="0" borderId="0" applyNumberFormat="0" applyFill="0" applyBorder="0" applyAlignment="0" applyProtection="0">
      <alignment vertical="top"/>
      <protection locked="0"/>
    </xf>
    <xf numFmtId="37" fontId="16" fillId="0" borderId="0"/>
    <xf numFmtId="37" fontId="16" fillId="0" borderId="0"/>
    <xf numFmtId="174" fontId="6" fillId="0" borderId="0"/>
    <xf numFmtId="174"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9"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4" fillId="0" borderId="0"/>
    <xf numFmtId="0" fontId="6" fillId="0" borderId="0"/>
    <xf numFmtId="0" fontId="6" fillId="0" borderId="0"/>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9" fillId="0" borderId="0"/>
    <xf numFmtId="0" fontId="9" fillId="0" borderId="0"/>
    <xf numFmtId="0" fontId="4" fillId="0" borderId="0"/>
    <xf numFmtId="0" fontId="9" fillId="0" borderId="0"/>
    <xf numFmtId="0" fontId="6" fillId="0" borderId="0"/>
    <xf numFmtId="0" fontId="4" fillId="0" borderId="0" applyNumberFormat="0" applyFill="0" applyBorder="0" applyProtection="0">
      <alignment vertical="top"/>
    </xf>
    <xf numFmtId="0" fontId="6" fillId="0" borderId="0" applyNumberFormat="0" applyFont="0" applyFill="0" applyBorder="0" applyAlignment="0" applyProtection="0">
      <alignment vertical="top"/>
    </xf>
    <xf numFmtId="0" fontId="6" fillId="0" borderId="0" applyNumberFormat="0" applyFont="0" applyFill="0" applyBorder="0" applyAlignment="0" applyProtection="0">
      <alignment vertical="top"/>
    </xf>
    <xf numFmtId="0" fontId="6" fillId="0" borderId="0"/>
    <xf numFmtId="0" fontId="4" fillId="0" borderId="0"/>
    <xf numFmtId="0" fontId="4" fillId="0" borderId="0"/>
    <xf numFmtId="0" fontId="6" fillId="0" borderId="0"/>
    <xf numFmtId="0" fontId="6" fillId="0" borderId="0" applyNumberFormat="0" applyFont="0" applyFill="0" applyBorder="0" applyAlignment="0" applyProtection="0">
      <alignment vertical="top"/>
    </xf>
    <xf numFmtId="0" fontId="6" fillId="0" borderId="0"/>
    <xf numFmtId="0" fontId="6" fillId="2" borderId="4" applyNumberFormat="0" applyFont="0" applyAlignment="0" applyProtection="0"/>
    <xf numFmtId="0" fontId="6" fillId="2" borderId="4" applyNumberFormat="0" applyFont="0" applyAlignment="0" applyProtection="0"/>
    <xf numFmtId="0" fontId="17" fillId="0" borderId="0" applyFont="0"/>
    <xf numFmtId="0" fontId="18" fillId="0" borderId="0" applyNumberFormat="0" applyFill="0" applyBorder="0" applyAlignment="0" applyProtection="0">
      <alignment vertical="top"/>
      <protection locked="0"/>
    </xf>
    <xf numFmtId="0" fontId="18" fillId="0" borderId="0" applyNumberFormat="0" applyFill="0" applyBorder="0" applyAlignment="0" applyProtection="0">
      <alignment vertical="top"/>
      <protection locked="0"/>
    </xf>
    <xf numFmtId="0" fontId="19" fillId="0" borderId="0"/>
  </cellStyleXfs>
  <cellXfs count="976">
    <xf numFmtId="0" fontId="0" fillId="0" borderId="0" xfId="0"/>
    <xf numFmtId="0" fontId="1" fillId="0" borderId="5" xfId="0" applyFont="1" applyBorder="1" applyAlignment="1">
      <alignment vertical="center"/>
    </xf>
    <xf numFmtId="0" fontId="1" fillId="0" borderId="5" xfId="0" applyFont="1" applyBorder="1" applyAlignment="1">
      <alignment horizontal="right" vertical="center"/>
    </xf>
    <xf numFmtId="0" fontId="2" fillId="0" borderId="0" xfId="0" applyFont="1" applyAlignment="1">
      <alignment vertical="center"/>
    </xf>
    <xf numFmtId="0" fontId="2" fillId="0" borderId="0" xfId="0" applyFont="1" applyAlignment="1">
      <alignment horizontal="center" vertical="center"/>
    </xf>
    <xf numFmtId="0" fontId="2" fillId="0" borderId="0" xfId="115" applyFont="1" applyAlignment="1" applyProtection="1">
      <alignment vertical="center"/>
      <protection hidden="1"/>
    </xf>
    <xf numFmtId="0" fontId="1" fillId="0" borderId="5" xfId="0" applyFont="1" applyBorder="1" applyAlignment="1">
      <alignment horizontal="center" vertical="center"/>
    </xf>
    <xf numFmtId="0" fontId="5" fillId="0" borderId="0" xfId="0" applyFont="1" applyAlignment="1">
      <alignment vertical="center"/>
    </xf>
    <xf numFmtId="0" fontId="2" fillId="0" borderId="0" xfId="111" applyNumberFormat="1" applyFont="1" applyFill="1" applyBorder="1" applyAlignment="1" applyProtection="1">
      <alignment vertical="center" wrapText="1"/>
    </xf>
    <xf numFmtId="0" fontId="2" fillId="0" borderId="0" xfId="111" applyNumberFormat="1" applyFont="1" applyFill="1" applyBorder="1" applyAlignment="1" applyProtection="1">
      <alignment vertical="center"/>
    </xf>
    <xf numFmtId="0" fontId="2" fillId="0" borderId="0" xfId="0" applyFont="1" applyAlignment="1" applyProtection="1">
      <alignment horizontal="left" vertical="center"/>
      <protection hidden="1"/>
    </xf>
    <xf numFmtId="0" fontId="2" fillId="0" borderId="0" xfId="115" applyFont="1" applyAlignment="1" applyProtection="1">
      <alignment horizontal="left" vertical="center"/>
      <protection hidden="1"/>
    </xf>
    <xf numFmtId="165" fontId="1" fillId="0" borderId="5" xfId="0" applyNumberFormat="1" applyFont="1" applyBorder="1" applyAlignment="1">
      <alignment horizontal="left" vertical="center"/>
    </xf>
    <xf numFmtId="165" fontId="2" fillId="0" borderId="0" xfId="0" applyNumberFormat="1" applyFont="1" applyAlignment="1">
      <alignment horizontal="left" vertical="center"/>
    </xf>
    <xf numFmtId="165" fontId="2" fillId="0" borderId="0" xfId="111" applyNumberFormat="1" applyFont="1" applyFill="1" applyBorder="1" applyAlignment="1" applyProtection="1">
      <alignment vertical="center"/>
    </xf>
    <xf numFmtId="0" fontId="4" fillId="0" borderId="0" xfId="0" applyFont="1" applyAlignment="1" applyProtection="1">
      <alignment horizontal="justify" vertical="center"/>
      <protection hidden="1"/>
    </xf>
    <xf numFmtId="0" fontId="4" fillId="0" borderId="0" xfId="0" applyFont="1" applyAlignment="1" applyProtection="1">
      <alignment horizontal="center" vertical="center"/>
      <protection hidden="1"/>
    </xf>
    <xf numFmtId="0" fontId="4" fillId="0" borderId="0" xfId="0" applyFont="1" applyAlignment="1" applyProtection="1">
      <alignment vertical="center"/>
      <protection hidden="1"/>
    </xf>
    <xf numFmtId="0" fontId="7" fillId="0" borderId="0" xfId="115" applyFont="1" applyAlignment="1" applyProtection="1">
      <alignment vertical="center"/>
      <protection hidden="1"/>
    </xf>
    <xf numFmtId="0" fontId="4" fillId="0" borderId="0" xfId="115" applyAlignment="1" applyProtection="1">
      <alignment vertical="center"/>
      <protection hidden="1"/>
    </xf>
    <xf numFmtId="0" fontId="4" fillId="0" borderId="0" xfId="115" applyAlignment="1" applyProtection="1">
      <alignment horizontal="left" vertical="center" indent="1"/>
      <protection hidden="1"/>
    </xf>
    <xf numFmtId="0" fontId="4" fillId="0" borderId="0" xfId="114" applyFont="1" applyAlignment="1" applyProtection="1">
      <alignment vertical="center"/>
      <protection hidden="1"/>
    </xf>
    <xf numFmtId="0" fontId="7" fillId="0" borderId="0" xfId="117" applyFont="1" applyAlignment="1" applyProtection="1">
      <alignment vertical="top"/>
      <protection hidden="1"/>
    </xf>
    <xf numFmtId="0" fontId="4" fillId="0" borderId="0" xfId="114" applyFont="1" applyAlignment="1" applyProtection="1">
      <alignment vertical="top"/>
      <protection hidden="1"/>
    </xf>
    <xf numFmtId="0" fontId="4" fillId="0" borderId="0" xfId="73" applyAlignment="1">
      <alignment vertical="top"/>
    </xf>
    <xf numFmtId="0" fontId="2" fillId="0" borderId="0" xfId="73" applyFont="1" applyAlignment="1" applyProtection="1">
      <alignment vertical="center"/>
      <protection hidden="1"/>
    </xf>
    <xf numFmtId="0" fontId="4" fillId="0" borderId="0" xfId="73"/>
    <xf numFmtId="0" fontId="4" fillId="0" borderId="0" xfId="73" applyAlignment="1">
      <alignment wrapText="1"/>
    </xf>
    <xf numFmtId="0" fontId="9" fillId="0" borderId="9" xfId="114" quotePrefix="1" applyFont="1" applyBorder="1" applyAlignment="1" applyProtection="1">
      <alignment horizontal="left" vertical="center"/>
      <protection hidden="1"/>
    </xf>
    <xf numFmtId="0" fontId="14" fillId="0" borderId="9" xfId="114" applyFont="1" applyBorder="1" applyAlignment="1" applyProtection="1">
      <alignment vertical="center"/>
      <protection hidden="1"/>
    </xf>
    <xf numFmtId="0" fontId="20" fillId="0" borderId="0" xfId="114" applyFont="1" applyAlignment="1" applyProtection="1">
      <alignment vertical="center"/>
      <protection hidden="1"/>
    </xf>
    <xf numFmtId="0" fontId="20" fillId="0" borderId="0" xfId="114" applyFont="1" applyProtection="1">
      <protection hidden="1"/>
    </xf>
    <xf numFmtId="0" fontId="6" fillId="0" borderId="0" xfId="114" applyProtection="1">
      <protection hidden="1"/>
    </xf>
    <xf numFmtId="0" fontId="24" fillId="0" borderId="11" xfId="114" applyFont="1" applyBorder="1" applyAlignment="1" applyProtection="1">
      <alignment horizontal="center" vertical="center"/>
      <protection hidden="1"/>
    </xf>
    <xf numFmtId="0" fontId="6" fillId="0" borderId="0" xfId="114"/>
    <xf numFmtId="0" fontId="6" fillId="0" borderId="0" xfId="114" quotePrefix="1" applyAlignment="1">
      <alignment horizontal="left"/>
    </xf>
    <xf numFmtId="0" fontId="6" fillId="0" borderId="0" xfId="114" applyAlignment="1" applyProtection="1">
      <alignment vertical="center"/>
      <protection hidden="1"/>
    </xf>
    <xf numFmtId="0" fontId="2" fillId="0" borderId="12" xfId="114" applyFont="1" applyBorder="1" applyAlignment="1" applyProtection="1">
      <alignment vertical="center"/>
      <protection hidden="1"/>
    </xf>
    <xf numFmtId="0" fontId="2" fillId="0" borderId="0" xfId="114" applyFont="1" applyAlignment="1" applyProtection="1">
      <alignment vertical="center"/>
      <protection hidden="1"/>
    </xf>
    <xf numFmtId="0" fontId="2" fillId="0" borderId="13" xfId="114" applyFont="1" applyBorder="1" applyAlignment="1" applyProtection="1">
      <alignment vertical="center"/>
      <protection hidden="1"/>
    </xf>
    <xf numFmtId="0" fontId="2" fillId="0" borderId="14" xfId="114" applyFont="1" applyBorder="1" applyAlignment="1" applyProtection="1">
      <alignment vertical="center"/>
      <protection hidden="1"/>
    </xf>
    <xf numFmtId="0" fontId="2" fillId="0" borderId="5" xfId="114" applyFont="1" applyBorder="1" applyAlignment="1" applyProtection="1">
      <alignment vertical="center"/>
      <protection hidden="1"/>
    </xf>
    <xf numFmtId="0" fontId="2" fillId="0" borderId="15" xfId="114" applyFont="1" applyBorder="1" applyAlignment="1" applyProtection="1">
      <alignment vertical="center"/>
      <protection hidden="1"/>
    </xf>
    <xf numFmtId="0" fontId="26" fillId="0" borderId="13" xfId="114" applyFont="1" applyBorder="1" applyAlignment="1" applyProtection="1">
      <alignment vertical="center"/>
      <protection hidden="1"/>
    </xf>
    <xf numFmtId="0" fontId="9" fillId="0" borderId="13" xfId="114" applyFont="1" applyBorder="1" applyAlignment="1" applyProtection="1">
      <alignment vertical="center"/>
      <protection hidden="1"/>
    </xf>
    <xf numFmtId="0" fontId="28" fillId="0" borderId="0" xfId="114" applyFont="1" applyAlignment="1" applyProtection="1">
      <alignment vertical="center"/>
      <protection hidden="1"/>
    </xf>
    <xf numFmtId="0" fontId="9" fillId="0" borderId="15" xfId="114" applyFont="1" applyBorder="1" applyAlignment="1" applyProtection="1">
      <alignment vertical="center"/>
      <protection hidden="1"/>
    </xf>
    <xf numFmtId="0" fontId="2" fillId="0" borderId="16" xfId="114" applyFont="1" applyBorder="1" applyAlignment="1" applyProtection="1">
      <alignment vertical="center"/>
      <protection hidden="1"/>
    </xf>
    <xf numFmtId="0" fontId="9" fillId="0" borderId="0" xfId="114" applyFont="1" applyAlignment="1" applyProtection="1">
      <alignment vertical="center"/>
      <protection hidden="1"/>
    </xf>
    <xf numFmtId="0" fontId="30" fillId="0" borderId="0" xfId="73" applyFont="1" applyAlignment="1" applyProtection="1">
      <alignment horizontal="center" vertical="center" wrapText="1"/>
      <protection hidden="1"/>
    </xf>
    <xf numFmtId="0" fontId="14" fillId="0" borderId="0" xfId="73" applyFont="1" applyProtection="1">
      <protection hidden="1"/>
    </xf>
    <xf numFmtId="0" fontId="4" fillId="0" borderId="0" xfId="73" applyProtection="1">
      <protection hidden="1"/>
    </xf>
    <xf numFmtId="0" fontId="4" fillId="0" borderId="0" xfId="73" applyAlignment="1" applyProtection="1">
      <alignment vertical="top"/>
      <protection hidden="1"/>
    </xf>
    <xf numFmtId="0" fontId="2" fillId="0" borderId="0" xfId="73" applyFont="1" applyAlignment="1" applyProtection="1">
      <alignment vertical="top"/>
      <protection hidden="1"/>
    </xf>
    <xf numFmtId="0" fontId="20" fillId="0" borderId="0" xfId="73" applyFont="1" applyProtection="1">
      <protection hidden="1"/>
    </xf>
    <xf numFmtId="0" fontId="7" fillId="0" borderId="0" xfId="73" applyFont="1" applyAlignment="1" applyProtection="1">
      <alignment horizontal="center" vertical="top"/>
      <protection hidden="1"/>
    </xf>
    <xf numFmtId="0" fontId="2" fillId="0" borderId="0" xfId="73" applyFont="1" applyAlignment="1" applyProtection="1">
      <alignment horizontal="justify" vertical="center"/>
      <protection hidden="1"/>
    </xf>
    <xf numFmtId="0" fontId="20" fillId="0" borderId="0" xfId="73" applyFont="1" applyAlignment="1" applyProtection="1">
      <alignment vertical="top" wrapText="1"/>
      <protection hidden="1"/>
    </xf>
    <xf numFmtId="165" fontId="1" fillId="0" borderId="0" xfId="73" quotePrefix="1" applyNumberFormat="1" applyFont="1" applyAlignment="1" applyProtection="1">
      <alignment horizontal="left" vertical="top" wrapText="1" indent="1"/>
      <protection hidden="1"/>
    </xf>
    <xf numFmtId="0" fontId="2" fillId="0" borderId="0" xfId="73" applyFont="1" applyAlignment="1" applyProtection="1">
      <alignment horizontal="justify" vertical="top"/>
      <protection hidden="1"/>
    </xf>
    <xf numFmtId="0" fontId="24" fillId="0" borderId="0" xfId="73" applyFont="1" applyAlignment="1" applyProtection="1">
      <alignment horizontal="justify" vertical="center"/>
      <protection hidden="1"/>
    </xf>
    <xf numFmtId="0" fontId="2" fillId="0" borderId="0" xfId="73" applyFont="1" applyAlignment="1" applyProtection="1">
      <alignment horizontal="right" vertical="top" wrapText="1"/>
      <protection hidden="1"/>
    </xf>
    <xf numFmtId="0" fontId="2" fillId="0" borderId="0" xfId="73" applyFont="1" applyAlignment="1" applyProtection="1">
      <alignment horizontal="center" vertical="top" wrapText="1"/>
      <protection hidden="1"/>
    </xf>
    <xf numFmtId="0" fontId="2" fillId="8" borderId="0" xfId="73" applyFont="1" applyFill="1" applyAlignment="1" applyProtection="1">
      <alignment horizontal="justify" vertical="top"/>
      <protection hidden="1"/>
    </xf>
    <xf numFmtId="0" fontId="2" fillId="0" borderId="0" xfId="73" applyFont="1" applyAlignment="1" applyProtection="1">
      <alignment horizontal="left"/>
      <protection hidden="1"/>
    </xf>
    <xf numFmtId="0" fontId="2" fillId="0" borderId="0" xfId="73" applyFont="1" applyAlignment="1" applyProtection="1">
      <alignment horizontal="justify"/>
      <protection hidden="1"/>
    </xf>
    <xf numFmtId="0" fontId="2" fillId="0" borderId="0" xfId="73" applyFont="1" applyProtection="1">
      <protection hidden="1"/>
    </xf>
    <xf numFmtId="165" fontId="1" fillId="0" borderId="0" xfId="73" quotePrefix="1" applyNumberFormat="1" applyFont="1" applyAlignment="1" applyProtection="1">
      <alignment horizontal="left" vertical="top" wrapText="1"/>
      <protection hidden="1"/>
    </xf>
    <xf numFmtId="0" fontId="24" fillId="0" borderId="0" xfId="73" applyFont="1" applyAlignment="1" applyProtection="1">
      <alignment horizontal="center" vertical="top"/>
      <protection hidden="1"/>
    </xf>
    <xf numFmtId="0" fontId="7" fillId="0" borderId="5" xfId="73" applyFont="1" applyBorder="1" applyAlignment="1">
      <alignment horizontal="left" vertical="center"/>
    </xf>
    <xf numFmtId="0" fontId="7" fillId="0" borderId="5" xfId="73" applyFont="1" applyBorder="1" applyAlignment="1">
      <alignment horizontal="justify" vertical="center"/>
    </xf>
    <xf numFmtId="0" fontId="7" fillId="0" borderId="5" xfId="73" applyFont="1" applyBorder="1" applyAlignment="1">
      <alignment horizontal="center" vertical="center"/>
    </xf>
    <xf numFmtId="0" fontId="7" fillId="0" borderId="5" xfId="73" applyFont="1" applyBorder="1" applyAlignment="1">
      <alignment horizontal="right" vertical="center"/>
    </xf>
    <xf numFmtId="0" fontId="5" fillId="0" borderId="0" xfId="114" applyFont="1" applyAlignment="1" applyProtection="1">
      <alignment vertical="top"/>
      <protection hidden="1"/>
    </xf>
    <xf numFmtId="0" fontId="4" fillId="0" borderId="0" xfId="73" applyAlignment="1">
      <alignment horizontal="left" vertical="center"/>
    </xf>
    <xf numFmtId="0" fontId="4" fillId="0" borderId="0" xfId="73" applyAlignment="1">
      <alignment horizontal="justify" vertical="center"/>
    </xf>
    <xf numFmtId="0" fontId="4" fillId="0" borderId="0" xfId="73" applyAlignment="1">
      <alignment horizontal="center" vertical="center"/>
    </xf>
    <xf numFmtId="0" fontId="4" fillId="0" borderId="0" xfId="73" applyAlignment="1">
      <alignment vertical="center"/>
    </xf>
    <xf numFmtId="0" fontId="10" fillId="0" borderId="0" xfId="73" applyFont="1" applyAlignment="1" applyProtection="1">
      <alignment vertical="center"/>
      <protection hidden="1"/>
    </xf>
    <xf numFmtId="0" fontId="8" fillId="0" borderId="0" xfId="114" applyFont="1" applyAlignment="1" applyProtection="1">
      <alignment vertical="center"/>
      <protection hidden="1"/>
    </xf>
    <xf numFmtId="0" fontId="8" fillId="0" borderId="0" xfId="114" applyFont="1" applyAlignment="1" applyProtection="1">
      <alignment horizontal="center" vertical="center"/>
      <protection hidden="1"/>
    </xf>
    <xf numFmtId="0" fontId="4" fillId="0" borderId="0" xfId="114" applyFont="1" applyAlignment="1" applyProtection="1">
      <alignment horizontal="left" vertical="center" indent="1"/>
      <protection hidden="1"/>
    </xf>
    <xf numFmtId="0" fontId="4" fillId="0" borderId="0" xfId="117" applyFont="1" applyAlignment="1" applyProtection="1">
      <alignment horizontal="left" vertical="center" indent="1"/>
      <protection hidden="1"/>
    </xf>
    <xf numFmtId="176" fontId="7" fillId="0" borderId="17" xfId="114" applyNumberFormat="1" applyFont="1" applyBorder="1" applyAlignment="1" applyProtection="1">
      <alignment horizontal="center" vertical="center"/>
      <protection hidden="1"/>
    </xf>
    <xf numFmtId="0" fontId="3" fillId="0" borderId="0" xfId="114" applyFont="1" applyAlignment="1" applyProtection="1">
      <alignment vertical="top"/>
      <protection hidden="1"/>
    </xf>
    <xf numFmtId="0" fontId="35" fillId="0" borderId="0" xfId="114" applyFont="1" applyAlignment="1" applyProtection="1">
      <alignment vertical="top"/>
      <protection hidden="1"/>
    </xf>
    <xf numFmtId="10" fontId="7" fillId="3" borderId="9" xfId="114" applyNumberFormat="1" applyFont="1" applyFill="1" applyBorder="1" applyAlignment="1" applyProtection="1">
      <alignment horizontal="right" vertical="center" wrapText="1"/>
      <protection locked="0"/>
    </xf>
    <xf numFmtId="2" fontId="3" fillId="0" borderId="0" xfId="114" applyNumberFormat="1" applyFont="1" applyAlignment="1" applyProtection="1">
      <alignment vertical="top"/>
      <protection hidden="1"/>
    </xf>
    <xf numFmtId="0" fontId="36" fillId="0" borderId="0" xfId="114" applyFont="1" applyAlignment="1" applyProtection="1">
      <alignment vertical="top"/>
      <protection hidden="1"/>
    </xf>
    <xf numFmtId="0" fontId="4" fillId="0" borderId="0" xfId="114" applyFont="1" applyAlignment="1" applyProtection="1">
      <alignment horizontal="left" vertical="center" wrapText="1"/>
      <protection hidden="1"/>
    </xf>
    <xf numFmtId="0" fontId="7" fillId="0" borderId="0" xfId="73" applyFont="1" applyAlignment="1">
      <alignment horizontal="right" vertical="center"/>
    </xf>
    <xf numFmtId="0" fontId="7" fillId="0" borderId="0" xfId="73" applyFont="1" applyAlignment="1">
      <alignment horizontal="justify" vertical="center"/>
    </xf>
    <xf numFmtId="0" fontId="10" fillId="0" borderId="0" xfId="73" applyFont="1" applyAlignment="1" applyProtection="1">
      <alignment horizontal="right" vertical="center"/>
      <protection hidden="1"/>
    </xf>
    <xf numFmtId="0" fontId="10" fillId="0" borderId="0" xfId="73" applyFont="1" applyAlignment="1" applyProtection="1">
      <alignment horizontal="center" vertical="center"/>
      <protection hidden="1"/>
    </xf>
    <xf numFmtId="0" fontId="10" fillId="0" borderId="0" xfId="73" applyFont="1" applyAlignment="1" applyProtection="1">
      <alignment horizontal="justify" vertical="center"/>
      <protection hidden="1"/>
    </xf>
    <xf numFmtId="0" fontId="8" fillId="0" borderId="0" xfId="73" applyFont="1" applyAlignment="1" applyProtection="1">
      <alignment horizontal="right" vertical="center"/>
      <protection hidden="1"/>
    </xf>
    <xf numFmtId="0" fontId="10" fillId="0" borderId="0" xfId="114" applyFont="1" applyAlignment="1" applyProtection="1">
      <alignment vertical="center"/>
      <protection hidden="1"/>
    </xf>
    <xf numFmtId="0" fontId="10" fillId="0" borderId="0" xfId="114" applyFont="1" applyAlignment="1" applyProtection="1">
      <alignment horizontal="right" vertical="center"/>
      <protection hidden="1"/>
    </xf>
    <xf numFmtId="0" fontId="10" fillId="0" borderId="0" xfId="114" applyFont="1" applyAlignment="1" applyProtection="1">
      <alignment horizontal="left" vertical="center"/>
      <protection hidden="1"/>
    </xf>
    <xf numFmtId="0" fontId="2" fillId="0" borderId="0" xfId="114" applyFont="1" applyAlignment="1" applyProtection="1">
      <alignment vertical="top"/>
      <protection hidden="1"/>
    </xf>
    <xf numFmtId="0" fontId="7" fillId="0" borderId="5" xfId="73" applyFont="1" applyBorder="1" applyAlignment="1" applyProtection="1">
      <alignment horizontal="left" vertical="center"/>
      <protection hidden="1"/>
    </xf>
    <xf numFmtId="0" fontId="7" fillId="0" borderId="5" xfId="73" applyFont="1" applyBorder="1" applyAlignment="1" applyProtection="1">
      <alignment horizontal="justify" vertical="center"/>
      <protection hidden="1"/>
    </xf>
    <xf numFmtId="0" fontId="7" fillId="0" borderId="5" xfId="73" applyFont="1" applyBorder="1" applyAlignment="1" applyProtection="1">
      <alignment vertical="center"/>
      <protection hidden="1"/>
    </xf>
    <xf numFmtId="0" fontId="7" fillId="0" borderId="5" xfId="73" applyFont="1" applyBorder="1" applyAlignment="1" applyProtection="1">
      <alignment horizontal="right" vertical="center"/>
      <protection hidden="1"/>
    </xf>
    <xf numFmtId="0" fontId="4" fillId="0" borderId="0" xfId="73" applyAlignment="1" applyProtection="1">
      <alignment horizontal="left" vertical="center"/>
      <protection hidden="1"/>
    </xf>
    <xf numFmtId="0" fontId="4" fillId="0" borderId="0" xfId="73" applyAlignment="1" applyProtection="1">
      <alignment horizontal="justify" vertical="center"/>
      <protection hidden="1"/>
    </xf>
    <xf numFmtId="0" fontId="4" fillId="0" borderId="0" xfId="73" applyAlignment="1" applyProtection="1">
      <alignment vertical="center"/>
      <protection hidden="1"/>
    </xf>
    <xf numFmtId="0" fontId="1" fillId="0" borderId="0" xfId="114" applyFont="1" applyAlignment="1" applyProtection="1">
      <alignment horizontal="center" vertical="top"/>
      <protection hidden="1"/>
    </xf>
    <xf numFmtId="0" fontId="7" fillId="0" borderId="0" xfId="114" applyFont="1" applyAlignment="1" applyProtection="1">
      <alignment vertical="center"/>
      <protection hidden="1"/>
    </xf>
    <xf numFmtId="0" fontId="7" fillId="0" borderId="5" xfId="114" applyFont="1" applyBorder="1" applyAlignment="1" applyProtection="1">
      <alignment vertical="top"/>
      <protection hidden="1"/>
    </xf>
    <xf numFmtId="0" fontId="7" fillId="0" borderId="17" xfId="114" applyFont="1" applyBorder="1" applyAlignment="1" applyProtection="1">
      <alignment horizontal="justify" vertical="top" wrapText="1"/>
      <protection hidden="1"/>
    </xf>
    <xf numFmtId="0" fontId="7" fillId="0" borderId="17" xfId="114" applyFont="1" applyBorder="1" applyAlignment="1" applyProtection="1">
      <alignment horizontal="right" vertical="center" wrapText="1" indent="5"/>
      <protection hidden="1"/>
    </xf>
    <xf numFmtId="4" fontId="7" fillId="0" borderId="17" xfId="114" applyNumberFormat="1" applyFont="1" applyBorder="1" applyAlignment="1" applyProtection="1">
      <alignment vertical="center"/>
      <protection hidden="1"/>
    </xf>
    <xf numFmtId="0" fontId="4" fillId="0" borderId="18" xfId="114" applyFont="1" applyBorder="1" applyAlignment="1" applyProtection="1">
      <alignment horizontal="center" vertical="center"/>
      <protection hidden="1"/>
    </xf>
    <xf numFmtId="0" fontId="4" fillId="0" borderId="18" xfId="114" applyFont="1" applyBorder="1" applyAlignment="1" applyProtection="1">
      <alignment vertical="center"/>
      <protection hidden="1"/>
    </xf>
    <xf numFmtId="4" fontId="7" fillId="0" borderId="17" xfId="114" applyNumberFormat="1" applyFont="1" applyBorder="1" applyAlignment="1" applyProtection="1">
      <alignment horizontal="right" vertical="center"/>
      <protection hidden="1"/>
    </xf>
    <xf numFmtId="4" fontId="7" fillId="0" borderId="17" xfId="114" applyNumberFormat="1" applyFont="1" applyBorder="1" applyAlignment="1" applyProtection="1">
      <alignment vertical="center" wrapText="1"/>
      <protection hidden="1"/>
    </xf>
    <xf numFmtId="3" fontId="26" fillId="0" borderId="18" xfId="114" applyNumberFormat="1" applyFont="1" applyBorder="1" applyAlignment="1" applyProtection="1">
      <alignment horizontal="justify" vertical="center" wrapText="1"/>
      <protection hidden="1"/>
    </xf>
    <xf numFmtId="0" fontId="4" fillId="0" borderId="0" xfId="114" applyFont="1" applyAlignment="1" applyProtection="1">
      <alignment horizontal="center" vertical="center"/>
      <protection hidden="1"/>
    </xf>
    <xf numFmtId="0" fontId="7" fillId="0" borderId="0" xfId="114" applyFont="1" applyAlignment="1" applyProtection="1">
      <alignment horizontal="left" vertical="center" wrapText="1"/>
      <protection hidden="1"/>
    </xf>
    <xf numFmtId="0" fontId="7" fillId="0" borderId="0" xfId="114" applyFont="1" applyAlignment="1" applyProtection="1">
      <alignment horizontal="right" vertical="center" wrapText="1"/>
      <protection hidden="1"/>
    </xf>
    <xf numFmtId="0" fontId="7" fillId="0" borderId="0" xfId="73" applyFont="1" applyAlignment="1" applyProtection="1">
      <alignment horizontal="right" vertical="center"/>
      <protection hidden="1"/>
    </xf>
    <xf numFmtId="0" fontId="7" fillId="0" borderId="0" xfId="73" applyFont="1" applyAlignment="1" applyProtection="1">
      <alignment horizontal="justify" vertical="center"/>
      <protection hidden="1"/>
    </xf>
    <xf numFmtId="0" fontId="4" fillId="0" borderId="0" xfId="73" applyAlignment="1" applyProtection="1">
      <alignment horizontal="right" vertical="center"/>
      <protection hidden="1"/>
    </xf>
    <xf numFmtId="0" fontId="4" fillId="0" borderId="0" xfId="73" applyAlignment="1" applyProtection="1">
      <alignment horizontal="center" vertical="center"/>
      <protection hidden="1"/>
    </xf>
    <xf numFmtId="0" fontId="4" fillId="0" borderId="0" xfId="114" applyFont="1" applyAlignment="1" applyProtection="1">
      <alignment horizontal="right" vertical="center"/>
      <protection hidden="1"/>
    </xf>
    <xf numFmtId="0" fontId="4" fillId="0" borderId="0" xfId="114" applyFont="1" applyAlignment="1" applyProtection="1">
      <alignment horizontal="left" vertical="center"/>
      <protection hidden="1"/>
    </xf>
    <xf numFmtId="0" fontId="2" fillId="0" borderId="0" xfId="114" applyFont="1" applyAlignment="1" applyProtection="1">
      <alignment horizontal="right"/>
      <protection hidden="1"/>
    </xf>
    <xf numFmtId="0" fontId="4" fillId="0" borderId="18" xfId="114" applyFont="1" applyBorder="1" applyAlignment="1" applyProtection="1">
      <alignment horizontal="justify" vertical="top" wrapText="1"/>
      <protection hidden="1"/>
    </xf>
    <xf numFmtId="0" fontId="37"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center"/>
      <protection hidden="1"/>
    </xf>
    <xf numFmtId="0" fontId="38" fillId="0" borderId="0" xfId="113" applyNumberFormat="1" applyFont="1" applyFill="1" applyBorder="1" applyAlignment="1" applyProtection="1">
      <alignment horizontal="center" vertical="top"/>
      <protection hidden="1"/>
    </xf>
    <xf numFmtId="0" fontId="39" fillId="0" borderId="0" xfId="113" applyNumberFormat="1" applyFont="1" applyFill="1" applyBorder="1" applyAlignment="1" applyProtection="1">
      <alignment horizontal="center" vertical="top"/>
      <protection hidden="1"/>
    </xf>
    <xf numFmtId="0" fontId="40" fillId="0" borderId="0" xfId="113" applyNumberFormat="1" applyFont="1" applyFill="1" applyBorder="1" applyAlignment="1" applyProtection="1">
      <alignment horizontal="center" vertical="top"/>
      <protection hidden="1"/>
    </xf>
    <xf numFmtId="0" fontId="14" fillId="0" borderId="0" xfId="113" applyNumberFormat="1" applyFont="1" applyFill="1" applyBorder="1" applyAlignment="1" applyProtection="1">
      <alignment horizontal="center" vertical="top"/>
      <protection hidden="1"/>
    </xf>
    <xf numFmtId="0" fontId="7" fillId="0" borderId="5" xfId="73" applyFont="1" applyBorder="1" applyAlignment="1" applyProtection="1">
      <alignment horizontal="center" vertical="center"/>
      <protection hidden="1"/>
    </xf>
    <xf numFmtId="0" fontId="37"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center"/>
      <protection hidden="1"/>
    </xf>
    <xf numFmtId="0" fontId="41" fillId="0" borderId="0" xfId="113" applyNumberFormat="1" applyFont="1" applyFill="1" applyBorder="1" applyAlignment="1" applyProtection="1">
      <alignment vertical="top"/>
      <protection hidden="1"/>
    </xf>
    <xf numFmtId="0" fontId="42" fillId="0" borderId="0" xfId="113" applyNumberFormat="1" applyFont="1" applyFill="1" applyBorder="1" applyAlignment="1" applyProtection="1">
      <alignment vertical="top"/>
      <protection hidden="1"/>
    </xf>
    <xf numFmtId="0" fontId="43" fillId="0" borderId="0" xfId="113" applyNumberFormat="1" applyFont="1" applyFill="1" applyBorder="1" applyAlignment="1" applyProtection="1">
      <alignment vertical="top"/>
      <protection hidden="1"/>
    </xf>
    <xf numFmtId="0" fontId="44" fillId="0" borderId="0" xfId="113" applyNumberFormat="1" applyFont="1" applyFill="1" applyBorder="1" applyAlignment="1" applyProtection="1">
      <alignment vertical="top"/>
      <protection hidden="1"/>
    </xf>
    <xf numFmtId="0" fontId="6" fillId="0" borderId="0" xfId="113" applyNumberFormat="1" applyFont="1" applyFill="1" applyBorder="1" applyAlignment="1" applyProtection="1">
      <alignment vertical="top"/>
      <protection hidden="1"/>
    </xf>
    <xf numFmtId="0" fontId="4" fillId="0" borderId="0" xfId="73" applyAlignment="1" applyProtection="1">
      <alignment horizontal="left" vertical="center" indent="1"/>
      <protection hidden="1"/>
    </xf>
    <xf numFmtId="0" fontId="7" fillId="0" borderId="0" xfId="73" applyFont="1" applyAlignment="1" applyProtection="1">
      <alignment horizontal="center" vertical="center"/>
      <protection hidden="1"/>
    </xf>
    <xf numFmtId="0" fontId="4" fillId="0" borderId="0" xfId="113" applyFont="1" applyAlignment="1" applyProtection="1">
      <alignment vertical="top"/>
      <protection hidden="1"/>
    </xf>
    <xf numFmtId="0" fontId="4" fillId="0" borderId="0" xfId="113" applyFont="1" applyAlignment="1" applyProtection="1">
      <alignment vertical="center"/>
      <protection hidden="1"/>
    </xf>
    <xf numFmtId="0" fontId="4" fillId="0" borderId="0" xfId="113" applyFont="1" applyAlignment="1" applyProtection="1">
      <alignment vertical="center" wrapText="1"/>
      <protection hidden="1"/>
    </xf>
    <xf numFmtId="0" fontId="41" fillId="0" borderId="0" xfId="113" applyNumberFormat="1" applyFont="1" applyFill="1" applyBorder="1" applyAlignment="1" applyProtection="1">
      <alignment vertical="top" wrapText="1"/>
      <protection hidden="1"/>
    </xf>
    <xf numFmtId="0" fontId="4" fillId="0" borderId="0" xfId="113" applyNumberFormat="1" applyFont="1" applyFill="1" applyBorder="1" applyAlignment="1" applyProtection="1">
      <alignment vertical="center"/>
      <protection hidden="1"/>
    </xf>
    <xf numFmtId="0" fontId="4" fillId="0" borderId="9" xfId="113" applyFont="1" applyBorder="1" applyAlignment="1" applyProtection="1">
      <alignment horizontal="center" vertical="top"/>
      <protection hidden="1"/>
    </xf>
    <xf numFmtId="4" fontId="4" fillId="3" borderId="9" xfId="113" applyNumberFormat="1" applyFont="1" applyFill="1" applyBorder="1" applyAlignment="1" applyProtection="1">
      <alignment horizontal="right" vertical="center"/>
      <protection locked="0"/>
    </xf>
    <xf numFmtId="10" fontId="4" fillId="3" borderId="9" xfId="113" applyNumberFormat="1" applyFont="1" applyFill="1" applyBorder="1" applyAlignment="1" applyProtection="1">
      <alignment horizontal="right" vertical="center"/>
      <protection locked="0"/>
    </xf>
    <xf numFmtId="0" fontId="45" fillId="0" borderId="0" xfId="113" applyNumberFormat="1" applyFont="1" applyFill="1" applyBorder="1" applyAlignment="1" applyProtection="1">
      <alignment vertical="top"/>
      <protection hidden="1"/>
    </xf>
    <xf numFmtId="0" fontId="4" fillId="0" borderId="17" xfId="113" applyFont="1" applyBorder="1" applyAlignment="1" applyProtection="1">
      <alignment horizontal="center" vertical="top"/>
      <protection hidden="1"/>
    </xf>
    <xf numFmtId="0" fontId="37" fillId="0" borderId="0" xfId="113" applyNumberFormat="1" applyFont="1" applyFill="1" applyBorder="1" applyAlignment="1" applyProtection="1">
      <alignment vertical="top"/>
      <protection hidden="1"/>
    </xf>
    <xf numFmtId="0" fontId="46" fillId="0" borderId="0" xfId="113" applyNumberFormat="1" applyFont="1" applyFill="1" applyBorder="1" applyAlignment="1" applyProtection="1">
      <alignment vertical="top"/>
      <protection hidden="1"/>
    </xf>
    <xf numFmtId="0" fontId="47" fillId="0" borderId="0" xfId="113" applyNumberFormat="1" applyFont="1" applyFill="1" applyBorder="1" applyAlignment="1" applyProtection="1">
      <alignment vertical="top"/>
      <protection hidden="1"/>
    </xf>
    <xf numFmtId="0" fontId="48" fillId="0" borderId="0" xfId="113" applyNumberFormat="1" applyFont="1" applyFill="1" applyBorder="1" applyAlignment="1" applyProtection="1">
      <alignment vertical="top"/>
      <protection hidden="1"/>
    </xf>
    <xf numFmtId="0" fontId="7" fillId="0" borderId="19" xfId="113" applyFont="1" applyBorder="1" applyAlignment="1" applyProtection="1">
      <alignment horizontal="center" vertical="center" wrapText="1"/>
      <protection hidden="1"/>
    </xf>
    <xf numFmtId="0" fontId="4" fillId="0" borderId="20" xfId="113" applyFont="1" applyBorder="1" applyAlignment="1" applyProtection="1">
      <alignment horizontal="right" vertical="center"/>
      <protection hidden="1"/>
    </xf>
    <xf numFmtId="177" fontId="37" fillId="0" borderId="0" xfId="113" applyNumberFormat="1" applyFont="1" applyFill="1" applyBorder="1" applyAlignment="1" applyProtection="1">
      <alignment vertical="top"/>
      <protection hidden="1"/>
    </xf>
    <xf numFmtId="0" fontId="49" fillId="0" borderId="0" xfId="113" applyNumberFormat="1" applyFont="1" applyFill="1" applyBorder="1" applyAlignment="1" applyProtection="1">
      <alignment horizontal="left" vertical="center" indent="3"/>
      <protection hidden="1"/>
    </xf>
    <xf numFmtId="0" fontId="7" fillId="0" borderId="18" xfId="113" applyFont="1" applyBorder="1" applyAlignment="1" applyProtection="1">
      <alignment horizontal="center" vertical="center" wrapText="1"/>
      <protection hidden="1"/>
    </xf>
    <xf numFmtId="0" fontId="4" fillId="0" borderId="21" xfId="113" applyFont="1" applyBorder="1" applyAlignment="1" applyProtection="1">
      <alignment horizontal="right" vertical="center"/>
      <protection hidden="1"/>
    </xf>
    <xf numFmtId="0" fontId="7" fillId="0" borderId="0" xfId="113" applyFont="1" applyAlignment="1" applyProtection="1">
      <alignment horizontal="center" vertical="center" wrapText="1"/>
      <protection hidden="1"/>
    </xf>
    <xf numFmtId="0" fontId="4" fillId="0" borderId="16" xfId="113" applyFont="1" applyBorder="1" applyAlignment="1" applyProtection="1">
      <alignment vertical="center"/>
      <protection hidden="1"/>
    </xf>
    <xf numFmtId="0" fontId="4" fillId="0" borderId="0" xfId="113" applyFont="1" applyBorder="1" applyAlignment="1" applyProtection="1">
      <alignment horizontal="center" vertical="center"/>
      <protection hidden="1"/>
    </xf>
    <xf numFmtId="0" fontId="7" fillId="0" borderId="0" xfId="113" applyFont="1" applyBorder="1" applyAlignment="1" applyProtection="1">
      <alignment horizontal="center" vertical="center" wrapText="1"/>
      <protection hidden="1"/>
    </xf>
    <xf numFmtId="0" fontId="4" fillId="0" borderId="0" xfId="113" applyNumberFormat="1" applyFont="1" applyFill="1" applyBorder="1" applyAlignment="1" applyProtection="1">
      <alignment horizontal="left" vertical="center" indent="6"/>
      <protection hidden="1"/>
    </xf>
    <xf numFmtId="0" fontId="4" fillId="0" borderId="0" xfId="113" applyFont="1" applyBorder="1" applyAlignment="1" applyProtection="1">
      <alignment horizontal="justify" vertical="center"/>
      <protection hidden="1"/>
    </xf>
    <xf numFmtId="0" fontId="4" fillId="0" borderId="0" xfId="113" applyNumberFormat="1" applyFont="1" applyFill="1" applyBorder="1" applyAlignment="1" applyProtection="1">
      <alignment vertical="center" wrapText="1"/>
      <protection hidden="1"/>
    </xf>
    <xf numFmtId="0" fontId="4" fillId="0" borderId="0" xfId="107" applyFont="1" applyAlignment="1" applyProtection="1">
      <alignment vertical="center"/>
      <protection hidden="1"/>
    </xf>
    <xf numFmtId="165" fontId="4" fillId="0" borderId="0" xfId="73" applyNumberFormat="1" applyAlignment="1" applyProtection="1">
      <alignment horizontal="center" vertical="center"/>
      <protection hidden="1"/>
    </xf>
    <xf numFmtId="0" fontId="9" fillId="0" borderId="0" xfId="107" applyProtection="1">
      <protection hidden="1"/>
    </xf>
    <xf numFmtId="175" fontId="7" fillId="0" borderId="0" xfId="107" applyNumberFormat="1" applyFont="1" applyAlignment="1" applyProtection="1">
      <alignment vertical="center"/>
      <protection hidden="1"/>
    </xf>
    <xf numFmtId="0" fontId="7" fillId="0" borderId="0" xfId="107" applyFont="1" applyAlignment="1" applyProtection="1">
      <alignment horizontal="right" vertical="center"/>
      <protection hidden="1"/>
    </xf>
    <xf numFmtId="0" fontId="37" fillId="0" borderId="0" xfId="107" applyFont="1" applyAlignment="1" applyProtection="1">
      <alignment horizontal="left" vertical="center"/>
      <protection hidden="1"/>
    </xf>
    <xf numFmtId="0" fontId="7" fillId="0" borderId="0" xfId="107" applyFont="1" applyAlignment="1" applyProtection="1">
      <alignment horizontal="left" vertical="center" indent="2"/>
      <protection hidden="1"/>
    </xf>
    <xf numFmtId="0" fontId="4" fillId="0" borderId="0" xfId="107" applyFont="1" applyAlignment="1" applyProtection="1">
      <alignment horizontal="left" vertical="center" indent="1"/>
      <protection hidden="1"/>
    </xf>
    <xf numFmtId="0" fontId="4" fillId="0" borderId="0" xfId="73" applyAlignment="1" applyProtection="1">
      <alignment horizontal="center" vertical="center" wrapText="1"/>
      <protection hidden="1"/>
    </xf>
    <xf numFmtId="0" fontId="4" fillId="0" borderId="0" xfId="73" applyAlignment="1" applyProtection="1">
      <alignment vertical="center" wrapText="1"/>
      <protection hidden="1"/>
    </xf>
    <xf numFmtId="0" fontId="7" fillId="0" borderId="9" xfId="73" applyFont="1" applyBorder="1" applyAlignment="1" applyProtection="1">
      <alignment horizontal="center" vertical="center" wrapText="1"/>
      <protection hidden="1"/>
    </xf>
    <xf numFmtId="0" fontId="7" fillId="0" borderId="9" xfId="73" applyFont="1" applyBorder="1" applyAlignment="1" applyProtection="1">
      <alignment vertical="center" wrapText="1"/>
      <protection hidden="1"/>
    </xf>
    <xf numFmtId="0" fontId="7" fillId="0" borderId="9" xfId="73" quotePrefix="1" applyFont="1" applyBorder="1" applyAlignment="1" applyProtection="1">
      <alignment horizontal="center" vertical="center"/>
      <protection hidden="1"/>
    </xf>
    <xf numFmtId="0" fontId="4" fillId="0" borderId="9" xfId="73" applyBorder="1" applyAlignment="1" applyProtection="1">
      <alignment horizontal="center" vertical="center"/>
      <protection hidden="1"/>
    </xf>
    <xf numFmtId="0" fontId="4" fillId="3" borderId="9" xfId="73" applyFill="1" applyBorder="1" applyAlignment="1" applyProtection="1">
      <alignment vertical="center"/>
      <protection locked="0"/>
    </xf>
    <xf numFmtId="2" fontId="4" fillId="3" borderId="9" xfId="73" applyNumberFormat="1" applyFill="1" applyBorder="1" applyAlignment="1" applyProtection="1">
      <alignment vertical="center"/>
      <protection locked="0"/>
    </xf>
    <xf numFmtId="10" fontId="4" fillId="3" borderId="9" xfId="73" applyNumberFormat="1" applyFill="1" applyBorder="1" applyAlignment="1" applyProtection="1">
      <alignment vertical="center"/>
      <protection locked="0"/>
    </xf>
    <xf numFmtId="0" fontId="4" fillId="0" borderId="9" xfId="73" applyBorder="1" applyAlignment="1" applyProtection="1">
      <alignment vertical="center"/>
      <protection hidden="1"/>
    </xf>
    <xf numFmtId="0" fontId="7" fillId="0" borderId="9" xfId="73" applyFont="1" applyBorder="1" applyAlignment="1" applyProtection="1">
      <alignment horizontal="center" vertical="center"/>
      <protection hidden="1"/>
    </xf>
    <xf numFmtId="0" fontId="7" fillId="0" borderId="9" xfId="73" applyFont="1" applyBorder="1" applyAlignment="1" applyProtection="1">
      <alignment vertical="center"/>
      <protection hidden="1"/>
    </xf>
    <xf numFmtId="0" fontId="7" fillId="0" borderId="0" xfId="73" applyFont="1" applyProtection="1">
      <protection hidden="1"/>
    </xf>
    <xf numFmtId="0" fontId="7" fillId="0" borderId="0" xfId="73" quotePrefix="1" applyFont="1" applyAlignment="1" applyProtection="1">
      <alignment horizontal="center" vertical="center"/>
      <protection hidden="1"/>
    </xf>
    <xf numFmtId="0" fontId="7" fillId="0" borderId="5" xfId="106" applyFont="1" applyBorder="1" applyAlignment="1">
      <alignment vertical="center"/>
    </xf>
    <xf numFmtId="0" fontId="4" fillId="0" borderId="5" xfId="106" applyFont="1" applyBorder="1" applyAlignment="1">
      <alignment vertical="center"/>
    </xf>
    <xf numFmtId="0" fontId="7" fillId="0" borderId="5" xfId="106" applyFont="1" applyBorder="1" applyAlignment="1">
      <alignment horizontal="right" vertical="center"/>
    </xf>
    <xf numFmtId="0" fontId="4" fillId="0" borderId="0" xfId="106" applyFont="1" applyAlignment="1">
      <alignment vertical="center"/>
    </xf>
    <xf numFmtId="0" fontId="4" fillId="0" borderId="0" xfId="106" applyFont="1"/>
    <xf numFmtId="0" fontId="10" fillId="0" borderId="0" xfId="106" applyFont="1"/>
    <xf numFmtId="0" fontId="10" fillId="0" borderId="0" xfId="106" applyFont="1" applyAlignment="1">
      <alignment horizontal="center" vertical="center"/>
    </xf>
    <xf numFmtId="0" fontId="7" fillId="0" borderId="0" xfId="106" applyFont="1" applyAlignment="1">
      <alignment horizontal="center" vertical="center"/>
    </xf>
    <xf numFmtId="0" fontId="4" fillId="0" borderId="0" xfId="106" applyFont="1" applyAlignment="1">
      <alignment horizontal="left" vertical="center"/>
    </xf>
    <xf numFmtId="0" fontId="10" fillId="0" borderId="0" xfId="106" applyFont="1" applyAlignment="1">
      <alignment horizontal="center"/>
    </xf>
    <xf numFmtId="175" fontId="4" fillId="0" borderId="0" xfId="106" applyNumberFormat="1" applyFont="1" applyAlignment="1">
      <alignment horizontal="left" vertical="center"/>
    </xf>
    <xf numFmtId="0" fontId="4" fillId="0" borderId="0" xfId="108" applyAlignment="1">
      <alignment horizontal="left" vertical="center"/>
    </xf>
    <xf numFmtId="0" fontId="7" fillId="0" borderId="0" xfId="108" applyFont="1" applyAlignment="1">
      <alignment horizontal="left" vertical="center"/>
    </xf>
    <xf numFmtId="0" fontId="4" fillId="0" borderId="0" xfId="106" applyFont="1" applyAlignment="1">
      <alignment horizontal="justify" vertical="center"/>
    </xf>
    <xf numFmtId="0" fontId="4" fillId="0" borderId="0" xfId="116" applyAlignment="1">
      <alignment horizontal="left" vertical="center"/>
    </xf>
    <xf numFmtId="0" fontId="4" fillId="0" borderId="0" xfId="106" applyFont="1" applyAlignment="1">
      <alignment vertical="top"/>
    </xf>
    <xf numFmtId="165" fontId="4" fillId="0" borderId="0" xfId="106" applyNumberFormat="1" applyFont="1" applyAlignment="1">
      <alignment horizontal="center" vertical="top"/>
    </xf>
    <xf numFmtId="0" fontId="70" fillId="0" borderId="0" xfId="106" applyFont="1" applyAlignment="1">
      <alignment horizontal="justify" vertical="top"/>
    </xf>
    <xf numFmtId="0" fontId="4" fillId="0" borderId="0" xfId="106" quotePrefix="1" applyFont="1" applyAlignment="1">
      <alignment horizontal="justify"/>
    </xf>
    <xf numFmtId="4" fontId="7" fillId="0" borderId="0" xfId="106" applyNumberFormat="1" applyFont="1" applyAlignment="1">
      <alignment vertical="center"/>
    </xf>
    <xf numFmtId="0" fontId="7" fillId="0" borderId="0" xfId="106" applyFont="1" applyAlignment="1">
      <alignment horizontal="justify" vertical="center"/>
    </xf>
    <xf numFmtId="165" fontId="4" fillId="0" borderId="0" xfId="106" applyNumberFormat="1" applyFont="1" applyAlignment="1">
      <alignment horizontal="center" vertical="center"/>
    </xf>
    <xf numFmtId="0" fontId="10" fillId="0" borderId="0" xfId="106" applyFont="1" applyAlignment="1">
      <alignment vertical="center"/>
    </xf>
    <xf numFmtId="0" fontId="4" fillId="0" borderId="0" xfId="106" applyFont="1" applyAlignment="1">
      <alignment horizontal="center" vertical="top"/>
    </xf>
    <xf numFmtId="0" fontId="4" fillId="0" borderId="0" xfId="73" applyAlignment="1">
      <alignment horizontal="center" vertical="center" wrapText="1"/>
    </xf>
    <xf numFmtId="165" fontId="4" fillId="0" borderId="0" xfId="73" applyNumberFormat="1" applyAlignment="1">
      <alignment horizontal="center" vertical="center"/>
    </xf>
    <xf numFmtId="0" fontId="4" fillId="0" borderId="0" xfId="73" applyAlignment="1">
      <alignment horizontal="right" vertical="center"/>
    </xf>
    <xf numFmtId="175" fontId="7" fillId="0" borderId="0" xfId="106" applyNumberFormat="1" applyFont="1" applyAlignment="1">
      <alignment vertical="center"/>
    </xf>
    <xf numFmtId="0" fontId="7" fillId="0" borderId="0" xfId="106" applyFont="1" applyAlignment="1">
      <alignment horizontal="right" vertical="center"/>
    </xf>
    <xf numFmtId="0" fontId="7" fillId="0" borderId="0" xfId="106" applyFont="1" applyAlignment="1">
      <alignment horizontal="left" vertical="center" indent="2"/>
    </xf>
    <xf numFmtId="0" fontId="4" fillId="0" borderId="0" xfId="73" applyAlignment="1">
      <alignment horizontal="left" vertical="center" indent="2"/>
    </xf>
    <xf numFmtId="0" fontId="7" fillId="0" borderId="0" xfId="73" applyFont="1" applyAlignment="1">
      <alignment horizontal="left" vertical="center"/>
    </xf>
    <xf numFmtId="175" fontId="7" fillId="0" borderId="0" xfId="73" applyNumberFormat="1" applyFont="1" applyAlignment="1">
      <alignment horizontal="left" vertical="center" indent="1"/>
    </xf>
    <xf numFmtId="0" fontId="4" fillId="3" borderId="22" xfId="73" applyFill="1" applyBorder="1" applyAlignment="1" applyProtection="1">
      <alignment horizontal="left" vertical="center"/>
      <protection locked="0"/>
    </xf>
    <xf numFmtId="0" fontId="2" fillId="0" borderId="0" xfId="115" applyFont="1" applyAlignment="1">
      <alignment horizontal="left" vertical="center"/>
    </xf>
    <xf numFmtId="0" fontId="2" fillId="0" borderId="0" xfId="0" applyFont="1" applyAlignment="1" applyProtection="1">
      <alignment vertical="center"/>
      <protection locked="0"/>
    </xf>
    <xf numFmtId="0" fontId="5" fillId="0" borderId="0" xfId="0" applyFont="1" applyAlignment="1" applyProtection="1">
      <alignment vertical="center"/>
      <protection locked="0"/>
    </xf>
    <xf numFmtId="0" fontId="10" fillId="0" borderId="0" xfId="0" applyFont="1" applyProtection="1">
      <protection locked="0"/>
    </xf>
    <xf numFmtId="0" fontId="4" fillId="0" borderId="0" xfId="0" applyFont="1" applyProtection="1">
      <protection locked="0"/>
    </xf>
    <xf numFmtId="0" fontId="4" fillId="0" borderId="0" xfId="0" applyFont="1" applyAlignment="1" applyProtection="1">
      <alignment horizontal="left" vertical="center"/>
      <protection locked="0"/>
    </xf>
    <xf numFmtId="0" fontId="4" fillId="0" borderId="0" xfId="0" applyFont="1" applyAlignment="1" applyProtection="1">
      <alignment horizontal="center" vertical="center"/>
      <protection locked="0"/>
    </xf>
    <xf numFmtId="0" fontId="4" fillId="0" borderId="0" xfId="115" applyAlignment="1" applyProtection="1">
      <alignment vertical="center"/>
      <protection locked="0"/>
    </xf>
    <xf numFmtId="0" fontId="10" fillId="0" borderId="0" xfId="115" applyFont="1" applyAlignment="1" applyProtection="1">
      <alignment horizontal="left" vertical="center"/>
      <protection locked="0"/>
    </xf>
    <xf numFmtId="0" fontId="10" fillId="0" borderId="0" xfId="115" applyFont="1" applyAlignment="1" applyProtection="1">
      <alignment vertical="center"/>
      <protection locked="0"/>
    </xf>
    <xf numFmtId="0" fontId="7" fillId="0" borderId="0" xfId="0" applyFont="1" applyAlignment="1" applyProtection="1">
      <alignment horizontal="left" vertical="center"/>
      <protection locked="0"/>
    </xf>
    <xf numFmtId="0" fontId="7" fillId="0" borderId="0" xfId="0" applyFont="1" applyAlignment="1" applyProtection="1">
      <alignment horizontal="center" vertical="center"/>
      <protection locked="0"/>
    </xf>
    <xf numFmtId="0" fontId="7" fillId="0" borderId="0" xfId="115" applyFont="1" applyAlignment="1" applyProtection="1">
      <alignment horizontal="left" vertical="center"/>
      <protection locked="0"/>
    </xf>
    <xf numFmtId="0" fontId="7" fillId="0" borderId="0" xfId="115" applyFont="1" applyAlignment="1" applyProtection="1">
      <alignment vertical="center"/>
      <protection locked="0"/>
    </xf>
    <xf numFmtId="0" fontId="4" fillId="0" borderId="0" xfId="114" applyFont="1" applyAlignment="1" applyProtection="1">
      <alignment vertical="center"/>
      <protection locked="0"/>
    </xf>
    <xf numFmtId="0" fontId="7" fillId="0" borderId="0" xfId="117" applyFont="1" applyAlignment="1" applyProtection="1">
      <alignment vertical="top"/>
      <protection locked="0"/>
    </xf>
    <xf numFmtId="0" fontId="4" fillId="0" borderId="0" xfId="114" applyFont="1" applyAlignment="1" applyProtection="1">
      <alignment vertical="top"/>
      <protection locked="0"/>
    </xf>
    <xf numFmtId="0" fontId="4" fillId="0" borderId="0" xfId="115" applyAlignment="1" applyProtection="1">
      <alignment horizontal="left" vertical="center"/>
      <protection locked="0"/>
    </xf>
    <xf numFmtId="0" fontId="7" fillId="0" borderId="0" xfId="0" applyFont="1" applyAlignment="1" applyProtection="1">
      <alignment horizontal="left" vertical="center" wrapText="1"/>
      <protection locked="0"/>
    </xf>
    <xf numFmtId="0" fontId="7" fillId="0" borderId="0" xfId="0" applyFont="1" applyAlignment="1" applyProtection="1">
      <alignment horizontal="center" vertical="center" wrapText="1"/>
      <protection locked="0"/>
    </xf>
    <xf numFmtId="167" fontId="7" fillId="0" borderId="0" xfId="8" applyNumberFormat="1" applyFont="1" applyFill="1" applyBorder="1" applyAlignment="1" applyProtection="1">
      <alignment horizontal="left" vertical="center" wrapText="1" indent="1"/>
      <protection locked="0"/>
    </xf>
    <xf numFmtId="0" fontId="7"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right" vertical="center" wrapText="1" indent="1"/>
      <protection locked="0"/>
    </xf>
    <xf numFmtId="0" fontId="4" fillId="0" borderId="0" xfId="0" applyFont="1" applyAlignment="1" applyProtection="1">
      <alignment vertical="center" wrapText="1"/>
      <protection locked="0"/>
    </xf>
    <xf numFmtId="167" fontId="4" fillId="0" borderId="0" xfId="8" applyNumberFormat="1" applyFont="1" applyFill="1" applyBorder="1" applyAlignment="1" applyProtection="1">
      <alignment horizontal="left" vertical="center" wrapText="1"/>
      <protection locked="0"/>
    </xf>
    <xf numFmtId="165" fontId="7" fillId="0" borderId="0" xfId="115" applyNumberFormat="1" applyFont="1" applyAlignment="1" applyProtection="1">
      <alignment horizontal="center" vertical="center"/>
      <protection locked="0"/>
    </xf>
    <xf numFmtId="167" fontId="7" fillId="0" borderId="0" xfId="8" applyNumberFormat="1" applyFont="1" applyFill="1" applyBorder="1" applyAlignment="1" applyProtection="1">
      <alignment horizontal="right" vertical="center" wrapText="1" indent="1"/>
      <protection locked="0"/>
    </xf>
    <xf numFmtId="167" fontId="7" fillId="0" borderId="0" xfId="8" applyNumberFormat="1" applyFont="1" applyFill="1" applyBorder="1" applyAlignment="1" applyProtection="1">
      <alignment horizontal="left" vertical="center" wrapText="1"/>
      <protection locked="0"/>
    </xf>
    <xf numFmtId="0" fontId="7" fillId="0" borderId="0" xfId="0" applyFont="1" applyProtection="1">
      <protection locked="0"/>
    </xf>
    <xf numFmtId="0" fontId="4" fillId="0" borderId="0" xfId="115" applyAlignment="1" applyProtection="1">
      <alignment horizontal="left" vertical="center" wrapText="1"/>
      <protection locked="0"/>
    </xf>
    <xf numFmtId="0" fontId="4" fillId="0" borderId="0" xfId="115" applyAlignment="1" applyProtection="1">
      <alignment horizontal="right" vertical="center" wrapText="1"/>
      <protection locked="0"/>
    </xf>
    <xf numFmtId="0" fontId="4" fillId="0" borderId="0" xfId="0" applyFont="1" applyAlignment="1" applyProtection="1">
      <alignment horizontal="left" vertical="center" wrapText="1"/>
      <protection locked="0"/>
    </xf>
    <xf numFmtId="167" fontId="4" fillId="0" borderId="0" xfId="8" applyNumberFormat="1" applyFont="1" applyFill="1" applyBorder="1" applyAlignment="1" applyProtection="1">
      <alignment horizontal="right" vertical="center" wrapText="1"/>
      <protection locked="0"/>
    </xf>
    <xf numFmtId="0" fontId="8" fillId="0" borderId="0" xfId="0" applyFont="1" applyAlignment="1" applyProtection="1">
      <alignment horizontal="left" vertical="center" wrapText="1"/>
      <protection locked="0"/>
    </xf>
    <xf numFmtId="0" fontId="8" fillId="0" borderId="0" xfId="0" applyFont="1" applyAlignment="1" applyProtection="1">
      <alignment horizontal="center" vertical="center" wrapText="1"/>
      <protection locked="0"/>
    </xf>
    <xf numFmtId="0" fontId="7" fillId="0" borderId="5" xfId="0" applyFont="1" applyBorder="1" applyAlignment="1">
      <alignment horizontal="left" vertical="center"/>
    </xf>
    <xf numFmtId="0" fontId="7" fillId="0" borderId="5" xfId="0" applyFont="1" applyBorder="1" applyAlignment="1">
      <alignment horizontal="center" vertical="center"/>
    </xf>
    <xf numFmtId="0" fontId="7" fillId="0" borderId="5" xfId="0" applyFont="1" applyBorder="1" applyAlignment="1">
      <alignment horizontal="right" vertical="center"/>
    </xf>
    <xf numFmtId="0" fontId="10" fillId="0" borderId="0" xfId="0" applyFont="1"/>
    <xf numFmtId="0" fontId="4" fillId="0" borderId="0" xfId="0" applyFont="1"/>
    <xf numFmtId="0" fontId="4" fillId="0" borderId="0" xfId="0" applyFont="1" applyAlignment="1">
      <alignment horizontal="left" vertical="center"/>
    </xf>
    <xf numFmtId="0" fontId="4" fillId="0" borderId="0" xfId="0" applyFont="1" applyAlignment="1">
      <alignment horizontal="center" vertical="center"/>
    </xf>
    <xf numFmtId="0" fontId="4" fillId="0" borderId="0" xfId="115" applyAlignment="1">
      <alignment vertical="center"/>
    </xf>
    <xf numFmtId="0" fontId="4" fillId="0" borderId="0" xfId="111" applyNumberFormat="1" applyFill="1" applyBorder="1" applyAlignment="1" applyProtection="1">
      <alignment vertical="center"/>
    </xf>
    <xf numFmtId="0" fontId="4" fillId="0" borderId="0" xfId="114" applyFont="1" applyAlignment="1">
      <alignment vertical="top"/>
    </xf>
    <xf numFmtId="165" fontId="1" fillId="0" borderId="23" xfId="0" applyNumberFormat="1" applyFont="1" applyBorder="1" applyAlignment="1">
      <alignment horizontal="right" vertical="top" wrapText="1"/>
    </xf>
    <xf numFmtId="0" fontId="1" fillId="4" borderId="24" xfId="118" applyFont="1" applyFill="1" applyBorder="1" applyAlignment="1" applyProtection="1">
      <alignment vertical="center" wrapText="1"/>
    </xf>
    <xf numFmtId="0" fontId="2" fillId="0" borderId="3" xfId="0" applyFont="1" applyBorder="1" applyAlignment="1">
      <alignment horizontal="center" vertical="top" wrapText="1"/>
    </xf>
    <xf numFmtId="0" fontId="2" fillId="0" borderId="25" xfId="0" applyFont="1" applyBorder="1" applyAlignment="1">
      <alignment horizontal="center" vertical="top" wrapText="1"/>
    </xf>
    <xf numFmtId="0" fontId="51" fillId="3" borderId="26" xfId="0" applyFont="1" applyFill="1" applyBorder="1" applyAlignment="1">
      <alignment vertical="center"/>
    </xf>
    <xf numFmtId="0" fontId="2" fillId="4" borderId="23" xfId="0" applyFont="1" applyFill="1" applyBorder="1" applyAlignment="1">
      <alignment horizontal="center" vertical="top" wrapText="1"/>
    </xf>
    <xf numFmtId="0" fontId="1" fillId="4" borderId="3" xfId="118" applyFont="1" applyFill="1" applyBorder="1" applyAlignment="1" applyProtection="1">
      <alignment vertical="center" wrapText="1"/>
    </xf>
    <xf numFmtId="0" fontId="1" fillId="4" borderId="25" xfId="118" applyFont="1" applyFill="1" applyBorder="1" applyAlignment="1" applyProtection="1">
      <alignment vertical="center" wrapText="1"/>
    </xf>
    <xf numFmtId="2" fontId="2" fillId="4" borderId="9" xfId="0" applyNumberFormat="1" applyFont="1" applyFill="1" applyBorder="1" applyAlignment="1">
      <alignment horizontal="right" vertical="center"/>
    </xf>
    <xf numFmtId="0" fontId="2" fillId="4" borderId="26" xfId="0" applyFont="1" applyFill="1" applyBorder="1" applyAlignment="1">
      <alignment vertical="center"/>
    </xf>
    <xf numFmtId="0" fontId="2" fillId="0" borderId="23" xfId="118" applyNumberFormat="1" applyFont="1" applyFill="1" applyBorder="1" applyAlignment="1" applyProtection="1">
      <alignment horizontal="center" vertical="center"/>
    </xf>
    <xf numFmtId="2" fontId="2" fillId="0" borderId="9" xfId="0" applyNumberFormat="1" applyFont="1" applyBorder="1" applyAlignment="1">
      <alignment horizontal="right" vertical="center"/>
    </xf>
    <xf numFmtId="0" fontId="2" fillId="0" borderId="26" xfId="0" applyFont="1" applyBorder="1" applyAlignment="1">
      <alignment vertical="center"/>
    </xf>
    <xf numFmtId="0" fontId="2" fillId="5" borderId="27" xfId="118" applyNumberFormat="1" applyFont="1" applyFill="1" applyBorder="1" applyAlignment="1" applyProtection="1">
      <alignment horizontal="center" vertical="center"/>
    </xf>
    <xf numFmtId="2" fontId="2" fillId="5" borderId="28" xfId="0" applyNumberFormat="1" applyFont="1" applyFill="1" applyBorder="1" applyAlignment="1">
      <alignment horizontal="right" vertical="center"/>
    </xf>
    <xf numFmtId="0" fontId="2" fillId="5" borderId="29" xfId="0" applyFont="1" applyFill="1" applyBorder="1" applyAlignment="1">
      <alignment vertical="center"/>
    </xf>
    <xf numFmtId="0" fontId="52" fillId="0" borderId="0" xfId="0" applyFont="1" applyAlignment="1">
      <alignment vertical="center" wrapText="1"/>
    </xf>
    <xf numFmtId="0" fontId="1" fillId="0" borderId="0" xfId="0" applyFont="1" applyAlignment="1">
      <alignment horizontal="left" vertical="top"/>
    </xf>
    <xf numFmtId="0" fontId="2" fillId="0" borderId="0" xfId="0" applyFont="1" applyAlignment="1">
      <alignment horizontal="right" vertical="top"/>
    </xf>
    <xf numFmtId="0" fontId="1" fillId="0" borderId="0" xfId="0" applyFont="1" applyAlignment="1">
      <alignment horizontal="justify" vertical="center"/>
    </xf>
    <xf numFmtId="175" fontId="1" fillId="0" borderId="0" xfId="0" applyNumberFormat="1" applyFont="1" applyAlignment="1">
      <alignment horizontal="justify" vertical="center"/>
    </xf>
    <xf numFmtId="14" fontId="2" fillId="0" borderId="0" xfId="0" applyNumberFormat="1" applyFont="1" applyAlignment="1">
      <alignment horizontal="left" vertical="center"/>
    </xf>
    <xf numFmtId="0" fontId="1" fillId="0" borderId="0" xfId="0" applyFont="1" applyAlignment="1">
      <alignment horizontal="right" vertical="center"/>
    </xf>
    <xf numFmtId="0" fontId="1" fillId="0" borderId="0" xfId="0" applyFont="1" applyAlignment="1">
      <alignment vertical="center"/>
    </xf>
    <xf numFmtId="0" fontId="5" fillId="0" borderId="0" xfId="0" applyFont="1" applyAlignment="1">
      <alignment horizontal="center" vertical="center"/>
    </xf>
    <xf numFmtId="0" fontId="5" fillId="0" borderId="0" xfId="0" applyFont="1" applyAlignment="1">
      <alignment horizontal="justify" vertical="center"/>
    </xf>
    <xf numFmtId="165" fontId="2" fillId="0" borderId="23" xfId="0" applyNumberFormat="1" applyFont="1" applyBorder="1" applyAlignment="1">
      <alignment horizontal="center" vertical="top" wrapText="1"/>
    </xf>
    <xf numFmtId="0" fontId="2" fillId="0" borderId="9" xfId="0" applyFont="1" applyBorder="1" applyAlignment="1">
      <alignment horizontal="justify" vertical="top" wrapText="1"/>
    </xf>
    <xf numFmtId="0" fontId="2" fillId="0" borderId="9" xfId="0" applyFont="1" applyBorder="1" applyAlignment="1">
      <alignment horizontal="center" vertical="top" wrapText="1"/>
    </xf>
    <xf numFmtId="1" fontId="2" fillId="0" borderId="9" xfId="0" applyNumberFormat="1" applyFont="1" applyBorder="1" applyAlignment="1">
      <alignment horizontal="center" vertical="top" wrapText="1"/>
    </xf>
    <xf numFmtId="164" fontId="2" fillId="0" borderId="9" xfId="8" applyNumberFormat="1" applyFont="1" applyBorder="1" applyAlignment="1" applyProtection="1">
      <alignment vertical="top" wrapText="1"/>
    </xf>
    <xf numFmtId="0" fontId="2" fillId="3" borderId="26" xfId="0" applyFont="1" applyFill="1" applyBorder="1" applyAlignment="1">
      <alignment vertical="center"/>
    </xf>
    <xf numFmtId="39" fontId="2" fillId="0" borderId="9" xfId="8" applyNumberFormat="1" applyFont="1" applyFill="1" applyBorder="1" applyAlignment="1" applyProtection="1">
      <alignment horizontal="right" vertical="top" wrapText="1"/>
    </xf>
    <xf numFmtId="164" fontId="2" fillId="0" borderId="9" xfId="8" applyNumberFormat="1" applyFont="1" applyFill="1" applyBorder="1" applyAlignment="1" applyProtection="1">
      <alignment horizontal="right" vertical="center"/>
    </xf>
    <xf numFmtId="164" fontId="2" fillId="4" borderId="9" xfId="8" applyNumberFormat="1" applyFont="1" applyFill="1" applyBorder="1" applyAlignment="1" applyProtection="1">
      <alignment horizontal="right" vertical="center"/>
    </xf>
    <xf numFmtId="164" fontId="2" fillId="5" borderId="28" xfId="8" applyNumberFormat="1" applyFont="1" applyFill="1" applyBorder="1" applyAlignment="1" applyProtection="1">
      <alignment horizontal="right" vertical="center"/>
    </xf>
    <xf numFmtId="0" fontId="2" fillId="5" borderId="27" xfId="0" applyFont="1" applyFill="1" applyBorder="1" applyAlignment="1">
      <alignment horizontal="center" vertical="center" wrapText="1"/>
    </xf>
    <xf numFmtId="0" fontId="1" fillId="5" borderId="28" xfId="118" applyFont="1" applyFill="1" applyBorder="1" applyAlignment="1" applyProtection="1">
      <alignment vertical="center" wrapText="1"/>
    </xf>
    <xf numFmtId="0" fontId="1" fillId="5" borderId="28" xfId="118" applyFont="1" applyFill="1" applyBorder="1" applyAlignment="1" applyProtection="1">
      <alignment horizontal="center" vertical="center" wrapText="1"/>
    </xf>
    <xf numFmtId="164" fontId="2" fillId="5" borderId="29" xfId="8" applyNumberFormat="1" applyFont="1" applyFill="1" applyBorder="1" applyAlignment="1" applyProtection="1">
      <alignment horizontal="right" vertical="center"/>
    </xf>
    <xf numFmtId="0" fontId="2" fillId="9" borderId="0" xfId="0" applyFont="1" applyFill="1" applyAlignment="1">
      <alignment horizontal="center" vertical="center" wrapText="1"/>
    </xf>
    <xf numFmtId="0" fontId="2" fillId="0" borderId="0" xfId="0" applyFont="1" applyAlignment="1">
      <alignment horizontal="center" vertical="center" wrapText="1"/>
    </xf>
    <xf numFmtId="14" fontId="2" fillId="0" borderId="0" xfId="0" applyNumberFormat="1" applyFont="1" applyAlignment="1">
      <alignment horizontal="center" vertical="center"/>
    </xf>
    <xf numFmtId="165" fontId="2" fillId="5" borderId="9" xfId="0" applyNumberFormat="1" applyFont="1" applyFill="1" applyBorder="1" applyAlignment="1">
      <alignment horizontal="center" vertical="center" wrapText="1"/>
    </xf>
    <xf numFmtId="0" fontId="1" fillId="5" borderId="9" xfId="118" applyFont="1" applyFill="1" applyBorder="1" applyAlignment="1" applyProtection="1">
      <alignment vertical="center" wrapText="1"/>
    </xf>
    <xf numFmtId="2" fontId="2" fillId="5" borderId="9" xfId="0" applyNumberFormat="1" applyFont="1" applyFill="1" applyBorder="1" applyAlignment="1">
      <alignment horizontal="right" vertical="center"/>
    </xf>
    <xf numFmtId="164" fontId="2" fillId="5" borderId="9" xfId="8" applyNumberFormat="1" applyFont="1" applyFill="1" applyBorder="1" applyAlignment="1" applyProtection="1">
      <alignment horizontal="right" vertical="center"/>
    </xf>
    <xf numFmtId="165" fontId="1" fillId="0" borderId="0" xfId="0" applyNumberFormat="1" applyFont="1" applyAlignment="1">
      <alignment horizontal="justify" vertical="top"/>
    </xf>
    <xf numFmtId="175" fontId="1" fillId="0" borderId="0" xfId="0" applyNumberFormat="1" applyFont="1" applyAlignment="1">
      <alignment horizontal="justify" vertical="top"/>
    </xf>
    <xf numFmtId="14" fontId="2" fillId="0" borderId="0" xfId="0" applyNumberFormat="1" applyFont="1" applyAlignment="1">
      <alignment horizontal="left" vertical="top"/>
    </xf>
    <xf numFmtId="0" fontId="1" fillId="0" borderId="0" xfId="0" applyFont="1" applyAlignment="1">
      <alignment horizontal="right" vertical="top"/>
    </xf>
    <xf numFmtId="0" fontId="2" fillId="0" borderId="0" xfId="0" applyFont="1" applyAlignment="1">
      <alignment vertical="top"/>
    </xf>
    <xf numFmtId="0" fontId="1" fillId="0" borderId="0" xfId="0" applyFont="1" applyAlignment="1">
      <alignment vertical="top"/>
    </xf>
    <xf numFmtId="165" fontId="5" fillId="0" borderId="0" xfId="0" applyNumberFormat="1" applyFont="1" applyAlignment="1">
      <alignment horizontal="center" vertical="top"/>
    </xf>
    <xf numFmtId="0" fontId="5" fillId="0" borderId="0" xfId="0" applyFont="1" applyAlignment="1">
      <alignment horizontal="justify" vertical="top"/>
    </xf>
    <xf numFmtId="0" fontId="5" fillId="0" borderId="0" xfId="0" applyFont="1" applyAlignment="1">
      <alignment vertical="top"/>
    </xf>
    <xf numFmtId="0" fontId="7" fillId="0" borderId="12" xfId="0" applyFont="1" applyBorder="1" applyAlignment="1" applyProtection="1">
      <alignment horizontal="justify" vertical="center"/>
      <protection hidden="1"/>
    </xf>
    <xf numFmtId="175" fontId="7" fillId="0" borderId="0" xfId="0" applyNumberFormat="1" applyFont="1" applyAlignment="1" applyProtection="1">
      <alignment horizontal="justify" vertical="center"/>
      <protection hidden="1"/>
    </xf>
    <xf numFmtId="14" fontId="4" fillId="0" borderId="0" xfId="0" applyNumberFormat="1" applyFont="1" applyAlignment="1" applyProtection="1">
      <alignment horizontal="left" vertical="center"/>
      <protection hidden="1"/>
    </xf>
    <xf numFmtId="0" fontId="2" fillId="4" borderId="9" xfId="115" applyFont="1" applyFill="1" applyBorder="1" applyAlignment="1">
      <alignment vertical="top" wrapText="1"/>
    </xf>
    <xf numFmtId="0" fontId="7" fillId="4" borderId="9" xfId="0" applyFont="1" applyFill="1" applyBorder="1" applyAlignment="1">
      <alignment horizontal="left" vertical="top" wrapText="1"/>
    </xf>
    <xf numFmtId="4" fontId="7" fillId="4" borderId="9" xfId="8" applyNumberFormat="1" applyFont="1" applyFill="1" applyBorder="1" applyAlignment="1" applyProtection="1">
      <alignment vertical="top" wrapText="1"/>
    </xf>
    <xf numFmtId="0" fontId="4" fillId="0" borderId="0" xfId="115" applyAlignment="1" applyProtection="1">
      <alignment horizontal="left" vertical="center" wrapText="1"/>
      <protection hidden="1"/>
    </xf>
    <xf numFmtId="0" fontId="7" fillId="0" borderId="0" xfId="0" applyFont="1" applyAlignment="1" applyProtection="1">
      <alignment horizontal="left" vertical="center" wrapText="1"/>
      <protection hidden="1"/>
    </xf>
    <xf numFmtId="2" fontId="7" fillId="0" borderId="0" xfId="115" applyNumberFormat="1" applyFont="1" applyAlignment="1" applyProtection="1">
      <alignment vertical="center"/>
      <protection hidden="1"/>
    </xf>
    <xf numFmtId="0" fontId="34" fillId="0" borderId="0" xfId="115" applyFont="1" applyAlignment="1" applyProtection="1">
      <alignment horizontal="justify"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justify" vertical="center"/>
      <protection hidden="1"/>
    </xf>
    <xf numFmtId="175" fontId="7" fillId="0" borderId="0" xfId="0" applyNumberFormat="1" applyFont="1" applyAlignment="1" applyProtection="1">
      <alignment horizontal="left" vertical="center" indent="1"/>
      <protection hidden="1"/>
    </xf>
    <xf numFmtId="0" fontId="7" fillId="0" borderId="0" xfId="0" applyFont="1" applyAlignment="1" applyProtection="1">
      <alignment horizontal="left" vertical="center" indent="1"/>
      <protection hidden="1"/>
    </xf>
    <xf numFmtId="0" fontId="7" fillId="0" borderId="0" xfId="115" applyFont="1" applyAlignment="1" applyProtection="1">
      <alignment horizontal="left" vertical="top"/>
      <protection hidden="1"/>
    </xf>
    <xf numFmtId="0" fontId="4" fillId="0" borderId="0" xfId="115" applyAlignment="1" applyProtection="1">
      <alignment vertical="top" wrapText="1"/>
      <protection hidden="1"/>
    </xf>
    <xf numFmtId="0" fontId="4" fillId="0" borderId="0" xfId="115" applyAlignment="1" applyProtection="1">
      <alignment horizontal="left" vertical="center"/>
      <protection hidden="1"/>
    </xf>
    <xf numFmtId="0" fontId="0" fillId="0" borderId="9" xfId="0" applyBorder="1"/>
    <xf numFmtId="0" fontId="2" fillId="0" borderId="0" xfId="0" applyFont="1" applyAlignment="1">
      <alignment horizontal="justify" vertical="center" wrapText="1"/>
    </xf>
    <xf numFmtId="0" fontId="71" fillId="0" borderId="0" xfId="114" applyFont="1" applyAlignment="1" applyProtection="1">
      <alignment vertical="top"/>
      <protection hidden="1"/>
    </xf>
    <xf numFmtId="0" fontId="72" fillId="0" borderId="0" xfId="114" applyFont="1" applyAlignment="1" applyProtection="1">
      <alignment vertical="top"/>
      <protection hidden="1"/>
    </xf>
    <xf numFmtId="2" fontId="72" fillId="0" borderId="0" xfId="114" applyNumberFormat="1" applyFont="1" applyAlignment="1" applyProtection="1">
      <alignment vertical="top"/>
      <protection hidden="1"/>
    </xf>
    <xf numFmtId="174" fontId="71" fillId="0" borderId="0" xfId="114" applyNumberFormat="1" applyFont="1" applyAlignment="1" applyProtection="1">
      <alignment vertical="top"/>
      <protection hidden="1"/>
    </xf>
    <xf numFmtId="0" fontId="1" fillId="0" borderId="9" xfId="0" applyFont="1" applyBorder="1" applyAlignment="1">
      <alignment horizontal="center" vertical="center" wrapText="1"/>
    </xf>
    <xf numFmtId="0" fontId="1" fillId="0" borderId="5" xfId="0" applyFont="1" applyBorder="1" applyAlignment="1">
      <alignment horizontal="justify" vertical="center" wrapText="1"/>
    </xf>
    <xf numFmtId="0" fontId="2" fillId="0" borderId="0" xfId="115" applyFont="1" applyAlignment="1" applyProtection="1">
      <alignment vertical="center" wrapText="1"/>
      <protection hidden="1"/>
    </xf>
    <xf numFmtId="0" fontId="2" fillId="0" borderId="0" xfId="115" applyFont="1" applyAlignment="1">
      <alignment horizontal="left" vertical="center" wrapText="1"/>
    </xf>
    <xf numFmtId="0" fontId="7" fillId="0" borderId="5" xfId="0" applyFont="1" applyBorder="1" applyAlignment="1">
      <alignment horizontal="justify" vertical="center" wrapText="1"/>
    </xf>
    <xf numFmtId="0" fontId="4" fillId="0" borderId="0" xfId="0" applyFont="1" applyAlignment="1">
      <alignment horizontal="justify" vertical="center" wrapText="1"/>
    </xf>
    <xf numFmtId="0" fontId="4" fillId="0" borderId="0" xfId="0" applyFont="1" applyAlignment="1">
      <alignment wrapText="1"/>
    </xf>
    <xf numFmtId="0" fontId="4" fillId="0" borderId="0" xfId="114" applyFont="1" applyAlignment="1">
      <alignment horizontal="left" vertical="top" wrapText="1"/>
    </xf>
    <xf numFmtId="0" fontId="10" fillId="0" borderId="0" xfId="115" applyFont="1" applyAlignment="1" applyProtection="1">
      <alignment vertical="center" wrapText="1"/>
      <protection locked="0"/>
    </xf>
    <xf numFmtId="0" fontId="7" fillId="0" borderId="0" xfId="0" applyFont="1" applyAlignment="1" applyProtection="1">
      <alignment horizontal="justify" vertical="center" wrapText="1"/>
      <protection locked="0"/>
    </xf>
    <xf numFmtId="0" fontId="4" fillId="0" borderId="0" xfId="0" applyFont="1" applyAlignment="1" applyProtection="1">
      <alignment horizontal="justify" vertical="center" wrapText="1"/>
      <protection locked="0"/>
    </xf>
    <xf numFmtId="0" fontId="4" fillId="0" borderId="0" xfId="114" applyFont="1" applyAlignment="1" applyProtection="1">
      <alignment vertical="center" wrapText="1"/>
      <protection locked="0"/>
    </xf>
    <xf numFmtId="0" fontId="4" fillId="0" borderId="0" xfId="115" applyAlignment="1" applyProtection="1">
      <alignment vertical="center" wrapText="1"/>
      <protection locked="0"/>
    </xf>
    <xf numFmtId="0" fontId="4" fillId="0" borderId="0" xfId="73" applyAlignment="1">
      <alignment horizontal="left"/>
    </xf>
    <xf numFmtId="0" fontId="1" fillId="0" borderId="0" xfId="115" applyFont="1" applyAlignment="1">
      <alignment horizontal="center" vertical="center"/>
    </xf>
    <xf numFmtId="0" fontId="2" fillId="0" borderId="0" xfId="115" applyFont="1" applyAlignment="1">
      <alignment horizontal="center" vertical="center"/>
    </xf>
    <xf numFmtId="165" fontId="1" fillId="0" borderId="5" xfId="0" applyNumberFormat="1" applyFont="1" applyBorder="1" applyAlignment="1">
      <alignment horizontal="left" vertical="center" wrapText="1"/>
    </xf>
    <xf numFmtId="165" fontId="2" fillId="0" borderId="0" xfId="0" applyNumberFormat="1" applyFont="1" applyAlignment="1">
      <alignment horizontal="left" vertical="center" wrapText="1"/>
    </xf>
    <xf numFmtId="165" fontId="2" fillId="0" borderId="0" xfId="111" applyNumberFormat="1" applyFont="1" applyFill="1" applyBorder="1" applyAlignment="1" applyProtection="1">
      <alignment vertical="center" wrapText="1"/>
    </xf>
    <xf numFmtId="165" fontId="1" fillId="0" borderId="0" xfId="115" applyNumberFormat="1" applyFont="1" applyAlignment="1" applyProtection="1">
      <alignment vertical="center" wrapText="1"/>
      <protection hidden="1"/>
    </xf>
    <xf numFmtId="0" fontId="5" fillId="0" borderId="0" xfId="0" applyFont="1" applyAlignment="1">
      <alignment vertical="center" wrapText="1"/>
    </xf>
    <xf numFmtId="0" fontId="4" fillId="0" borderId="9" xfId="0" applyFont="1" applyBorder="1" applyAlignment="1" applyProtection="1">
      <alignment horizontal="center" vertical="center"/>
      <protection locked="0"/>
    </xf>
    <xf numFmtId="0" fontId="1" fillId="0" borderId="0" xfId="115" applyFont="1" applyAlignment="1" applyProtection="1">
      <alignment horizontal="left" vertical="center" wrapText="1"/>
      <protection hidden="1"/>
    </xf>
    <xf numFmtId="0" fontId="2" fillId="0" borderId="0" xfId="0" applyFont="1" applyAlignment="1">
      <alignment vertical="center" wrapText="1"/>
    </xf>
    <xf numFmtId="0" fontId="1" fillId="0" borderId="0" xfId="115" applyFont="1" applyAlignment="1" applyProtection="1">
      <alignment horizontal="center" vertical="center" wrapText="1"/>
      <protection hidden="1"/>
    </xf>
    <xf numFmtId="0" fontId="5" fillId="10" borderId="0" xfId="0" applyFont="1" applyFill="1" applyAlignment="1">
      <alignment vertical="center"/>
    </xf>
    <xf numFmtId="0" fontId="2" fillId="10" borderId="0" xfId="0" applyFont="1" applyFill="1" applyAlignment="1">
      <alignment vertical="center"/>
    </xf>
    <xf numFmtId="165" fontId="1" fillId="0" borderId="0" xfId="0" applyNumberFormat="1" applyFont="1" applyAlignment="1">
      <alignment horizontal="justify" vertical="center"/>
    </xf>
    <xf numFmtId="0" fontId="1" fillId="0" borderId="0" xfId="0" applyFont="1" applyAlignment="1">
      <alignment vertical="center" wrapText="1"/>
    </xf>
    <xf numFmtId="165" fontId="5" fillId="0" borderId="0" xfId="0" applyNumberFormat="1" applyFont="1" applyAlignment="1">
      <alignment horizontal="center" vertical="center"/>
    </xf>
    <xf numFmtId="0" fontId="45" fillId="0" borderId="17" xfId="113" applyNumberFormat="1" applyFont="1" applyFill="1" applyBorder="1" applyAlignment="1" applyProtection="1">
      <alignment horizontal="right" vertical="top"/>
      <protection hidden="1"/>
    </xf>
    <xf numFmtId="4" fontId="4" fillId="3" borderId="9" xfId="113" applyNumberFormat="1" applyFont="1" applyFill="1" applyBorder="1" applyAlignment="1" applyProtection="1">
      <alignment horizontal="right" vertical="center" wrapText="1"/>
      <protection locked="0"/>
    </xf>
    <xf numFmtId="10" fontId="4" fillId="3" borderId="9" xfId="113" applyNumberFormat="1" applyFont="1" applyFill="1" applyBorder="1" applyAlignment="1" applyProtection="1">
      <alignment horizontal="right" vertical="center" wrapText="1"/>
      <protection locked="0"/>
    </xf>
    <xf numFmtId="164" fontId="37" fillId="0" borderId="0" xfId="113" applyNumberFormat="1" applyFont="1" applyFill="1" applyBorder="1" applyAlignment="1" applyProtection="1">
      <alignment vertical="center"/>
      <protection hidden="1"/>
    </xf>
    <xf numFmtId="0" fontId="73" fillId="0" borderId="0" xfId="0" applyFont="1"/>
    <xf numFmtId="0" fontId="55" fillId="0" borderId="0" xfId="113" applyNumberFormat="1" applyFont="1" applyFill="1" applyBorder="1" applyAlignment="1" applyProtection="1">
      <alignment vertical="center"/>
      <protection hidden="1"/>
    </xf>
    <xf numFmtId="164" fontId="41" fillId="0" borderId="0" xfId="113" applyNumberFormat="1" applyFont="1" applyFill="1" applyBorder="1" applyAlignment="1" applyProtection="1">
      <alignment vertical="top"/>
      <protection hidden="1"/>
    </xf>
    <xf numFmtId="4" fontId="4" fillId="9" borderId="9" xfId="113" applyNumberFormat="1" applyFont="1" applyFill="1" applyBorder="1" applyAlignment="1" applyProtection="1">
      <alignment horizontal="right" vertical="center" wrapText="1"/>
    </xf>
    <xf numFmtId="10" fontId="4" fillId="9" borderId="9" xfId="113" applyNumberFormat="1" applyFont="1" applyFill="1" applyBorder="1" applyAlignment="1" applyProtection="1">
      <alignment horizontal="right" vertical="center" wrapText="1"/>
    </xf>
    <xf numFmtId="0" fontId="2" fillId="0" borderId="9" xfId="0" applyFont="1" applyBorder="1" applyAlignment="1" applyProtection="1">
      <alignment horizontal="center" vertical="center"/>
      <protection locked="0"/>
    </xf>
    <xf numFmtId="0" fontId="2" fillId="0" borderId="9" xfId="0" applyFont="1" applyBorder="1" applyAlignment="1" applyProtection="1">
      <alignment vertical="center"/>
      <protection locked="0"/>
    </xf>
    <xf numFmtId="0" fontId="2" fillId="0" borderId="0" xfId="0" applyFont="1" applyAlignment="1" applyProtection="1">
      <alignment horizontal="center" vertical="center"/>
      <protection locked="0"/>
    </xf>
    <xf numFmtId="37" fontId="37" fillId="0" borderId="0" xfId="113" applyNumberFormat="1" applyFont="1" applyFill="1" applyBorder="1" applyAlignment="1" applyProtection="1">
      <alignment vertical="top"/>
      <protection hidden="1"/>
    </xf>
    <xf numFmtId="0" fontId="2" fillId="0" borderId="0" xfId="0" applyFont="1" applyAlignment="1">
      <alignment horizontal="left" vertical="center"/>
    </xf>
    <xf numFmtId="4" fontId="7" fillId="0" borderId="0" xfId="106" applyNumberFormat="1" applyFont="1" applyAlignment="1">
      <alignment horizontal="left" vertical="center" indent="1"/>
    </xf>
    <xf numFmtId="0" fontId="2" fillId="0" borderId="0" xfId="111" applyNumberFormat="1" applyFont="1" applyFill="1" applyBorder="1" applyAlignment="1" applyProtection="1">
      <alignment horizontal="center" vertical="center"/>
    </xf>
    <xf numFmtId="0" fontId="2" fillId="0" borderId="0" xfId="115" applyFont="1" applyAlignment="1" applyProtection="1">
      <alignment horizontal="center" vertical="center"/>
      <protection hidden="1"/>
    </xf>
    <xf numFmtId="0" fontId="1" fillId="0" borderId="0" xfId="115" applyFont="1" applyAlignment="1">
      <alignment horizontal="left" vertical="center"/>
    </xf>
    <xf numFmtId="0" fontId="7" fillId="0" borderId="0" xfId="111" applyNumberFormat="1" applyFont="1" applyFill="1" applyBorder="1" applyAlignment="1" applyProtection="1">
      <alignment horizontal="justify" vertical="center"/>
      <protection locked="0"/>
    </xf>
    <xf numFmtId="0" fontId="4" fillId="0" borderId="0" xfId="114" applyFont="1" applyAlignment="1" applyProtection="1">
      <alignment horizontal="left" vertical="top"/>
      <protection locked="0"/>
    </xf>
    <xf numFmtId="0" fontId="7" fillId="0" borderId="0" xfId="115" applyFont="1" applyAlignment="1" applyProtection="1">
      <alignment horizontal="center" vertical="center" wrapText="1"/>
      <protection locked="0"/>
    </xf>
    <xf numFmtId="0" fontId="4" fillId="0" borderId="0" xfId="114" applyFont="1" applyAlignment="1">
      <alignment horizontal="left" vertical="top"/>
    </xf>
    <xf numFmtId="0" fontId="7" fillId="0" borderId="0" xfId="115" applyFont="1" applyAlignment="1" applyProtection="1">
      <alignment horizontal="center" vertical="center"/>
      <protection locked="0"/>
    </xf>
    <xf numFmtId="0" fontId="74" fillId="0" borderId="9" xfId="0" applyFont="1" applyBorder="1" applyAlignment="1">
      <alignment horizontal="center" vertical="center" wrapText="1"/>
    </xf>
    <xf numFmtId="0" fontId="74" fillId="0" borderId="0" xfId="0" applyFont="1" applyAlignment="1">
      <alignment horizontal="center" vertical="center"/>
    </xf>
    <xf numFmtId="0" fontId="73" fillId="0" borderId="0" xfId="0" applyFont="1" applyAlignment="1">
      <alignment horizontal="center" vertical="center"/>
    </xf>
    <xf numFmtId="0" fontId="74" fillId="0" borderId="0" xfId="0" applyFont="1" applyAlignment="1" applyProtection="1">
      <alignment horizontal="center" vertical="center"/>
      <protection locked="0"/>
    </xf>
    <xf numFmtId="0" fontId="74" fillId="0" borderId="0" xfId="0" applyFont="1" applyAlignment="1">
      <alignment vertical="center"/>
    </xf>
    <xf numFmtId="0" fontId="1" fillId="0" borderId="5" xfId="0" applyFont="1" applyBorder="1" applyAlignment="1" applyProtection="1">
      <alignment horizontal="left" vertical="center"/>
      <protection hidden="1"/>
    </xf>
    <xf numFmtId="0" fontId="1" fillId="0" borderId="5" xfId="0" applyFont="1" applyBorder="1" applyAlignment="1" applyProtection="1">
      <alignment horizontal="justify" vertical="center"/>
      <protection hidden="1"/>
    </xf>
    <xf numFmtId="0" fontId="1" fillId="0" borderId="5" xfId="0" applyFont="1" applyBorder="1" applyAlignment="1" applyProtection="1">
      <alignment horizontal="center" vertical="center" wrapText="1"/>
      <protection hidden="1"/>
    </xf>
    <xf numFmtId="0" fontId="1" fillId="0" borderId="5" xfId="0" applyFont="1" applyBorder="1" applyAlignment="1" applyProtection="1">
      <alignment horizontal="center" vertical="center"/>
      <protection hidden="1"/>
    </xf>
    <xf numFmtId="0" fontId="1" fillId="0" borderId="5" xfId="0" applyFont="1" applyBorder="1" applyAlignment="1" applyProtection="1">
      <alignment vertical="center"/>
      <protection hidden="1"/>
    </xf>
    <xf numFmtId="0" fontId="1" fillId="0" borderId="5" xfId="0" applyFont="1" applyBorder="1" applyAlignment="1" applyProtection="1">
      <alignment horizontal="right" vertical="center"/>
      <protection hidden="1"/>
    </xf>
    <xf numFmtId="0" fontId="2" fillId="0" borderId="0" xfId="0" applyFont="1" applyAlignment="1" applyProtection="1">
      <alignment horizontal="justify" vertical="center"/>
      <protection hidden="1"/>
    </xf>
    <xf numFmtId="0" fontId="2" fillId="0" borderId="0" xfId="0" applyFont="1" applyAlignment="1" applyProtection="1">
      <alignment horizontal="center" vertical="center" wrapText="1"/>
      <protection hidden="1"/>
    </xf>
    <xf numFmtId="0" fontId="2" fillId="0" borderId="0" xfId="0" applyFont="1" applyAlignment="1" applyProtection="1">
      <alignment horizontal="center" vertical="center"/>
      <protection hidden="1"/>
    </xf>
    <xf numFmtId="0" fontId="2" fillId="0" borderId="0" xfId="0" applyFont="1" applyAlignment="1" applyProtection="1">
      <alignment vertical="center"/>
      <protection hidden="1"/>
    </xf>
    <xf numFmtId="0" fontId="2" fillId="0" borderId="0" xfId="111" applyNumberFormat="1" applyFont="1" applyFill="1" applyBorder="1" applyAlignment="1" applyProtection="1">
      <alignment vertical="center"/>
      <protection hidden="1"/>
    </xf>
    <xf numFmtId="0" fontId="2" fillId="0" borderId="0" xfId="111" applyNumberFormat="1" applyFont="1" applyFill="1" applyBorder="1" applyAlignment="1" applyProtection="1">
      <alignment vertical="center" wrapText="1"/>
      <protection hidden="1"/>
    </xf>
    <xf numFmtId="0" fontId="2" fillId="0" borderId="0" xfId="0" applyFont="1" applyAlignment="1" applyProtection="1">
      <alignment horizontal="left" vertical="center" indent="1"/>
      <protection hidden="1"/>
    </xf>
    <xf numFmtId="0" fontId="2" fillId="0" borderId="0" xfId="112" applyNumberFormat="1" applyFont="1" applyFill="1" applyBorder="1" applyAlignment="1" applyProtection="1">
      <alignment vertical="top"/>
      <protection hidden="1"/>
    </xf>
    <xf numFmtId="0" fontId="2" fillId="0" borderId="0" xfId="112" applyNumberFormat="1" applyFont="1" applyFill="1" applyBorder="1" applyAlignment="1" applyProtection="1">
      <alignment vertical="top" wrapText="1"/>
      <protection hidden="1"/>
    </xf>
    <xf numFmtId="0" fontId="73" fillId="0" borderId="0" xfId="0" applyFont="1" applyAlignment="1" applyProtection="1">
      <alignment horizontal="center" vertical="center"/>
      <protection locked="0"/>
    </xf>
    <xf numFmtId="0" fontId="1" fillId="0" borderId="0" xfId="111" applyNumberFormat="1" applyFont="1" applyFill="1" applyBorder="1" applyAlignment="1" applyProtection="1">
      <alignment vertical="center" wrapText="1"/>
    </xf>
    <xf numFmtId="0" fontId="7" fillId="0" borderId="9" xfId="0" applyFont="1" applyBorder="1" applyAlignment="1">
      <alignment horizontal="left" vertical="center" wrapText="1"/>
    </xf>
    <xf numFmtId="0" fontId="7" fillId="0" borderId="9" xfId="0" applyFont="1" applyBorder="1" applyAlignment="1">
      <alignment horizontal="center" vertical="center" wrapText="1"/>
    </xf>
    <xf numFmtId="166" fontId="7" fillId="0" borderId="9" xfId="0" applyNumberFormat="1" applyFont="1" applyBorder="1" applyAlignment="1">
      <alignment horizontal="center" vertical="center" wrapText="1"/>
    </xf>
    <xf numFmtId="0" fontId="9" fillId="0" borderId="0" xfId="112" applyNumberFormat="1" applyFont="1" applyFill="1" applyBorder="1" applyAlignment="1" applyProtection="1">
      <alignment vertical="top"/>
      <protection hidden="1"/>
    </xf>
    <xf numFmtId="0" fontId="75" fillId="0" borderId="9" xfId="0" applyFont="1" applyBorder="1" applyAlignment="1">
      <alignment horizontal="center" vertical="top" wrapText="1"/>
    </xf>
    <xf numFmtId="0" fontId="75" fillId="0" borderId="9" xfId="0" applyFont="1" applyBorder="1" applyAlignment="1">
      <alignment vertical="top" wrapText="1"/>
    </xf>
    <xf numFmtId="0" fontId="74" fillId="0" borderId="0" xfId="0" applyFont="1"/>
    <xf numFmtId="0" fontId="4" fillId="0" borderId="9" xfId="115" applyBorder="1" applyAlignment="1" applyProtection="1">
      <alignment horizontal="left" vertical="center"/>
      <protection locked="0"/>
    </xf>
    <xf numFmtId="0" fontId="4" fillId="0" borderId="9" xfId="115" applyBorder="1" applyAlignment="1" applyProtection="1">
      <alignment vertical="center" wrapText="1"/>
      <protection locked="0"/>
    </xf>
    <xf numFmtId="0" fontId="4" fillId="0" borderId="9" xfId="115" applyBorder="1" applyAlignment="1" applyProtection="1">
      <alignment vertical="center"/>
      <protection locked="0"/>
    </xf>
    <xf numFmtId="0" fontId="77" fillId="0" borderId="9" xfId="0" applyFont="1" applyBorder="1" applyAlignment="1">
      <alignment horizontal="center" vertical="center"/>
    </xf>
    <xf numFmtId="0" fontId="74" fillId="0" borderId="9" xfId="0" applyFont="1" applyBorder="1"/>
    <xf numFmtId="0" fontId="7" fillId="0" borderId="0" xfId="113" applyFont="1" applyAlignment="1" applyProtection="1">
      <alignment vertical="top"/>
      <protection hidden="1"/>
    </xf>
    <xf numFmtId="0" fontId="73" fillId="0" borderId="0" xfId="0" applyFont="1" applyAlignment="1">
      <alignment vertical="center"/>
    </xf>
    <xf numFmtId="0" fontId="73" fillId="0" borderId="0" xfId="0" applyFont="1" applyAlignment="1">
      <alignment horizontal="center" vertical="center" wrapText="1"/>
    </xf>
    <xf numFmtId="0" fontId="2" fillId="0" borderId="0" xfId="109" applyFont="1" applyAlignment="1" applyProtection="1">
      <alignment vertical="center"/>
      <protection hidden="1"/>
    </xf>
    <xf numFmtId="0" fontId="24" fillId="0" borderId="0" xfId="109" applyFont="1" applyAlignment="1" applyProtection="1">
      <alignment horizontal="center" vertical="center" wrapText="1"/>
      <protection hidden="1"/>
    </xf>
    <xf numFmtId="0" fontId="5" fillId="0" borderId="0" xfId="109" applyFont="1" applyAlignment="1" applyProtection="1">
      <alignment vertical="center"/>
      <protection hidden="1"/>
    </xf>
    <xf numFmtId="0" fontId="2" fillId="0" borderId="0" xfId="109" applyFont="1" applyProtection="1">
      <protection hidden="1"/>
    </xf>
    <xf numFmtId="0" fontId="2" fillId="0" borderId="0" xfId="109" applyFont="1" applyAlignment="1" applyProtection="1">
      <alignment horizontal="center"/>
      <protection hidden="1"/>
    </xf>
    <xf numFmtId="0" fontId="5" fillId="0" borderId="0" xfId="109" applyFont="1" applyProtection="1">
      <protection hidden="1"/>
    </xf>
    <xf numFmtId="0" fontId="1" fillId="0" borderId="0" xfId="109" applyFont="1" applyAlignment="1" applyProtection="1">
      <alignment horizontal="center" vertical="center"/>
      <protection hidden="1"/>
    </xf>
    <xf numFmtId="0" fontId="2" fillId="0" borderId="0" xfId="109" applyFont="1" applyAlignment="1" applyProtection="1">
      <alignment horizontal="justify" vertical="center"/>
      <protection hidden="1"/>
    </xf>
    <xf numFmtId="0" fontId="2" fillId="0" borderId="0" xfId="109" applyFont="1" applyAlignment="1" applyProtection="1">
      <alignment horizontal="center" vertical="center"/>
      <protection hidden="1"/>
    </xf>
    <xf numFmtId="0" fontId="51" fillId="0" borderId="0" xfId="109" applyFont="1" applyAlignment="1" applyProtection="1">
      <alignment horizontal="center" vertical="center"/>
      <protection hidden="1"/>
    </xf>
    <xf numFmtId="0" fontId="2" fillId="0" borderId="24" xfId="109" applyFont="1" applyBorder="1" applyAlignment="1" applyProtection="1">
      <alignment vertical="center" wrapText="1"/>
      <protection hidden="1"/>
    </xf>
    <xf numFmtId="0" fontId="2" fillId="0" borderId="3" xfId="109" applyFont="1" applyBorder="1" applyAlignment="1" applyProtection="1">
      <alignment vertical="center" wrapText="1"/>
      <protection hidden="1"/>
    </xf>
    <xf numFmtId="0" fontId="2" fillId="0" borderId="0" xfId="109" applyFont="1" applyAlignment="1" applyProtection="1">
      <alignment vertical="center" wrapText="1"/>
      <protection hidden="1"/>
    </xf>
    <xf numFmtId="0" fontId="2" fillId="0" borderId="30" xfId="109" applyFont="1" applyBorder="1" applyAlignment="1" applyProtection="1">
      <alignment vertical="center"/>
      <protection hidden="1"/>
    </xf>
    <xf numFmtId="0" fontId="2" fillId="0" borderId="31" xfId="109" applyFont="1" applyBorder="1" applyAlignment="1" applyProtection="1">
      <alignment vertical="center"/>
      <protection hidden="1"/>
    </xf>
    <xf numFmtId="0" fontId="2" fillId="0" borderId="11" xfId="109" applyFont="1" applyBorder="1" applyAlignment="1" applyProtection="1">
      <alignment vertical="center"/>
      <protection hidden="1"/>
    </xf>
    <xf numFmtId="0" fontId="2" fillId="0" borderId="20" xfId="109" applyFont="1" applyBorder="1" applyAlignment="1" applyProtection="1">
      <alignment vertical="center"/>
      <protection hidden="1"/>
    </xf>
    <xf numFmtId="0" fontId="2" fillId="0" borderId="32" xfId="109" applyFont="1" applyBorder="1" applyAlignment="1" applyProtection="1">
      <alignment vertical="center"/>
      <protection hidden="1"/>
    </xf>
    <xf numFmtId="0" fontId="2" fillId="0" borderId="33" xfId="109" applyFont="1" applyBorder="1" applyAlignment="1" applyProtection="1">
      <alignment vertical="center"/>
      <protection hidden="1"/>
    </xf>
    <xf numFmtId="0" fontId="2" fillId="0" borderId="14" xfId="109" applyFont="1" applyBorder="1" applyAlignment="1" applyProtection="1">
      <alignment vertical="center"/>
      <protection hidden="1"/>
    </xf>
    <xf numFmtId="0" fontId="2" fillId="0" borderId="15" xfId="109" applyFont="1" applyBorder="1" applyAlignment="1" applyProtection="1">
      <alignment vertical="center"/>
      <protection hidden="1"/>
    </xf>
    <xf numFmtId="0" fontId="2" fillId="0" borderId="24" xfId="109" applyFont="1" applyBorder="1" applyAlignment="1" applyProtection="1">
      <alignment horizontal="left" vertical="center"/>
      <protection hidden="1"/>
    </xf>
    <xf numFmtId="0" fontId="2" fillId="0" borderId="25" xfId="109" applyFont="1" applyBorder="1" applyAlignment="1" applyProtection="1">
      <alignment horizontal="left" vertical="center"/>
      <protection hidden="1"/>
    </xf>
    <xf numFmtId="0" fontId="2" fillId="0" borderId="0" xfId="109" applyFont="1" applyAlignment="1" applyProtection="1">
      <alignment horizontal="left" vertical="center"/>
      <protection hidden="1"/>
    </xf>
    <xf numFmtId="1" fontId="2" fillId="3" borderId="17" xfId="109" applyNumberFormat="1" applyFont="1" applyFill="1" applyBorder="1" applyAlignment="1" applyProtection="1">
      <alignment horizontal="center" vertical="center"/>
      <protection locked="0"/>
    </xf>
    <xf numFmtId="0" fontId="52" fillId="0" borderId="0" xfId="109" applyFont="1" applyAlignment="1" applyProtection="1">
      <alignment horizontal="center" vertical="center"/>
      <protection hidden="1"/>
    </xf>
    <xf numFmtId="175" fontId="73" fillId="3" borderId="17" xfId="109" applyNumberFormat="1" applyFont="1" applyFill="1" applyBorder="1" applyAlignment="1" applyProtection="1">
      <alignment horizontal="center" vertical="center"/>
      <protection locked="0"/>
    </xf>
    <xf numFmtId="0" fontId="2" fillId="0" borderId="9" xfId="109" applyFont="1" applyBorder="1" applyAlignment="1" applyProtection="1">
      <alignment horizontal="center" vertical="center"/>
      <protection hidden="1"/>
    </xf>
    <xf numFmtId="0" fontId="1" fillId="0" borderId="0" xfId="115" applyFont="1" applyAlignment="1">
      <alignment vertical="center"/>
    </xf>
    <xf numFmtId="0" fontId="2" fillId="0" borderId="0" xfId="115" applyFont="1" applyAlignment="1">
      <alignment vertical="center" wrapText="1"/>
    </xf>
    <xf numFmtId="0" fontId="23" fillId="0" borderId="0" xfId="0" applyFont="1" applyAlignment="1">
      <alignment vertical="center" wrapText="1"/>
    </xf>
    <xf numFmtId="0" fontId="23" fillId="0" borderId="0" xfId="0" applyFont="1" applyAlignment="1">
      <alignment vertical="center"/>
    </xf>
    <xf numFmtId="0" fontId="7" fillId="0" borderId="0" xfId="106" applyFont="1" applyAlignment="1">
      <alignment vertical="top"/>
    </xf>
    <xf numFmtId="165" fontId="7" fillId="0" borderId="0" xfId="106" applyNumberFormat="1" applyFont="1" applyAlignment="1">
      <alignment horizontal="center" vertical="top"/>
    </xf>
    <xf numFmtId="0" fontId="75" fillId="0" borderId="0" xfId="0" applyFont="1" applyAlignment="1">
      <alignment horizontal="center" vertical="center"/>
    </xf>
    <xf numFmtId="0" fontId="75" fillId="0" borderId="0" xfId="0" applyFont="1" applyAlignment="1">
      <alignment horizontal="left" vertical="center"/>
    </xf>
    <xf numFmtId="0" fontId="63" fillId="0" borderId="0" xfId="112" applyNumberFormat="1" applyFont="1" applyFill="1" applyBorder="1" applyAlignment="1" applyProtection="1">
      <alignment horizontal="center" vertical="top"/>
      <protection hidden="1"/>
    </xf>
    <xf numFmtId="0" fontId="64" fillId="0" borderId="0" xfId="113" applyNumberFormat="1" applyFont="1" applyFill="1" applyBorder="1" applyAlignment="1" applyProtection="1">
      <alignment vertical="top"/>
      <protection hidden="1"/>
    </xf>
    <xf numFmtId="0" fontId="58" fillId="0" borderId="6" xfId="114" applyFont="1" applyBorder="1" applyAlignment="1" applyProtection="1">
      <alignment horizontal="center" vertical="top"/>
      <protection hidden="1"/>
    </xf>
    <xf numFmtId="0" fontId="58" fillId="0" borderId="8" xfId="114" applyFont="1" applyBorder="1" applyAlignment="1" applyProtection="1">
      <alignment horizontal="center" vertical="top"/>
      <protection hidden="1"/>
    </xf>
    <xf numFmtId="4" fontId="2" fillId="0" borderId="23" xfId="114" applyNumberFormat="1" applyFont="1" applyBorder="1" applyAlignment="1" applyProtection="1">
      <alignment vertical="top"/>
      <protection hidden="1"/>
    </xf>
    <xf numFmtId="0" fontId="2" fillId="0" borderId="26" xfId="114" applyFont="1" applyBorder="1" applyAlignment="1" applyProtection="1">
      <alignment vertical="top"/>
      <protection hidden="1"/>
    </xf>
    <xf numFmtId="0" fontId="2" fillId="0" borderId="23" xfId="114" applyFont="1" applyBorder="1" applyAlignment="1" applyProtection="1">
      <alignment vertical="top"/>
      <protection hidden="1"/>
    </xf>
    <xf numFmtId="0" fontId="2" fillId="0" borderId="27" xfId="114" applyFont="1" applyBorder="1" applyAlignment="1" applyProtection="1">
      <alignment vertical="top"/>
      <protection hidden="1"/>
    </xf>
    <xf numFmtId="0" fontId="2" fillId="0" borderId="29" xfId="114" applyFont="1" applyBorder="1" applyAlignment="1" applyProtection="1">
      <alignment vertical="top"/>
      <protection hidden="1"/>
    </xf>
    <xf numFmtId="2" fontId="65" fillId="0" borderId="0" xfId="113" applyNumberFormat="1" applyFont="1" applyFill="1" applyBorder="1" applyAlignment="1" applyProtection="1">
      <alignment vertical="top"/>
      <protection hidden="1"/>
    </xf>
    <xf numFmtId="0" fontId="2" fillId="0" borderId="9" xfId="113" applyNumberFormat="1" applyFont="1" applyFill="1" applyBorder="1" applyAlignment="1" applyProtection="1">
      <alignment vertical="center"/>
      <protection hidden="1"/>
    </xf>
    <xf numFmtId="0" fontId="1" fillId="0" borderId="9" xfId="113" applyNumberFormat="1" applyFont="1" applyFill="1" applyBorder="1" applyAlignment="1" applyProtection="1">
      <alignment vertical="center"/>
      <protection hidden="1"/>
    </xf>
    <xf numFmtId="178" fontId="2" fillId="0" borderId="9" xfId="0" applyNumberFormat="1" applyFont="1" applyBorder="1" applyAlignment="1" applyProtection="1">
      <alignment vertical="center"/>
      <protection locked="0"/>
    </xf>
    <xf numFmtId="0" fontId="59" fillId="8" borderId="9" xfId="0" applyFont="1" applyFill="1" applyBorder="1" applyAlignment="1" applyProtection="1">
      <alignment horizontal="center" vertical="center" wrapText="1"/>
      <protection locked="0"/>
    </xf>
    <xf numFmtId="0" fontId="59" fillId="8" borderId="9" xfId="0" applyFont="1" applyFill="1" applyBorder="1" applyAlignment="1" applyProtection="1">
      <alignment horizontal="center" vertical="center"/>
      <protection locked="0"/>
    </xf>
    <xf numFmtId="0" fontId="56" fillId="0" borderId="34" xfId="73" applyFont="1" applyBorder="1" applyAlignment="1" applyProtection="1">
      <alignment horizontal="center" vertical="top" wrapText="1"/>
      <protection hidden="1"/>
    </xf>
    <xf numFmtId="0" fontId="56" fillId="0" borderId="35" xfId="73" applyFont="1" applyBorder="1" applyAlignment="1" applyProtection="1">
      <alignment horizontal="center" vertical="top" wrapText="1"/>
      <protection hidden="1"/>
    </xf>
    <xf numFmtId="43" fontId="2" fillId="0" borderId="26" xfId="8" applyFont="1" applyBorder="1" applyAlignment="1" applyProtection="1">
      <alignment vertical="top"/>
      <protection hidden="1"/>
    </xf>
    <xf numFmtId="179" fontId="57" fillId="0" borderId="36" xfId="73" applyNumberFormat="1" applyFont="1" applyBorder="1" applyAlignment="1" applyProtection="1">
      <alignment vertical="top" wrapText="1"/>
      <protection hidden="1"/>
    </xf>
    <xf numFmtId="179" fontId="57" fillId="0" borderId="37" xfId="73" applyNumberFormat="1" applyFont="1" applyBorder="1" applyAlignment="1" applyProtection="1">
      <alignment vertical="top" wrapText="1"/>
      <protection hidden="1"/>
    </xf>
    <xf numFmtId="0" fontId="7" fillId="0" borderId="0" xfId="114" applyFont="1" applyAlignment="1" applyProtection="1">
      <alignment vertical="top"/>
      <protection hidden="1"/>
    </xf>
    <xf numFmtId="0" fontId="7" fillId="0" borderId="38" xfId="114" applyFont="1" applyBorder="1" applyAlignment="1" applyProtection="1">
      <alignment horizontal="justify" vertical="top" wrapText="1"/>
      <protection hidden="1"/>
    </xf>
    <xf numFmtId="0" fontId="7" fillId="0" borderId="39" xfId="114" applyFont="1" applyBorder="1" applyAlignment="1" applyProtection="1">
      <alignment horizontal="right" vertical="center" wrapText="1" indent="5"/>
      <protection hidden="1"/>
    </xf>
    <xf numFmtId="176" fontId="7" fillId="0" borderId="40" xfId="114" applyNumberFormat="1" applyFont="1" applyBorder="1" applyAlignment="1" applyProtection="1">
      <alignment horizontal="center" vertical="center"/>
      <protection hidden="1"/>
    </xf>
    <xf numFmtId="4" fontId="7" fillId="0" borderId="41" xfId="114" applyNumberFormat="1" applyFont="1" applyBorder="1" applyAlignment="1" applyProtection="1">
      <alignment vertical="center"/>
      <protection hidden="1"/>
    </xf>
    <xf numFmtId="0" fontId="4" fillId="0" borderId="42" xfId="114" applyFont="1" applyBorder="1" applyAlignment="1" applyProtection="1">
      <alignment horizontal="center" vertical="center"/>
      <protection hidden="1"/>
    </xf>
    <xf numFmtId="0" fontId="4" fillId="0" borderId="43" xfId="114" applyFont="1" applyBorder="1" applyAlignment="1" applyProtection="1">
      <alignment vertical="center"/>
      <protection hidden="1"/>
    </xf>
    <xf numFmtId="4" fontId="7" fillId="0" borderId="41" xfId="114" applyNumberFormat="1" applyFont="1" applyBorder="1" applyAlignment="1" applyProtection="1">
      <alignment horizontal="right" vertical="center"/>
      <protection hidden="1"/>
    </xf>
    <xf numFmtId="0" fontId="70" fillId="0" borderId="43" xfId="114" applyFont="1" applyBorder="1" applyAlignment="1" applyProtection="1">
      <alignment horizontal="justify" vertical="top" wrapText="1"/>
      <protection hidden="1"/>
    </xf>
    <xf numFmtId="4" fontId="7" fillId="0" borderId="41" xfId="114" applyNumberFormat="1" applyFont="1" applyBorder="1" applyAlignment="1" applyProtection="1">
      <alignment vertical="center" wrapText="1"/>
      <protection hidden="1"/>
    </xf>
    <xf numFmtId="4" fontId="59" fillId="0" borderId="44" xfId="114" applyNumberFormat="1" applyFont="1" applyBorder="1" applyAlignment="1" applyProtection="1">
      <alignment horizontal="right" vertical="center" wrapText="1"/>
      <protection hidden="1"/>
    </xf>
    <xf numFmtId="4" fontId="59" fillId="0" borderId="41" xfId="114" applyNumberFormat="1" applyFont="1" applyBorder="1" applyAlignment="1" applyProtection="1">
      <alignment vertical="center" wrapText="1"/>
      <protection hidden="1"/>
    </xf>
    <xf numFmtId="0" fontId="7" fillId="0" borderId="6" xfId="114" applyFont="1" applyBorder="1" applyAlignment="1" applyProtection="1">
      <alignment horizontal="center" vertical="center" wrapText="1"/>
      <protection hidden="1"/>
    </xf>
    <xf numFmtId="176" fontId="7" fillId="0" borderId="23" xfId="114" applyNumberFormat="1" applyFont="1" applyBorder="1" applyAlignment="1" applyProtection="1">
      <alignment horizontal="center" vertical="center"/>
      <protection hidden="1"/>
    </xf>
    <xf numFmtId="0" fontId="4" fillId="0" borderId="23" xfId="114" applyFont="1" applyBorder="1" applyAlignment="1" applyProtection="1">
      <alignment horizontal="center" vertical="center"/>
      <protection hidden="1"/>
    </xf>
    <xf numFmtId="0" fontId="7" fillId="0" borderId="45" xfId="114" applyFont="1" applyBorder="1" applyAlignment="1" applyProtection="1">
      <alignment vertical="center" wrapText="1"/>
      <protection hidden="1"/>
    </xf>
    <xf numFmtId="0" fontId="7" fillId="0" borderId="46" xfId="114" applyFont="1" applyBorder="1" applyAlignment="1" applyProtection="1">
      <alignment vertical="center" wrapText="1"/>
      <protection hidden="1"/>
    </xf>
    <xf numFmtId="0" fontId="7" fillId="0" borderId="47" xfId="114" applyFont="1" applyBorder="1" applyAlignment="1" applyProtection="1">
      <alignment vertical="center" wrapText="1"/>
      <protection hidden="1"/>
    </xf>
    <xf numFmtId="10" fontId="4" fillId="0" borderId="9" xfId="113" applyNumberFormat="1" applyFont="1" applyFill="1" applyBorder="1" applyAlignment="1" applyProtection="1">
      <alignment horizontal="left" vertical="center"/>
      <protection hidden="1"/>
    </xf>
    <xf numFmtId="49" fontId="4" fillId="0" borderId="9" xfId="113" applyNumberFormat="1" applyFont="1" applyFill="1" applyBorder="1" applyAlignment="1" applyProtection="1">
      <alignment horizontal="left" vertical="center"/>
      <protection hidden="1"/>
    </xf>
    <xf numFmtId="10" fontId="7" fillId="0" borderId="9" xfId="114" applyNumberFormat="1" applyFont="1" applyBorder="1" applyAlignment="1" applyProtection="1">
      <alignment horizontal="left" vertical="center" wrapText="1"/>
      <protection hidden="1"/>
    </xf>
    <xf numFmtId="49" fontId="7" fillId="0" borderId="9" xfId="114" applyNumberFormat="1" applyFont="1" applyBorder="1" applyAlignment="1" applyProtection="1">
      <alignment horizontal="left" vertical="center" wrapText="1"/>
      <protection hidden="1"/>
    </xf>
    <xf numFmtId="0" fontId="6" fillId="0" borderId="0" xfId="110" applyAlignment="1" applyProtection="1">
      <alignment vertical="center"/>
      <protection hidden="1"/>
    </xf>
    <xf numFmtId="0" fontId="6" fillId="0" borderId="48" xfId="110" applyBorder="1" applyAlignment="1" applyProtection="1">
      <alignment vertical="center"/>
      <protection hidden="1"/>
    </xf>
    <xf numFmtId="0" fontId="6" fillId="0" borderId="49" xfId="110" applyBorder="1" applyAlignment="1" applyProtection="1">
      <alignment vertical="center"/>
      <protection hidden="1"/>
    </xf>
    <xf numFmtId="0" fontId="6" fillId="0" borderId="0" xfId="110" applyProtection="1">
      <protection hidden="1"/>
    </xf>
    <xf numFmtId="0" fontId="6" fillId="0" borderId="48" xfId="110" applyBorder="1" applyProtection="1">
      <protection hidden="1"/>
    </xf>
    <xf numFmtId="0" fontId="6" fillId="0" borderId="49" xfId="110" applyBorder="1" applyAlignment="1" applyProtection="1">
      <alignment horizontal="center" vertical="center"/>
      <protection hidden="1"/>
    </xf>
    <xf numFmtId="0" fontId="6" fillId="0" borderId="48" xfId="110" applyBorder="1" applyAlignment="1" applyProtection="1">
      <alignment horizontal="left" vertical="center"/>
      <protection hidden="1"/>
    </xf>
    <xf numFmtId="0" fontId="6" fillId="0" borderId="0" xfId="110" applyAlignment="1" applyProtection="1">
      <alignment horizontal="left"/>
      <protection hidden="1"/>
    </xf>
    <xf numFmtId="0" fontId="6" fillId="0" borderId="49" xfId="110" applyBorder="1" applyAlignment="1" applyProtection="1">
      <alignment horizontal="center"/>
      <protection hidden="1"/>
    </xf>
    <xf numFmtId="0" fontId="6" fillId="0" borderId="49" xfId="110" applyBorder="1" applyProtection="1">
      <protection hidden="1"/>
    </xf>
    <xf numFmtId="0" fontId="6" fillId="0" borderId="49" xfId="119" applyBorder="1" applyAlignment="1" applyProtection="1">
      <alignment horizontal="center"/>
      <protection hidden="1"/>
    </xf>
    <xf numFmtId="0" fontId="6" fillId="0" borderId="0" xfId="119" applyProtection="1">
      <protection hidden="1"/>
    </xf>
    <xf numFmtId="0" fontId="6" fillId="0" borderId="50" xfId="119" applyBorder="1" applyAlignment="1" applyProtection="1">
      <alignment horizontal="center"/>
      <protection hidden="1"/>
    </xf>
    <xf numFmtId="0" fontId="6" fillId="0" borderId="51" xfId="119" applyBorder="1" applyProtection="1">
      <protection hidden="1"/>
    </xf>
    <xf numFmtId="0" fontId="6" fillId="0" borderId="51" xfId="110" applyBorder="1" applyProtection="1">
      <protection hidden="1"/>
    </xf>
    <xf numFmtId="0" fontId="6" fillId="0" borderId="52" xfId="110" applyBorder="1" applyProtection="1">
      <protection hidden="1"/>
    </xf>
    <xf numFmtId="0" fontId="6" fillId="0" borderId="35" xfId="74" applyBorder="1" applyProtection="1">
      <protection hidden="1"/>
    </xf>
    <xf numFmtId="0" fontId="6" fillId="0" borderId="53" xfId="74" applyBorder="1" applyProtection="1">
      <protection hidden="1"/>
    </xf>
    <xf numFmtId="0" fontId="6" fillId="0" borderId="54" xfId="74" applyBorder="1" applyProtection="1">
      <protection hidden="1"/>
    </xf>
    <xf numFmtId="0" fontId="6" fillId="0" borderId="0" xfId="74" applyProtection="1">
      <protection hidden="1"/>
    </xf>
    <xf numFmtId="0" fontId="6" fillId="0" borderId="49" xfId="74" applyBorder="1" applyProtection="1">
      <protection hidden="1"/>
    </xf>
    <xf numFmtId="0" fontId="6" fillId="0" borderId="48" xfId="74" applyBorder="1" applyProtection="1">
      <protection hidden="1"/>
    </xf>
    <xf numFmtId="0" fontId="67" fillId="0" borderId="0" xfId="74" applyFont="1" applyAlignment="1" applyProtection="1">
      <alignment horizontal="center"/>
      <protection hidden="1"/>
    </xf>
    <xf numFmtId="0" fontId="6" fillId="0" borderId="25" xfId="74" applyBorder="1" applyProtection="1">
      <protection hidden="1"/>
    </xf>
    <xf numFmtId="0" fontId="6" fillId="0" borderId="17" xfId="74" applyBorder="1" applyProtection="1">
      <protection hidden="1"/>
    </xf>
    <xf numFmtId="0" fontId="6" fillId="0" borderId="19" xfId="74" applyBorder="1" applyProtection="1">
      <protection hidden="1"/>
    </xf>
    <xf numFmtId="0" fontId="6" fillId="0" borderId="18" xfId="74" applyBorder="1" applyProtection="1">
      <protection hidden="1"/>
    </xf>
    <xf numFmtId="0" fontId="69" fillId="0" borderId="0" xfId="74" applyFont="1" applyProtection="1">
      <protection hidden="1"/>
    </xf>
    <xf numFmtId="0" fontId="4" fillId="0" borderId="9" xfId="106" applyFont="1" applyBorder="1" applyAlignment="1">
      <alignment vertical="center"/>
    </xf>
    <xf numFmtId="0" fontId="7" fillId="0" borderId="0" xfId="106" applyFont="1" applyAlignment="1">
      <alignment vertical="center"/>
    </xf>
    <xf numFmtId="43" fontId="57" fillId="0" borderId="18" xfId="8" applyFont="1" applyBorder="1" applyAlignment="1" applyProtection="1">
      <alignment horizontal="right" vertical="top" wrapText="1"/>
      <protection hidden="1"/>
    </xf>
    <xf numFmtId="43" fontId="57" fillId="0" borderId="14" xfId="8" applyFont="1" applyBorder="1" applyAlignment="1" applyProtection="1">
      <alignment horizontal="right" vertical="top" wrapText="1"/>
      <protection hidden="1"/>
    </xf>
    <xf numFmtId="43" fontId="57" fillId="0" borderId="9" xfId="8" applyFont="1" applyBorder="1" applyAlignment="1" applyProtection="1">
      <alignment horizontal="right" vertical="top" wrapText="1"/>
      <protection hidden="1"/>
    </xf>
    <xf numFmtId="43" fontId="57" fillId="0" borderId="24" xfId="8" applyFont="1" applyBorder="1" applyAlignment="1" applyProtection="1">
      <alignment horizontal="right" vertical="top" wrapText="1"/>
      <protection hidden="1"/>
    </xf>
    <xf numFmtId="43" fontId="57" fillId="0" borderId="35" xfId="8" applyFont="1" applyBorder="1" applyAlignment="1" applyProtection="1">
      <alignment horizontal="right" vertical="top" wrapText="1"/>
      <protection hidden="1"/>
    </xf>
    <xf numFmtId="43" fontId="57" fillId="0" borderId="16" xfId="8" applyFont="1" applyBorder="1" applyAlignment="1" applyProtection="1">
      <alignment horizontal="right" vertical="top" wrapText="1"/>
      <protection hidden="1"/>
    </xf>
    <xf numFmtId="43" fontId="57" fillId="0" borderId="12" xfId="8" applyFont="1" applyBorder="1" applyAlignment="1" applyProtection="1">
      <alignment horizontal="right" vertical="top" wrapText="1"/>
      <protection hidden="1"/>
    </xf>
    <xf numFmtId="43" fontId="57" fillId="0" borderId="55" xfId="8" applyFont="1" applyBorder="1" applyAlignment="1" applyProtection="1">
      <alignment horizontal="right" vertical="top" wrapText="1"/>
      <protection hidden="1"/>
    </xf>
    <xf numFmtId="43" fontId="57" fillId="0" borderId="25" xfId="8" applyFont="1" applyBorder="1" applyAlignment="1" applyProtection="1">
      <alignment horizontal="right" vertical="top" wrapText="1"/>
      <protection hidden="1"/>
    </xf>
    <xf numFmtId="43" fontId="57" fillId="0" borderId="56" xfId="8" applyFont="1" applyBorder="1" applyAlignment="1" applyProtection="1">
      <alignment horizontal="right" vertical="top" wrapText="1"/>
      <protection hidden="1"/>
    </xf>
    <xf numFmtId="43" fontId="57" fillId="0" borderId="0" xfId="8" applyFont="1" applyBorder="1" applyAlignment="1" applyProtection="1">
      <alignment horizontal="right" vertical="top" wrapText="1"/>
      <protection hidden="1"/>
    </xf>
    <xf numFmtId="43" fontId="57" fillId="0" borderId="9" xfId="8" applyFont="1" applyBorder="1" applyAlignment="1" applyProtection="1">
      <alignment horizontal="center" vertical="top" wrapText="1"/>
      <protection hidden="1"/>
    </xf>
    <xf numFmtId="43" fontId="57" fillId="0" borderId="0" xfId="8" applyFont="1" applyBorder="1" applyAlignment="1" applyProtection="1">
      <alignment vertical="top" wrapText="1"/>
      <protection hidden="1"/>
    </xf>
    <xf numFmtId="43" fontId="56" fillId="0" borderId="17" xfId="8" applyFont="1" applyBorder="1" applyAlignment="1" applyProtection="1">
      <alignment vertical="top" wrapText="1"/>
      <protection hidden="1"/>
    </xf>
    <xf numFmtId="43" fontId="57" fillId="0" borderId="36" xfId="8" applyFont="1" applyBorder="1" applyAlignment="1" applyProtection="1">
      <alignment vertical="top" wrapText="1"/>
      <protection hidden="1"/>
    </xf>
    <xf numFmtId="43" fontId="57" fillId="0" borderId="57" xfId="8" applyFont="1" applyBorder="1" applyAlignment="1" applyProtection="1">
      <alignment vertical="top" wrapText="1"/>
      <protection hidden="1"/>
    </xf>
    <xf numFmtId="43" fontId="37" fillId="0" borderId="0" xfId="8" applyFont="1" applyFill="1" applyBorder="1" applyAlignment="1" applyProtection="1">
      <alignment vertical="top" wrapText="1"/>
      <protection hidden="1"/>
    </xf>
    <xf numFmtId="43" fontId="56" fillId="0" borderId="38" xfId="8" applyFont="1" applyBorder="1" applyAlignment="1" applyProtection="1">
      <alignment vertical="top" wrapText="1"/>
      <protection hidden="1"/>
    </xf>
    <xf numFmtId="43" fontId="56" fillId="0" borderId="58" xfId="8" applyFont="1" applyBorder="1" applyAlignment="1" applyProtection="1">
      <alignment vertical="top" wrapText="1"/>
      <protection hidden="1"/>
    </xf>
    <xf numFmtId="43" fontId="56" fillId="0" borderId="39" xfId="8" applyFont="1" applyBorder="1" applyAlignment="1" applyProtection="1">
      <alignment vertical="top" wrapText="1"/>
      <protection hidden="1"/>
    </xf>
    <xf numFmtId="164" fontId="2" fillId="0" borderId="0" xfId="111" applyNumberFormat="1" applyFont="1" applyFill="1" applyBorder="1" applyAlignment="1" applyProtection="1">
      <alignment vertical="center"/>
    </xf>
    <xf numFmtId="49" fontId="7" fillId="9" borderId="9" xfId="114" applyNumberFormat="1" applyFont="1" applyFill="1" applyBorder="1" applyAlignment="1">
      <alignment horizontal="left" vertical="center" wrapText="1"/>
    </xf>
    <xf numFmtId="49" fontId="7" fillId="9" borderId="9" xfId="114" applyNumberFormat="1" applyFont="1" applyFill="1" applyBorder="1" applyAlignment="1">
      <alignment horizontal="right" vertical="center" wrapText="1"/>
    </xf>
    <xf numFmtId="4" fontId="4" fillId="9" borderId="24" xfId="113" applyNumberFormat="1" applyFont="1" applyFill="1" applyBorder="1" applyAlignment="1" applyProtection="1">
      <alignment vertical="center"/>
    </xf>
    <xf numFmtId="4" fontId="4" fillId="9" borderId="3" xfId="113" applyNumberFormat="1" applyFont="1" applyFill="1" applyBorder="1" applyAlignment="1" applyProtection="1">
      <alignment vertical="center"/>
    </xf>
    <xf numFmtId="4" fontId="51" fillId="0" borderId="9" xfId="8" applyNumberFormat="1" applyFont="1" applyFill="1" applyBorder="1" applyAlignment="1" applyProtection="1">
      <alignment vertical="top"/>
      <protection hidden="1"/>
    </xf>
    <xf numFmtId="4" fontId="65" fillId="0" borderId="9" xfId="8" applyNumberFormat="1" applyFont="1" applyFill="1" applyBorder="1" applyAlignment="1" applyProtection="1">
      <alignment vertical="top"/>
      <protection hidden="1"/>
    </xf>
    <xf numFmtId="0" fontId="73" fillId="0" borderId="16" xfId="0" applyFont="1" applyBorder="1"/>
    <xf numFmtId="0" fontId="74" fillId="0" borderId="16" xfId="0" applyFont="1" applyBorder="1"/>
    <xf numFmtId="0" fontId="75" fillId="0" borderId="0" xfId="0" applyFont="1" applyAlignment="1">
      <alignment vertical="center"/>
    </xf>
    <xf numFmtId="0" fontId="7" fillId="0" borderId="9" xfId="114" applyFont="1" applyBorder="1" applyAlignment="1" applyProtection="1">
      <alignment horizontal="left" vertical="center" wrapText="1"/>
      <protection hidden="1"/>
    </xf>
    <xf numFmtId="164" fontId="5" fillId="0" borderId="0" xfId="0" applyNumberFormat="1" applyFont="1" applyAlignment="1" applyProtection="1">
      <alignment vertical="center"/>
      <protection locked="0"/>
    </xf>
    <xf numFmtId="165" fontId="1" fillId="0" borderId="5" xfId="115" applyNumberFormat="1" applyFont="1" applyBorder="1" applyAlignment="1" applyProtection="1">
      <alignment vertical="center"/>
      <protection hidden="1"/>
    </xf>
    <xf numFmtId="0" fontId="80" fillId="0" borderId="0" xfId="114" applyFont="1" applyAlignment="1" applyProtection="1">
      <alignment vertical="center"/>
      <protection hidden="1"/>
    </xf>
    <xf numFmtId="22" fontId="20" fillId="0" borderId="0" xfId="114" applyNumberFormat="1" applyFont="1" applyAlignment="1" applyProtection="1">
      <alignment vertical="center"/>
      <protection hidden="1"/>
    </xf>
    <xf numFmtId="0" fontId="1" fillId="0" borderId="0" xfId="0" applyFont="1" applyAlignment="1">
      <alignment horizontal="left" vertical="center"/>
    </xf>
    <xf numFmtId="0" fontId="1" fillId="0" borderId="0" xfId="0" applyFont="1" applyAlignment="1">
      <alignment horizontal="center" vertical="center"/>
    </xf>
    <xf numFmtId="0" fontId="3" fillId="0" borderId="0" xfId="0" applyFont="1" applyAlignment="1">
      <alignment horizontal="center" vertical="center"/>
    </xf>
    <xf numFmtId="0" fontId="71" fillId="0" borderId="0" xfId="0" applyFont="1" applyAlignment="1">
      <alignment horizontal="center" vertical="center"/>
    </xf>
    <xf numFmtId="0" fontId="76" fillId="0" borderId="0" xfId="0" applyFont="1" applyAlignment="1">
      <alignment horizontal="center" vertical="center"/>
    </xf>
    <xf numFmtId="0" fontId="78" fillId="0" borderId="0" xfId="0" applyFont="1" applyAlignment="1">
      <alignment horizontal="center" vertical="center"/>
    </xf>
    <xf numFmtId="0" fontId="73" fillId="0" borderId="0" xfId="0" applyFont="1" applyAlignment="1" applyProtection="1">
      <alignment horizontal="right" vertical="center"/>
      <protection locked="0"/>
    </xf>
    <xf numFmtId="2" fontId="73" fillId="0" borderId="0" xfId="0" applyNumberFormat="1" applyFont="1" applyAlignment="1" applyProtection="1">
      <alignment horizontal="right" vertical="center"/>
      <protection locked="0"/>
    </xf>
    <xf numFmtId="164" fontId="73" fillId="0" borderId="0" xfId="0" applyNumberFormat="1" applyFont="1" applyAlignment="1">
      <alignment horizontal="center" vertical="center"/>
    </xf>
    <xf numFmtId="0" fontId="73" fillId="0" borderId="60" xfId="0" applyFont="1" applyBorder="1" applyAlignment="1">
      <alignment horizontal="center" vertical="center"/>
    </xf>
    <xf numFmtId="0" fontId="2" fillId="0" borderId="0" xfId="73" applyFont="1" applyAlignment="1" applyProtection="1">
      <alignment horizontal="justify" vertical="top" wrapText="1"/>
      <protection hidden="1"/>
    </xf>
    <xf numFmtId="4" fontId="1" fillId="14" borderId="9" xfId="8" applyNumberFormat="1" applyFont="1" applyFill="1" applyBorder="1" applyAlignment="1" applyProtection="1">
      <alignment horizontal="right" vertical="center"/>
    </xf>
    <xf numFmtId="43" fontId="73" fillId="14" borderId="0" xfId="8" applyFont="1" applyFill="1" applyBorder="1" applyAlignment="1">
      <alignment horizontal="right" vertical="center"/>
    </xf>
    <xf numFmtId="43" fontId="73" fillId="14" borderId="0" xfId="8" applyFont="1" applyFill="1" applyBorder="1" applyAlignment="1" applyProtection="1">
      <alignment horizontal="right" vertical="center"/>
      <protection locked="0"/>
    </xf>
    <xf numFmtId="0" fontId="73" fillId="14" borderId="0" xfId="0" applyFont="1" applyFill="1" applyAlignment="1">
      <alignment horizontal="center" vertical="center"/>
    </xf>
    <xf numFmtId="0" fontId="73" fillId="14" borderId="0" xfId="0" applyFont="1" applyFill="1" applyAlignment="1" applyProtection="1">
      <alignment horizontal="center" vertical="center"/>
      <protection locked="0"/>
    </xf>
    <xf numFmtId="4" fontId="1" fillId="14" borderId="17" xfId="8" applyNumberFormat="1" applyFont="1" applyFill="1" applyBorder="1" applyAlignment="1" applyProtection="1">
      <alignment horizontal="right" vertical="center"/>
    </xf>
    <xf numFmtId="165" fontId="33" fillId="14" borderId="18" xfId="111" applyNumberFormat="1" applyFont="1" applyFill="1" applyBorder="1" applyAlignment="1" applyProtection="1">
      <alignment vertical="center" wrapText="1"/>
      <protection locked="0"/>
    </xf>
    <xf numFmtId="2" fontId="33" fillId="14" borderId="18" xfId="0" applyNumberFormat="1" applyFont="1" applyFill="1" applyBorder="1" applyAlignment="1">
      <alignment horizontal="right" vertical="center" wrapText="1"/>
    </xf>
    <xf numFmtId="2" fontId="33" fillId="14" borderId="18" xfId="0" applyNumberFormat="1" applyFont="1" applyFill="1" applyBorder="1" applyAlignment="1">
      <alignment horizontal="center" vertical="center" wrapText="1"/>
    </xf>
    <xf numFmtId="39" fontId="33" fillId="14" borderId="18" xfId="8" applyNumberFormat="1" applyFont="1" applyFill="1" applyBorder="1" applyAlignment="1" applyProtection="1">
      <alignment horizontal="right" vertical="center" wrapText="1"/>
    </xf>
    <xf numFmtId="0" fontId="73" fillId="14" borderId="0" xfId="0" applyFont="1" applyFill="1" applyAlignment="1">
      <alignment vertical="center"/>
    </xf>
    <xf numFmtId="43" fontId="1" fillId="14" borderId="0" xfId="8" applyFont="1" applyFill="1" applyAlignment="1" applyProtection="1">
      <alignment vertical="center"/>
      <protection locked="0"/>
    </xf>
    <xf numFmtId="0" fontId="2" fillId="14" borderId="0" xfId="0" applyFont="1" applyFill="1" applyAlignment="1" applyProtection="1">
      <alignment vertical="center"/>
      <protection locked="0"/>
    </xf>
    <xf numFmtId="0" fontId="2" fillId="14" borderId="0" xfId="0" applyFont="1" applyFill="1" applyAlignment="1" applyProtection="1">
      <alignment horizontal="center" vertical="center"/>
      <protection locked="0"/>
    </xf>
    <xf numFmtId="164" fontId="5" fillId="14" borderId="0" xfId="0" applyNumberFormat="1" applyFont="1" applyFill="1" applyAlignment="1" applyProtection="1">
      <alignment vertical="center"/>
      <protection locked="0"/>
    </xf>
    <xf numFmtId="0" fontId="5" fillId="14" borderId="0" xfId="0" applyFont="1" applyFill="1" applyAlignment="1" applyProtection="1">
      <alignment vertical="center"/>
      <protection locked="0"/>
    </xf>
    <xf numFmtId="0" fontId="5" fillId="14" borderId="0" xfId="0" applyFont="1" applyFill="1" applyAlignment="1">
      <alignment vertical="center"/>
    </xf>
    <xf numFmtId="0" fontId="2" fillId="14" borderId="0" xfId="0" applyFont="1" applyFill="1" applyAlignment="1">
      <alignment vertical="center"/>
    </xf>
    <xf numFmtId="0" fontId="76" fillId="14" borderId="9" xfId="0" applyFont="1" applyFill="1" applyBorder="1" applyAlignment="1">
      <alignment horizontal="right" vertical="center"/>
    </xf>
    <xf numFmtId="0" fontId="76" fillId="14" borderId="17" xfId="0" applyFont="1" applyFill="1" applyBorder="1" applyAlignment="1">
      <alignment horizontal="right" vertical="center"/>
    </xf>
    <xf numFmtId="165"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vertical="top" wrapText="1"/>
    </xf>
    <xf numFmtId="0" fontId="1" fillId="0" borderId="9" xfId="111" applyNumberFormat="1" applyFont="1" applyFill="1" applyBorder="1" applyAlignment="1" applyProtection="1">
      <alignment horizontal="center" vertical="top" wrapText="1"/>
    </xf>
    <xf numFmtId="0" fontId="1" fillId="0" borderId="9" xfId="111" applyNumberFormat="1" applyFont="1" applyFill="1" applyBorder="1" applyAlignment="1" applyProtection="1">
      <alignment horizontal="center" vertical="top"/>
    </xf>
    <xf numFmtId="0" fontId="1" fillId="0" borderId="9" xfId="0" applyFont="1" applyBorder="1" applyAlignment="1">
      <alignment horizontal="center" vertical="top"/>
    </xf>
    <xf numFmtId="0" fontId="1" fillId="0" borderId="9" xfId="0" applyFont="1" applyBorder="1" applyAlignment="1">
      <alignment horizontal="center" vertical="top" wrapText="1"/>
    </xf>
    <xf numFmtId="0" fontId="58" fillId="0" borderId="9" xfId="0" applyFont="1" applyBorder="1" applyAlignment="1">
      <alignment horizontal="center" vertical="top"/>
    </xf>
    <xf numFmtId="0" fontId="4" fillId="0" borderId="0" xfId="106" applyFont="1" applyAlignment="1">
      <alignment vertical="center" wrapText="1"/>
    </xf>
    <xf numFmtId="0" fontId="1" fillId="0" borderId="5" xfId="0" applyFont="1" applyBorder="1" applyAlignment="1" applyProtection="1">
      <alignment horizontal="left" vertical="center" wrapText="1"/>
      <protection hidden="1"/>
    </xf>
    <xf numFmtId="0" fontId="1" fillId="0" borderId="5" xfId="0" applyFont="1" applyBorder="1" applyAlignment="1" applyProtection="1">
      <alignment vertical="center" wrapText="1"/>
      <protection hidden="1"/>
    </xf>
    <xf numFmtId="0" fontId="1" fillId="0" borderId="5" xfId="0" applyFont="1" applyBorder="1" applyAlignment="1" applyProtection="1">
      <alignment horizontal="right" vertical="center" wrapText="1"/>
      <protection hidden="1"/>
    </xf>
    <xf numFmtId="0" fontId="5" fillId="0" borderId="0" xfId="0" applyFont="1" applyAlignment="1" applyProtection="1">
      <alignment vertical="center" wrapText="1"/>
      <protection hidden="1"/>
    </xf>
    <xf numFmtId="0" fontId="2" fillId="0" borderId="0" xfId="0" applyFont="1" applyAlignment="1" applyProtection="1">
      <alignment vertical="center" wrapText="1"/>
      <protection hidden="1"/>
    </xf>
    <xf numFmtId="0" fontId="2" fillId="0" borderId="0" xfId="0" applyFont="1" applyAlignment="1" applyProtection="1">
      <alignment horizontal="left" vertical="center" wrapText="1"/>
      <protection hidden="1"/>
    </xf>
    <xf numFmtId="0" fontId="5" fillId="0" borderId="0" xfId="0" applyFont="1" applyAlignment="1" applyProtection="1">
      <alignment horizontal="left" vertical="center" wrapText="1"/>
      <protection hidden="1"/>
    </xf>
    <xf numFmtId="0" fontId="5" fillId="0" borderId="0" xfId="0" applyFont="1" applyAlignment="1" applyProtection="1">
      <alignment horizontal="center" vertical="center" wrapText="1"/>
      <protection hidden="1"/>
    </xf>
    <xf numFmtId="0" fontId="2" fillId="0" borderId="0" xfId="111" applyNumberFormat="1" applyFont="1" applyFill="1" applyBorder="1" applyAlignment="1" applyProtection="1">
      <alignment horizontal="center" vertical="center" wrapText="1"/>
      <protection hidden="1"/>
    </xf>
    <xf numFmtId="0" fontId="2" fillId="0" borderId="0" xfId="111" applyNumberFormat="1" applyFont="1" applyFill="1" applyBorder="1" applyAlignment="1" applyProtection="1">
      <alignment horizontal="left" vertical="center" wrapText="1"/>
      <protection hidden="1"/>
    </xf>
    <xf numFmtId="0" fontId="1" fillId="0" borderId="0" xfId="115" applyFont="1" applyAlignment="1" applyProtection="1">
      <alignment horizontal="left" vertical="center"/>
      <protection hidden="1"/>
    </xf>
    <xf numFmtId="0" fontId="1" fillId="0" borderId="0" xfId="115" applyFont="1" applyAlignment="1" applyProtection="1">
      <alignment vertical="center"/>
      <protection hidden="1"/>
    </xf>
    <xf numFmtId="0" fontId="1" fillId="0" borderId="0" xfId="0" applyFont="1" applyAlignment="1" applyProtection="1">
      <alignment vertical="center" wrapText="1"/>
      <protection hidden="1"/>
    </xf>
    <xf numFmtId="0" fontId="1" fillId="0" borderId="0" xfId="115" applyFont="1" applyAlignment="1" applyProtection="1">
      <alignment horizontal="center" vertical="center"/>
      <protection hidden="1"/>
    </xf>
    <xf numFmtId="0" fontId="3" fillId="0" borderId="0" xfId="0" applyFont="1" applyAlignment="1" applyProtection="1">
      <alignment vertical="center" wrapText="1"/>
      <protection hidden="1"/>
    </xf>
    <xf numFmtId="0" fontId="1" fillId="0" borderId="6" xfId="111" applyNumberFormat="1" applyFont="1" applyFill="1" applyBorder="1" applyAlignment="1" applyProtection="1">
      <alignment vertical="center" wrapText="1"/>
      <protection hidden="1"/>
    </xf>
    <xf numFmtId="0" fontId="1" fillId="0" borderId="10" xfId="111" applyNumberFormat="1" applyFont="1" applyFill="1" applyBorder="1" applyAlignment="1" applyProtection="1">
      <alignment vertical="center" wrapText="1"/>
      <protection hidden="1"/>
    </xf>
    <xf numFmtId="0" fontId="1" fillId="0" borderId="7" xfId="111" applyNumberFormat="1" applyFont="1" applyFill="1" applyBorder="1" applyAlignment="1" applyProtection="1">
      <alignment horizontal="center" vertical="center" wrapText="1"/>
      <protection hidden="1"/>
    </xf>
    <xf numFmtId="0" fontId="1" fillId="0" borderId="8" xfId="111" applyNumberFormat="1" applyFont="1" applyFill="1" applyBorder="1" applyAlignment="1" applyProtection="1">
      <alignment horizontal="center" vertical="center" wrapText="1"/>
      <protection hidden="1"/>
    </xf>
    <xf numFmtId="0" fontId="58" fillId="0" borderId="9" xfId="0" applyFont="1" applyBorder="1" applyAlignment="1" applyProtection="1">
      <alignment horizontal="center" vertical="center" wrapText="1"/>
      <protection hidden="1"/>
    </xf>
    <xf numFmtId="0" fontId="62" fillId="0" borderId="0" xfId="0" applyFont="1" applyAlignment="1" applyProtection="1">
      <alignment vertical="center" wrapText="1"/>
      <protection hidden="1"/>
    </xf>
    <xf numFmtId="0" fontId="61" fillId="0" borderId="0" xfId="0" applyFont="1" applyAlignment="1" applyProtection="1">
      <alignment vertical="center" wrapText="1"/>
      <protection hidden="1"/>
    </xf>
    <xf numFmtId="0" fontId="76" fillId="14" borderId="9" xfId="0" applyFont="1" applyFill="1" applyBorder="1" applyAlignment="1" applyProtection="1">
      <alignment horizontal="right" vertical="center" wrapText="1"/>
      <protection hidden="1"/>
    </xf>
    <xf numFmtId="4" fontId="76" fillId="14" borderId="9" xfId="8" applyNumberFormat="1" applyFont="1" applyFill="1" applyBorder="1" applyAlignment="1" applyProtection="1">
      <alignment horizontal="right" vertical="center" wrapText="1"/>
      <protection hidden="1"/>
    </xf>
    <xf numFmtId="0" fontId="73" fillId="14" borderId="0" xfId="0" applyFont="1" applyFill="1" applyAlignment="1" applyProtection="1">
      <alignment vertical="center" wrapText="1"/>
      <protection hidden="1"/>
    </xf>
    <xf numFmtId="0" fontId="5" fillId="14" borderId="0" xfId="0" applyFont="1" applyFill="1" applyAlignment="1" applyProtection="1">
      <alignment vertical="center" wrapText="1"/>
      <protection hidden="1"/>
    </xf>
    <xf numFmtId="0" fontId="2" fillId="14" borderId="0" xfId="0" applyFont="1" applyFill="1" applyAlignment="1" applyProtection="1">
      <alignment vertical="center" wrapText="1"/>
      <protection hidden="1"/>
    </xf>
    <xf numFmtId="0" fontId="73" fillId="0" borderId="0" xfId="0" applyFont="1" applyAlignment="1" applyProtection="1">
      <alignment vertical="center" wrapText="1"/>
      <protection hidden="1"/>
    </xf>
    <xf numFmtId="0" fontId="73" fillId="0" borderId="0" xfId="0" applyFont="1" applyAlignment="1" applyProtection="1">
      <alignment horizontal="center" vertical="center"/>
      <protection hidden="1"/>
    </xf>
    <xf numFmtId="0" fontId="73" fillId="0" borderId="0" xfId="0" applyFont="1" applyAlignment="1" applyProtection="1">
      <alignment horizontal="left" vertical="center"/>
      <protection hidden="1"/>
    </xf>
    <xf numFmtId="0" fontId="1" fillId="0" borderId="0" xfId="0" applyFont="1" applyAlignment="1" applyProtection="1">
      <alignment horizontal="justify" vertical="center" wrapText="1"/>
      <protection hidden="1"/>
    </xf>
    <xf numFmtId="175" fontId="1" fillId="0" borderId="0" xfId="0" applyNumberFormat="1" applyFont="1" applyAlignment="1" applyProtection="1">
      <alignment horizontal="justify" vertical="center" wrapText="1"/>
      <protection hidden="1"/>
    </xf>
    <xf numFmtId="0" fontId="1" fillId="0" borderId="0" xfId="0" applyFont="1" applyAlignment="1" applyProtection="1">
      <alignment horizontal="right" vertical="center" wrapText="1"/>
      <protection hidden="1"/>
    </xf>
    <xf numFmtId="0" fontId="1" fillId="0" borderId="0" xfId="0" applyFont="1" applyAlignment="1" applyProtection="1">
      <alignment horizontal="left" vertical="center" wrapText="1"/>
      <protection hidden="1"/>
    </xf>
    <xf numFmtId="0" fontId="73" fillId="0" borderId="0" xfId="0" applyFont="1" applyAlignment="1" applyProtection="1">
      <alignment horizontal="center" vertical="center" wrapText="1"/>
      <protection hidden="1"/>
    </xf>
    <xf numFmtId="0" fontId="5" fillId="0" borderId="0" xfId="0" applyFont="1" applyAlignment="1" applyProtection="1">
      <alignment horizontal="justify" vertical="center" wrapText="1"/>
      <protection hidden="1"/>
    </xf>
    <xf numFmtId="0" fontId="82" fillId="0" borderId="20" xfId="113" applyFont="1" applyBorder="1" applyAlignment="1" applyProtection="1">
      <alignment horizontal="right" vertical="center"/>
      <protection hidden="1"/>
    </xf>
    <xf numFmtId="0" fontId="45" fillId="0" borderId="17" xfId="113" applyNumberFormat="1" applyFont="1" applyFill="1" applyBorder="1" applyAlignment="1" applyProtection="1">
      <alignment horizontal="center" vertical="center"/>
      <protection hidden="1"/>
    </xf>
    <xf numFmtId="0" fontId="83" fillId="0" borderId="20" xfId="113" applyFont="1" applyBorder="1" applyAlignment="1" applyProtection="1">
      <alignment horizontal="right" vertical="center"/>
      <protection hidden="1"/>
    </xf>
    <xf numFmtId="0" fontId="83" fillId="0" borderId="17" xfId="113" applyNumberFormat="1" applyFont="1" applyFill="1" applyBorder="1" applyAlignment="1" applyProtection="1">
      <alignment horizontal="center" vertical="center"/>
      <protection hidden="1"/>
    </xf>
    <xf numFmtId="0" fontId="33" fillId="15" borderId="60" xfId="0" applyFont="1" applyFill="1" applyBorder="1" applyAlignment="1">
      <alignment vertical="center"/>
    </xf>
    <xf numFmtId="0" fontId="33" fillId="15" borderId="16" xfId="0" applyFont="1" applyFill="1" applyBorder="1" applyAlignment="1">
      <alignment vertical="center"/>
    </xf>
    <xf numFmtId="165" fontId="33" fillId="15" borderId="17" xfId="115" applyNumberFormat="1" applyFont="1" applyFill="1" applyBorder="1" applyAlignment="1" applyProtection="1">
      <alignment vertical="center"/>
      <protection hidden="1"/>
    </xf>
    <xf numFmtId="165" fontId="33" fillId="15" borderId="16" xfId="115" applyNumberFormat="1" applyFont="1" applyFill="1" applyBorder="1" applyAlignment="1" applyProtection="1">
      <alignment vertical="center"/>
      <protection hidden="1"/>
    </xf>
    <xf numFmtId="0" fontId="1" fillId="0" borderId="0" xfId="111" applyNumberFormat="1" applyFont="1" applyFill="1" applyBorder="1" applyAlignment="1" applyProtection="1">
      <alignment vertical="center" wrapText="1"/>
      <protection hidden="1"/>
    </xf>
    <xf numFmtId="165" fontId="7" fillId="11" borderId="9" xfId="111" applyNumberFormat="1" applyFont="1" applyFill="1" applyBorder="1" applyAlignment="1" applyProtection="1">
      <alignment vertical="center" wrapText="1"/>
      <protection hidden="1"/>
    </xf>
    <xf numFmtId="0" fontId="7" fillId="11" borderId="9" xfId="111" applyNumberFormat="1" applyFont="1" applyFill="1" applyBorder="1" applyAlignment="1" applyProtection="1">
      <alignment vertical="center" wrapText="1"/>
      <protection hidden="1"/>
    </xf>
    <xf numFmtId="0" fontId="75" fillId="11" borderId="9" xfId="0" applyFont="1" applyFill="1" applyBorder="1" applyAlignment="1" applyProtection="1">
      <alignment horizontal="center" vertical="top" wrapText="1"/>
      <protection hidden="1"/>
    </xf>
    <xf numFmtId="0" fontId="75" fillId="11" borderId="9" xfId="0" applyFont="1" applyFill="1" applyBorder="1" applyAlignment="1" applyProtection="1">
      <alignment vertical="top" wrapText="1"/>
      <protection hidden="1"/>
    </xf>
    <xf numFmtId="0" fontId="7" fillId="11" borderId="9" xfId="111" applyNumberFormat="1" applyFont="1" applyFill="1" applyBorder="1" applyAlignment="1" applyProtection="1">
      <alignment horizontal="center" vertical="center"/>
      <protection hidden="1"/>
    </xf>
    <xf numFmtId="0" fontId="7" fillId="11" borderId="9" xfId="111" applyNumberFormat="1" applyFont="1" applyFill="1" applyBorder="1" applyAlignment="1" applyProtection="1">
      <alignment horizontal="center" vertical="center" wrapText="1"/>
      <protection hidden="1"/>
    </xf>
    <xf numFmtId="0" fontId="54" fillId="11" borderId="9" xfId="0" applyFont="1" applyFill="1" applyBorder="1" applyAlignment="1" applyProtection="1">
      <alignment horizontal="center" vertical="center"/>
      <protection hidden="1"/>
    </xf>
    <xf numFmtId="0" fontId="79" fillId="11" borderId="9" xfId="0" applyFont="1" applyFill="1" applyBorder="1" applyAlignment="1" applyProtection="1">
      <alignment horizontal="center" vertical="top" wrapText="1"/>
      <protection hidden="1"/>
    </xf>
    <xf numFmtId="0" fontId="54" fillId="11" borderId="9" xfId="0" applyFont="1" applyFill="1" applyBorder="1" applyAlignment="1" applyProtection="1">
      <alignment horizontal="center" vertical="center" wrapText="1"/>
      <protection hidden="1"/>
    </xf>
    <xf numFmtId="0" fontId="2" fillId="0" borderId="9" xfId="112" applyNumberFormat="1" applyFont="1" applyFill="1" applyBorder="1" applyAlignment="1" applyProtection="1">
      <alignment vertical="center"/>
      <protection hidden="1"/>
    </xf>
    <xf numFmtId="0" fontId="2" fillId="0" borderId="9" xfId="112" applyNumberFormat="1" applyFont="1" applyFill="1" applyBorder="1" applyAlignment="1" applyProtection="1">
      <alignment vertical="center" wrapText="1"/>
      <protection hidden="1"/>
    </xf>
    <xf numFmtId="0" fontId="2" fillId="0" borderId="9" xfId="112" applyNumberFormat="1" applyFont="1" applyFill="1" applyBorder="1" applyAlignment="1" applyProtection="1">
      <alignment vertical="top"/>
      <protection hidden="1"/>
    </xf>
    <xf numFmtId="0" fontId="73" fillId="0" borderId="9" xfId="0" applyFont="1" applyBorder="1" applyAlignment="1" applyProtection="1">
      <alignment vertical="center"/>
      <protection hidden="1"/>
    </xf>
    <xf numFmtId="0" fontId="2" fillId="0" borderId="0" xfId="112" applyNumberFormat="1" applyFont="1" applyFill="1" applyBorder="1" applyAlignment="1" applyProtection="1">
      <alignment vertical="center"/>
      <protection hidden="1"/>
    </xf>
    <xf numFmtId="0" fontId="76" fillId="0" borderId="9" xfId="0" applyFont="1" applyBorder="1" applyAlignment="1" applyProtection="1">
      <alignment horizontal="right" vertical="center"/>
      <protection hidden="1"/>
    </xf>
    <xf numFmtId="0" fontId="73" fillId="0" borderId="9" xfId="0" applyFont="1" applyBorder="1" applyProtection="1">
      <protection hidden="1"/>
    </xf>
    <xf numFmtId="0" fontId="76" fillId="0" borderId="9" xfId="0" applyFont="1" applyBorder="1" applyAlignment="1" applyProtection="1">
      <alignment horizontal="center" vertical="center"/>
      <protection hidden="1"/>
    </xf>
    <xf numFmtId="0" fontId="73" fillId="0" borderId="0" xfId="0" applyFont="1" applyProtection="1">
      <protection hidden="1"/>
    </xf>
    <xf numFmtId="0" fontId="2" fillId="0" borderId="0" xfId="112" applyNumberFormat="1" applyFont="1" applyFill="1" applyBorder="1" applyAlignment="1" applyProtection="1">
      <alignment vertical="center" wrapText="1"/>
      <protection hidden="1"/>
    </xf>
    <xf numFmtId="0" fontId="2" fillId="0" borderId="9" xfId="0" applyFont="1" applyBorder="1" applyAlignment="1">
      <alignment horizontal="center" vertical="center"/>
    </xf>
    <xf numFmtId="43" fontId="73" fillId="9" borderId="71" xfId="8" applyFont="1" applyFill="1" applyBorder="1" applyAlignment="1" applyProtection="1">
      <alignment vertical="center" wrapText="1"/>
    </xf>
    <xf numFmtId="0" fontId="33" fillId="15" borderId="17" xfId="0" applyFont="1" applyFill="1" applyBorder="1" applyAlignment="1">
      <alignment horizontal="center" vertical="center"/>
    </xf>
    <xf numFmtId="43" fontId="73" fillId="3" borderId="9" xfId="8" applyFont="1" applyFill="1" applyBorder="1" applyAlignment="1" applyProtection="1">
      <alignment vertical="center" wrapText="1"/>
      <protection locked="0"/>
    </xf>
    <xf numFmtId="165" fontId="33" fillId="15" borderId="17" xfId="115" applyNumberFormat="1" applyFont="1" applyFill="1" applyBorder="1" applyAlignment="1" applyProtection="1">
      <alignment horizontal="center" vertical="center"/>
      <protection hidden="1"/>
    </xf>
    <xf numFmtId="165" fontId="33" fillId="15" borderId="55" xfId="115" applyNumberFormat="1" applyFont="1" applyFill="1" applyBorder="1" applyAlignment="1" applyProtection="1">
      <alignment vertical="center"/>
      <protection hidden="1"/>
    </xf>
    <xf numFmtId="1" fontId="2" fillId="0" borderId="9" xfId="111" applyNumberFormat="1" applyFont="1" applyFill="1" applyBorder="1" applyAlignment="1" applyProtection="1">
      <alignment horizontal="center" vertical="center" wrapText="1"/>
    </xf>
    <xf numFmtId="0" fontId="73" fillId="3" borderId="9" xfId="109" applyFont="1" applyFill="1" applyBorder="1" applyAlignment="1" applyProtection="1">
      <alignment horizontal="center" vertical="center" wrapText="1"/>
      <protection locked="0"/>
    </xf>
    <xf numFmtId="10" fontId="2" fillId="0" borderId="9" xfId="111" applyNumberFormat="1" applyFont="1" applyFill="1" applyBorder="1" applyAlignment="1" applyProtection="1">
      <alignment horizontal="center" vertical="center" wrapText="1"/>
      <protection locked="0" hidden="1"/>
    </xf>
    <xf numFmtId="43" fontId="73" fillId="3" borderId="9" xfId="8" applyFont="1" applyFill="1" applyBorder="1" applyAlignment="1" applyProtection="1">
      <alignment horizontal="center" vertical="center" wrapText="1"/>
      <protection locked="0"/>
    </xf>
    <xf numFmtId="2" fontId="2" fillId="0" borderId="9" xfId="111" applyNumberFormat="1" applyFont="1" applyFill="1" applyBorder="1" applyAlignment="1" applyProtection="1">
      <alignment horizontal="center" vertical="center" wrapText="1"/>
    </xf>
    <xf numFmtId="0" fontId="73" fillId="0" borderId="0" xfId="0" applyFont="1" applyAlignment="1">
      <alignment horizontal="left" vertical="center"/>
    </xf>
    <xf numFmtId="0" fontId="2" fillId="0" borderId="0" xfId="0" applyFont="1" applyAlignment="1">
      <alignment horizontal="left" vertical="center" wrapText="1"/>
    </xf>
    <xf numFmtId="0" fontId="85" fillId="3" borderId="9" xfId="109" applyFont="1" applyFill="1" applyBorder="1" applyAlignment="1" applyProtection="1">
      <alignment horizontal="center" vertical="center" wrapText="1"/>
      <protection locked="0"/>
    </xf>
    <xf numFmtId="10" fontId="86" fillId="0" borderId="9" xfId="111" applyNumberFormat="1" applyFont="1" applyFill="1" applyBorder="1" applyAlignment="1" applyProtection="1">
      <alignment horizontal="center" vertical="center" wrapText="1"/>
      <protection locked="0" hidden="1"/>
    </xf>
    <xf numFmtId="0" fontId="3" fillId="0" borderId="0" xfId="0" applyFont="1" applyAlignment="1">
      <alignment horizontal="left" vertical="center"/>
    </xf>
    <xf numFmtId="0" fontId="1" fillId="0" borderId="0" xfId="0" applyFont="1" applyAlignment="1">
      <alignment horizontal="left" vertical="center" wrapText="1"/>
    </xf>
    <xf numFmtId="0" fontId="1" fillId="0" borderId="9" xfId="0" applyFont="1" applyBorder="1" applyAlignment="1">
      <alignment horizontal="left" vertical="top" wrapText="1"/>
    </xf>
    <xf numFmtId="0" fontId="33" fillId="15" borderId="16" xfId="0" applyFont="1" applyFill="1" applyBorder="1" applyAlignment="1">
      <alignment horizontal="left" vertical="center"/>
    </xf>
    <xf numFmtId="0" fontId="73" fillId="0" borderId="0" xfId="0" applyFont="1" applyAlignment="1">
      <alignment horizontal="left" vertical="center" wrapText="1"/>
    </xf>
    <xf numFmtId="43" fontId="73" fillId="0" borderId="0" xfId="0" applyNumberFormat="1" applyFont="1" applyAlignment="1">
      <alignment horizontal="center" vertical="center"/>
    </xf>
    <xf numFmtId="2" fontId="74" fillId="0" borderId="0" xfId="0" applyNumberFormat="1" applyFont="1" applyAlignment="1">
      <alignment horizontal="center" vertical="center"/>
    </xf>
    <xf numFmtId="43" fontId="2" fillId="0" borderId="0" xfId="114" applyNumberFormat="1" applyFont="1" applyAlignment="1" applyProtection="1">
      <alignment vertical="top"/>
      <protection hidden="1"/>
    </xf>
    <xf numFmtId="4" fontId="2" fillId="0" borderId="0" xfId="114" applyNumberFormat="1" applyFont="1" applyAlignment="1" applyProtection="1">
      <alignment vertical="top"/>
      <protection hidden="1"/>
    </xf>
    <xf numFmtId="0" fontId="58" fillId="0" borderId="9" xfId="0" applyFont="1" applyBorder="1" applyAlignment="1">
      <alignment horizontal="center" vertical="top" wrapText="1"/>
    </xf>
    <xf numFmtId="2" fontId="73" fillId="0" borderId="0" xfId="0" applyNumberFormat="1" applyFont="1" applyAlignment="1">
      <alignment horizontal="center" vertical="center"/>
    </xf>
    <xf numFmtId="0" fontId="85" fillId="0" borderId="9" xfId="0" applyFont="1" applyBorder="1" applyAlignment="1">
      <alignment horizontal="center" vertical="center"/>
    </xf>
    <xf numFmtId="0" fontId="85" fillId="0" borderId="9" xfId="0" applyFont="1" applyBorder="1" applyAlignment="1">
      <alignment horizontal="left" vertical="center"/>
    </xf>
    <xf numFmtId="0" fontId="9" fillId="0" borderId="9" xfId="114" applyFont="1" applyBorder="1" applyAlignment="1" applyProtection="1">
      <alignment horizontal="center" vertical="center"/>
      <protection hidden="1"/>
    </xf>
    <xf numFmtId="0" fontId="25" fillId="0" borderId="12" xfId="114" applyFont="1" applyBorder="1" applyAlignment="1" applyProtection="1">
      <alignment horizontal="right" vertical="center"/>
      <protection hidden="1"/>
    </xf>
    <xf numFmtId="0" fontId="25" fillId="0" borderId="0" xfId="114" applyFont="1" applyAlignment="1" applyProtection="1">
      <alignment horizontal="right" vertical="center"/>
      <protection hidden="1"/>
    </xf>
    <xf numFmtId="0" fontId="28" fillId="0" borderId="9" xfId="114" applyFont="1" applyBorder="1" applyAlignment="1" applyProtection="1">
      <alignment horizontal="center" vertical="center"/>
      <protection hidden="1"/>
    </xf>
    <xf numFmtId="0" fontId="27" fillId="0" borderId="14" xfId="114" applyFont="1" applyBorder="1" applyAlignment="1" applyProtection="1">
      <alignment horizontal="right" vertical="center"/>
      <protection hidden="1"/>
    </xf>
    <xf numFmtId="0" fontId="27" fillId="0" borderId="5" xfId="114" applyFont="1" applyBorder="1" applyAlignment="1" applyProtection="1">
      <alignment horizontal="right" vertical="center"/>
      <protection hidden="1"/>
    </xf>
    <xf numFmtId="0" fontId="1" fillId="0" borderId="24" xfId="114" applyFont="1" applyBorder="1" applyAlignment="1" applyProtection="1">
      <alignment horizontal="center" vertical="center"/>
      <protection hidden="1"/>
    </xf>
    <xf numFmtId="0" fontId="1" fillId="0" borderId="3" xfId="114" applyFont="1" applyBorder="1" applyAlignment="1" applyProtection="1">
      <alignment horizontal="center" vertical="center"/>
      <protection hidden="1"/>
    </xf>
    <xf numFmtId="0" fontId="1" fillId="0" borderId="25" xfId="114" applyFont="1" applyBorder="1" applyAlignment="1" applyProtection="1">
      <alignment horizontal="center" vertical="center"/>
      <protection hidden="1"/>
    </xf>
    <xf numFmtId="0" fontId="21" fillId="0" borderId="17" xfId="114" applyFont="1" applyBorder="1" applyAlignment="1" applyProtection="1">
      <alignment horizontal="center" vertical="center" textRotation="90"/>
      <protection hidden="1"/>
    </xf>
    <xf numFmtId="0" fontId="21" fillId="0" borderId="19" xfId="114" applyFont="1" applyBorder="1" applyAlignment="1" applyProtection="1">
      <alignment horizontal="center" vertical="center" textRotation="90"/>
      <protection hidden="1"/>
    </xf>
    <xf numFmtId="0" fontId="21" fillId="0" borderId="18" xfId="114" applyFont="1" applyBorder="1" applyAlignment="1" applyProtection="1">
      <alignment horizontal="center" vertical="center" textRotation="90"/>
      <protection hidden="1"/>
    </xf>
    <xf numFmtId="0" fontId="22" fillId="12" borderId="30" xfId="114" applyFont="1" applyFill="1" applyBorder="1" applyAlignment="1" applyProtection="1">
      <alignment horizontal="center" vertical="center" wrapText="1"/>
      <protection hidden="1"/>
    </xf>
    <xf numFmtId="0" fontId="22" fillId="12" borderId="59" xfId="114" applyFont="1" applyFill="1" applyBorder="1" applyAlignment="1" applyProtection="1">
      <alignment horizontal="center" vertical="center" wrapText="1"/>
      <protection hidden="1"/>
    </xf>
    <xf numFmtId="0" fontId="22" fillId="12" borderId="31" xfId="114" applyFont="1" applyFill="1" applyBorder="1" applyAlignment="1" applyProtection="1">
      <alignment horizontal="center" vertical="center" wrapText="1"/>
      <protection hidden="1"/>
    </xf>
    <xf numFmtId="0" fontId="23" fillId="13" borderId="11" xfId="114" applyFont="1" applyFill="1" applyBorder="1" applyAlignment="1" applyProtection="1">
      <alignment horizontal="center" vertical="center"/>
      <protection hidden="1"/>
    </xf>
    <xf numFmtId="0" fontId="23" fillId="13" borderId="22" xfId="114" applyFont="1" applyFill="1" applyBorder="1" applyAlignment="1" applyProtection="1">
      <alignment horizontal="center" vertical="center"/>
      <protection hidden="1"/>
    </xf>
    <xf numFmtId="0" fontId="23" fillId="13" borderId="20" xfId="114" applyFont="1" applyFill="1" applyBorder="1" applyAlignment="1" applyProtection="1">
      <alignment horizontal="center" vertical="center"/>
      <protection hidden="1"/>
    </xf>
    <xf numFmtId="0" fontId="24" fillId="0" borderId="22" xfId="114" applyFont="1" applyBorder="1" applyAlignment="1" applyProtection="1">
      <alignment horizontal="justify" vertical="center"/>
      <protection hidden="1"/>
    </xf>
    <xf numFmtId="0" fontId="24" fillId="0" borderId="20" xfId="114" applyFont="1" applyBorder="1" applyAlignment="1" applyProtection="1">
      <alignment horizontal="justify" vertical="center"/>
      <protection hidden="1"/>
    </xf>
    <xf numFmtId="0" fontId="6" fillId="0" borderId="12" xfId="114" applyBorder="1"/>
    <xf numFmtId="0" fontId="6" fillId="0" borderId="0" xfId="114"/>
    <xf numFmtId="0" fontId="6" fillId="0" borderId="13" xfId="114" applyBorder="1"/>
    <xf numFmtId="0" fontId="25" fillId="0" borderId="60" xfId="114" applyFont="1" applyBorder="1" applyAlignment="1" applyProtection="1">
      <alignment horizontal="right" vertical="center"/>
      <protection hidden="1"/>
    </xf>
    <xf numFmtId="0" fontId="25" fillId="0" borderId="16" xfId="114" applyFont="1" applyBorder="1" applyAlignment="1" applyProtection="1">
      <alignment horizontal="right" vertical="center"/>
      <protection hidden="1"/>
    </xf>
    <xf numFmtId="0" fontId="27" fillId="0" borderId="12" xfId="114" applyFont="1" applyBorder="1" applyAlignment="1" applyProtection="1">
      <alignment horizontal="right" vertical="center"/>
      <protection hidden="1"/>
    </xf>
    <xf numFmtId="0" fontId="27" fillId="0" borderId="0" xfId="114" applyFont="1" applyAlignment="1" applyProtection="1">
      <alignment horizontal="right" vertical="center"/>
      <protection hidden="1"/>
    </xf>
    <xf numFmtId="0" fontId="33" fillId="0" borderId="61" xfId="73" applyFont="1" applyBorder="1" applyAlignment="1" applyProtection="1">
      <alignment horizontal="center" vertical="top"/>
      <protection hidden="1"/>
    </xf>
    <xf numFmtId="0" fontId="24" fillId="0" borderId="22" xfId="73" applyFont="1" applyBorder="1" applyAlignment="1" applyProtection="1">
      <alignment horizontal="center" vertical="center"/>
      <protection hidden="1"/>
    </xf>
    <xf numFmtId="0" fontId="24" fillId="0" borderId="0" xfId="73" applyFont="1" applyAlignment="1" applyProtection="1">
      <alignment horizontal="left" vertical="top"/>
      <protection hidden="1"/>
    </xf>
    <xf numFmtId="0" fontId="33" fillId="0" borderId="0" xfId="73" applyFont="1" applyAlignment="1" applyProtection="1">
      <alignment horizontal="center" vertical="top"/>
      <protection hidden="1"/>
    </xf>
    <xf numFmtId="0" fontId="29" fillId="6" borderId="0" xfId="73" applyFont="1" applyFill="1" applyAlignment="1" applyProtection="1">
      <alignment horizontal="center" vertical="top" wrapText="1"/>
      <protection hidden="1"/>
    </xf>
    <xf numFmtId="0" fontId="73" fillId="3" borderId="30" xfId="109" applyFont="1" applyFill="1" applyBorder="1" applyAlignment="1" applyProtection="1">
      <alignment horizontal="left" vertical="center"/>
      <protection locked="0"/>
    </xf>
    <xf numFmtId="0" fontId="2" fillId="3" borderId="59" xfId="109" applyFont="1" applyFill="1" applyBorder="1" applyAlignment="1" applyProtection="1">
      <alignment horizontal="left" vertical="center"/>
      <protection locked="0"/>
    </xf>
    <xf numFmtId="0" fontId="2" fillId="3" borderId="31" xfId="109" applyFont="1" applyFill="1" applyBorder="1" applyAlignment="1" applyProtection="1">
      <alignment horizontal="left" vertical="center"/>
      <protection locked="0"/>
    </xf>
    <xf numFmtId="0" fontId="24" fillId="12" borderId="5" xfId="109" applyFont="1" applyFill="1" applyBorder="1" applyAlignment="1" applyProtection="1">
      <alignment horizontal="justify" vertical="center" wrapText="1"/>
      <protection hidden="1"/>
    </xf>
    <xf numFmtId="0" fontId="1" fillId="13" borderId="0" xfId="109" applyFont="1" applyFill="1" applyAlignment="1" applyProtection="1">
      <alignment horizontal="center" vertical="center"/>
      <protection hidden="1"/>
    </xf>
    <xf numFmtId="0" fontId="3" fillId="6" borderId="0" xfId="109" applyFont="1" applyFill="1" applyAlignment="1" applyProtection="1">
      <alignment horizontal="center" vertical="center"/>
      <protection hidden="1"/>
    </xf>
    <xf numFmtId="0" fontId="2" fillId="3" borderId="9" xfId="109" applyFont="1" applyFill="1" applyBorder="1" applyAlignment="1" applyProtection="1">
      <alignment horizontal="center" vertical="center"/>
      <protection locked="0"/>
    </xf>
    <xf numFmtId="0" fontId="2" fillId="3" borderId="24" xfId="109" applyFont="1" applyFill="1" applyBorder="1" applyAlignment="1" applyProtection="1">
      <alignment horizontal="center" vertical="center" wrapText="1"/>
      <protection locked="0"/>
    </xf>
    <xf numFmtId="0" fontId="2" fillId="3" borderId="3" xfId="109" applyFont="1" applyFill="1" applyBorder="1" applyAlignment="1" applyProtection="1">
      <alignment horizontal="center" vertical="center" wrapText="1"/>
      <protection locked="0"/>
    </xf>
    <xf numFmtId="0" fontId="2" fillId="3" borderId="25" xfId="109" applyFont="1" applyFill="1" applyBorder="1" applyAlignment="1" applyProtection="1">
      <alignment horizontal="center" vertical="center" wrapText="1"/>
      <protection locked="0"/>
    </xf>
    <xf numFmtId="0" fontId="2" fillId="0" borderId="9" xfId="109" applyFont="1" applyBorder="1" applyAlignment="1" applyProtection="1">
      <alignment horizontal="left" vertical="center" wrapText="1"/>
      <protection hidden="1"/>
    </xf>
    <xf numFmtId="0" fontId="73" fillId="3" borderId="59" xfId="109" applyFont="1" applyFill="1" applyBorder="1" applyAlignment="1" applyProtection="1">
      <alignment horizontal="left" vertical="center"/>
      <protection locked="0"/>
    </xf>
    <xf numFmtId="0" fontId="73" fillId="3" borderId="31" xfId="109" applyFont="1" applyFill="1" applyBorder="1" applyAlignment="1" applyProtection="1">
      <alignment horizontal="left" vertical="center"/>
      <protection locked="0"/>
    </xf>
    <xf numFmtId="0" fontId="73" fillId="3" borderId="24" xfId="109" applyFont="1" applyFill="1" applyBorder="1" applyAlignment="1" applyProtection="1">
      <alignment horizontal="left" vertical="center"/>
      <protection locked="0"/>
    </xf>
    <xf numFmtId="0" fontId="73" fillId="3" borderId="3" xfId="109" applyFont="1" applyFill="1" applyBorder="1" applyAlignment="1" applyProtection="1">
      <alignment horizontal="left" vertical="center"/>
      <protection locked="0"/>
    </xf>
    <xf numFmtId="0" fontId="73" fillId="3" borderId="25" xfId="109" applyFont="1" applyFill="1" applyBorder="1" applyAlignment="1" applyProtection="1">
      <alignment horizontal="left" vertical="center"/>
      <protection locked="0"/>
    </xf>
    <xf numFmtId="0" fontId="81" fillId="12" borderId="9" xfId="0" applyFont="1" applyFill="1" applyBorder="1" applyAlignment="1">
      <alignment horizontal="center" vertical="center" wrapText="1"/>
    </xf>
    <xf numFmtId="0" fontId="3" fillId="6" borderId="9" xfId="0" applyFont="1" applyFill="1" applyBorder="1" applyAlignment="1">
      <alignment horizontal="center" vertical="center"/>
    </xf>
    <xf numFmtId="0" fontId="23" fillId="0" borderId="0" xfId="0" applyFont="1" applyAlignment="1">
      <alignment horizontal="left" vertical="center"/>
    </xf>
    <xf numFmtId="0" fontId="23" fillId="0" borderId="0" xfId="0" applyFont="1" applyAlignment="1">
      <alignment horizontal="left" vertical="center" wrapText="1"/>
    </xf>
    <xf numFmtId="0" fontId="58" fillId="0" borderId="0" xfId="0" applyFont="1" applyAlignment="1">
      <alignment horizontal="right" vertical="center"/>
    </xf>
    <xf numFmtId="0" fontId="2" fillId="0" borderId="0" xfId="115" applyFont="1" applyAlignment="1">
      <alignment horizontal="left" vertical="center"/>
    </xf>
    <xf numFmtId="0" fontId="1" fillId="0" borderId="0" xfId="115" applyFont="1" applyAlignment="1">
      <alignment horizontal="left" vertical="center"/>
    </xf>
    <xf numFmtId="0" fontId="33" fillId="14" borderId="0" xfId="0" applyFont="1" applyFill="1" applyAlignment="1">
      <alignment horizontal="center" vertical="center" wrapText="1"/>
    </xf>
    <xf numFmtId="0" fontId="76" fillId="14" borderId="24" xfId="0" applyFont="1" applyFill="1" applyBorder="1" applyAlignment="1">
      <alignment horizontal="right" vertical="center"/>
    </xf>
    <xf numFmtId="0" fontId="76" fillId="14" borderId="3" xfId="0" applyFont="1" applyFill="1" applyBorder="1" applyAlignment="1">
      <alignment horizontal="right" vertical="center"/>
    </xf>
    <xf numFmtId="0" fontId="76" fillId="14" borderId="25" xfId="0" applyFont="1" applyFill="1" applyBorder="1" applyAlignment="1">
      <alignment horizontal="right" vertical="center"/>
    </xf>
    <xf numFmtId="0" fontId="73" fillId="0" borderId="0" xfId="0" applyFont="1" applyAlignment="1">
      <alignment horizontal="left" vertical="center"/>
    </xf>
    <xf numFmtId="0" fontId="2" fillId="0" borderId="18" xfId="0" applyFont="1" applyBorder="1" applyAlignment="1">
      <alignment horizontal="center" vertical="center"/>
    </xf>
    <xf numFmtId="0" fontId="76" fillId="9" borderId="0" xfId="109" applyFont="1" applyFill="1" applyAlignment="1">
      <alignment horizontal="left" vertical="center" wrapText="1"/>
    </xf>
    <xf numFmtId="0" fontId="1" fillId="0" borderId="16" xfId="0" applyFont="1" applyBorder="1" applyAlignment="1">
      <alignment horizontal="left" vertical="top" wrapText="1"/>
    </xf>
    <xf numFmtId="0" fontId="1" fillId="0" borderId="55" xfId="0" applyFont="1" applyBorder="1" applyAlignment="1">
      <alignment horizontal="left" vertical="top" wrapText="1"/>
    </xf>
    <xf numFmtId="0" fontId="76" fillId="0" borderId="0" xfId="0" applyFont="1" applyAlignment="1">
      <alignment horizontal="left" vertical="center"/>
    </xf>
    <xf numFmtId="1" fontId="76" fillId="9" borderId="0" xfId="109" applyNumberFormat="1" applyFont="1" applyFill="1" applyAlignment="1">
      <alignment horizontal="left" vertical="center" wrapText="1"/>
    </xf>
    <xf numFmtId="0" fontId="5" fillId="0" borderId="0" xfId="0" applyFont="1" applyAlignment="1" applyProtection="1">
      <alignment horizontal="center" vertical="center" wrapText="1"/>
      <protection hidden="1"/>
    </xf>
    <xf numFmtId="0" fontId="3" fillId="6" borderId="0" xfId="0" applyFont="1" applyFill="1" applyAlignment="1" applyProtection="1">
      <alignment horizontal="center" vertical="center" wrapText="1"/>
      <protection hidden="1"/>
    </xf>
    <xf numFmtId="0" fontId="81" fillId="12" borderId="0" xfId="0" applyFont="1" applyFill="1" applyAlignment="1" applyProtection="1">
      <alignment horizontal="center" vertical="center" wrapText="1"/>
      <protection hidden="1"/>
    </xf>
    <xf numFmtId="0" fontId="76" fillId="9" borderId="0" xfId="109" applyFont="1" applyFill="1" applyAlignment="1" applyProtection="1">
      <alignment horizontal="left" vertical="center" wrapText="1"/>
      <protection hidden="1"/>
    </xf>
    <xf numFmtId="0" fontId="2" fillId="0" borderId="0" xfId="0" applyFont="1" applyAlignment="1" applyProtection="1">
      <alignment horizontal="left" vertical="center" wrapText="1"/>
      <protection hidden="1"/>
    </xf>
    <xf numFmtId="1" fontId="76" fillId="9" borderId="0" xfId="109" applyNumberFormat="1" applyFont="1" applyFill="1" applyAlignment="1" applyProtection="1">
      <alignment horizontal="left" vertical="center" wrapText="1"/>
      <protection hidden="1"/>
    </xf>
    <xf numFmtId="0" fontId="76" fillId="0" borderId="0" xfId="0" applyFont="1" applyAlignment="1" applyProtection="1">
      <alignment horizontal="left" vertical="center"/>
      <protection hidden="1"/>
    </xf>
    <xf numFmtId="0" fontId="23" fillId="0" borderId="0" xfId="0" applyFont="1" applyAlignment="1" applyProtection="1">
      <alignment horizontal="left" vertical="center"/>
      <protection hidden="1"/>
    </xf>
    <xf numFmtId="0" fontId="58" fillId="0" borderId="51" xfId="0" applyFont="1" applyBorder="1" applyAlignment="1" applyProtection="1">
      <alignment horizontal="right" vertical="center"/>
      <protection hidden="1"/>
    </xf>
    <xf numFmtId="0" fontId="1" fillId="0" borderId="0" xfId="115" applyFont="1" applyAlignment="1" applyProtection="1">
      <alignment horizontal="left" vertical="center"/>
      <protection hidden="1"/>
    </xf>
    <xf numFmtId="0" fontId="23" fillId="0" borderId="0" xfId="0" applyFont="1" applyAlignment="1" applyProtection="1">
      <alignment horizontal="left" vertical="center" wrapText="1"/>
      <protection hidden="1"/>
    </xf>
    <xf numFmtId="0" fontId="2" fillId="0" borderId="0" xfId="115" applyFont="1" applyAlignment="1" applyProtection="1">
      <alignment horizontal="left" vertical="center"/>
      <protection hidden="1"/>
    </xf>
    <xf numFmtId="0" fontId="2" fillId="0" borderId="24" xfId="111" applyNumberFormat="1" applyFont="1" applyFill="1" applyBorder="1" applyAlignment="1" applyProtection="1">
      <alignment horizontal="center" vertical="center" wrapText="1"/>
      <protection hidden="1"/>
    </xf>
    <xf numFmtId="0" fontId="2" fillId="0" borderId="3" xfId="111" applyNumberFormat="1" applyFont="1" applyFill="1" applyBorder="1" applyAlignment="1" applyProtection="1">
      <alignment horizontal="center" vertical="center" wrapText="1"/>
      <protection hidden="1"/>
    </xf>
    <xf numFmtId="0" fontId="2" fillId="0" borderId="25" xfId="111" applyNumberFormat="1" applyFont="1" applyFill="1" applyBorder="1" applyAlignment="1" applyProtection="1">
      <alignment horizontal="center" vertical="center" wrapText="1"/>
      <protection hidden="1"/>
    </xf>
    <xf numFmtId="0" fontId="33" fillId="14" borderId="0" xfId="115" applyFont="1" applyFill="1" applyAlignment="1" applyProtection="1">
      <alignment horizontal="center" vertical="center" wrapText="1"/>
      <protection hidden="1"/>
    </xf>
    <xf numFmtId="0" fontId="76" fillId="14" borderId="24" xfId="0" applyFont="1" applyFill="1" applyBorder="1" applyAlignment="1" applyProtection="1">
      <alignment horizontal="center" vertical="center" wrapText="1"/>
      <protection hidden="1"/>
    </xf>
    <xf numFmtId="0" fontId="76" fillId="14" borderId="3" xfId="0" applyFont="1" applyFill="1" applyBorder="1" applyAlignment="1" applyProtection="1">
      <alignment horizontal="center" vertical="center" wrapText="1"/>
      <protection hidden="1"/>
    </xf>
    <xf numFmtId="0" fontId="76" fillId="14" borderId="25" xfId="0" applyFont="1" applyFill="1" applyBorder="1" applyAlignment="1" applyProtection="1">
      <alignment horizontal="center" vertical="center" wrapText="1"/>
      <protection hidden="1"/>
    </xf>
    <xf numFmtId="0" fontId="73" fillId="0" borderId="0" xfId="0" applyFont="1" applyAlignment="1" applyProtection="1">
      <alignment horizontal="right" vertical="center"/>
      <protection hidden="1"/>
    </xf>
    <xf numFmtId="0" fontId="84" fillId="15" borderId="60" xfId="115" applyFont="1" applyFill="1" applyBorder="1" applyAlignment="1" applyProtection="1">
      <alignment horizontal="center" vertical="center"/>
      <protection hidden="1"/>
    </xf>
    <xf numFmtId="0" fontId="84" fillId="15" borderId="16" xfId="115" applyFont="1" applyFill="1" applyBorder="1" applyAlignment="1" applyProtection="1">
      <alignment horizontal="center" vertical="center"/>
      <protection hidden="1"/>
    </xf>
    <xf numFmtId="0" fontId="84" fillId="15" borderId="55" xfId="115" applyFont="1" applyFill="1" applyBorder="1" applyAlignment="1" applyProtection="1">
      <alignment horizontal="center" vertical="center"/>
      <protection hidden="1"/>
    </xf>
    <xf numFmtId="0" fontId="84" fillId="15" borderId="12" xfId="115" applyFont="1" applyFill="1" applyBorder="1" applyAlignment="1" applyProtection="1">
      <alignment horizontal="center" vertical="center"/>
      <protection hidden="1"/>
    </xf>
    <xf numFmtId="0" fontId="84" fillId="15" borderId="0" xfId="115" applyFont="1" applyFill="1" applyAlignment="1" applyProtection="1">
      <alignment horizontal="center" vertical="center"/>
      <protection hidden="1"/>
    </xf>
    <xf numFmtId="0" fontId="84" fillId="15" borderId="13" xfId="115" applyFont="1" applyFill="1" applyBorder="1" applyAlignment="1" applyProtection="1">
      <alignment horizontal="center" vertical="center"/>
      <protection hidden="1"/>
    </xf>
    <xf numFmtId="0" fontId="84" fillId="15" borderId="14" xfId="115" applyFont="1" applyFill="1" applyBorder="1" applyAlignment="1" applyProtection="1">
      <alignment horizontal="center" vertical="center"/>
      <protection hidden="1"/>
    </xf>
    <xf numFmtId="0" fontId="84" fillId="15" borderId="5" xfId="115" applyFont="1" applyFill="1" applyBorder="1" applyAlignment="1" applyProtection="1">
      <alignment horizontal="center" vertical="center"/>
      <protection hidden="1"/>
    </xf>
    <xf numFmtId="0" fontId="84" fillId="15" borderId="15" xfId="115" applyFont="1" applyFill="1" applyBorder="1" applyAlignment="1" applyProtection="1">
      <alignment horizontal="center" vertical="center"/>
      <protection hidden="1"/>
    </xf>
    <xf numFmtId="165" fontId="1" fillId="0" borderId="0" xfId="0" applyNumberFormat="1" applyFont="1" applyAlignment="1">
      <alignment horizontal="left" vertical="center"/>
    </xf>
    <xf numFmtId="0" fontId="75" fillId="0" borderId="0" xfId="0" applyFont="1" applyAlignment="1">
      <alignment horizontal="left" vertical="center"/>
    </xf>
    <xf numFmtId="0" fontId="75" fillId="9" borderId="0" xfId="109" applyFont="1" applyFill="1" applyAlignment="1">
      <alignment horizontal="left" vertical="center" wrapText="1"/>
    </xf>
    <xf numFmtId="1" fontId="75" fillId="9" borderId="0" xfId="109" applyNumberFormat="1" applyFont="1" applyFill="1" applyAlignment="1">
      <alignment horizontal="left" vertical="center" wrapText="1"/>
    </xf>
    <xf numFmtId="0" fontId="75" fillId="9" borderId="0" xfId="109" applyFont="1" applyFill="1" applyAlignment="1">
      <alignment horizontal="left" vertical="center"/>
    </xf>
    <xf numFmtId="0" fontId="81" fillId="12" borderId="0" xfId="0" applyFont="1" applyFill="1" applyAlignment="1">
      <alignment horizontal="center" vertical="center" wrapText="1"/>
    </xf>
    <xf numFmtId="0" fontId="3" fillId="6" borderId="0" xfId="0" applyFont="1" applyFill="1" applyAlignment="1">
      <alignment horizontal="center" vertical="center"/>
    </xf>
    <xf numFmtId="2" fontId="33" fillId="14" borderId="24" xfId="0" applyNumberFormat="1" applyFont="1" applyFill="1" applyBorder="1" applyAlignment="1">
      <alignment horizontal="center" vertical="center" wrapText="1"/>
    </xf>
    <xf numFmtId="2" fontId="33" fillId="14" borderId="3" xfId="0" applyNumberFormat="1" applyFont="1" applyFill="1" applyBorder="1" applyAlignment="1">
      <alignment horizontal="center" vertical="center" wrapText="1"/>
    </xf>
    <xf numFmtId="2" fontId="33" fillId="14" borderId="25" xfId="0" applyNumberFormat="1" applyFont="1" applyFill="1" applyBorder="1" applyAlignment="1">
      <alignment horizontal="center" vertical="center" wrapText="1"/>
    </xf>
    <xf numFmtId="1" fontId="2" fillId="0" borderId="14" xfId="111" applyNumberFormat="1" applyFont="1" applyFill="1" applyBorder="1" applyAlignment="1" applyProtection="1">
      <alignment horizontal="center" vertical="top" wrapText="1"/>
    </xf>
    <xf numFmtId="1" fontId="2" fillId="0" borderId="5" xfId="111" applyNumberFormat="1" applyFont="1" applyFill="1" applyBorder="1" applyAlignment="1" applyProtection="1">
      <alignment horizontal="center" vertical="top" wrapText="1"/>
    </xf>
    <xf numFmtId="1" fontId="2" fillId="0" borderId="15" xfId="111" applyNumberFormat="1" applyFont="1" applyFill="1" applyBorder="1" applyAlignment="1" applyProtection="1">
      <alignment horizontal="center" vertical="top" wrapText="1"/>
    </xf>
    <xf numFmtId="0" fontId="58" fillId="0" borderId="51" xfId="0" applyFont="1" applyBorder="1" applyAlignment="1">
      <alignment horizontal="right" vertical="center"/>
    </xf>
    <xf numFmtId="165" fontId="33" fillId="9" borderId="5" xfId="115" applyNumberFormat="1" applyFont="1" applyFill="1" applyBorder="1" applyAlignment="1" applyProtection="1">
      <alignment horizontal="center" vertical="center"/>
      <protection hidden="1"/>
    </xf>
    <xf numFmtId="165" fontId="33" fillId="14" borderId="0" xfId="115" applyNumberFormat="1" applyFont="1" applyFill="1" applyAlignment="1" applyProtection="1">
      <alignment horizontal="center" vertical="center"/>
      <protection hidden="1"/>
    </xf>
    <xf numFmtId="165" fontId="1" fillId="0" borderId="0" xfId="115" applyNumberFormat="1" applyFont="1" applyAlignment="1" applyProtection="1">
      <alignment horizontal="left" vertical="center"/>
      <protection hidden="1"/>
    </xf>
    <xf numFmtId="0" fontId="73" fillId="0" borderId="0" xfId="0" applyFont="1" applyAlignment="1" applyProtection="1">
      <alignment horizontal="left" vertical="center"/>
      <protection hidden="1"/>
    </xf>
    <xf numFmtId="0" fontId="73" fillId="0" borderId="24" xfId="109" applyFont="1" applyBorder="1" applyAlignment="1" applyProtection="1">
      <alignment horizontal="left" vertical="center" wrapText="1"/>
      <protection hidden="1"/>
    </xf>
    <xf numFmtId="0" fontId="73" fillId="0" borderId="25" xfId="109" applyFont="1" applyBorder="1" applyAlignment="1" applyProtection="1">
      <alignment horizontal="left" vertical="center" wrapText="1"/>
      <protection hidden="1"/>
    </xf>
    <xf numFmtId="1" fontId="73" fillId="0" borderId="24" xfId="109" applyNumberFormat="1" applyFont="1" applyBorder="1" applyAlignment="1" applyProtection="1">
      <alignment horizontal="left" vertical="center" wrapText="1"/>
      <protection hidden="1"/>
    </xf>
    <xf numFmtId="0" fontId="73" fillId="9" borderId="0" xfId="109" applyFont="1" applyFill="1" applyAlignment="1" applyProtection="1">
      <alignment horizontal="left" vertical="center"/>
      <protection hidden="1"/>
    </xf>
    <xf numFmtId="0" fontId="76" fillId="0" borderId="24" xfId="0" applyFont="1" applyBorder="1" applyAlignment="1" applyProtection="1">
      <alignment horizontal="center" vertical="center"/>
      <protection hidden="1"/>
    </xf>
    <xf numFmtId="0" fontId="76" fillId="0" borderId="3" xfId="0" applyFont="1" applyBorder="1" applyAlignment="1" applyProtection="1">
      <alignment horizontal="center" vertical="center"/>
      <protection hidden="1"/>
    </xf>
    <xf numFmtId="0" fontId="76" fillId="0" borderId="25" xfId="0" applyFont="1" applyBorder="1" applyAlignment="1" applyProtection="1">
      <alignment horizontal="center" vertical="center"/>
      <protection hidden="1"/>
    </xf>
    <xf numFmtId="0" fontId="33" fillId="12" borderId="0" xfId="0" applyFont="1" applyFill="1" applyAlignment="1" applyProtection="1">
      <alignment horizontal="center" vertical="center" wrapText="1"/>
      <protection hidden="1"/>
    </xf>
    <xf numFmtId="0" fontId="3" fillId="6" borderId="0" xfId="0" applyFont="1" applyFill="1" applyAlignment="1" applyProtection="1">
      <alignment horizontal="center" vertical="center"/>
      <protection hidden="1"/>
    </xf>
    <xf numFmtId="0" fontId="3" fillId="0" borderId="0" xfId="114" applyFont="1" applyAlignment="1" applyProtection="1">
      <alignment horizontal="center" vertical="top"/>
      <protection hidden="1"/>
    </xf>
    <xf numFmtId="0" fontId="7" fillId="4" borderId="9" xfId="114" applyFont="1" applyFill="1" applyBorder="1" applyAlignment="1" applyProtection="1">
      <alignment horizontal="left" vertical="center" wrapText="1"/>
      <protection hidden="1"/>
    </xf>
    <xf numFmtId="43" fontId="7" fillId="4" borderId="9" xfId="8" applyFont="1" applyFill="1" applyBorder="1" applyAlignment="1" applyProtection="1">
      <alignment horizontal="right" vertical="center" wrapText="1"/>
      <protection hidden="1"/>
    </xf>
    <xf numFmtId="43" fontId="7" fillId="4" borderId="26" xfId="8" applyFont="1" applyFill="1" applyBorder="1" applyAlignment="1" applyProtection="1">
      <alignment horizontal="right" vertical="center" wrapText="1"/>
      <protection hidden="1"/>
    </xf>
    <xf numFmtId="0" fontId="4" fillId="0" borderId="9" xfId="114" applyFont="1" applyBorder="1" applyAlignment="1" applyProtection="1">
      <alignment horizontal="justify" vertical="center" wrapText="1"/>
      <protection hidden="1"/>
    </xf>
    <xf numFmtId="9" fontId="7" fillId="9" borderId="9" xfId="114" applyNumberFormat="1" applyFont="1" applyFill="1" applyBorder="1" applyAlignment="1">
      <alignment horizontal="center" vertical="center" wrapText="1"/>
    </xf>
    <xf numFmtId="9" fontId="7" fillId="9" borderId="26" xfId="114" applyNumberFormat="1" applyFont="1" applyFill="1" applyBorder="1" applyAlignment="1">
      <alignment horizontal="center" vertical="center" wrapText="1"/>
    </xf>
    <xf numFmtId="0" fontId="72" fillId="0" borderId="0" xfId="114" applyFont="1" applyAlignment="1" applyProtection="1">
      <alignment horizontal="center" vertical="top"/>
      <protection hidden="1"/>
    </xf>
    <xf numFmtId="0" fontId="59" fillId="12" borderId="0" xfId="114" applyFont="1" applyFill="1" applyAlignment="1" applyProtection="1">
      <alignment horizontal="center" vertical="center" wrapText="1"/>
      <protection hidden="1"/>
    </xf>
    <xf numFmtId="0" fontId="8" fillId="6" borderId="0" xfId="114" applyFont="1" applyFill="1" applyAlignment="1" applyProtection="1">
      <alignment horizontal="center" vertical="center"/>
      <protection hidden="1"/>
    </xf>
    <xf numFmtId="0" fontId="7" fillId="0" borderId="7" xfId="114" applyFont="1" applyBorder="1" applyAlignment="1" applyProtection="1">
      <alignment horizontal="left" vertical="center" wrapText="1"/>
      <protection hidden="1"/>
    </xf>
    <xf numFmtId="0" fontId="7" fillId="0" borderId="7" xfId="114" applyFont="1" applyBorder="1" applyAlignment="1" applyProtection="1">
      <alignment horizontal="center" vertical="center" wrapText="1"/>
      <protection hidden="1"/>
    </xf>
    <xf numFmtId="0" fontId="7" fillId="0" borderId="8" xfId="114" applyFont="1" applyBorder="1" applyAlignment="1" applyProtection="1">
      <alignment horizontal="center" vertical="center" wrapText="1"/>
      <protection hidden="1"/>
    </xf>
    <xf numFmtId="0" fontId="7" fillId="9" borderId="24" xfId="114" applyFont="1" applyFill="1" applyBorder="1" applyAlignment="1">
      <alignment horizontal="left" vertical="center" wrapText="1"/>
    </xf>
    <xf numFmtId="0" fontId="7" fillId="9" borderId="25" xfId="114" applyFont="1" applyFill="1" applyBorder="1" applyAlignment="1">
      <alignment horizontal="left" vertical="center" wrapText="1"/>
    </xf>
    <xf numFmtId="43" fontId="1" fillId="0" borderId="62" xfId="8" applyFont="1" applyBorder="1" applyAlignment="1" applyProtection="1">
      <alignment horizontal="right" vertical="center" wrapText="1"/>
      <protection hidden="1"/>
    </xf>
    <xf numFmtId="43" fontId="1" fillId="0" borderId="63" xfId="8" applyFont="1" applyBorder="1" applyAlignment="1" applyProtection="1">
      <alignment horizontal="right" vertical="center" wrapText="1"/>
      <protection hidden="1"/>
    </xf>
    <xf numFmtId="0" fontId="7" fillId="9" borderId="9" xfId="114" applyFont="1" applyFill="1" applyBorder="1" applyAlignment="1">
      <alignment horizontal="center" vertical="center" wrapText="1"/>
    </xf>
    <xf numFmtId="0" fontId="7" fillId="9" borderId="26" xfId="114" applyFont="1" applyFill="1" applyBorder="1" applyAlignment="1">
      <alignment horizontal="center" vertical="center" wrapText="1"/>
    </xf>
    <xf numFmtId="4" fontId="7" fillId="4" borderId="9" xfId="8" applyNumberFormat="1" applyFont="1" applyFill="1" applyBorder="1" applyAlignment="1" applyProtection="1">
      <alignment horizontal="right" vertical="center" wrapText="1"/>
      <protection hidden="1"/>
    </xf>
    <xf numFmtId="4" fontId="7" fillId="4" borderId="26" xfId="8" applyNumberFormat="1" applyFont="1" applyFill="1" applyBorder="1" applyAlignment="1" applyProtection="1">
      <alignment horizontal="right" vertical="center" wrapText="1"/>
      <protection hidden="1"/>
    </xf>
    <xf numFmtId="9" fontId="7" fillId="9" borderId="9" xfId="114" applyNumberFormat="1" applyFont="1" applyFill="1" applyBorder="1" applyAlignment="1" applyProtection="1">
      <alignment horizontal="center" vertical="center" wrapText="1"/>
      <protection locked="0"/>
    </xf>
    <xf numFmtId="9" fontId="7" fillId="9" borderId="26" xfId="114" applyNumberFormat="1" applyFont="1" applyFill="1" applyBorder="1" applyAlignment="1" applyProtection="1">
      <alignment horizontal="center" vertical="center" wrapText="1"/>
      <protection locked="0"/>
    </xf>
    <xf numFmtId="0" fontId="59" fillId="0" borderId="0" xfId="114" applyFont="1" applyAlignment="1" applyProtection="1">
      <alignment horizontal="center" vertical="center" wrapText="1"/>
      <protection hidden="1"/>
    </xf>
    <xf numFmtId="0" fontId="7" fillId="9" borderId="9" xfId="114" applyFont="1" applyFill="1" applyBorder="1" applyAlignment="1" applyProtection="1">
      <alignment horizontal="center" vertical="center" wrapText="1"/>
      <protection locked="0"/>
    </xf>
    <xf numFmtId="0" fontId="7" fillId="9" borderId="26" xfId="114" applyFont="1" applyFill="1" applyBorder="1" applyAlignment="1" applyProtection="1">
      <alignment horizontal="center" vertical="center" wrapText="1"/>
      <protection locked="0"/>
    </xf>
    <xf numFmtId="49" fontId="7" fillId="9" borderId="9" xfId="114" applyNumberFormat="1" applyFont="1" applyFill="1" applyBorder="1" applyAlignment="1">
      <alignment horizontal="left" vertical="center" wrapText="1"/>
    </xf>
    <xf numFmtId="0" fontId="7" fillId="0" borderId="67" xfId="114" applyFont="1" applyBorder="1" applyAlignment="1" applyProtection="1">
      <alignment horizontal="center" vertical="center" wrapText="1"/>
      <protection hidden="1"/>
    </xf>
    <xf numFmtId="0" fontId="7" fillId="0" borderId="10" xfId="114" applyFont="1" applyBorder="1" applyAlignment="1" applyProtection="1">
      <alignment horizontal="center" vertical="center" wrapText="1"/>
      <protection hidden="1"/>
    </xf>
    <xf numFmtId="0" fontId="7" fillId="4" borderId="65" xfId="114" applyFont="1" applyFill="1" applyBorder="1" applyAlignment="1" applyProtection="1">
      <alignment horizontal="left" vertical="center" wrapText="1"/>
      <protection hidden="1"/>
    </xf>
    <xf numFmtId="0" fontId="4" fillId="0" borderId="66" xfId="114" applyFont="1" applyBorder="1" applyAlignment="1" applyProtection="1">
      <alignment horizontal="justify" vertical="center" wrapText="1"/>
      <protection hidden="1"/>
    </xf>
    <xf numFmtId="0" fontId="4" fillId="0" borderId="21" xfId="114" applyFont="1" applyBorder="1" applyAlignment="1" applyProtection="1">
      <alignment horizontal="justify" vertical="center" wrapText="1"/>
      <protection hidden="1"/>
    </xf>
    <xf numFmtId="0" fontId="66" fillId="0" borderId="40" xfId="114" applyFont="1" applyBorder="1" applyAlignment="1" applyProtection="1">
      <alignment horizontal="center" vertical="center"/>
      <protection hidden="1"/>
    </xf>
    <xf numFmtId="0" fontId="66" fillId="0" borderId="64" xfId="114" applyFont="1" applyBorder="1" applyAlignment="1" applyProtection="1">
      <alignment horizontal="center" vertical="center"/>
      <protection hidden="1"/>
    </xf>
    <xf numFmtId="0" fontId="59" fillId="0" borderId="9" xfId="114" applyFont="1" applyBorder="1" applyAlignment="1" applyProtection="1">
      <alignment horizontal="left" vertical="center" wrapText="1"/>
      <protection hidden="1"/>
    </xf>
    <xf numFmtId="0" fontId="59" fillId="0" borderId="28" xfId="114" applyFont="1" applyBorder="1" applyAlignment="1" applyProtection="1">
      <alignment horizontal="left" vertical="center" wrapText="1"/>
      <protection hidden="1"/>
    </xf>
    <xf numFmtId="0" fontId="7" fillId="0" borderId="24" xfId="114" applyFont="1" applyBorder="1" applyAlignment="1" applyProtection="1">
      <alignment horizontal="center" vertical="center" wrapText="1"/>
      <protection hidden="1"/>
    </xf>
    <xf numFmtId="0" fontId="7" fillId="0" borderId="25" xfId="114" applyFont="1" applyBorder="1" applyAlignment="1" applyProtection="1">
      <alignment horizontal="center" vertical="center" wrapText="1"/>
      <protection hidden="1"/>
    </xf>
    <xf numFmtId="0" fontId="4" fillId="0" borderId="9" xfId="114" applyFont="1" applyBorder="1" applyAlignment="1" applyProtection="1">
      <alignment horizontal="center" vertical="center"/>
      <protection hidden="1"/>
    </xf>
    <xf numFmtId="0" fontId="7" fillId="0" borderId="9" xfId="114" applyFont="1" applyBorder="1" applyAlignment="1" applyProtection="1">
      <alignment horizontal="left" vertical="center" wrapText="1"/>
      <protection hidden="1"/>
    </xf>
    <xf numFmtId="0" fontId="4" fillId="0" borderId="0" xfId="114" applyFont="1" applyAlignment="1" applyProtection="1">
      <alignment horizontal="left" vertical="top"/>
      <protection hidden="1"/>
    </xf>
    <xf numFmtId="0" fontId="7" fillId="0" borderId="0" xfId="114" applyFont="1" applyAlignment="1" applyProtection="1">
      <alignment horizontal="center" vertical="center" wrapText="1"/>
      <protection hidden="1"/>
    </xf>
    <xf numFmtId="0" fontId="7" fillId="0" borderId="0" xfId="111" applyNumberFormat="1" applyFont="1" applyFill="1" applyBorder="1" applyAlignment="1" applyProtection="1">
      <alignment horizontal="justify" vertical="center" wrapText="1"/>
      <protection hidden="1"/>
    </xf>
    <xf numFmtId="2" fontId="4" fillId="0" borderId="0" xfId="115" applyNumberFormat="1" applyAlignment="1" applyProtection="1">
      <alignment horizontal="right" vertical="center"/>
      <protection locked="0"/>
    </xf>
    <xf numFmtId="166" fontId="8" fillId="0" borderId="0" xfId="0" applyNumberFormat="1" applyFont="1" applyAlignment="1" applyProtection="1">
      <alignment horizontal="center" vertical="center" wrapText="1"/>
      <protection locked="0"/>
    </xf>
    <xf numFmtId="0" fontId="4" fillId="0" borderId="0" xfId="114" applyFont="1" applyAlignment="1" applyProtection="1">
      <alignment horizontal="left" vertical="top"/>
      <protection locked="0"/>
    </xf>
    <xf numFmtId="0" fontId="7" fillId="0" borderId="0" xfId="111" applyNumberFormat="1" applyFont="1" applyFill="1" applyBorder="1" applyAlignment="1" applyProtection="1">
      <alignment horizontal="justify" vertical="center"/>
      <protection locked="0"/>
    </xf>
    <xf numFmtId="166" fontId="7" fillId="0" borderId="0" xfId="0" applyNumberFormat="1" applyFont="1" applyAlignment="1" applyProtection="1">
      <alignment horizontal="center" vertical="center" wrapText="1"/>
      <protection locked="0"/>
    </xf>
    <xf numFmtId="0" fontId="7" fillId="0" borderId="0" xfId="115" applyFont="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0" xfId="115" applyFont="1" applyAlignment="1">
      <alignment horizontal="left" vertical="center"/>
    </xf>
    <xf numFmtId="0" fontId="33" fillId="0" borderId="9" xfId="115" applyFont="1" applyBorder="1" applyAlignment="1" applyProtection="1">
      <alignment horizontal="center" vertical="center"/>
      <protection locked="0"/>
    </xf>
    <xf numFmtId="10" fontId="74" fillId="0" borderId="24" xfId="109" applyNumberFormat="1" applyFont="1" applyBorder="1" applyAlignment="1" applyProtection="1">
      <alignment horizontal="left" vertical="center" wrapText="1"/>
      <protection hidden="1"/>
    </xf>
    <xf numFmtId="0" fontId="74" fillId="0" borderId="25" xfId="109" applyFont="1" applyBorder="1" applyAlignment="1" applyProtection="1">
      <alignment horizontal="left" vertical="center" wrapText="1"/>
      <protection hidden="1"/>
    </xf>
    <xf numFmtId="0" fontId="34" fillId="0" borderId="0" xfId="115" applyFont="1" applyAlignment="1" applyProtection="1">
      <alignment horizontal="center" vertical="center" wrapText="1"/>
      <protection hidden="1"/>
    </xf>
    <xf numFmtId="0" fontId="7" fillId="0" borderId="0" xfId="0" applyFont="1" applyAlignment="1" applyProtection="1">
      <alignment horizontal="left" vertical="center" wrapText="1"/>
      <protection hidden="1"/>
    </xf>
    <xf numFmtId="0" fontId="74" fillId="0" borderId="0" xfId="0" applyFont="1" applyAlignment="1" applyProtection="1">
      <alignment horizontal="left" vertical="center"/>
      <protection locked="0"/>
    </xf>
    <xf numFmtId="0" fontId="4" fillId="0" borderId="0" xfId="115" applyAlignment="1" applyProtection="1">
      <alignment horizontal="justify" vertical="top" wrapText="1"/>
      <protection hidden="1"/>
    </xf>
    <xf numFmtId="0" fontId="7" fillId="0" borderId="0" xfId="115" applyFont="1" applyAlignment="1" applyProtection="1">
      <alignment horizontal="center" vertical="center" wrapText="1"/>
      <protection locked="0"/>
    </xf>
    <xf numFmtId="0" fontId="59" fillId="12" borderId="0" xfId="115" applyFont="1" applyFill="1" applyAlignment="1">
      <alignment horizontal="center" vertical="center" wrapText="1"/>
    </xf>
    <xf numFmtId="0" fontId="8" fillId="6" borderId="0" xfId="0" applyFont="1" applyFill="1" applyAlignment="1">
      <alignment horizontal="center" vertical="center"/>
    </xf>
    <xf numFmtId="49" fontId="74" fillId="9" borderId="9" xfId="109" applyNumberFormat="1" applyFont="1" applyFill="1" applyBorder="1" applyAlignment="1" applyProtection="1">
      <alignment horizontal="left" vertical="center"/>
      <protection locked="0"/>
    </xf>
    <xf numFmtId="49" fontId="74" fillId="0" borderId="24" xfId="109" applyNumberFormat="1" applyFont="1" applyBorder="1" applyAlignment="1" applyProtection="1">
      <alignment horizontal="left" vertical="center" wrapText="1"/>
      <protection hidden="1"/>
    </xf>
    <xf numFmtId="0" fontId="70" fillId="0" borderId="16" xfId="113" applyFont="1" applyBorder="1" applyAlignment="1" applyProtection="1">
      <alignment horizontal="justify" vertical="center"/>
      <protection hidden="1"/>
    </xf>
    <xf numFmtId="0" fontId="4" fillId="0" borderId="16" xfId="113" applyFont="1" applyBorder="1" applyAlignment="1" applyProtection="1">
      <alignment horizontal="justify" vertical="center"/>
      <protection hidden="1"/>
    </xf>
    <xf numFmtId="0" fontId="7" fillId="0" borderId="30" xfId="113" applyFont="1" applyBorder="1" applyAlignment="1" applyProtection="1">
      <alignment horizontal="justify" vertical="center"/>
      <protection hidden="1"/>
    </xf>
    <xf numFmtId="0" fontId="4" fillId="0" borderId="59" xfId="113" applyFont="1" applyBorder="1" applyAlignment="1" applyProtection="1">
      <alignment horizontal="justify" vertical="center"/>
      <protection hidden="1"/>
    </xf>
    <xf numFmtId="0" fontId="4" fillId="0" borderId="31" xfId="113" applyFont="1" applyBorder="1" applyAlignment="1" applyProtection="1">
      <alignment horizontal="justify" vertical="center"/>
      <protection hidden="1"/>
    </xf>
    <xf numFmtId="0" fontId="54" fillId="0" borderId="0" xfId="113" applyFont="1" applyAlignment="1" applyProtection="1">
      <alignment horizontal="left" vertical="center" wrapText="1"/>
      <protection hidden="1"/>
    </xf>
    <xf numFmtId="0" fontId="83" fillId="0" borderId="11" xfId="113" applyNumberFormat="1" applyFont="1" applyFill="1" applyBorder="1" applyAlignment="1" applyProtection="1">
      <alignment horizontal="left" vertical="top" wrapText="1"/>
      <protection hidden="1"/>
    </xf>
    <xf numFmtId="0" fontId="83" fillId="0" borderId="22" xfId="113" applyNumberFormat="1" applyFont="1" applyFill="1" applyBorder="1" applyAlignment="1" applyProtection="1">
      <alignment horizontal="left" vertical="top" wrapText="1"/>
      <protection hidden="1"/>
    </xf>
    <xf numFmtId="0" fontId="82" fillId="0" borderId="11" xfId="113" applyNumberFormat="1" applyFont="1" applyFill="1" applyBorder="1" applyAlignment="1" applyProtection="1">
      <alignment horizontal="left" vertical="center" wrapText="1"/>
      <protection hidden="1"/>
    </xf>
    <xf numFmtId="0" fontId="82" fillId="0" borderId="22" xfId="113" applyNumberFormat="1" applyFont="1" applyFill="1" applyBorder="1" applyAlignment="1" applyProtection="1">
      <alignment horizontal="left" vertical="center" wrapText="1"/>
      <protection hidden="1"/>
    </xf>
    <xf numFmtId="0" fontId="70" fillId="0" borderId="0" xfId="113" applyFont="1" applyBorder="1" applyAlignment="1" applyProtection="1">
      <alignment horizontal="justify" vertical="center"/>
      <protection hidden="1"/>
    </xf>
    <xf numFmtId="0" fontId="4" fillId="3" borderId="0" xfId="113" applyFont="1" applyFill="1" applyBorder="1" applyAlignment="1" applyProtection="1">
      <alignment horizontal="justify" vertical="top" wrapText="1"/>
      <protection locked="0" hidden="1"/>
    </xf>
    <xf numFmtId="0" fontId="4" fillId="0" borderId="0" xfId="113" applyFont="1" applyBorder="1" applyAlignment="1" applyProtection="1">
      <alignment horizontal="justify" vertical="center"/>
      <protection hidden="1"/>
    </xf>
    <xf numFmtId="0" fontId="4" fillId="0" borderId="11" xfId="113" applyNumberFormat="1" applyFont="1" applyFill="1" applyBorder="1" applyAlignment="1" applyProtection="1">
      <alignment horizontal="left" vertical="center"/>
      <protection hidden="1"/>
    </xf>
    <xf numFmtId="0" fontId="4" fillId="0" borderId="22" xfId="113" applyNumberFormat="1" applyFont="1" applyFill="1" applyBorder="1" applyAlignment="1" applyProtection="1">
      <alignment horizontal="left" vertical="center"/>
      <protection hidden="1"/>
    </xf>
    <xf numFmtId="0" fontId="4" fillId="0" borderId="66" xfId="113" applyNumberFormat="1" applyFont="1" applyFill="1" applyBorder="1" applyAlignment="1" applyProtection="1">
      <alignment horizontal="left" vertical="center"/>
      <protection hidden="1"/>
    </xf>
    <xf numFmtId="0" fontId="4" fillId="0" borderId="68" xfId="113" applyNumberFormat="1" applyFont="1" applyFill="1" applyBorder="1" applyAlignment="1" applyProtection="1">
      <alignment horizontal="left" vertical="center"/>
      <protection hidden="1"/>
    </xf>
    <xf numFmtId="0" fontId="7" fillId="0" borderId="30" xfId="113" applyFont="1" applyBorder="1" applyAlignment="1" applyProtection="1">
      <alignment horizontal="justify" vertical="top"/>
      <protection hidden="1"/>
    </xf>
    <xf numFmtId="0" fontId="4" fillId="0" borderId="59" xfId="113" applyFont="1" applyBorder="1" applyAlignment="1" applyProtection="1">
      <alignment horizontal="justify" vertical="top"/>
      <protection hidden="1"/>
    </xf>
    <xf numFmtId="0" fontId="4" fillId="0" borderId="31" xfId="113" applyFont="1" applyBorder="1" applyAlignment="1" applyProtection="1">
      <alignment horizontal="justify" vertical="top"/>
      <protection hidden="1"/>
    </xf>
    <xf numFmtId="0" fontId="7" fillId="7" borderId="0" xfId="113" applyNumberFormat="1" applyFont="1" applyFill="1" applyBorder="1" applyAlignment="1" applyProtection="1">
      <alignment horizontal="center" vertical="center" wrapText="1"/>
      <protection hidden="1"/>
    </xf>
    <xf numFmtId="0" fontId="59" fillId="0" borderId="0" xfId="73" applyFont="1" applyAlignment="1" applyProtection="1">
      <alignment horizontal="center" vertical="center"/>
      <protection hidden="1"/>
    </xf>
    <xf numFmtId="0" fontId="59" fillId="12" borderId="0" xfId="73" applyFont="1" applyFill="1" applyAlignment="1" applyProtection="1">
      <alignment horizontal="justify" vertical="top" wrapText="1"/>
      <protection hidden="1"/>
    </xf>
    <xf numFmtId="0" fontId="4" fillId="0" borderId="0" xfId="113" applyFont="1" applyAlignment="1" applyProtection="1">
      <alignment horizontal="justify" vertical="center"/>
      <protection hidden="1"/>
    </xf>
    <xf numFmtId="0" fontId="7" fillId="0" borderId="24" xfId="113" applyFont="1" applyBorder="1" applyAlignment="1" applyProtection="1">
      <alignment horizontal="justify" vertical="top"/>
      <protection hidden="1"/>
    </xf>
    <xf numFmtId="0" fontId="4" fillId="0" borderId="3" xfId="113" applyFont="1" applyBorder="1" applyAlignment="1" applyProtection="1">
      <alignment horizontal="justify" vertical="top"/>
      <protection hidden="1"/>
    </xf>
    <xf numFmtId="0" fontId="4" fillId="0" borderId="25" xfId="113" applyFont="1" applyBorder="1" applyAlignment="1" applyProtection="1">
      <alignment horizontal="justify" vertical="top"/>
      <protection hidden="1"/>
    </xf>
    <xf numFmtId="0" fontId="7" fillId="0" borderId="24" xfId="113" applyFont="1" applyBorder="1" applyAlignment="1" applyProtection="1">
      <alignment horizontal="justify" vertical="top" wrapText="1"/>
      <protection hidden="1"/>
    </xf>
    <xf numFmtId="0" fontId="29" fillId="6" borderId="0" xfId="73" applyFont="1" applyFill="1" applyAlignment="1" applyProtection="1">
      <alignment horizontal="center" vertical="center" wrapText="1"/>
      <protection hidden="1"/>
    </xf>
    <xf numFmtId="0" fontId="29" fillId="6" borderId="13" xfId="73" applyFont="1" applyFill="1" applyBorder="1" applyAlignment="1" applyProtection="1">
      <alignment horizontal="center" vertical="center" wrapText="1"/>
      <protection hidden="1"/>
    </xf>
    <xf numFmtId="0" fontId="4" fillId="0" borderId="22" xfId="73" applyBorder="1" applyAlignment="1">
      <alignment horizontal="left" vertical="center" indent="2"/>
    </xf>
    <xf numFmtId="0" fontId="33" fillId="0" borderId="0" xfId="106" quotePrefix="1" applyFont="1" applyAlignment="1">
      <alignment horizontal="center" vertical="center"/>
    </xf>
    <xf numFmtId="0" fontId="4" fillId="3" borderId="22" xfId="73" applyFill="1" applyBorder="1" applyAlignment="1" applyProtection="1">
      <alignment horizontal="left" vertical="center"/>
      <protection locked="0"/>
    </xf>
    <xf numFmtId="0" fontId="4" fillId="0" borderId="69" xfId="73" applyBorder="1" applyAlignment="1">
      <alignment horizontal="left" vertical="center" indent="2"/>
    </xf>
    <xf numFmtId="0" fontId="4" fillId="0" borderId="61" xfId="73" applyBorder="1" applyAlignment="1">
      <alignment horizontal="left" vertical="center" indent="2"/>
    </xf>
    <xf numFmtId="0" fontId="4" fillId="0" borderId="69" xfId="73" applyBorder="1" applyAlignment="1">
      <alignment horizontal="justify" vertical="center" wrapText="1"/>
    </xf>
    <xf numFmtId="0" fontId="4" fillId="0" borderId="0" xfId="73" applyAlignment="1">
      <alignment horizontal="left" vertical="center" indent="2"/>
    </xf>
    <xf numFmtId="49" fontId="4" fillId="0" borderId="0" xfId="106" applyNumberFormat="1" applyFont="1" applyAlignment="1" applyProtection="1">
      <alignment horizontal="left" vertical="center"/>
      <protection hidden="1"/>
    </xf>
    <xf numFmtId="0" fontId="4" fillId="0" borderId="0" xfId="106" applyFont="1" applyAlignment="1" applyProtection="1">
      <alignment horizontal="left" vertical="center"/>
      <protection hidden="1"/>
    </xf>
    <xf numFmtId="0" fontId="4" fillId="0" borderId="0" xfId="106" applyFont="1" applyAlignment="1">
      <alignment horizontal="justify" vertical="top"/>
    </xf>
    <xf numFmtId="0" fontId="82" fillId="0" borderId="0" xfId="106" applyFont="1" applyAlignment="1">
      <alignment horizontal="justify" vertical="top"/>
    </xf>
    <xf numFmtId="0" fontId="4" fillId="0" borderId="0" xfId="106" applyFont="1" applyAlignment="1">
      <alignment horizontal="left" vertical="top" wrapText="1"/>
    </xf>
    <xf numFmtId="0" fontId="4" fillId="0" borderId="0" xfId="73" applyAlignment="1">
      <alignment horizontal="left" vertical="center" wrapText="1" indent="2"/>
    </xf>
    <xf numFmtId="10" fontId="4" fillId="0" borderId="0" xfId="106" applyNumberFormat="1" applyFont="1" applyAlignment="1" applyProtection="1">
      <alignment horizontal="left" vertical="center"/>
      <protection hidden="1"/>
    </xf>
    <xf numFmtId="0" fontId="4" fillId="0" borderId="0" xfId="106" applyFont="1" applyAlignment="1">
      <alignment horizontal="center" vertical="top"/>
    </xf>
    <xf numFmtId="0" fontId="7" fillId="0" borderId="0" xfId="106" applyFont="1" applyAlignment="1">
      <alignment horizontal="justify" vertical="top"/>
    </xf>
    <xf numFmtId="0" fontId="7" fillId="0" borderId="0" xfId="106" applyFont="1" applyAlignment="1">
      <alignment horizontal="justify" vertical="center"/>
    </xf>
    <xf numFmtId="0" fontId="4" fillId="0" borderId="0" xfId="106" applyFont="1" applyAlignment="1">
      <alignment horizontal="justify" vertical="top" wrapText="1"/>
    </xf>
    <xf numFmtId="0" fontId="4" fillId="0" borderId="0" xfId="106" applyFont="1" applyAlignment="1">
      <alignment horizontal="justify" vertical="center"/>
    </xf>
    <xf numFmtId="0" fontId="60" fillId="0" borderId="0" xfId="106" applyFont="1" applyAlignment="1">
      <alignment horizontal="center" vertical="center"/>
    </xf>
    <xf numFmtId="0" fontId="4" fillId="3" borderId="0" xfId="106" applyFont="1" applyFill="1" applyAlignment="1" applyProtection="1">
      <alignment horizontal="left" vertical="center"/>
      <protection locked="0"/>
    </xf>
    <xf numFmtId="0" fontId="59" fillId="12" borderId="0" xfId="106" applyFont="1" applyFill="1" applyAlignment="1">
      <alignment horizontal="justify" vertical="top"/>
    </xf>
    <xf numFmtId="0" fontId="1" fillId="0" borderId="9" xfId="118" applyNumberFormat="1" applyFont="1" applyFill="1" applyBorder="1" applyAlignment="1" applyProtection="1">
      <alignment horizontal="left" vertical="center"/>
    </xf>
    <xf numFmtId="0" fontId="1" fillId="5" borderId="28" xfId="118" applyNumberFormat="1" applyFont="1" applyFill="1" applyBorder="1" applyAlignment="1" applyProtection="1">
      <alignment horizontal="left" vertical="center" wrapText="1"/>
    </xf>
    <xf numFmtId="0" fontId="52" fillId="0" borderId="0" xfId="118" applyNumberFormat="1" applyFont="1" applyFill="1" applyBorder="1" applyAlignment="1" applyProtection="1">
      <alignment horizontal="center" vertical="center"/>
    </xf>
    <xf numFmtId="0" fontId="53" fillId="0" borderId="0" xfId="0" applyFont="1" applyAlignment="1">
      <alignment horizontal="justify" vertical="top" wrapText="1"/>
    </xf>
    <xf numFmtId="0" fontId="2" fillId="0" borderId="0" xfId="0" applyFont="1" applyAlignment="1">
      <alignment horizontal="left" vertical="top" wrapText="1"/>
    </xf>
    <xf numFmtId="0" fontId="2" fillId="0" borderId="0" xfId="0" applyFont="1" applyAlignment="1">
      <alignment horizontal="left" vertical="center" wrapText="1"/>
    </xf>
    <xf numFmtId="0" fontId="2" fillId="9" borderId="2" xfId="118" applyFont="1" applyFill="1" applyBorder="1" applyAlignment="1" applyProtection="1">
      <alignment horizontal="left" vertical="center" wrapText="1"/>
    </xf>
    <xf numFmtId="0" fontId="2" fillId="0" borderId="53" xfId="118" applyFont="1" applyFill="1" applyBorder="1" applyAlignment="1" applyProtection="1">
      <alignment horizontal="left" vertical="center" wrapText="1"/>
    </xf>
    <xf numFmtId="0" fontId="53" fillId="0" borderId="0" xfId="0" quotePrefix="1" applyFont="1" applyAlignment="1">
      <alignment horizontal="left" vertical="top" wrapText="1"/>
    </xf>
    <xf numFmtId="0" fontId="7" fillId="0" borderId="13" xfId="0" applyFont="1" applyBorder="1" applyAlignment="1" applyProtection="1">
      <alignment horizontal="left" vertical="center" wrapText="1"/>
      <protection hidden="1"/>
    </xf>
    <xf numFmtId="0" fontId="68" fillId="0" borderId="51" xfId="74" applyFont="1" applyBorder="1" applyAlignment="1" applyProtection="1">
      <alignment horizontal="left" vertical="top" wrapText="1"/>
      <protection hidden="1"/>
    </xf>
    <xf numFmtId="0" fontId="6" fillId="0" borderId="34" xfId="74" applyBorder="1" applyAlignment="1" applyProtection="1">
      <alignment horizontal="left" vertical="top" wrapText="1"/>
      <protection hidden="1"/>
    </xf>
    <xf numFmtId="0" fontId="6" fillId="0" borderId="2" xfId="74" applyBorder="1" applyAlignment="1" applyProtection="1">
      <alignment horizontal="left" vertical="top" wrapText="1"/>
      <protection hidden="1"/>
    </xf>
    <xf numFmtId="0" fontId="6" fillId="0" borderId="56" xfId="74" applyBorder="1" applyAlignment="1" applyProtection="1">
      <alignment horizontal="left" vertical="top" wrapText="1"/>
      <protection hidden="1"/>
    </xf>
    <xf numFmtId="2" fontId="20" fillId="3" borderId="34" xfId="110" applyNumberFormat="1" applyFont="1" applyFill="1" applyBorder="1" applyAlignment="1" applyProtection="1">
      <alignment horizontal="right" vertical="center"/>
      <protection hidden="1"/>
    </xf>
    <xf numFmtId="2" fontId="20" fillId="3" borderId="56" xfId="110" applyNumberFormat="1" applyFont="1" applyFill="1" applyBorder="1" applyAlignment="1" applyProtection="1">
      <alignment horizontal="right" vertical="center"/>
      <protection hidden="1"/>
    </xf>
    <xf numFmtId="0" fontId="6" fillId="0" borderId="70" xfId="110" applyBorder="1" applyAlignment="1" applyProtection="1">
      <alignment horizontal="left" vertical="center"/>
      <protection hidden="1"/>
    </xf>
    <xf numFmtId="0" fontId="6" fillId="0" borderId="53" xfId="110" applyBorder="1" applyAlignment="1" applyProtection="1">
      <alignment horizontal="left" vertical="center"/>
      <protection hidden="1"/>
    </xf>
    <xf numFmtId="0" fontId="6" fillId="0" borderId="49" xfId="110" applyBorder="1" applyAlignment="1" applyProtection="1">
      <alignment horizontal="left" vertical="top" wrapText="1"/>
      <protection hidden="1"/>
    </xf>
    <xf numFmtId="0" fontId="6" fillId="0" borderId="0" xfId="110" applyAlignment="1" applyProtection="1">
      <alignment horizontal="left" vertical="top" wrapText="1"/>
      <protection hidden="1"/>
    </xf>
    <xf numFmtId="0" fontId="6" fillId="0" borderId="48" xfId="110" applyBorder="1" applyAlignment="1" applyProtection="1">
      <alignment horizontal="left" vertical="top" wrapText="1"/>
      <protection hidden="1"/>
    </xf>
    <xf numFmtId="164" fontId="6" fillId="3" borderId="34" xfId="35" applyFont="1" applyFill="1" applyBorder="1" applyAlignment="1" applyProtection="1">
      <alignment horizontal="right" vertical="center"/>
      <protection hidden="1"/>
    </xf>
    <xf numFmtId="164" fontId="6" fillId="3" borderId="56" xfId="35" applyFont="1" applyFill="1" applyBorder="1" applyAlignment="1" applyProtection="1">
      <alignment horizontal="right" vertical="center"/>
      <protection hidden="1"/>
    </xf>
  </cellXfs>
  <cellStyles count="126">
    <cellStyle name="75" xfId="1" xr:uid="{00000000-0005-0000-0000-000000000000}"/>
    <cellStyle name="75 2" xfId="2" xr:uid="{00000000-0005-0000-0000-000001000000}"/>
    <cellStyle name="ÅëÈ­ [0]_±âÅ¸" xfId="3" xr:uid="{00000000-0005-0000-0000-000002000000}"/>
    <cellStyle name="ÅëÈ­_±âÅ¸" xfId="4" xr:uid="{00000000-0005-0000-0000-000003000000}"/>
    <cellStyle name="ÄÞ¸¶ [0]_±âÅ¸" xfId="5" xr:uid="{00000000-0005-0000-0000-000004000000}"/>
    <cellStyle name="ÄÞ¸¶_±âÅ¸" xfId="6" xr:uid="{00000000-0005-0000-0000-000005000000}"/>
    <cellStyle name="Ç¥ÁØ_¿¬°£´©°è¿¹»ó" xfId="7" xr:uid="{00000000-0005-0000-0000-000006000000}"/>
    <cellStyle name="Comma" xfId="8" builtinId="3"/>
    <cellStyle name="Comma  - Style1" xfId="9" xr:uid="{00000000-0005-0000-0000-000008000000}"/>
    <cellStyle name="Comma  - Style1 2" xfId="10" xr:uid="{00000000-0005-0000-0000-000009000000}"/>
    <cellStyle name="Comma  - Style2" xfId="11" xr:uid="{00000000-0005-0000-0000-00000A000000}"/>
    <cellStyle name="Comma  - Style2 2" xfId="12" xr:uid="{00000000-0005-0000-0000-00000B000000}"/>
    <cellStyle name="Comma  - Style3" xfId="13" xr:uid="{00000000-0005-0000-0000-00000C000000}"/>
    <cellStyle name="Comma  - Style3 2" xfId="14" xr:uid="{00000000-0005-0000-0000-00000D000000}"/>
    <cellStyle name="Comma  - Style4" xfId="15" xr:uid="{00000000-0005-0000-0000-00000E000000}"/>
    <cellStyle name="Comma  - Style4 2" xfId="16" xr:uid="{00000000-0005-0000-0000-00000F000000}"/>
    <cellStyle name="Comma  - Style5" xfId="17" xr:uid="{00000000-0005-0000-0000-000010000000}"/>
    <cellStyle name="Comma  - Style5 2" xfId="18" xr:uid="{00000000-0005-0000-0000-000011000000}"/>
    <cellStyle name="Comma  - Style6" xfId="19" xr:uid="{00000000-0005-0000-0000-000012000000}"/>
    <cellStyle name="Comma  - Style6 2" xfId="20" xr:uid="{00000000-0005-0000-0000-000013000000}"/>
    <cellStyle name="Comma  - Style7" xfId="21" xr:uid="{00000000-0005-0000-0000-000014000000}"/>
    <cellStyle name="Comma  - Style7 2" xfId="22" xr:uid="{00000000-0005-0000-0000-000015000000}"/>
    <cellStyle name="Comma  - Style8" xfId="23" xr:uid="{00000000-0005-0000-0000-000016000000}"/>
    <cellStyle name="Comma  - Style8 2" xfId="24" xr:uid="{00000000-0005-0000-0000-000017000000}"/>
    <cellStyle name="Comma 10" xfId="25" xr:uid="{00000000-0005-0000-0000-000018000000}"/>
    <cellStyle name="Comma 11" xfId="26" xr:uid="{00000000-0005-0000-0000-000019000000}"/>
    <cellStyle name="Comma 12" xfId="27" xr:uid="{00000000-0005-0000-0000-00001A000000}"/>
    <cellStyle name="Comma 13" xfId="28" xr:uid="{00000000-0005-0000-0000-00001B000000}"/>
    <cellStyle name="Comma 14" xfId="29" xr:uid="{00000000-0005-0000-0000-00001C000000}"/>
    <cellStyle name="Comma 15" xfId="30" xr:uid="{00000000-0005-0000-0000-00001D000000}"/>
    <cellStyle name="Comma 16" xfId="31" xr:uid="{00000000-0005-0000-0000-00001E000000}"/>
    <cellStyle name="Comma 17" xfId="32" xr:uid="{00000000-0005-0000-0000-00001F000000}"/>
    <cellStyle name="Comma 18" xfId="33" xr:uid="{00000000-0005-0000-0000-000020000000}"/>
    <cellStyle name="Comma 19" xfId="34" xr:uid="{00000000-0005-0000-0000-000021000000}"/>
    <cellStyle name="Comma 2" xfId="35" xr:uid="{00000000-0005-0000-0000-000022000000}"/>
    <cellStyle name="Comma 20" xfId="36" xr:uid="{00000000-0005-0000-0000-000023000000}"/>
    <cellStyle name="Comma 21" xfId="37" xr:uid="{00000000-0005-0000-0000-000024000000}"/>
    <cellStyle name="Comma 22" xfId="38" xr:uid="{00000000-0005-0000-0000-000025000000}"/>
    <cellStyle name="Comma 23" xfId="39" xr:uid="{00000000-0005-0000-0000-000026000000}"/>
    <cellStyle name="Comma 24" xfId="40" xr:uid="{00000000-0005-0000-0000-000027000000}"/>
    <cellStyle name="Comma 25" xfId="41" xr:uid="{00000000-0005-0000-0000-000028000000}"/>
    <cellStyle name="Comma 26" xfId="42" xr:uid="{00000000-0005-0000-0000-000029000000}"/>
    <cellStyle name="Comma 27" xfId="43" xr:uid="{00000000-0005-0000-0000-00002A000000}"/>
    <cellStyle name="Comma 28" xfId="44" xr:uid="{00000000-0005-0000-0000-00002B000000}"/>
    <cellStyle name="Comma 3" xfId="45" xr:uid="{00000000-0005-0000-0000-00002C000000}"/>
    <cellStyle name="Comma 3 2" xfId="46" xr:uid="{00000000-0005-0000-0000-00002D000000}"/>
    <cellStyle name="Comma 4" xfId="47" xr:uid="{00000000-0005-0000-0000-00002E000000}"/>
    <cellStyle name="Comma 5" xfId="48" xr:uid="{00000000-0005-0000-0000-00002F000000}"/>
    <cellStyle name="Comma 6" xfId="49" xr:uid="{00000000-0005-0000-0000-000030000000}"/>
    <cellStyle name="Comma 7" xfId="50" xr:uid="{00000000-0005-0000-0000-000031000000}"/>
    <cellStyle name="Comma 8" xfId="51" xr:uid="{00000000-0005-0000-0000-000032000000}"/>
    <cellStyle name="Comma 9" xfId="52" xr:uid="{00000000-0005-0000-0000-000033000000}"/>
    <cellStyle name="Formula" xfId="53" xr:uid="{00000000-0005-0000-0000-000034000000}"/>
    <cellStyle name="Formula 2" xfId="54" xr:uid="{00000000-0005-0000-0000-000035000000}"/>
    <cellStyle name="Header1" xfId="55" xr:uid="{00000000-0005-0000-0000-000036000000}"/>
    <cellStyle name="Header2" xfId="56" xr:uid="{00000000-0005-0000-0000-000037000000}"/>
    <cellStyle name="Hypertextový odkaz" xfId="57" xr:uid="{00000000-0005-0000-0000-000038000000}"/>
    <cellStyle name="Hypertextový odkaz 2" xfId="58" xr:uid="{00000000-0005-0000-0000-000039000000}"/>
    <cellStyle name="no dec" xfId="59" xr:uid="{00000000-0005-0000-0000-00003A000000}"/>
    <cellStyle name="no dec 2" xfId="60" xr:uid="{00000000-0005-0000-0000-00003B000000}"/>
    <cellStyle name="Normal" xfId="0" builtinId="0"/>
    <cellStyle name="Normal - Style1" xfId="61" xr:uid="{00000000-0005-0000-0000-00003D000000}"/>
    <cellStyle name="Normal - Style1 2" xfId="62" xr:uid="{00000000-0005-0000-0000-00003E000000}"/>
    <cellStyle name="Normal 10" xfId="63" xr:uid="{00000000-0005-0000-0000-00003F000000}"/>
    <cellStyle name="Normal 11" xfId="64" xr:uid="{00000000-0005-0000-0000-000040000000}"/>
    <cellStyle name="Normal 12" xfId="65" xr:uid="{00000000-0005-0000-0000-000041000000}"/>
    <cellStyle name="Normal 13" xfId="66" xr:uid="{00000000-0005-0000-0000-000042000000}"/>
    <cellStyle name="Normal 14" xfId="67" xr:uid="{00000000-0005-0000-0000-000043000000}"/>
    <cellStyle name="Normal 15" xfId="68" xr:uid="{00000000-0005-0000-0000-000044000000}"/>
    <cellStyle name="Normal 16" xfId="69" xr:uid="{00000000-0005-0000-0000-000045000000}"/>
    <cellStyle name="Normal 17" xfId="70" xr:uid="{00000000-0005-0000-0000-000046000000}"/>
    <cellStyle name="Normal 18" xfId="71" xr:uid="{00000000-0005-0000-0000-000047000000}"/>
    <cellStyle name="Normal 19" xfId="72" xr:uid="{00000000-0005-0000-0000-000048000000}"/>
    <cellStyle name="Normal 2" xfId="73" xr:uid="{00000000-0005-0000-0000-000049000000}"/>
    <cellStyle name="Normal 2 2" xfId="74" xr:uid="{00000000-0005-0000-0000-00004A000000}"/>
    <cellStyle name="Normal 2 3" xfId="75" xr:uid="{00000000-0005-0000-0000-00004B000000}"/>
    <cellStyle name="Normal 2_20 Price Schedule VOL III Rev-2" xfId="76" xr:uid="{00000000-0005-0000-0000-00004C000000}"/>
    <cellStyle name="Normal 20" xfId="77" xr:uid="{00000000-0005-0000-0000-00004D000000}"/>
    <cellStyle name="Normal 21" xfId="78" xr:uid="{00000000-0005-0000-0000-00004E000000}"/>
    <cellStyle name="Normal 22" xfId="79" xr:uid="{00000000-0005-0000-0000-00004F000000}"/>
    <cellStyle name="Normal 23" xfId="80" xr:uid="{00000000-0005-0000-0000-000050000000}"/>
    <cellStyle name="Normal 24" xfId="81" xr:uid="{00000000-0005-0000-0000-000051000000}"/>
    <cellStyle name="Normal 25" xfId="82" xr:uid="{00000000-0005-0000-0000-000052000000}"/>
    <cellStyle name="Normal 26" xfId="83" xr:uid="{00000000-0005-0000-0000-000053000000}"/>
    <cellStyle name="Normal 27" xfId="84" xr:uid="{00000000-0005-0000-0000-000054000000}"/>
    <cellStyle name="Normal 28" xfId="85" xr:uid="{00000000-0005-0000-0000-000055000000}"/>
    <cellStyle name="Normal 29" xfId="86" xr:uid="{00000000-0005-0000-0000-000056000000}"/>
    <cellStyle name="Normal 3" xfId="87" xr:uid="{00000000-0005-0000-0000-000057000000}"/>
    <cellStyle name="Normal 3 2" xfId="88" xr:uid="{00000000-0005-0000-0000-000058000000}"/>
    <cellStyle name="Normal 3 3" xfId="89" xr:uid="{00000000-0005-0000-0000-000059000000}"/>
    <cellStyle name="Normal 3_29_First Envelope - R2_Vol-III" xfId="90" xr:uid="{00000000-0005-0000-0000-00005A000000}"/>
    <cellStyle name="Normal 30" xfId="91" xr:uid="{00000000-0005-0000-0000-00005B000000}"/>
    <cellStyle name="Normal 31" xfId="92" xr:uid="{00000000-0005-0000-0000-00005C000000}"/>
    <cellStyle name="Normal 32" xfId="93" xr:uid="{00000000-0005-0000-0000-00005D000000}"/>
    <cellStyle name="Normal 33" xfId="94" xr:uid="{00000000-0005-0000-0000-00005E000000}"/>
    <cellStyle name="Normal 34" xfId="95" xr:uid="{00000000-0005-0000-0000-00005F000000}"/>
    <cellStyle name="Normal 35" xfId="96" xr:uid="{00000000-0005-0000-0000-000060000000}"/>
    <cellStyle name="Normal 36" xfId="97" xr:uid="{00000000-0005-0000-0000-000061000000}"/>
    <cellStyle name="Normal 37" xfId="98" xr:uid="{00000000-0005-0000-0000-000062000000}"/>
    <cellStyle name="Normal 38" xfId="99" xr:uid="{00000000-0005-0000-0000-000063000000}"/>
    <cellStyle name="Normal 4" xfId="100" xr:uid="{00000000-0005-0000-0000-000064000000}"/>
    <cellStyle name="Normal 5" xfId="101" xr:uid="{00000000-0005-0000-0000-000065000000}"/>
    <cellStyle name="Normal 6" xfId="102" xr:uid="{00000000-0005-0000-0000-000066000000}"/>
    <cellStyle name="Normal 7" xfId="103" xr:uid="{00000000-0005-0000-0000-000067000000}"/>
    <cellStyle name="Normal 8" xfId="104" xr:uid="{00000000-0005-0000-0000-000068000000}"/>
    <cellStyle name="Normal 9" xfId="105" xr:uid="{00000000-0005-0000-0000-000069000000}"/>
    <cellStyle name="Normal_Annexures TW 04" xfId="106" xr:uid="{00000000-0005-0000-0000-00006A000000}"/>
    <cellStyle name="Normal_Annexures TW 04 2" xfId="107" xr:uid="{00000000-0005-0000-0000-00006B000000}"/>
    <cellStyle name="Normal_Attach 3(JV)" xfId="108" xr:uid="{00000000-0005-0000-0000-00006C000000}"/>
    <cellStyle name="Normal_Attacments TW 04" xfId="109" xr:uid="{00000000-0005-0000-0000-00006D000000}"/>
    <cellStyle name="Normal_Entertainment Form" xfId="110" xr:uid="{00000000-0005-0000-0000-00006E000000}"/>
    <cellStyle name="Normal_pgcil-tivim-pricesched" xfId="111" xr:uid="{00000000-0005-0000-0000-00006F000000}"/>
    <cellStyle name="Normal_PRICE SCHEDULE-4 to 6-A4" xfId="112" xr:uid="{00000000-0005-0000-0000-000070000000}"/>
    <cellStyle name="Normal_PRICE SCHEDULE-4 to 6-A4 2" xfId="113" xr:uid="{00000000-0005-0000-0000-000071000000}"/>
    <cellStyle name="Normal_Price_Schedules for Insulator Package Rev-01" xfId="114" xr:uid="{00000000-0005-0000-0000-000072000000}"/>
    <cellStyle name="Normal_PRICE-SCHE Bihar-Rev-2-corrections" xfId="115" xr:uid="{00000000-0005-0000-0000-000073000000}"/>
    <cellStyle name="Normal_PRICE-SCHE Bihar-Rev-2-corrections_Annexures TW 04" xfId="116" xr:uid="{00000000-0005-0000-0000-000074000000}"/>
    <cellStyle name="Normal_PRICE-SCHE Bihar-Rev-2-corrections_Price_Schedules for Insulator Package Rev-01" xfId="117" xr:uid="{00000000-0005-0000-0000-000075000000}"/>
    <cellStyle name="Normal_Sch-1" xfId="118" xr:uid="{00000000-0005-0000-0000-000076000000}"/>
    <cellStyle name="Normal_Sheet1" xfId="119" xr:uid="{00000000-0005-0000-0000-000077000000}"/>
    <cellStyle name="Note 2" xfId="120" xr:uid="{00000000-0005-0000-0000-000078000000}"/>
    <cellStyle name="Note 2 2" xfId="121" xr:uid="{00000000-0005-0000-0000-000079000000}"/>
    <cellStyle name="Popis" xfId="122" xr:uid="{00000000-0005-0000-0000-00007A000000}"/>
    <cellStyle name="Sledovaný hypertextový odkaz" xfId="123" xr:uid="{00000000-0005-0000-0000-00007B000000}"/>
    <cellStyle name="Sledovaný hypertextový odkaz 2" xfId="124" xr:uid="{00000000-0005-0000-0000-00007C000000}"/>
    <cellStyle name="Standard_BS14" xfId="125" xr:uid="{00000000-0005-0000-0000-00007D000000}"/>
  </cellStyles>
  <dxfs count="8">
    <dxf>
      <font>
        <condense val="0"/>
        <extend val="0"/>
        <color indexed="9"/>
      </font>
      <fill>
        <patternFill patternType="none">
          <bgColor indexed="65"/>
        </patternFill>
      </fill>
    </dxf>
    <dxf>
      <fill>
        <patternFill>
          <bgColor rgb="FFCCFFCC"/>
        </patternFill>
      </fill>
    </dxf>
    <dxf>
      <font>
        <condense val="0"/>
        <extend val="0"/>
        <color indexed="10"/>
      </font>
    </dxf>
    <dxf>
      <fill>
        <patternFill>
          <bgColor rgb="FFCCFFCC"/>
        </patternFill>
      </fill>
    </dxf>
    <dxf>
      <fill>
        <patternFill>
          <bgColor rgb="FFCCFFCC"/>
        </patternFill>
      </fill>
    </dxf>
    <dxf>
      <font>
        <color theme="0"/>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
      <font>
        <condense val="0"/>
        <extend val="0"/>
        <color indexed="9"/>
      </font>
      <fill>
        <patternFill patternType="none">
          <bgColor indexed="65"/>
        </patternFill>
      </fill>
      <border>
        <left/>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externalLink" Target="externalLinks/externalLink4.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externalLink" Target="externalLinks/externalLink3.xml"/><Relationship Id="rId33"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2.xml"/><Relationship Id="rId32" Type="http://schemas.openxmlformats.org/officeDocument/2006/relationships/calcChain" Target="calcChain.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externalLink" Target="externalLinks/externalLink1.xml"/><Relationship Id="rId28" Type="http://schemas.openxmlformats.org/officeDocument/2006/relationships/externalLink" Target="externalLinks/externalLink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externalLink" Target="externalLinks/externalLink5.xml"/><Relationship Id="rId30" Type="http://schemas.openxmlformats.org/officeDocument/2006/relationships/styles" Target="styles.xml"/><Relationship Id="rId35" Type="http://schemas.openxmlformats.org/officeDocument/2006/relationships/customXml" Target="../customXml/item3.xml"/><Relationship Id="rId8" Type="http://schemas.openxmlformats.org/officeDocument/2006/relationships/worksheet" Target="worksheets/sheet8.xml"/></Relationships>
</file>

<file path=xl/drawings/_rels/drawing1.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Instructions!A1"/><Relationship Id="rId1" Type="http://schemas.openxmlformats.org/officeDocument/2006/relationships/hyperlink" Target="#'Names of Bidder'!A1"/></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hyperlink" Target="#'Names of Bidder'!A1"/></Relationships>
</file>

<file path=xl/drawings/_rels/drawing3.xml.rels><?xml version="1.0" encoding="UTF-8" standalone="yes"?>
<Relationships xmlns="http://schemas.openxmlformats.org/package/2006/relationships"><Relationship Id="rId1" Type="http://schemas.openxmlformats.org/officeDocument/2006/relationships/hyperlink" Target="#'Sch-1'!A1"/></Relationships>
</file>

<file path=xl/drawings/_rels/drawing4.xml.rels><?xml version="1.0" encoding="UTF-8" standalone="yes"?>
<Relationships xmlns="http://schemas.openxmlformats.org/package/2006/relationships"><Relationship Id="rId1" Type="http://schemas.openxmlformats.org/officeDocument/2006/relationships/hyperlink" Target="#'Sch-2'!A1"/></Relationships>
</file>

<file path=xl/drawings/_rels/drawing5.xml.rels><?xml version="1.0" encoding="UTF-8" standalone="yes"?>
<Relationships xmlns="http://schemas.openxmlformats.org/package/2006/relationships"><Relationship Id="rId1" Type="http://schemas.openxmlformats.org/officeDocument/2006/relationships/hyperlink" Target="#'Sch-6'!A1"/></Relationships>
</file>

<file path=xl/drawings/_rels/drawing6.xml.rels><?xml version="1.0" encoding="UTF-8" standalone="yes"?>
<Relationships xmlns="http://schemas.openxmlformats.org/package/2006/relationships"><Relationship Id="rId1" Type="http://schemas.openxmlformats.org/officeDocument/2006/relationships/hyperlink" Target="#'Sch-6'!A1"/></Relationships>
</file>

<file path=xl/drawings/_rels/drawing7.xml.rels><?xml version="1.0" encoding="UTF-8" standalone="yes"?>
<Relationships xmlns="http://schemas.openxmlformats.org/package/2006/relationships"><Relationship Id="rId1" Type="http://schemas.openxmlformats.org/officeDocument/2006/relationships/hyperlink" Target="#'Sch-7'!A1"/></Relationships>
</file>

<file path=xl/drawings/_rels/drawing8.xml.rels><?xml version="1.0" encoding="UTF-8" standalone="yes"?>
<Relationships xmlns="http://schemas.openxmlformats.org/package/2006/relationships"><Relationship Id="rId1" Type="http://schemas.openxmlformats.org/officeDocument/2006/relationships/hyperlink" Target="#'Sch-7'!A1"/></Relationships>
</file>

<file path=xl/drawings/_rels/drawing9.xml.rels><?xml version="1.0" encoding="UTF-8" standalone="yes"?>
<Relationships xmlns="http://schemas.openxmlformats.org/package/2006/relationships"><Relationship Id="rId1" Type="http://schemas.openxmlformats.org/officeDocument/2006/relationships/hyperlink" Target="#'Sch-7'!A1"/></Relationships>
</file>

<file path=xl/drawings/_rels/drawing10.xml.rels><?xml version="1.0" encoding="UTF-8" standalone="yes"?>
<Relationships xmlns="http://schemas.openxmlformats.org/package/2006/relationships"><Relationship Id="rId1" Type="http://schemas.openxmlformats.org/officeDocument/2006/relationships/hyperlink" Target="#'Sch-5'!A1"/></Relationships>
</file>

<file path=xl/drawings/_rels/drawing11.xml.rels><?xml version="1.0" encoding="UTF-8" standalone="yes"?>
<Relationships xmlns="http://schemas.openxmlformats.org/package/2006/relationships"><Relationship Id="rId1" Type="http://schemas.openxmlformats.org/officeDocument/2006/relationships/hyperlink" Target="#'Sch-5'!A1"/></Relationships>
</file>

<file path=xl/drawings/_rels/drawing12.xml.rels><?xml version="1.0" encoding="UTF-8" standalone="yes"?>
<Relationships xmlns="http://schemas.openxmlformats.org/package/2006/relationships"><Relationship Id="rId1" Type="http://schemas.openxmlformats.org/officeDocument/2006/relationships/hyperlink" Target="#'Sch-5'!A1"/></Relationships>
</file>

<file path=xl/drawings/_rels/drawing13.xml.rels><?xml version="1.0" encoding="UTF-8" standalone="yes"?>
<Relationships xmlns="http://schemas.openxmlformats.org/package/2006/relationships"><Relationship Id="rId1" Type="http://schemas.openxmlformats.org/officeDocument/2006/relationships/hyperlink" Target="#Cover!A1"/></Relationships>
</file>

<file path=xl/drawings/drawing1.xml><?xml version="1.0" encoding="utf-8"?>
<xdr:wsDr xmlns:xdr="http://schemas.openxmlformats.org/drawingml/2006/spreadsheetDrawing" xmlns:a="http://schemas.openxmlformats.org/drawingml/2006/main">
  <xdr:twoCellAnchor>
    <xdr:from>
      <xdr:col>3</xdr:col>
      <xdr:colOff>9525</xdr:colOff>
      <xdr:row>8</xdr:row>
      <xdr:rowOff>0</xdr:rowOff>
    </xdr:from>
    <xdr:to>
      <xdr:col>5</xdr:col>
      <xdr:colOff>0</xdr:colOff>
      <xdr:row>9</xdr:row>
      <xdr:rowOff>19050</xdr:rowOff>
    </xdr:to>
    <xdr:sp macro="" textlink="">
      <xdr:nvSpPr>
        <xdr:cNvPr id="3" name="Text Box 2">
          <a:hlinkClick xmlns:r="http://schemas.openxmlformats.org/officeDocument/2006/relationships" r:id="rId1" tooltip="Skip Instructions &amp;  Proceed"/>
          <a:extLst>
            <a:ext uri="{FF2B5EF4-FFF2-40B4-BE49-F238E27FC236}">
              <a16:creationId xmlns:a16="http://schemas.microsoft.com/office/drawing/2014/main" id="{00000000-0008-0000-0100-000003000000}"/>
            </a:ext>
          </a:extLst>
        </xdr:cNvPr>
        <xdr:cNvSpPr txBox="1">
          <a:spLocks noChangeArrowheads="1"/>
        </xdr:cNvSpPr>
      </xdr:nvSpPr>
      <xdr:spPr bwMode="auto">
        <a:xfrm>
          <a:off x="4457700"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to skip Instructions &amp; Proceed</a:t>
          </a:r>
        </a:p>
      </xdr:txBody>
    </xdr:sp>
    <xdr:clientData/>
  </xdr:twoCellAnchor>
  <xdr:twoCellAnchor>
    <xdr:from>
      <xdr:col>5</xdr:col>
      <xdr:colOff>114300</xdr:colOff>
      <xdr:row>0</xdr:row>
      <xdr:rowOff>47625</xdr:rowOff>
    </xdr:from>
    <xdr:to>
      <xdr:col>5</xdr:col>
      <xdr:colOff>485775</xdr:colOff>
      <xdr:row>1</xdr:row>
      <xdr:rowOff>0</xdr:rowOff>
    </xdr:to>
    <xdr:sp macro="" textlink="">
      <xdr:nvSpPr>
        <xdr:cNvPr id="17699" name="AutoShape 6">
          <a:extLst>
            <a:ext uri="{FF2B5EF4-FFF2-40B4-BE49-F238E27FC236}">
              <a16:creationId xmlns:a16="http://schemas.microsoft.com/office/drawing/2014/main" id="{00000000-0008-0000-0100-000023450000}"/>
            </a:ext>
          </a:extLst>
        </xdr:cNvPr>
        <xdr:cNvSpPr>
          <a:spLocks noChangeArrowheads="1"/>
        </xdr:cNvSpPr>
      </xdr:nvSpPr>
      <xdr:spPr bwMode="auto">
        <a:xfrm>
          <a:off x="836295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5</xdr:col>
      <xdr:colOff>114300</xdr:colOff>
      <xdr:row>12</xdr:row>
      <xdr:rowOff>47625</xdr:rowOff>
    </xdr:from>
    <xdr:to>
      <xdr:col>5</xdr:col>
      <xdr:colOff>485775</xdr:colOff>
      <xdr:row>13</xdr:row>
      <xdr:rowOff>85725</xdr:rowOff>
    </xdr:to>
    <xdr:sp macro="" textlink="">
      <xdr:nvSpPr>
        <xdr:cNvPr id="17700" name="AutoShape 7">
          <a:extLst>
            <a:ext uri="{FF2B5EF4-FFF2-40B4-BE49-F238E27FC236}">
              <a16:creationId xmlns:a16="http://schemas.microsoft.com/office/drawing/2014/main" id="{00000000-0008-0000-0100-000024450000}"/>
            </a:ext>
          </a:extLst>
        </xdr:cNvPr>
        <xdr:cNvSpPr>
          <a:spLocks noChangeArrowheads="1"/>
        </xdr:cNvSpPr>
      </xdr:nvSpPr>
      <xdr:spPr bwMode="auto">
        <a:xfrm>
          <a:off x="8362950"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104775</xdr:colOff>
      <xdr:row>12</xdr:row>
      <xdr:rowOff>47625</xdr:rowOff>
    </xdr:from>
    <xdr:to>
      <xdr:col>0</xdr:col>
      <xdr:colOff>476250</xdr:colOff>
      <xdr:row>13</xdr:row>
      <xdr:rowOff>85725</xdr:rowOff>
    </xdr:to>
    <xdr:sp macro="" textlink="">
      <xdr:nvSpPr>
        <xdr:cNvPr id="17701" name="AutoShape 8">
          <a:extLst>
            <a:ext uri="{FF2B5EF4-FFF2-40B4-BE49-F238E27FC236}">
              <a16:creationId xmlns:a16="http://schemas.microsoft.com/office/drawing/2014/main" id="{00000000-0008-0000-0100-000025450000}"/>
            </a:ext>
          </a:extLst>
        </xdr:cNvPr>
        <xdr:cNvSpPr>
          <a:spLocks noChangeArrowheads="1"/>
        </xdr:cNvSpPr>
      </xdr:nvSpPr>
      <xdr:spPr bwMode="auto">
        <a:xfrm>
          <a:off x="104775" y="37814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0</xdr:col>
      <xdr:colOff>114300</xdr:colOff>
      <xdr:row>0</xdr:row>
      <xdr:rowOff>47625</xdr:rowOff>
    </xdr:from>
    <xdr:to>
      <xdr:col>0</xdr:col>
      <xdr:colOff>485775</xdr:colOff>
      <xdr:row>1</xdr:row>
      <xdr:rowOff>0</xdr:rowOff>
    </xdr:to>
    <xdr:sp macro="" textlink="">
      <xdr:nvSpPr>
        <xdr:cNvPr id="17702" name="AutoShape 9">
          <a:extLst>
            <a:ext uri="{FF2B5EF4-FFF2-40B4-BE49-F238E27FC236}">
              <a16:creationId xmlns:a16="http://schemas.microsoft.com/office/drawing/2014/main" id="{00000000-0008-0000-0100-000026450000}"/>
            </a:ext>
          </a:extLst>
        </xdr:cNvPr>
        <xdr:cNvSpPr>
          <a:spLocks noChangeArrowheads="1"/>
        </xdr:cNvSpPr>
      </xdr:nvSpPr>
      <xdr:spPr bwMode="auto">
        <a:xfrm>
          <a:off x="114300" y="47625"/>
          <a:ext cx="371475" cy="342900"/>
        </a:xfrm>
        <a:prstGeom prst="sun">
          <a:avLst>
            <a:gd name="adj" fmla="val 25000"/>
          </a:avLst>
        </a:prstGeom>
        <a:gradFill rotWithShape="1">
          <a:gsLst>
            <a:gs pos="0">
              <a:srgbClr val="FFFF99"/>
            </a:gs>
            <a:gs pos="100000">
              <a:srgbClr val="767647"/>
            </a:gs>
          </a:gsLst>
          <a:path path="rect">
            <a:fillToRect l="50000" t="50000" r="50000" b="50000"/>
          </a:path>
        </a:gradFill>
        <a:ln w="9525">
          <a:solidFill>
            <a:srgbClr val="000000"/>
          </a:solidFill>
          <a:miter lim="800000"/>
          <a:headEnd/>
          <a:tailEnd/>
        </a:ln>
      </xdr:spPr>
    </xdr:sp>
    <xdr:clientData/>
  </xdr:twoCellAnchor>
  <xdr:twoCellAnchor>
    <xdr:from>
      <xdr:col>1</xdr:col>
      <xdr:colOff>0</xdr:colOff>
      <xdr:row>8</xdr:row>
      <xdr:rowOff>0</xdr:rowOff>
    </xdr:from>
    <xdr:to>
      <xdr:col>3</xdr:col>
      <xdr:colOff>0</xdr:colOff>
      <xdr:row>9</xdr:row>
      <xdr:rowOff>19050</xdr:rowOff>
    </xdr:to>
    <xdr:sp macro="" textlink="">
      <xdr:nvSpPr>
        <xdr:cNvPr id="8" name="Text Box 12">
          <a:hlinkClick xmlns:r="http://schemas.openxmlformats.org/officeDocument/2006/relationships" r:id="rId2" tooltip="Click For Detailed General Instructions"/>
          <a:extLst>
            <a:ext uri="{FF2B5EF4-FFF2-40B4-BE49-F238E27FC236}">
              <a16:creationId xmlns:a16="http://schemas.microsoft.com/office/drawing/2014/main" id="{00000000-0008-0000-0100-000008000000}"/>
            </a:ext>
          </a:extLst>
        </xdr:cNvPr>
        <xdr:cNvSpPr txBox="1">
          <a:spLocks noChangeArrowheads="1"/>
        </xdr:cNvSpPr>
      </xdr:nvSpPr>
      <xdr:spPr bwMode="auto">
        <a:xfrm>
          <a:off x="657225" y="3228975"/>
          <a:ext cx="3790950" cy="314325"/>
        </a:xfrm>
        <a:prstGeom prst="rect">
          <a:avLst/>
        </a:prstGeom>
        <a:solidFill>
          <a:srgbClr val="FFCCCC"/>
        </a:solidFill>
        <a:ln w="6350">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Click for Detailed General Instructions</a:t>
          </a:r>
        </a:p>
      </xdr:txBody>
    </xdr:sp>
    <xdr:clientData/>
  </xdr:twoCellAnchor>
  <xdr:twoCellAnchor>
    <xdr:from>
      <xdr:col>1</xdr:col>
      <xdr:colOff>0</xdr:colOff>
      <xdr:row>0</xdr:row>
      <xdr:rowOff>9525</xdr:rowOff>
    </xdr:from>
    <xdr:to>
      <xdr:col>5</xdr:col>
      <xdr:colOff>0</xdr:colOff>
      <xdr:row>0</xdr:row>
      <xdr:rowOff>381000</xdr:rowOff>
    </xdr:to>
    <xdr:sp macro="" textlink="">
      <xdr:nvSpPr>
        <xdr:cNvPr id="9" name="Text Box 13">
          <a:extLst>
            <a:ext uri="{FF2B5EF4-FFF2-40B4-BE49-F238E27FC236}">
              <a16:creationId xmlns:a16="http://schemas.microsoft.com/office/drawing/2014/main" id="{00000000-0008-0000-0100-000009000000}"/>
            </a:ext>
          </a:extLst>
        </xdr:cNvPr>
        <xdr:cNvSpPr txBox="1">
          <a:spLocks noChangeArrowheads="1"/>
        </xdr:cNvSpPr>
      </xdr:nvSpPr>
      <xdr:spPr bwMode="auto">
        <a:xfrm>
          <a:off x="657225" y="9525"/>
          <a:ext cx="7591425" cy="371475"/>
        </a:xfrm>
        <a:prstGeom prst="rect">
          <a:avLst/>
        </a:prstGeom>
        <a:solidFill>
          <a:srgbClr val="FFCCCC"/>
        </a:solidFill>
        <a:ln w="9525">
          <a:solidFill>
            <a:srgbClr val="000000"/>
          </a:solidFill>
          <a:miter lim="800000"/>
          <a:headEnd/>
          <a:tailEnd/>
        </a:ln>
      </xdr:spPr>
      <xdr:txBody>
        <a:bodyPr vertOverflow="clip" wrap="square" lIns="27432" tIns="32004" rIns="27432" bIns="32004" anchor="ctr" upright="1"/>
        <a:lstStyle/>
        <a:p>
          <a:pPr algn="ctr" rtl="0">
            <a:defRPr sz="1000"/>
          </a:pPr>
          <a:r>
            <a:rPr lang="en-US" sz="1200" b="1" i="0" u="none" strike="noStrike" baseline="0">
              <a:solidFill>
                <a:srgbClr val="000000"/>
              </a:solidFill>
              <a:latin typeface="Book Antiqua"/>
            </a:rPr>
            <a:t>General guidelines for filling up  the Price Schedules, Sch-1 to Sch-7</a:t>
          </a:r>
        </a:p>
      </xdr:txBody>
    </xdr:sp>
    <xdr:clientData/>
  </xdr:twoCellAnchor>
  <xdr:twoCellAnchor>
    <xdr:from>
      <xdr:col>1</xdr:col>
      <xdr:colOff>161925</xdr:colOff>
      <xdr:row>10</xdr:row>
      <xdr:rowOff>71071</xdr:rowOff>
    </xdr:from>
    <xdr:to>
      <xdr:col>2</xdr:col>
      <xdr:colOff>1657350</xdr:colOff>
      <xdr:row>12</xdr:row>
      <xdr:rowOff>295275</xdr:rowOff>
    </xdr:to>
    <xdr:pic>
      <xdr:nvPicPr>
        <xdr:cNvPr id="2" name="Picture 10">
          <a:extLst>
            <a:ext uri="{FF2B5EF4-FFF2-40B4-BE49-F238E27FC236}">
              <a16:creationId xmlns:a16="http://schemas.microsoft.com/office/drawing/2014/main" id="{7229EBB2-1364-2A5B-AD8E-E191C275A928}"/>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a:stretch>
          <a:fillRect/>
        </a:stretch>
      </xdr:blipFill>
      <xdr:spPr bwMode="auto">
        <a:xfrm>
          <a:off x="821348" y="3778494"/>
          <a:ext cx="2345348" cy="72976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xdr:from>
      <xdr:col>3</xdr:col>
      <xdr:colOff>200025</xdr:colOff>
      <xdr:row>0</xdr:row>
      <xdr:rowOff>57150</xdr:rowOff>
    </xdr:from>
    <xdr:to>
      <xdr:col>3</xdr:col>
      <xdr:colOff>1409700</xdr:colOff>
      <xdr:row>2</xdr:row>
      <xdr:rowOff>28575</xdr:rowOff>
    </xdr:to>
    <xdr:grpSp>
      <xdr:nvGrpSpPr>
        <xdr:cNvPr id="2705" name="Group 1">
          <a:hlinkClick xmlns:r="http://schemas.openxmlformats.org/officeDocument/2006/relationships" r:id="rId1" tooltip="Click to Proceed"/>
          <a:extLst>
            <a:ext uri="{FF2B5EF4-FFF2-40B4-BE49-F238E27FC236}">
              <a16:creationId xmlns:a16="http://schemas.microsoft.com/office/drawing/2014/main" id="{00000000-0008-0000-0200-0000910A0000}"/>
            </a:ext>
          </a:extLst>
        </xdr:cNvPr>
        <xdr:cNvGrpSpPr>
          <a:grpSpLocks/>
        </xdr:cNvGrpSpPr>
      </xdr:nvGrpSpPr>
      <xdr:grpSpPr bwMode="auto">
        <a:xfrm>
          <a:off x="7141845" y="57150"/>
          <a:ext cx="1209675" cy="771525"/>
          <a:chOff x="804" y="5"/>
          <a:chExt cx="116" cy="73"/>
        </a:xfrm>
      </xdr:grpSpPr>
      <xdr:sp macro="" textlink="">
        <xdr:nvSpPr>
          <xdr:cNvPr id="2707" name="AutoShape 2">
            <a:extLst>
              <a:ext uri="{FF2B5EF4-FFF2-40B4-BE49-F238E27FC236}">
                <a16:creationId xmlns:a16="http://schemas.microsoft.com/office/drawing/2014/main" id="{00000000-0008-0000-0200-0000930A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200-000004000000}"/>
              </a:ext>
            </a:extLst>
          </xdr:cNvPr>
          <xdr:cNvSpPr txBox="1">
            <a:spLocks noChangeArrowheads="1"/>
          </xdr:cNvSpPr>
        </xdr:nvSpPr>
        <xdr:spPr bwMode="auto">
          <a:xfrm>
            <a:off x="819" y="23"/>
            <a:ext cx="10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to Proceed</a:t>
            </a:r>
          </a:p>
        </xdr:txBody>
      </xdr:sp>
    </xdr:grpSp>
    <xdr:clientData/>
  </xdr:twoCellAnchor>
  <xdr:twoCellAnchor>
    <xdr:from>
      <xdr:col>2</xdr:col>
      <xdr:colOff>4457700</xdr:colOff>
      <xdr:row>65</xdr:row>
      <xdr:rowOff>0</xdr:rowOff>
    </xdr:from>
    <xdr:to>
      <xdr:col>2</xdr:col>
      <xdr:colOff>4981575</xdr:colOff>
      <xdr:row>65</xdr:row>
      <xdr:rowOff>0</xdr:rowOff>
    </xdr:to>
    <xdr:pic>
      <xdr:nvPicPr>
        <xdr:cNvPr id="2706" name="Picture 4">
          <a:extLst>
            <a:ext uri="{FF2B5EF4-FFF2-40B4-BE49-F238E27FC236}">
              <a16:creationId xmlns:a16="http://schemas.microsoft.com/office/drawing/2014/main" id="{00000000-0008-0000-02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5676900" y="25688925"/>
          <a:ext cx="523875" cy="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twoCellAnchor>
    <xdr:from>
      <xdr:col>6</xdr:col>
      <xdr:colOff>95250</xdr:colOff>
      <xdr:row>0</xdr:row>
      <xdr:rowOff>47625</xdr:rowOff>
    </xdr:from>
    <xdr:to>
      <xdr:col>7</xdr:col>
      <xdr:colOff>571500</xdr:colOff>
      <xdr:row>1</xdr:row>
      <xdr:rowOff>238125</xdr:rowOff>
    </xdr:to>
    <xdr:grpSp>
      <xdr:nvGrpSpPr>
        <xdr:cNvPr id="3576" name="Group 6">
          <a:hlinkClick xmlns:r="http://schemas.openxmlformats.org/officeDocument/2006/relationships" r:id="rId1" tooltip="Click for Sch-1"/>
          <a:extLst>
            <a:ext uri="{FF2B5EF4-FFF2-40B4-BE49-F238E27FC236}">
              <a16:creationId xmlns:a16="http://schemas.microsoft.com/office/drawing/2014/main" id="{00000000-0008-0000-0300-0000F80D0000}"/>
            </a:ext>
          </a:extLst>
        </xdr:cNvPr>
        <xdr:cNvGrpSpPr>
          <a:grpSpLocks/>
        </xdr:cNvGrpSpPr>
      </xdr:nvGrpSpPr>
      <xdr:grpSpPr bwMode="auto">
        <a:xfrm>
          <a:off x="7076661" y="47625"/>
          <a:ext cx="0" cy="1173811"/>
          <a:chOff x="804" y="5"/>
          <a:chExt cx="116" cy="73"/>
        </a:xfrm>
      </xdr:grpSpPr>
      <xdr:sp macro="" textlink="">
        <xdr:nvSpPr>
          <xdr:cNvPr id="3577" name="AutoShape 2">
            <a:extLst>
              <a:ext uri="{FF2B5EF4-FFF2-40B4-BE49-F238E27FC236}">
                <a16:creationId xmlns:a16="http://schemas.microsoft.com/office/drawing/2014/main" id="{00000000-0008-0000-0300-0000F90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300-000004000000}"/>
              </a:ext>
            </a:extLst>
          </xdr:cNvPr>
          <xdr:cNvSpPr txBox="1">
            <a:spLocks noChangeArrowheads="1"/>
          </xdr:cNvSpPr>
        </xdr:nvSpPr>
        <xdr:spPr bwMode="auto">
          <a:xfrm>
            <a:off x="819" y="23"/>
            <a:ext cx="99"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Sch-1</a:t>
            </a:r>
          </a:p>
        </xdr:txBody>
      </xdr:sp>
    </xdr:grpSp>
    <xdr:clientData/>
  </xdr:twoCellAnchor>
</xdr:wsDr>
</file>

<file path=xl/drawings/drawing4.xml><?xml version="1.0" encoding="utf-8"?>
<xdr:wsDr xmlns:xdr="http://schemas.openxmlformats.org/drawingml/2006/spreadsheetDrawing" xmlns:a="http://schemas.openxmlformats.org/drawingml/2006/main">
  <xdr:twoCellAnchor>
    <xdr:from>
      <xdr:col>15</xdr:col>
      <xdr:colOff>0</xdr:colOff>
      <xdr:row>1</xdr:row>
      <xdr:rowOff>0</xdr:rowOff>
    </xdr:from>
    <xdr:to>
      <xdr:col>16</xdr:col>
      <xdr:colOff>504825</xdr:colOff>
      <xdr:row>5</xdr:row>
      <xdr:rowOff>19050</xdr:rowOff>
    </xdr:to>
    <xdr:grpSp>
      <xdr:nvGrpSpPr>
        <xdr:cNvPr id="4860" name="Group 38">
          <a:hlinkClick xmlns:r="http://schemas.openxmlformats.org/officeDocument/2006/relationships" r:id="rId1" tooltip="Click for Sch-2"/>
          <a:extLst>
            <a:ext uri="{FF2B5EF4-FFF2-40B4-BE49-F238E27FC236}">
              <a16:creationId xmlns:a16="http://schemas.microsoft.com/office/drawing/2014/main" id="{00000000-0008-0000-0400-0000FC120000}"/>
            </a:ext>
          </a:extLst>
        </xdr:cNvPr>
        <xdr:cNvGrpSpPr>
          <a:grpSpLocks/>
        </xdr:cNvGrpSpPr>
      </xdr:nvGrpSpPr>
      <xdr:grpSpPr bwMode="auto">
        <a:xfrm>
          <a:off x="22511657" y="283029"/>
          <a:ext cx="0" cy="1445078"/>
          <a:chOff x="804" y="5"/>
          <a:chExt cx="116" cy="73"/>
        </a:xfrm>
      </xdr:grpSpPr>
      <xdr:sp macro="" textlink="">
        <xdr:nvSpPr>
          <xdr:cNvPr id="4861" name="AutoShape 39">
            <a:extLst>
              <a:ext uri="{FF2B5EF4-FFF2-40B4-BE49-F238E27FC236}">
                <a16:creationId xmlns:a16="http://schemas.microsoft.com/office/drawing/2014/main" id="{00000000-0008-0000-0400-0000FD12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40">
            <a:extLst>
              <a:ext uri="{FF2B5EF4-FFF2-40B4-BE49-F238E27FC236}">
                <a16:creationId xmlns:a16="http://schemas.microsoft.com/office/drawing/2014/main" id="{00000000-0008-0000-0400-000004000000}"/>
              </a:ext>
            </a:extLst>
          </xdr:cNvPr>
          <xdr:cNvSpPr txBox="1">
            <a:spLocks noChangeArrowheads="1"/>
          </xdr:cNvSpPr>
        </xdr:nvSpPr>
        <xdr:spPr bwMode="auto">
          <a:xfrm>
            <a:off x="16116300" y="276225"/>
            <a:ext cx="0" cy="0"/>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Sch-2</a:t>
            </a:r>
          </a:p>
        </xdr:txBody>
      </xdr:sp>
    </xdr:grpSp>
    <xdr:clientData/>
  </xdr:twoCellAnchor>
</xdr:wsDr>
</file>

<file path=xl/drawings/drawing5.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5613" name="Group 25">
          <a:hlinkClick xmlns:r="http://schemas.openxmlformats.org/officeDocument/2006/relationships" r:id="rId1" tooltip="Click for Sch-6"/>
          <a:extLst>
            <a:ext uri="{FF2B5EF4-FFF2-40B4-BE49-F238E27FC236}">
              <a16:creationId xmlns:a16="http://schemas.microsoft.com/office/drawing/2014/main" id="{00000000-0008-0000-0800-0000ED150000}"/>
            </a:ext>
          </a:extLst>
        </xdr:cNvPr>
        <xdr:cNvGrpSpPr>
          <a:grpSpLocks/>
        </xdr:cNvGrpSpPr>
      </xdr:nvGrpSpPr>
      <xdr:grpSpPr bwMode="auto">
        <a:xfrm>
          <a:off x="8564880" y="47625"/>
          <a:ext cx="0" cy="603885"/>
          <a:chOff x="804" y="5"/>
          <a:chExt cx="116" cy="73"/>
        </a:xfrm>
      </xdr:grpSpPr>
      <xdr:sp macro="" textlink="">
        <xdr:nvSpPr>
          <xdr:cNvPr id="5614" name="AutoShape 26">
            <a:extLst>
              <a:ext uri="{FF2B5EF4-FFF2-40B4-BE49-F238E27FC236}">
                <a16:creationId xmlns:a16="http://schemas.microsoft.com/office/drawing/2014/main" id="{00000000-0008-0000-0800-0000EE1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800-000004000000}"/>
              </a:ext>
            </a:extLst>
          </xdr:cNvPr>
          <xdr:cNvSpPr txBox="1">
            <a:spLocks noChangeArrowheads="1"/>
          </xdr:cNvSpPr>
        </xdr:nvSpPr>
        <xdr:spPr bwMode="auto">
          <a:xfrm>
            <a:off x="8324850" y="-8590251980644"/>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6.xml><?xml version="1.0" encoding="utf-8"?>
<xdr:wsDr xmlns:xdr="http://schemas.openxmlformats.org/drawingml/2006/spreadsheetDrawing" xmlns:a="http://schemas.openxmlformats.org/drawingml/2006/main">
  <xdr:twoCellAnchor>
    <xdr:from>
      <xdr:col>5</xdr:col>
      <xdr:colOff>209550</xdr:colOff>
      <xdr:row>0</xdr:row>
      <xdr:rowOff>47625</xdr:rowOff>
    </xdr:from>
    <xdr:to>
      <xdr:col>6</xdr:col>
      <xdr:colOff>552450</xdr:colOff>
      <xdr:row>2</xdr:row>
      <xdr:rowOff>323850</xdr:rowOff>
    </xdr:to>
    <xdr:grpSp>
      <xdr:nvGrpSpPr>
        <xdr:cNvPr id="6637" name="Group 25">
          <a:hlinkClick xmlns:r="http://schemas.openxmlformats.org/officeDocument/2006/relationships" r:id="rId1" tooltip="Click for Sch-6"/>
          <a:extLst>
            <a:ext uri="{FF2B5EF4-FFF2-40B4-BE49-F238E27FC236}">
              <a16:creationId xmlns:a16="http://schemas.microsoft.com/office/drawing/2014/main" id="{00000000-0008-0000-0900-0000ED190000}"/>
            </a:ext>
          </a:extLst>
        </xdr:cNvPr>
        <xdr:cNvGrpSpPr>
          <a:grpSpLocks/>
        </xdr:cNvGrpSpPr>
      </xdr:nvGrpSpPr>
      <xdr:grpSpPr bwMode="auto">
        <a:xfrm>
          <a:off x="8774430" y="47625"/>
          <a:ext cx="1127760" cy="603885"/>
          <a:chOff x="804" y="5"/>
          <a:chExt cx="116" cy="73"/>
        </a:xfrm>
      </xdr:grpSpPr>
      <xdr:sp macro="" textlink="">
        <xdr:nvSpPr>
          <xdr:cNvPr id="6638" name="AutoShape 26">
            <a:extLst>
              <a:ext uri="{FF2B5EF4-FFF2-40B4-BE49-F238E27FC236}">
                <a16:creationId xmlns:a16="http://schemas.microsoft.com/office/drawing/2014/main" id="{00000000-0008-0000-0900-0000EE19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27">
            <a:extLst>
              <a:ext uri="{FF2B5EF4-FFF2-40B4-BE49-F238E27FC236}">
                <a16:creationId xmlns:a16="http://schemas.microsoft.com/office/drawing/2014/main" id="{00000000-0008-0000-0900-000004000000}"/>
              </a:ext>
            </a:extLst>
          </xdr:cNvPr>
          <xdr:cNvSpPr txBox="1">
            <a:spLocks noChangeArrowheads="1"/>
          </xdr:cNvSpPr>
        </xdr:nvSpPr>
        <xdr:spPr bwMode="auto">
          <a:xfrm>
            <a:off x="8324850" y="1723811240"/>
            <a:ext cx="0" cy="37"/>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Sch-6</a:t>
            </a:r>
          </a:p>
        </xdr:txBody>
      </xdr:sp>
    </xdr:grpSp>
    <xdr:clientData/>
  </xdr:twoCellAnchor>
</xdr:wsDr>
</file>

<file path=xl/drawings/drawing7.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7661" name="Group 1">
          <a:hlinkClick xmlns:r="http://schemas.openxmlformats.org/officeDocument/2006/relationships" r:id="rId1" tooltip="Click for Sch-7"/>
          <a:extLst>
            <a:ext uri="{FF2B5EF4-FFF2-40B4-BE49-F238E27FC236}">
              <a16:creationId xmlns:a16="http://schemas.microsoft.com/office/drawing/2014/main" id="{00000000-0008-0000-0A00-0000ED1D0000}"/>
            </a:ext>
          </a:extLst>
        </xdr:cNvPr>
        <xdr:cNvGrpSpPr>
          <a:grpSpLocks/>
        </xdr:cNvGrpSpPr>
      </xdr:nvGrpSpPr>
      <xdr:grpSpPr bwMode="auto">
        <a:xfrm>
          <a:off x="7598051" y="19050"/>
          <a:ext cx="1124778" cy="701951"/>
          <a:chOff x="804" y="5"/>
          <a:chExt cx="116" cy="73"/>
        </a:xfrm>
      </xdr:grpSpPr>
      <xdr:sp macro="" textlink="">
        <xdr:nvSpPr>
          <xdr:cNvPr id="7662" name="AutoShape 2">
            <a:extLst>
              <a:ext uri="{FF2B5EF4-FFF2-40B4-BE49-F238E27FC236}">
                <a16:creationId xmlns:a16="http://schemas.microsoft.com/office/drawing/2014/main" id="{00000000-0008-0000-0A00-0000EE1D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A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8.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8685" name="Group 1">
          <a:hlinkClick xmlns:r="http://schemas.openxmlformats.org/officeDocument/2006/relationships" r:id="rId1" tooltip="Click for Sch-7"/>
          <a:extLst>
            <a:ext uri="{FF2B5EF4-FFF2-40B4-BE49-F238E27FC236}">
              <a16:creationId xmlns:a16="http://schemas.microsoft.com/office/drawing/2014/main" id="{00000000-0008-0000-0B00-0000ED210000}"/>
            </a:ext>
          </a:extLst>
        </xdr:cNvPr>
        <xdr:cNvGrpSpPr>
          <a:grpSpLocks/>
        </xdr:cNvGrpSpPr>
      </xdr:nvGrpSpPr>
      <xdr:grpSpPr bwMode="auto">
        <a:xfrm>
          <a:off x="7606665" y="19050"/>
          <a:ext cx="1127760" cy="695325"/>
          <a:chOff x="804" y="5"/>
          <a:chExt cx="116" cy="73"/>
        </a:xfrm>
      </xdr:grpSpPr>
      <xdr:sp macro="" textlink="">
        <xdr:nvSpPr>
          <xdr:cNvPr id="8686" name="AutoShape 2">
            <a:extLst>
              <a:ext uri="{FF2B5EF4-FFF2-40B4-BE49-F238E27FC236}">
                <a16:creationId xmlns:a16="http://schemas.microsoft.com/office/drawing/2014/main" id="{00000000-0008-0000-0B00-0000EE21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B00-000004000000}"/>
              </a:ext>
            </a:extLst>
          </xdr:cNvPr>
          <xdr:cNvSpPr txBox="1">
            <a:spLocks noChangeArrowheads="1"/>
          </xdr:cNvSpPr>
        </xdr:nvSpPr>
        <xdr:spPr bwMode="auto">
          <a:xfrm>
            <a:off x="819" y="23"/>
            <a:ext cx="98"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9.xml><?xml version="1.0" encoding="utf-8"?>
<xdr:wsDr xmlns:xdr="http://schemas.openxmlformats.org/drawingml/2006/spreadsheetDrawing" xmlns:a="http://schemas.openxmlformats.org/drawingml/2006/main">
  <xdr:twoCellAnchor>
    <xdr:from>
      <xdr:col>4</xdr:col>
      <xdr:colOff>276225</xdr:colOff>
      <xdr:row>0</xdr:row>
      <xdr:rowOff>19050</xdr:rowOff>
    </xdr:from>
    <xdr:to>
      <xdr:col>5</xdr:col>
      <xdr:colOff>619125</xdr:colOff>
      <xdr:row>2</xdr:row>
      <xdr:rowOff>257175</xdr:rowOff>
    </xdr:to>
    <xdr:grpSp>
      <xdr:nvGrpSpPr>
        <xdr:cNvPr id="9709" name="Group 1">
          <a:hlinkClick xmlns:r="http://schemas.openxmlformats.org/officeDocument/2006/relationships" r:id="rId1" tooltip="Click for Sch-7"/>
          <a:extLst>
            <a:ext uri="{FF2B5EF4-FFF2-40B4-BE49-F238E27FC236}">
              <a16:creationId xmlns:a16="http://schemas.microsoft.com/office/drawing/2014/main" id="{00000000-0008-0000-0C00-0000ED250000}"/>
            </a:ext>
          </a:extLst>
        </xdr:cNvPr>
        <xdr:cNvGrpSpPr>
          <a:grpSpLocks/>
        </xdr:cNvGrpSpPr>
      </xdr:nvGrpSpPr>
      <xdr:grpSpPr bwMode="auto">
        <a:xfrm>
          <a:off x="7330440" y="19050"/>
          <a:ext cx="0" cy="695325"/>
          <a:chOff x="804" y="5"/>
          <a:chExt cx="116" cy="73"/>
        </a:xfrm>
      </xdr:grpSpPr>
      <xdr:sp macro="" textlink="">
        <xdr:nvSpPr>
          <xdr:cNvPr id="9710" name="AutoShape 2">
            <a:extLst>
              <a:ext uri="{FF2B5EF4-FFF2-40B4-BE49-F238E27FC236}">
                <a16:creationId xmlns:a16="http://schemas.microsoft.com/office/drawing/2014/main" id="{00000000-0008-0000-0C00-0000EE250000}"/>
              </a:ext>
            </a:extLst>
          </xdr:cNvPr>
          <xdr:cNvSpPr>
            <a:spLocks noChangeArrowheads="1"/>
          </xdr:cNvSpPr>
        </xdr:nvSpPr>
        <xdr:spPr bwMode="auto">
          <a:xfrm>
            <a:off x="804" y="5"/>
            <a:ext cx="116" cy="73"/>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352 w 21600"/>
              <a:gd name="T13" fmla="*/ 5326 h 21600"/>
              <a:gd name="T14" fmla="*/ 18807 w 21600"/>
              <a:gd name="T15" fmla="*/ 16274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3">
            <a:extLst>
              <a:ext uri="{FF2B5EF4-FFF2-40B4-BE49-F238E27FC236}">
                <a16:creationId xmlns:a16="http://schemas.microsoft.com/office/drawing/2014/main" id="{00000000-0008-0000-0C00-000004000000}"/>
              </a:ext>
            </a:extLst>
          </xdr:cNvPr>
          <xdr:cNvSpPr txBox="1">
            <a:spLocks noChangeArrowheads="1"/>
          </xdr:cNvSpPr>
        </xdr:nvSpPr>
        <xdr:spPr bwMode="auto">
          <a:xfrm>
            <a:off x="7124700" y="-1197943961"/>
            <a:ext cx="0" cy="39"/>
          </a:xfrm>
          <a:prstGeom prst="rect">
            <a:avLst/>
          </a:prstGeom>
          <a:noFill/>
          <a:ln w="9525">
            <a:noFill/>
            <a:miter lim="800000"/>
            <a:headEnd/>
            <a:tailEnd/>
          </a:ln>
        </xdr:spPr>
        <xdr:txBody>
          <a:bodyPr vertOverflow="clip" wrap="square" lIns="27432" tIns="32004" rIns="27432" bIns="32004" anchor="ctr" upright="1"/>
          <a:lstStyle/>
          <a:p>
            <a:pPr algn="ctr" rtl="0">
              <a:defRPr sz="1000"/>
            </a:pPr>
            <a:r>
              <a:rPr lang="en-US" sz="1000" b="1" i="0" u="none" strike="noStrike" baseline="0">
                <a:solidFill>
                  <a:srgbClr val="000000"/>
                </a:solidFill>
                <a:latin typeface="Book Antiqua"/>
              </a:rPr>
              <a:t>Click for Sch-7</a:t>
            </a:r>
          </a:p>
        </xdr:txBody>
      </xdr:sp>
    </xdr:grpSp>
    <xdr:clientData/>
  </xdr:twoCellAnchor>
</xdr:wsDr>
</file>

<file path=xl/drawings/drawing10.xml><?xml version="1.0" encoding="utf-8"?>
<xdr:wsDr xmlns:xdr="http://schemas.openxmlformats.org/drawingml/2006/spreadsheetDrawing" xmlns:a="http://schemas.openxmlformats.org/drawingml/2006/main">
  <xdr:twoCellAnchor>
    <xdr:from>
      <xdr:col>4</xdr:col>
      <xdr:colOff>0</xdr:colOff>
      <xdr:row>1</xdr:row>
      <xdr:rowOff>0</xdr:rowOff>
    </xdr:from>
    <xdr:to>
      <xdr:col>5</xdr:col>
      <xdr:colOff>0</xdr:colOff>
      <xdr:row>2</xdr:row>
      <xdr:rowOff>0</xdr:rowOff>
    </xdr:to>
    <xdr:sp macro="" textlink="">
      <xdr:nvSpPr>
        <xdr:cNvPr id="2" name="Text Box 2">
          <a:hlinkClick xmlns:r="http://schemas.openxmlformats.org/officeDocument/2006/relationships" r:id="rId1" tooltip="Click Here to go back to Sch 5"/>
          <a:extLst>
            <a:ext uri="{FF2B5EF4-FFF2-40B4-BE49-F238E27FC236}">
              <a16:creationId xmlns:a16="http://schemas.microsoft.com/office/drawing/2014/main" id="{00000000-0008-0000-0F00-000002000000}"/>
            </a:ext>
          </a:extLst>
        </xdr:cNvPr>
        <xdr:cNvSpPr txBox="1">
          <a:spLocks noChangeArrowheads="1"/>
        </xdr:cNvSpPr>
      </xdr:nvSpPr>
      <xdr:spPr bwMode="auto">
        <a:xfrm>
          <a:off x="5667375" y="209550"/>
          <a:ext cx="1190625" cy="27622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5</xdr:col>
      <xdr:colOff>394546</xdr:colOff>
      <xdr:row>1</xdr:row>
      <xdr:rowOff>105833</xdr:rowOff>
    </xdr:from>
    <xdr:to>
      <xdr:col>7</xdr:col>
      <xdr:colOff>218426</xdr:colOff>
      <xdr:row>2</xdr:row>
      <xdr:rowOff>99914</xdr:rowOff>
    </xdr:to>
    <xdr:sp macro="" textlink="">
      <xdr:nvSpPr>
        <xdr:cNvPr id="2" name="Text Box 4">
          <a:hlinkClick xmlns:r="http://schemas.openxmlformats.org/officeDocument/2006/relationships" r:id="rId1" tooltip="Click Here to go back to Sch 5"/>
          <a:extLst>
            <a:ext uri="{FF2B5EF4-FFF2-40B4-BE49-F238E27FC236}">
              <a16:creationId xmlns:a16="http://schemas.microsoft.com/office/drawing/2014/main" id="{00000000-0008-0000-1000-000002000000}"/>
            </a:ext>
          </a:extLst>
        </xdr:cNvPr>
        <xdr:cNvSpPr txBox="1">
          <a:spLocks noChangeArrowheads="1"/>
        </xdr:cNvSpPr>
      </xdr:nvSpPr>
      <xdr:spPr bwMode="auto">
        <a:xfrm>
          <a:off x="7252546" y="315383"/>
          <a:ext cx="1195480" cy="270306"/>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6</xdr:col>
      <xdr:colOff>99060</xdr:colOff>
      <xdr:row>1</xdr:row>
      <xdr:rowOff>19050</xdr:rowOff>
    </xdr:from>
    <xdr:to>
      <xdr:col>7</xdr:col>
      <xdr:colOff>371652</xdr:colOff>
      <xdr:row>2</xdr:row>
      <xdr:rowOff>11430</xdr:rowOff>
    </xdr:to>
    <xdr:sp macro="" textlink="">
      <xdr:nvSpPr>
        <xdr:cNvPr id="2" name="Text Box 1">
          <a:hlinkClick xmlns:r="http://schemas.openxmlformats.org/officeDocument/2006/relationships" r:id="rId1" tooltip="Click Here to go back to Sch 5"/>
          <a:extLst>
            <a:ext uri="{FF2B5EF4-FFF2-40B4-BE49-F238E27FC236}">
              <a16:creationId xmlns:a16="http://schemas.microsoft.com/office/drawing/2014/main" id="{00000000-0008-0000-1100-000002000000}"/>
            </a:ext>
          </a:extLst>
        </xdr:cNvPr>
        <xdr:cNvSpPr txBox="1">
          <a:spLocks noChangeArrowheads="1"/>
        </xdr:cNvSpPr>
      </xdr:nvSpPr>
      <xdr:spPr bwMode="auto">
        <a:xfrm>
          <a:off x="7090410" y="228600"/>
          <a:ext cx="958392" cy="268605"/>
        </a:xfrm>
        <a:prstGeom prst="rect">
          <a:avLst/>
        </a:prstGeom>
        <a:solidFill>
          <a:srgbClr val="99CCFF"/>
        </a:solidFill>
        <a:ln w="9525">
          <a:noFill/>
          <a:miter lim="800000"/>
          <a:headEnd/>
          <a:tailEnd/>
        </a:ln>
      </xdr:spPr>
      <xdr:txBody>
        <a:bodyPr vertOverflow="clip" wrap="square" lIns="27432" tIns="27432" rIns="27432" bIns="27432" anchor="ctr" upright="1"/>
        <a:lstStyle/>
        <a:p>
          <a:pPr algn="ctr" rtl="0">
            <a:defRPr sz="1000"/>
          </a:pPr>
          <a:r>
            <a:rPr lang="en-US" sz="1100" b="1" i="0" u="none" strike="noStrike" baseline="0">
              <a:solidFill>
                <a:srgbClr val="000000"/>
              </a:solidFill>
              <a:latin typeface="Book Antiqua"/>
            </a:rPr>
            <a:t>Back to Sch 5</a:t>
          </a:r>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6</xdr:col>
      <xdr:colOff>171450</xdr:colOff>
      <xdr:row>0</xdr:row>
      <xdr:rowOff>104775</xdr:rowOff>
    </xdr:from>
    <xdr:to>
      <xdr:col>8</xdr:col>
      <xdr:colOff>76200</xdr:colOff>
      <xdr:row>4</xdr:row>
      <xdr:rowOff>0</xdr:rowOff>
    </xdr:to>
    <xdr:grpSp>
      <xdr:nvGrpSpPr>
        <xdr:cNvPr id="13805" name="Group 10">
          <a:hlinkClick xmlns:r="http://schemas.openxmlformats.org/officeDocument/2006/relationships" r:id="rId1" tooltip="Back to Cover Page"/>
          <a:extLst>
            <a:ext uri="{FF2B5EF4-FFF2-40B4-BE49-F238E27FC236}">
              <a16:creationId xmlns:a16="http://schemas.microsoft.com/office/drawing/2014/main" id="{00000000-0008-0000-1200-0000ED350000}"/>
            </a:ext>
          </a:extLst>
        </xdr:cNvPr>
        <xdr:cNvGrpSpPr>
          <a:grpSpLocks/>
        </xdr:cNvGrpSpPr>
      </xdr:nvGrpSpPr>
      <xdr:grpSpPr bwMode="auto">
        <a:xfrm>
          <a:off x="8454390" y="104775"/>
          <a:ext cx="453390" cy="794385"/>
          <a:chOff x="744" y="11"/>
          <a:chExt cx="113" cy="74"/>
        </a:xfrm>
      </xdr:grpSpPr>
      <xdr:sp macro="" textlink="">
        <xdr:nvSpPr>
          <xdr:cNvPr id="13806" name="AutoShape 7">
            <a:extLst>
              <a:ext uri="{FF2B5EF4-FFF2-40B4-BE49-F238E27FC236}">
                <a16:creationId xmlns:a16="http://schemas.microsoft.com/office/drawing/2014/main" id="{00000000-0008-0000-1200-0000EE350000}"/>
              </a:ext>
            </a:extLst>
          </xdr:cNvPr>
          <xdr:cNvSpPr>
            <a:spLocks noChangeArrowheads="1"/>
          </xdr:cNvSpPr>
        </xdr:nvSpPr>
        <xdr:spPr bwMode="auto">
          <a:xfrm flipH="1">
            <a:off x="744" y="11"/>
            <a:ext cx="113" cy="74"/>
          </a:xfrm>
          <a:custGeom>
            <a:avLst/>
            <a:gdLst>
              <a:gd name="T0" fmla="*/ 0 w 21600"/>
              <a:gd name="T1" fmla="*/ 0 h 21600"/>
              <a:gd name="T2" fmla="*/ 0 w 21600"/>
              <a:gd name="T3" fmla="*/ 0 h 21600"/>
              <a:gd name="T4" fmla="*/ 0 w 21600"/>
              <a:gd name="T5" fmla="*/ 0 h 21600"/>
              <a:gd name="T6" fmla="*/ 0 w 21600"/>
              <a:gd name="T7" fmla="*/ 0 h 21600"/>
              <a:gd name="T8" fmla="*/ 17694720 60000 65536"/>
              <a:gd name="T9" fmla="*/ 11796480 60000 65536"/>
              <a:gd name="T10" fmla="*/ 5898240 60000 65536"/>
              <a:gd name="T11" fmla="*/ 0 60000 65536"/>
              <a:gd name="T12" fmla="*/ 3441 w 21600"/>
              <a:gd name="T13" fmla="*/ 5546 h 21600"/>
              <a:gd name="T14" fmla="*/ 18924 w 21600"/>
              <a:gd name="T15" fmla="*/ 16346 h 21600"/>
            </a:gdLst>
            <a:ahLst/>
            <a:cxnLst>
              <a:cxn ang="T8">
                <a:pos x="T0" y="T1"/>
              </a:cxn>
              <a:cxn ang="T9">
                <a:pos x="T2" y="T3"/>
              </a:cxn>
              <a:cxn ang="T10">
                <a:pos x="T4" y="T5"/>
              </a:cxn>
              <a:cxn ang="T11">
                <a:pos x="T6" y="T7"/>
              </a:cxn>
            </a:cxnLst>
            <a:rect l="T12" t="T13" r="T14" b="T15"/>
            <a:pathLst>
              <a:path w="21600" h="21600">
                <a:moveTo>
                  <a:pt x="16200" y="0"/>
                </a:moveTo>
                <a:lnTo>
                  <a:pt x="16200" y="5400"/>
                </a:lnTo>
                <a:lnTo>
                  <a:pt x="3375" y="5400"/>
                </a:lnTo>
                <a:lnTo>
                  <a:pt x="3375" y="16200"/>
                </a:lnTo>
                <a:lnTo>
                  <a:pt x="16200" y="16200"/>
                </a:lnTo>
                <a:lnTo>
                  <a:pt x="16200" y="21600"/>
                </a:lnTo>
                <a:lnTo>
                  <a:pt x="21600" y="10800"/>
                </a:lnTo>
                <a:lnTo>
                  <a:pt x="16200" y="0"/>
                </a:lnTo>
                <a:close/>
              </a:path>
              <a:path w="21600" h="21600">
                <a:moveTo>
                  <a:pt x="1350" y="5400"/>
                </a:moveTo>
                <a:lnTo>
                  <a:pt x="1350" y="16200"/>
                </a:lnTo>
                <a:lnTo>
                  <a:pt x="2700" y="16200"/>
                </a:lnTo>
                <a:lnTo>
                  <a:pt x="2700" y="5400"/>
                </a:lnTo>
                <a:lnTo>
                  <a:pt x="1350" y="5400"/>
                </a:lnTo>
                <a:close/>
              </a:path>
              <a:path w="21600" h="21600">
                <a:moveTo>
                  <a:pt x="0" y="5400"/>
                </a:moveTo>
                <a:lnTo>
                  <a:pt x="0" y="16200"/>
                </a:lnTo>
                <a:lnTo>
                  <a:pt x="675" y="16200"/>
                </a:lnTo>
                <a:lnTo>
                  <a:pt x="675" y="5400"/>
                </a:lnTo>
                <a:lnTo>
                  <a:pt x="0" y="5400"/>
                </a:lnTo>
                <a:close/>
              </a:path>
            </a:pathLst>
          </a:custGeom>
          <a:gradFill rotWithShape="1">
            <a:gsLst>
              <a:gs pos="0">
                <a:srgbClr val="767647"/>
              </a:gs>
              <a:gs pos="50000">
                <a:srgbClr val="FFFF99"/>
              </a:gs>
              <a:gs pos="100000">
                <a:srgbClr val="767647"/>
              </a:gs>
            </a:gsLst>
            <a:lin ang="5400000" scaled="1"/>
          </a:gradFill>
          <a:ln w="9525">
            <a:solidFill>
              <a:srgbClr val="000000"/>
            </a:solidFill>
            <a:miter lim="800000"/>
            <a:headEnd/>
            <a:tailEnd/>
          </a:ln>
        </xdr:spPr>
      </xdr:sp>
      <xdr:sp macro="" textlink="">
        <xdr:nvSpPr>
          <xdr:cNvPr id="4" name="Text Box 8">
            <a:extLst>
              <a:ext uri="{FF2B5EF4-FFF2-40B4-BE49-F238E27FC236}">
                <a16:creationId xmlns:a16="http://schemas.microsoft.com/office/drawing/2014/main" id="{00000000-0008-0000-1200-000004000000}"/>
              </a:ext>
            </a:extLst>
          </xdr:cNvPr>
          <xdr:cNvSpPr txBox="1">
            <a:spLocks noChangeArrowheads="1"/>
          </xdr:cNvSpPr>
        </xdr:nvSpPr>
        <xdr:spPr bwMode="auto">
          <a:xfrm>
            <a:off x="7324726" y="95250"/>
            <a:ext cx="0" cy="0"/>
          </a:xfrm>
          <a:prstGeom prst="rect">
            <a:avLst/>
          </a:prstGeom>
          <a:noFill/>
          <a:ln w="9525">
            <a:noFill/>
            <a:miter lim="800000"/>
            <a:headEnd/>
            <a:tailEnd/>
          </a:ln>
        </xdr:spPr>
        <xdr:txBody>
          <a:bodyPr vertOverflow="clip" wrap="square" lIns="27432" tIns="32004" rIns="0" bIns="32004" anchor="ctr" upright="1"/>
          <a:lstStyle/>
          <a:p>
            <a:pPr algn="l" rtl="0">
              <a:defRPr sz="1000"/>
            </a:pPr>
            <a:r>
              <a:rPr lang="en-US" sz="1000" b="1" i="0" u="none" strike="noStrike" baseline="0">
                <a:solidFill>
                  <a:srgbClr val="000000"/>
                </a:solidFill>
                <a:latin typeface="Book Antiqua"/>
              </a:rPr>
              <a:t>Back to Cover Page</a:t>
            </a:r>
          </a:p>
        </xdr:txBody>
      </xdr:sp>
    </xdr:grp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01-1st_Envelope%20(Bid%20Form%20and%20Attachment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00.6.108\ann\Srikakulam%20Part-C\29_First%20Envelope%20-%20R2_Vol-III.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00.6.108\Users\02068\AppData\Roaming\Microsoft\Excel\29_First%20Envelope%20-%20R2_Vol-III.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00.6.108\pendrive%20CS1\ann\dhramjagrah\trial.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0.100.6.108\Users\60002405\AppData\Local\Microsoft\Windows\INetCache\Content.Outlook\OX9DQ36Y\10-Second%20Envelope%20(Price%20Bid).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00.6.108\SAPBPSEngg\Contracts-Templat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5A"/>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Name of Bidder"/>
      <sheetName val="Attach 3(JV)"/>
      <sheetName val="Attach-3 (QR)"/>
      <sheetName val="Attach 4"/>
      <sheetName val="Attach 4 (A)"/>
      <sheetName val="Attach 5"/>
      <sheetName val="Attach 6"/>
      <sheetName val="Attach 9"/>
      <sheetName val="Attach 10"/>
      <sheetName val="Attach 11"/>
      <sheetName val="Attach 12"/>
      <sheetName val="Attach 13"/>
      <sheetName val="Attach 14"/>
      <sheetName val="Attach 14 IP"/>
      <sheetName val="Attach 15"/>
      <sheetName val="Attach 16"/>
      <sheetName val="Attach 17"/>
      <sheetName val="Attach 18"/>
      <sheetName val="Attach 19"/>
      <sheetName val="Bid Form 1st Env."/>
      <sheetName val="N-W (Cr.)"/>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STRUCTIONS"/>
      <sheetName val="Sch-1a"/>
      <sheetName val="Sch-1b "/>
      <sheetName val="Sch-2"/>
      <sheetName val="Sch-3"/>
      <sheetName val="Sch-4a"/>
      <sheetName val="Sch-4b"/>
      <sheetName val="Sch-5"/>
      <sheetName val="Sch-6"/>
      <sheetName val="Sch-7 (a)"/>
      <sheetName val="Sch-7 (b)"/>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ver"/>
      <sheetName val="INSTRUCTIONS"/>
      <sheetName val="Name of Bidder"/>
      <sheetName val="Sch-1a"/>
      <sheetName val="Sch-1b "/>
      <sheetName val="Sch-2"/>
      <sheetName val="Sch-3"/>
      <sheetName val="Sch-4a"/>
      <sheetName val="Sch-4b"/>
      <sheetName val="Sch-4c"/>
      <sheetName val="Sch-5"/>
      <sheetName val="Sch-6 "/>
      <sheetName val="Sch-6 (After Discount)"/>
      <sheetName val="Letter of Discount"/>
      <sheetName val="Sch-7a"/>
      <sheetName val="Sch-7b"/>
      <sheetName val="N-W (Cr.)"/>
      <sheetName val="Entry Tax"/>
      <sheetName val="Octroi"/>
      <sheetName val="Other Taxes &amp; Duties"/>
      <sheetName val="Bid Form 2nd Envelope"/>
    </sheetNames>
    <sheetDataSet>
      <sheetData sheetId="0" refreshError="1"/>
      <sheetData sheetId="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refreshError="1"/>
      <sheetData sheetId="14" refreshError="1"/>
      <sheetData sheetId="15" refreshError="1"/>
      <sheetData sheetId="16"/>
      <sheetData sheetId="17" refreshError="1"/>
      <sheetData sheetId="18" refreshError="1"/>
      <sheetData sheetId="19" refreshError="1"/>
      <sheetData sheetId="20"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sic"/>
      <sheetName val="Cover"/>
      <sheetName val="Instructions"/>
      <sheetName val="Names of Bidder"/>
      <sheetName val="Sch-1"/>
      <sheetName val="Sch-1 dis"/>
      <sheetName val="Sch-2"/>
      <sheetName val="Sch-2 Dis"/>
      <sheetName val="Sch-3"/>
      <sheetName val="Sch-3 Dis"/>
      <sheetName val="Sch-4"/>
      <sheetName val="Sch-5"/>
      <sheetName val="Sch-5 Dis"/>
      <sheetName val="Sch-6"/>
      <sheetName val="Sch-6 After Discount"/>
      <sheetName val="Sch-7"/>
      <sheetName val="Sch-7 Dis"/>
      <sheetName val="Discount"/>
      <sheetName val="Octroi"/>
      <sheetName val="Entry Tax"/>
      <sheetName val="Other Taxes &amp; Duties"/>
      <sheetName val="Bid Form 2nd Envelope"/>
      <sheetName val="Q &amp; C (2)"/>
      <sheetName val="Q &amp; C"/>
      <sheetName val="N to W"/>
      <sheetName val="Sheet1"/>
      <sheetName val="Sheet3"/>
    </sheetNames>
    <sheetDataSet>
      <sheetData sheetId="0">
        <row r="3">
          <cell r="B3" t="str">
            <v>TE03</v>
          </cell>
        </row>
      </sheetData>
      <sheetData sheetId="1"/>
      <sheetData sheetId="2"/>
      <sheetData sheetId="3">
        <row r="6">
          <cell r="D6" t="str">
            <v>Sole Bidder</v>
          </cell>
          <cell r="AA6">
            <v>0</v>
          </cell>
        </row>
      </sheetData>
      <sheetData sheetId="4">
        <row r="1">
          <cell r="U1">
            <v>0</v>
          </cell>
        </row>
        <row r="8">
          <cell r="B8" t="str">
            <v>test</v>
          </cell>
        </row>
      </sheetData>
      <sheetData sheetId="5"/>
      <sheetData sheetId="6">
        <row r="28">
          <cell r="F28" t="str">
            <v>(=SUM(F16:F27))</v>
          </cell>
        </row>
      </sheetData>
      <sheetData sheetId="7"/>
      <sheetData sheetId="8">
        <row r="63">
          <cell r="F63">
            <v>0</v>
          </cell>
        </row>
      </sheetData>
      <sheetData sheetId="9"/>
      <sheetData sheetId="10"/>
      <sheetData sheetId="11"/>
      <sheetData sheetId="12"/>
      <sheetData sheetId="13">
        <row r="14">
          <cell r="D14" t="e">
            <v>#VALUE!</v>
          </cell>
        </row>
        <row r="16">
          <cell r="D16" t="str">
            <v>(=SUM(F16:F27))</v>
          </cell>
        </row>
        <row r="18">
          <cell r="D18">
            <v>0</v>
          </cell>
        </row>
      </sheetData>
      <sheetData sheetId="14">
        <row r="26">
          <cell r="D26" t="e">
            <v>#VALUE!</v>
          </cell>
        </row>
      </sheetData>
      <sheetData sheetId="15">
        <row r="19">
          <cell r="F19" t="str">
            <v>(=SUM(F17:F18))</v>
          </cell>
        </row>
      </sheetData>
      <sheetData sheetId="16"/>
      <sheetData sheetId="17">
        <row r="20">
          <cell r="O20" t="e">
            <v>#VALUE!</v>
          </cell>
        </row>
      </sheetData>
      <sheetData sheetId="18"/>
      <sheetData sheetId="19"/>
      <sheetData sheetId="20"/>
      <sheetData sheetId="21"/>
      <sheetData sheetId="22"/>
      <sheetData sheetId="23"/>
      <sheetData sheetId="24">
        <row r="4">
          <cell r="A4" t="e">
            <v>#VALUE!</v>
          </cell>
        </row>
      </sheetData>
      <sheetData sheetId="25"/>
      <sheetData sheetId="26"/>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printerSettings" Target="../printerSettings/printerSettings15.bin"/><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printerSettings" Target="../printerSettings/printerSettings14.bin"/></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3.bin"/><Relationship Id="rId13" Type="http://schemas.openxmlformats.org/officeDocument/2006/relationships/printerSettings" Target="../printerSettings/printerSettings28.bin"/><Relationship Id="rId3" Type="http://schemas.openxmlformats.org/officeDocument/2006/relationships/printerSettings" Target="../printerSettings/printerSettings18.bin"/><Relationship Id="rId7" Type="http://schemas.openxmlformats.org/officeDocument/2006/relationships/printerSettings" Target="../printerSettings/printerSettings22.bin"/><Relationship Id="rId12" Type="http://schemas.openxmlformats.org/officeDocument/2006/relationships/printerSettings" Target="../printerSettings/printerSettings27.bin"/><Relationship Id="rId2" Type="http://schemas.openxmlformats.org/officeDocument/2006/relationships/printerSettings" Target="../printerSettings/printerSettings17.bin"/><Relationship Id="rId16" Type="http://schemas.openxmlformats.org/officeDocument/2006/relationships/drawing" Target="../drawings/drawing1.xml"/><Relationship Id="rId1" Type="http://schemas.openxmlformats.org/officeDocument/2006/relationships/printerSettings" Target="../printerSettings/printerSettings16.bin"/><Relationship Id="rId6" Type="http://schemas.openxmlformats.org/officeDocument/2006/relationships/printerSettings" Target="../printerSettings/printerSettings21.bin"/><Relationship Id="rId11" Type="http://schemas.openxmlformats.org/officeDocument/2006/relationships/printerSettings" Target="../printerSettings/printerSettings26.bin"/><Relationship Id="rId5" Type="http://schemas.openxmlformats.org/officeDocument/2006/relationships/printerSettings" Target="../printerSettings/printerSettings20.bin"/><Relationship Id="rId15" Type="http://schemas.openxmlformats.org/officeDocument/2006/relationships/printerSettings" Target="../printerSettings/printerSettings30.bin"/><Relationship Id="rId10" Type="http://schemas.openxmlformats.org/officeDocument/2006/relationships/printerSettings" Target="../printerSettings/printerSettings25.bin"/><Relationship Id="rId4" Type="http://schemas.openxmlformats.org/officeDocument/2006/relationships/printerSettings" Target="../printerSettings/printerSettings19.bin"/><Relationship Id="rId9" Type="http://schemas.openxmlformats.org/officeDocument/2006/relationships/printerSettings" Target="../printerSettings/printerSettings24.bin"/><Relationship Id="rId14" Type="http://schemas.openxmlformats.org/officeDocument/2006/relationships/printerSettings" Target="../printerSettings/printerSettings29.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8.bin"/><Relationship Id="rId13" Type="http://schemas.openxmlformats.org/officeDocument/2006/relationships/printerSettings" Target="../printerSettings/printerSettings43.bin"/><Relationship Id="rId3" Type="http://schemas.openxmlformats.org/officeDocument/2006/relationships/printerSettings" Target="../printerSettings/printerSettings33.bin"/><Relationship Id="rId7" Type="http://schemas.openxmlformats.org/officeDocument/2006/relationships/printerSettings" Target="../printerSettings/printerSettings37.bin"/><Relationship Id="rId12" Type="http://schemas.openxmlformats.org/officeDocument/2006/relationships/printerSettings" Target="../printerSettings/printerSettings42.bin"/><Relationship Id="rId2" Type="http://schemas.openxmlformats.org/officeDocument/2006/relationships/printerSettings" Target="../printerSettings/printerSettings32.bin"/><Relationship Id="rId16" Type="http://schemas.openxmlformats.org/officeDocument/2006/relationships/drawing" Target="../drawings/drawing2.xml"/><Relationship Id="rId1" Type="http://schemas.openxmlformats.org/officeDocument/2006/relationships/printerSettings" Target="../printerSettings/printerSettings31.bin"/><Relationship Id="rId6" Type="http://schemas.openxmlformats.org/officeDocument/2006/relationships/printerSettings" Target="../printerSettings/printerSettings36.bin"/><Relationship Id="rId11" Type="http://schemas.openxmlformats.org/officeDocument/2006/relationships/printerSettings" Target="../printerSettings/printerSettings41.bin"/><Relationship Id="rId5" Type="http://schemas.openxmlformats.org/officeDocument/2006/relationships/printerSettings" Target="../printerSettings/printerSettings35.bin"/><Relationship Id="rId15" Type="http://schemas.openxmlformats.org/officeDocument/2006/relationships/printerSettings" Target="../printerSettings/printerSettings45.bin"/><Relationship Id="rId10" Type="http://schemas.openxmlformats.org/officeDocument/2006/relationships/printerSettings" Target="../printerSettings/printerSettings40.bin"/><Relationship Id="rId4" Type="http://schemas.openxmlformats.org/officeDocument/2006/relationships/printerSettings" Target="../printerSettings/printerSettings34.bin"/><Relationship Id="rId9" Type="http://schemas.openxmlformats.org/officeDocument/2006/relationships/printerSettings" Target="../printerSettings/printerSettings39.bin"/><Relationship Id="rId14" Type="http://schemas.openxmlformats.org/officeDocument/2006/relationships/printerSettings" Target="../printerSettings/printerSettings44.bin"/></Relationships>
</file>

<file path=xl/worksheets/_rels/sheet4.xml.rels><?xml version="1.0" encoding="UTF-8" standalone="yes"?>
<Relationships xmlns="http://schemas.openxmlformats.org/package/2006/relationships"><Relationship Id="rId8" Type="http://schemas.openxmlformats.org/officeDocument/2006/relationships/printerSettings" Target="../printerSettings/printerSettings53.bin"/><Relationship Id="rId13" Type="http://schemas.openxmlformats.org/officeDocument/2006/relationships/printerSettings" Target="../printerSettings/printerSettings58.bin"/><Relationship Id="rId3" Type="http://schemas.openxmlformats.org/officeDocument/2006/relationships/printerSettings" Target="../printerSettings/printerSettings48.bin"/><Relationship Id="rId7" Type="http://schemas.openxmlformats.org/officeDocument/2006/relationships/printerSettings" Target="../printerSettings/printerSettings52.bin"/><Relationship Id="rId12" Type="http://schemas.openxmlformats.org/officeDocument/2006/relationships/printerSettings" Target="../printerSettings/printerSettings57.bin"/><Relationship Id="rId2" Type="http://schemas.openxmlformats.org/officeDocument/2006/relationships/printerSettings" Target="../printerSettings/printerSettings47.bin"/><Relationship Id="rId16" Type="http://schemas.openxmlformats.org/officeDocument/2006/relationships/drawing" Target="../drawings/drawing3.xml"/><Relationship Id="rId1" Type="http://schemas.openxmlformats.org/officeDocument/2006/relationships/printerSettings" Target="../printerSettings/printerSettings46.bin"/><Relationship Id="rId6" Type="http://schemas.openxmlformats.org/officeDocument/2006/relationships/printerSettings" Target="../printerSettings/printerSettings51.bin"/><Relationship Id="rId11" Type="http://schemas.openxmlformats.org/officeDocument/2006/relationships/printerSettings" Target="../printerSettings/printerSettings56.bin"/><Relationship Id="rId5" Type="http://schemas.openxmlformats.org/officeDocument/2006/relationships/printerSettings" Target="../printerSettings/printerSettings50.bin"/><Relationship Id="rId15" Type="http://schemas.openxmlformats.org/officeDocument/2006/relationships/printerSettings" Target="../printerSettings/printerSettings60.bin"/><Relationship Id="rId10" Type="http://schemas.openxmlformats.org/officeDocument/2006/relationships/printerSettings" Target="../printerSettings/printerSettings55.bin"/><Relationship Id="rId4" Type="http://schemas.openxmlformats.org/officeDocument/2006/relationships/printerSettings" Target="../printerSettings/printerSettings49.bin"/><Relationship Id="rId9" Type="http://schemas.openxmlformats.org/officeDocument/2006/relationships/printerSettings" Target="../printerSettings/printerSettings54.bin"/><Relationship Id="rId14" Type="http://schemas.openxmlformats.org/officeDocument/2006/relationships/printerSettings" Target="../printerSettings/printerSettings59.bin"/></Relationships>
</file>

<file path=xl/worksheets/_rels/sheet5.xml.rels><?xml version="1.0" encoding="UTF-8" standalone="yes"?>
<Relationships xmlns="http://schemas.openxmlformats.org/package/2006/relationships"><Relationship Id="rId8" Type="http://schemas.openxmlformats.org/officeDocument/2006/relationships/printerSettings" Target="../printerSettings/printerSettings68.bin"/><Relationship Id="rId13" Type="http://schemas.openxmlformats.org/officeDocument/2006/relationships/printerSettings" Target="../printerSettings/printerSettings73.bin"/><Relationship Id="rId3" Type="http://schemas.openxmlformats.org/officeDocument/2006/relationships/printerSettings" Target="../printerSettings/printerSettings63.bin"/><Relationship Id="rId7" Type="http://schemas.openxmlformats.org/officeDocument/2006/relationships/printerSettings" Target="../printerSettings/printerSettings67.bin"/><Relationship Id="rId12" Type="http://schemas.openxmlformats.org/officeDocument/2006/relationships/printerSettings" Target="../printerSettings/printerSettings72.bin"/><Relationship Id="rId2" Type="http://schemas.openxmlformats.org/officeDocument/2006/relationships/printerSettings" Target="../printerSettings/printerSettings62.bin"/><Relationship Id="rId16" Type="http://schemas.openxmlformats.org/officeDocument/2006/relationships/drawing" Target="../drawings/drawing4.xml"/><Relationship Id="rId1" Type="http://schemas.openxmlformats.org/officeDocument/2006/relationships/printerSettings" Target="../printerSettings/printerSettings61.bin"/><Relationship Id="rId6" Type="http://schemas.openxmlformats.org/officeDocument/2006/relationships/printerSettings" Target="../printerSettings/printerSettings66.bin"/><Relationship Id="rId11" Type="http://schemas.openxmlformats.org/officeDocument/2006/relationships/printerSettings" Target="../printerSettings/printerSettings71.bin"/><Relationship Id="rId5" Type="http://schemas.openxmlformats.org/officeDocument/2006/relationships/printerSettings" Target="../printerSettings/printerSettings65.bin"/><Relationship Id="rId15" Type="http://schemas.openxmlformats.org/officeDocument/2006/relationships/printerSettings" Target="../printerSettings/printerSettings75.bin"/><Relationship Id="rId10" Type="http://schemas.openxmlformats.org/officeDocument/2006/relationships/printerSettings" Target="../printerSettings/printerSettings70.bin"/><Relationship Id="rId4" Type="http://schemas.openxmlformats.org/officeDocument/2006/relationships/printerSettings" Target="../printerSettings/printerSettings64.bin"/><Relationship Id="rId9" Type="http://schemas.openxmlformats.org/officeDocument/2006/relationships/printerSettings" Target="../printerSettings/printerSettings69.bin"/><Relationship Id="rId14" Type="http://schemas.openxmlformats.org/officeDocument/2006/relationships/printerSettings" Target="../printerSettings/printerSettings74.bin"/></Relationships>
</file>

<file path=xl/worksheets/_rels/sheet6.xml.rels><?xml version="1.0" encoding="UTF-8" standalone="yes"?>
<Relationships xmlns="http://schemas.openxmlformats.org/package/2006/relationships"><Relationship Id="rId8" Type="http://schemas.openxmlformats.org/officeDocument/2006/relationships/printerSettings" Target="../printerSettings/printerSettings83.bin"/><Relationship Id="rId13" Type="http://schemas.openxmlformats.org/officeDocument/2006/relationships/printerSettings" Target="../printerSettings/printerSettings88.bin"/><Relationship Id="rId3" Type="http://schemas.openxmlformats.org/officeDocument/2006/relationships/printerSettings" Target="../printerSettings/printerSettings78.bin"/><Relationship Id="rId7" Type="http://schemas.openxmlformats.org/officeDocument/2006/relationships/printerSettings" Target="../printerSettings/printerSettings82.bin"/><Relationship Id="rId12" Type="http://schemas.openxmlformats.org/officeDocument/2006/relationships/printerSettings" Target="../printerSettings/printerSettings87.bin"/><Relationship Id="rId2" Type="http://schemas.openxmlformats.org/officeDocument/2006/relationships/printerSettings" Target="../printerSettings/printerSettings77.bin"/><Relationship Id="rId1" Type="http://schemas.openxmlformats.org/officeDocument/2006/relationships/printerSettings" Target="../printerSettings/printerSettings76.bin"/><Relationship Id="rId6" Type="http://schemas.openxmlformats.org/officeDocument/2006/relationships/printerSettings" Target="../printerSettings/printerSettings81.bin"/><Relationship Id="rId11" Type="http://schemas.openxmlformats.org/officeDocument/2006/relationships/printerSettings" Target="../printerSettings/printerSettings86.bin"/><Relationship Id="rId5" Type="http://schemas.openxmlformats.org/officeDocument/2006/relationships/printerSettings" Target="../printerSettings/printerSettings80.bin"/><Relationship Id="rId15" Type="http://schemas.openxmlformats.org/officeDocument/2006/relationships/printerSettings" Target="../printerSettings/printerSettings90.bin"/><Relationship Id="rId10" Type="http://schemas.openxmlformats.org/officeDocument/2006/relationships/printerSettings" Target="../printerSettings/printerSettings85.bin"/><Relationship Id="rId4" Type="http://schemas.openxmlformats.org/officeDocument/2006/relationships/printerSettings" Target="../printerSettings/printerSettings79.bin"/><Relationship Id="rId9" Type="http://schemas.openxmlformats.org/officeDocument/2006/relationships/printerSettings" Target="../printerSettings/printerSettings84.bin"/><Relationship Id="rId14" Type="http://schemas.openxmlformats.org/officeDocument/2006/relationships/printerSettings" Target="../printerSettings/printerSettings89.bin"/></Relationships>
</file>

<file path=xl/worksheets/_rels/sheet7.xml.rels><?xml version="1.0" encoding="UTF-8" standalone="yes"?>
<Relationships xmlns="http://schemas.openxmlformats.org/package/2006/relationships"><Relationship Id="rId8" Type="http://schemas.openxmlformats.org/officeDocument/2006/relationships/printerSettings" Target="../printerSettings/printerSettings98.bin"/><Relationship Id="rId13" Type="http://schemas.openxmlformats.org/officeDocument/2006/relationships/printerSettings" Target="../printerSettings/printerSettings103.bin"/><Relationship Id="rId3" Type="http://schemas.openxmlformats.org/officeDocument/2006/relationships/printerSettings" Target="../printerSettings/printerSettings93.bin"/><Relationship Id="rId7" Type="http://schemas.openxmlformats.org/officeDocument/2006/relationships/printerSettings" Target="../printerSettings/printerSettings97.bin"/><Relationship Id="rId12" Type="http://schemas.openxmlformats.org/officeDocument/2006/relationships/printerSettings" Target="../printerSettings/printerSettings102.bin"/><Relationship Id="rId2" Type="http://schemas.openxmlformats.org/officeDocument/2006/relationships/printerSettings" Target="../printerSettings/printerSettings92.bin"/><Relationship Id="rId1" Type="http://schemas.openxmlformats.org/officeDocument/2006/relationships/printerSettings" Target="../printerSettings/printerSettings91.bin"/><Relationship Id="rId6" Type="http://schemas.openxmlformats.org/officeDocument/2006/relationships/printerSettings" Target="../printerSettings/printerSettings96.bin"/><Relationship Id="rId11" Type="http://schemas.openxmlformats.org/officeDocument/2006/relationships/printerSettings" Target="../printerSettings/printerSettings101.bin"/><Relationship Id="rId5" Type="http://schemas.openxmlformats.org/officeDocument/2006/relationships/printerSettings" Target="../printerSettings/printerSettings95.bin"/><Relationship Id="rId15" Type="http://schemas.openxmlformats.org/officeDocument/2006/relationships/printerSettings" Target="../printerSettings/printerSettings105.bin"/><Relationship Id="rId10" Type="http://schemas.openxmlformats.org/officeDocument/2006/relationships/printerSettings" Target="../printerSettings/printerSettings100.bin"/><Relationship Id="rId4" Type="http://schemas.openxmlformats.org/officeDocument/2006/relationships/printerSettings" Target="../printerSettings/printerSettings94.bin"/><Relationship Id="rId9" Type="http://schemas.openxmlformats.org/officeDocument/2006/relationships/printerSettings" Target="../printerSettings/printerSettings99.bin"/><Relationship Id="rId14" Type="http://schemas.openxmlformats.org/officeDocument/2006/relationships/printerSettings" Target="../printerSettings/printerSettings104.bin"/></Relationships>
</file>

<file path=xl/worksheets/_rels/sheet8.xml.rels><?xml version="1.0" encoding="UTF-8" standalone="yes"?>
<Relationships xmlns="http://schemas.openxmlformats.org/package/2006/relationships"><Relationship Id="rId8" Type="http://schemas.openxmlformats.org/officeDocument/2006/relationships/printerSettings" Target="../printerSettings/printerSettings113.bin"/><Relationship Id="rId13" Type="http://schemas.openxmlformats.org/officeDocument/2006/relationships/printerSettings" Target="../printerSettings/printerSettings118.bin"/><Relationship Id="rId3" Type="http://schemas.openxmlformats.org/officeDocument/2006/relationships/printerSettings" Target="../printerSettings/printerSettings108.bin"/><Relationship Id="rId7" Type="http://schemas.openxmlformats.org/officeDocument/2006/relationships/printerSettings" Target="../printerSettings/printerSettings112.bin"/><Relationship Id="rId12" Type="http://schemas.openxmlformats.org/officeDocument/2006/relationships/printerSettings" Target="../printerSettings/printerSettings117.bin"/><Relationship Id="rId2" Type="http://schemas.openxmlformats.org/officeDocument/2006/relationships/printerSettings" Target="../printerSettings/printerSettings107.bin"/><Relationship Id="rId1" Type="http://schemas.openxmlformats.org/officeDocument/2006/relationships/printerSettings" Target="../printerSettings/printerSettings106.bin"/><Relationship Id="rId6" Type="http://schemas.openxmlformats.org/officeDocument/2006/relationships/printerSettings" Target="../printerSettings/printerSettings111.bin"/><Relationship Id="rId11" Type="http://schemas.openxmlformats.org/officeDocument/2006/relationships/printerSettings" Target="../printerSettings/printerSettings116.bin"/><Relationship Id="rId5" Type="http://schemas.openxmlformats.org/officeDocument/2006/relationships/printerSettings" Target="../printerSettings/printerSettings110.bin"/><Relationship Id="rId15" Type="http://schemas.openxmlformats.org/officeDocument/2006/relationships/printerSettings" Target="../printerSettings/printerSettings120.bin"/><Relationship Id="rId10" Type="http://schemas.openxmlformats.org/officeDocument/2006/relationships/printerSettings" Target="../printerSettings/printerSettings115.bin"/><Relationship Id="rId4" Type="http://schemas.openxmlformats.org/officeDocument/2006/relationships/printerSettings" Target="../printerSettings/printerSettings109.bin"/><Relationship Id="rId9" Type="http://schemas.openxmlformats.org/officeDocument/2006/relationships/printerSettings" Target="../printerSettings/printerSettings114.bin"/><Relationship Id="rId14" Type="http://schemas.openxmlformats.org/officeDocument/2006/relationships/printerSettings" Target="../printerSettings/printerSettings119.bin"/></Relationships>
</file>

<file path=xl/worksheets/_rels/sheet9.xml.rels><?xml version="1.0" encoding="UTF-8" standalone="yes"?>
<Relationships xmlns="http://schemas.openxmlformats.org/package/2006/relationships"><Relationship Id="rId8" Type="http://schemas.openxmlformats.org/officeDocument/2006/relationships/printerSettings" Target="../printerSettings/printerSettings128.bin"/><Relationship Id="rId13" Type="http://schemas.openxmlformats.org/officeDocument/2006/relationships/printerSettings" Target="../printerSettings/printerSettings133.bin"/><Relationship Id="rId3" Type="http://schemas.openxmlformats.org/officeDocument/2006/relationships/printerSettings" Target="../printerSettings/printerSettings123.bin"/><Relationship Id="rId7" Type="http://schemas.openxmlformats.org/officeDocument/2006/relationships/printerSettings" Target="../printerSettings/printerSettings127.bin"/><Relationship Id="rId12" Type="http://schemas.openxmlformats.org/officeDocument/2006/relationships/printerSettings" Target="../printerSettings/printerSettings132.bin"/><Relationship Id="rId2" Type="http://schemas.openxmlformats.org/officeDocument/2006/relationships/printerSettings" Target="../printerSettings/printerSettings122.bin"/><Relationship Id="rId16" Type="http://schemas.openxmlformats.org/officeDocument/2006/relationships/drawing" Target="../drawings/drawing5.xml"/><Relationship Id="rId1" Type="http://schemas.openxmlformats.org/officeDocument/2006/relationships/printerSettings" Target="../printerSettings/printerSettings121.bin"/><Relationship Id="rId6" Type="http://schemas.openxmlformats.org/officeDocument/2006/relationships/printerSettings" Target="../printerSettings/printerSettings126.bin"/><Relationship Id="rId11" Type="http://schemas.openxmlformats.org/officeDocument/2006/relationships/printerSettings" Target="../printerSettings/printerSettings131.bin"/><Relationship Id="rId5" Type="http://schemas.openxmlformats.org/officeDocument/2006/relationships/printerSettings" Target="../printerSettings/printerSettings125.bin"/><Relationship Id="rId15" Type="http://schemas.openxmlformats.org/officeDocument/2006/relationships/printerSettings" Target="../printerSettings/printerSettings135.bin"/><Relationship Id="rId10" Type="http://schemas.openxmlformats.org/officeDocument/2006/relationships/printerSettings" Target="../printerSettings/printerSettings130.bin"/><Relationship Id="rId4" Type="http://schemas.openxmlformats.org/officeDocument/2006/relationships/printerSettings" Target="../printerSettings/printerSettings124.bin"/><Relationship Id="rId9" Type="http://schemas.openxmlformats.org/officeDocument/2006/relationships/printerSettings" Target="../printerSettings/printerSettings129.bin"/><Relationship Id="rId14" Type="http://schemas.openxmlformats.org/officeDocument/2006/relationships/printerSettings" Target="../printerSettings/printerSettings134.bin"/></Relationships>
</file>

<file path=xl/worksheets/_rels/sheet10.xml.rels><?xml version="1.0" encoding="UTF-8" standalone="yes"?>
<Relationships xmlns="http://schemas.openxmlformats.org/package/2006/relationships"><Relationship Id="rId8" Type="http://schemas.openxmlformats.org/officeDocument/2006/relationships/printerSettings" Target="../printerSettings/printerSettings143.bin"/><Relationship Id="rId13" Type="http://schemas.openxmlformats.org/officeDocument/2006/relationships/printerSettings" Target="../printerSettings/printerSettings148.bin"/><Relationship Id="rId3" Type="http://schemas.openxmlformats.org/officeDocument/2006/relationships/printerSettings" Target="../printerSettings/printerSettings138.bin"/><Relationship Id="rId7" Type="http://schemas.openxmlformats.org/officeDocument/2006/relationships/printerSettings" Target="../printerSettings/printerSettings142.bin"/><Relationship Id="rId12" Type="http://schemas.openxmlformats.org/officeDocument/2006/relationships/printerSettings" Target="../printerSettings/printerSettings147.bin"/><Relationship Id="rId2" Type="http://schemas.openxmlformats.org/officeDocument/2006/relationships/printerSettings" Target="../printerSettings/printerSettings137.bin"/><Relationship Id="rId1" Type="http://schemas.openxmlformats.org/officeDocument/2006/relationships/printerSettings" Target="../printerSettings/printerSettings136.bin"/><Relationship Id="rId6" Type="http://schemas.openxmlformats.org/officeDocument/2006/relationships/printerSettings" Target="../printerSettings/printerSettings141.bin"/><Relationship Id="rId11" Type="http://schemas.openxmlformats.org/officeDocument/2006/relationships/printerSettings" Target="../printerSettings/printerSettings146.bin"/><Relationship Id="rId5" Type="http://schemas.openxmlformats.org/officeDocument/2006/relationships/printerSettings" Target="../printerSettings/printerSettings140.bin"/><Relationship Id="rId15" Type="http://schemas.openxmlformats.org/officeDocument/2006/relationships/drawing" Target="../drawings/drawing6.xml"/><Relationship Id="rId10" Type="http://schemas.openxmlformats.org/officeDocument/2006/relationships/printerSettings" Target="../printerSettings/printerSettings145.bin"/><Relationship Id="rId4" Type="http://schemas.openxmlformats.org/officeDocument/2006/relationships/printerSettings" Target="../printerSettings/printerSettings139.bin"/><Relationship Id="rId9" Type="http://schemas.openxmlformats.org/officeDocument/2006/relationships/printerSettings" Target="../printerSettings/printerSettings144.bin"/><Relationship Id="rId14" Type="http://schemas.openxmlformats.org/officeDocument/2006/relationships/printerSettings" Target="../printerSettings/printerSettings149.bin"/></Relationships>
</file>

<file path=xl/worksheets/_rels/sheet11.xml.rels><?xml version="1.0" encoding="UTF-8" standalone="yes"?>
<Relationships xmlns="http://schemas.openxmlformats.org/package/2006/relationships"><Relationship Id="rId8" Type="http://schemas.openxmlformats.org/officeDocument/2006/relationships/printerSettings" Target="../printerSettings/printerSettings157.bin"/><Relationship Id="rId13" Type="http://schemas.openxmlformats.org/officeDocument/2006/relationships/printerSettings" Target="../printerSettings/printerSettings162.bin"/><Relationship Id="rId3" Type="http://schemas.openxmlformats.org/officeDocument/2006/relationships/printerSettings" Target="../printerSettings/printerSettings152.bin"/><Relationship Id="rId7" Type="http://schemas.openxmlformats.org/officeDocument/2006/relationships/printerSettings" Target="../printerSettings/printerSettings156.bin"/><Relationship Id="rId12" Type="http://schemas.openxmlformats.org/officeDocument/2006/relationships/printerSettings" Target="../printerSettings/printerSettings161.bin"/><Relationship Id="rId2" Type="http://schemas.openxmlformats.org/officeDocument/2006/relationships/printerSettings" Target="../printerSettings/printerSettings151.bin"/><Relationship Id="rId16" Type="http://schemas.openxmlformats.org/officeDocument/2006/relationships/drawing" Target="../drawings/drawing7.xml"/><Relationship Id="rId1" Type="http://schemas.openxmlformats.org/officeDocument/2006/relationships/printerSettings" Target="../printerSettings/printerSettings150.bin"/><Relationship Id="rId6" Type="http://schemas.openxmlformats.org/officeDocument/2006/relationships/printerSettings" Target="../printerSettings/printerSettings155.bin"/><Relationship Id="rId11" Type="http://schemas.openxmlformats.org/officeDocument/2006/relationships/printerSettings" Target="../printerSettings/printerSettings160.bin"/><Relationship Id="rId5" Type="http://schemas.openxmlformats.org/officeDocument/2006/relationships/printerSettings" Target="../printerSettings/printerSettings154.bin"/><Relationship Id="rId15" Type="http://schemas.openxmlformats.org/officeDocument/2006/relationships/printerSettings" Target="../printerSettings/printerSettings164.bin"/><Relationship Id="rId10" Type="http://schemas.openxmlformats.org/officeDocument/2006/relationships/printerSettings" Target="../printerSettings/printerSettings159.bin"/><Relationship Id="rId4" Type="http://schemas.openxmlformats.org/officeDocument/2006/relationships/printerSettings" Target="../printerSettings/printerSettings153.bin"/><Relationship Id="rId9" Type="http://schemas.openxmlformats.org/officeDocument/2006/relationships/printerSettings" Target="../printerSettings/printerSettings158.bin"/><Relationship Id="rId14" Type="http://schemas.openxmlformats.org/officeDocument/2006/relationships/printerSettings" Target="../printerSettings/printerSettings163.bin"/></Relationships>
</file>

<file path=xl/worksheets/_rels/sheet12.xml.rels><?xml version="1.0" encoding="UTF-8" standalone="yes"?>
<Relationships xmlns="http://schemas.openxmlformats.org/package/2006/relationships"><Relationship Id="rId8" Type="http://schemas.openxmlformats.org/officeDocument/2006/relationships/printerSettings" Target="../printerSettings/printerSettings172.bin"/><Relationship Id="rId13" Type="http://schemas.openxmlformats.org/officeDocument/2006/relationships/printerSettings" Target="../printerSettings/printerSettings177.bin"/><Relationship Id="rId3" Type="http://schemas.openxmlformats.org/officeDocument/2006/relationships/printerSettings" Target="../printerSettings/printerSettings167.bin"/><Relationship Id="rId7" Type="http://schemas.openxmlformats.org/officeDocument/2006/relationships/printerSettings" Target="../printerSettings/printerSettings171.bin"/><Relationship Id="rId12" Type="http://schemas.openxmlformats.org/officeDocument/2006/relationships/printerSettings" Target="../printerSettings/printerSettings176.bin"/><Relationship Id="rId2" Type="http://schemas.openxmlformats.org/officeDocument/2006/relationships/printerSettings" Target="../printerSettings/printerSettings166.bin"/><Relationship Id="rId16" Type="http://schemas.openxmlformats.org/officeDocument/2006/relationships/drawing" Target="../drawings/drawing8.xml"/><Relationship Id="rId1" Type="http://schemas.openxmlformats.org/officeDocument/2006/relationships/printerSettings" Target="../printerSettings/printerSettings165.bin"/><Relationship Id="rId6" Type="http://schemas.openxmlformats.org/officeDocument/2006/relationships/printerSettings" Target="../printerSettings/printerSettings170.bin"/><Relationship Id="rId11" Type="http://schemas.openxmlformats.org/officeDocument/2006/relationships/printerSettings" Target="../printerSettings/printerSettings175.bin"/><Relationship Id="rId5" Type="http://schemas.openxmlformats.org/officeDocument/2006/relationships/printerSettings" Target="../printerSettings/printerSettings169.bin"/><Relationship Id="rId15" Type="http://schemas.openxmlformats.org/officeDocument/2006/relationships/printerSettings" Target="../printerSettings/printerSettings179.bin"/><Relationship Id="rId10" Type="http://schemas.openxmlformats.org/officeDocument/2006/relationships/printerSettings" Target="../printerSettings/printerSettings174.bin"/><Relationship Id="rId4" Type="http://schemas.openxmlformats.org/officeDocument/2006/relationships/printerSettings" Target="../printerSettings/printerSettings168.bin"/><Relationship Id="rId9" Type="http://schemas.openxmlformats.org/officeDocument/2006/relationships/printerSettings" Target="../printerSettings/printerSettings173.bin"/><Relationship Id="rId14" Type="http://schemas.openxmlformats.org/officeDocument/2006/relationships/printerSettings" Target="../printerSettings/printerSettings178.bin"/></Relationships>
</file>

<file path=xl/worksheets/_rels/sheet13.xml.rels><?xml version="1.0" encoding="UTF-8" standalone="yes"?>
<Relationships xmlns="http://schemas.openxmlformats.org/package/2006/relationships"><Relationship Id="rId8" Type="http://schemas.openxmlformats.org/officeDocument/2006/relationships/printerSettings" Target="../printerSettings/printerSettings187.bin"/><Relationship Id="rId13" Type="http://schemas.openxmlformats.org/officeDocument/2006/relationships/printerSettings" Target="../printerSettings/printerSettings192.bin"/><Relationship Id="rId3" Type="http://schemas.openxmlformats.org/officeDocument/2006/relationships/printerSettings" Target="../printerSettings/printerSettings182.bin"/><Relationship Id="rId7" Type="http://schemas.openxmlformats.org/officeDocument/2006/relationships/printerSettings" Target="../printerSettings/printerSettings186.bin"/><Relationship Id="rId12" Type="http://schemas.openxmlformats.org/officeDocument/2006/relationships/printerSettings" Target="../printerSettings/printerSettings191.bin"/><Relationship Id="rId2" Type="http://schemas.openxmlformats.org/officeDocument/2006/relationships/printerSettings" Target="../printerSettings/printerSettings181.bin"/><Relationship Id="rId1" Type="http://schemas.openxmlformats.org/officeDocument/2006/relationships/printerSettings" Target="../printerSettings/printerSettings180.bin"/><Relationship Id="rId6" Type="http://schemas.openxmlformats.org/officeDocument/2006/relationships/printerSettings" Target="../printerSettings/printerSettings185.bin"/><Relationship Id="rId11" Type="http://schemas.openxmlformats.org/officeDocument/2006/relationships/printerSettings" Target="../printerSettings/printerSettings190.bin"/><Relationship Id="rId5" Type="http://schemas.openxmlformats.org/officeDocument/2006/relationships/printerSettings" Target="../printerSettings/printerSettings184.bin"/><Relationship Id="rId15" Type="http://schemas.openxmlformats.org/officeDocument/2006/relationships/drawing" Target="../drawings/drawing9.xml"/><Relationship Id="rId10" Type="http://schemas.openxmlformats.org/officeDocument/2006/relationships/printerSettings" Target="../printerSettings/printerSettings189.bin"/><Relationship Id="rId4" Type="http://schemas.openxmlformats.org/officeDocument/2006/relationships/printerSettings" Target="../printerSettings/printerSettings183.bin"/><Relationship Id="rId9" Type="http://schemas.openxmlformats.org/officeDocument/2006/relationships/printerSettings" Target="../printerSettings/printerSettings188.bin"/><Relationship Id="rId14" Type="http://schemas.openxmlformats.org/officeDocument/2006/relationships/printerSettings" Target="../printerSettings/printerSettings193.bin"/></Relationships>
</file>

<file path=xl/worksheets/_rels/sheet14.xml.rels><?xml version="1.0" encoding="UTF-8" standalone="yes"?>
<Relationships xmlns="http://schemas.openxmlformats.org/package/2006/relationships"><Relationship Id="rId8" Type="http://schemas.openxmlformats.org/officeDocument/2006/relationships/printerSettings" Target="../printerSettings/printerSettings201.bin"/><Relationship Id="rId13" Type="http://schemas.openxmlformats.org/officeDocument/2006/relationships/printerSettings" Target="../printerSettings/printerSettings206.bin"/><Relationship Id="rId3" Type="http://schemas.openxmlformats.org/officeDocument/2006/relationships/printerSettings" Target="../printerSettings/printerSettings196.bin"/><Relationship Id="rId7" Type="http://schemas.openxmlformats.org/officeDocument/2006/relationships/printerSettings" Target="../printerSettings/printerSettings200.bin"/><Relationship Id="rId12" Type="http://schemas.openxmlformats.org/officeDocument/2006/relationships/printerSettings" Target="../printerSettings/printerSettings205.bin"/><Relationship Id="rId2" Type="http://schemas.openxmlformats.org/officeDocument/2006/relationships/printerSettings" Target="../printerSettings/printerSettings195.bin"/><Relationship Id="rId1" Type="http://schemas.openxmlformats.org/officeDocument/2006/relationships/printerSettings" Target="../printerSettings/printerSettings194.bin"/><Relationship Id="rId6" Type="http://schemas.openxmlformats.org/officeDocument/2006/relationships/printerSettings" Target="../printerSettings/printerSettings199.bin"/><Relationship Id="rId11" Type="http://schemas.openxmlformats.org/officeDocument/2006/relationships/printerSettings" Target="../printerSettings/printerSettings204.bin"/><Relationship Id="rId5" Type="http://schemas.openxmlformats.org/officeDocument/2006/relationships/printerSettings" Target="../printerSettings/printerSettings198.bin"/><Relationship Id="rId15" Type="http://schemas.openxmlformats.org/officeDocument/2006/relationships/printerSettings" Target="../printerSettings/printerSettings208.bin"/><Relationship Id="rId10" Type="http://schemas.openxmlformats.org/officeDocument/2006/relationships/printerSettings" Target="../printerSettings/printerSettings203.bin"/><Relationship Id="rId4" Type="http://schemas.openxmlformats.org/officeDocument/2006/relationships/printerSettings" Target="../printerSettings/printerSettings197.bin"/><Relationship Id="rId9" Type="http://schemas.openxmlformats.org/officeDocument/2006/relationships/printerSettings" Target="../printerSettings/printerSettings202.bin"/><Relationship Id="rId14" Type="http://schemas.openxmlformats.org/officeDocument/2006/relationships/printerSettings" Target="../printerSettings/printerSettings207.bin"/></Relationships>
</file>

<file path=xl/worksheets/_rels/sheet15.xml.rels><?xml version="1.0" encoding="UTF-8" standalone="yes"?>
<Relationships xmlns="http://schemas.openxmlformats.org/package/2006/relationships"><Relationship Id="rId8" Type="http://schemas.openxmlformats.org/officeDocument/2006/relationships/printerSettings" Target="../printerSettings/printerSettings216.bin"/><Relationship Id="rId13" Type="http://schemas.openxmlformats.org/officeDocument/2006/relationships/printerSettings" Target="../printerSettings/printerSettings221.bin"/><Relationship Id="rId3" Type="http://schemas.openxmlformats.org/officeDocument/2006/relationships/printerSettings" Target="../printerSettings/printerSettings211.bin"/><Relationship Id="rId7" Type="http://schemas.openxmlformats.org/officeDocument/2006/relationships/printerSettings" Target="../printerSettings/printerSettings215.bin"/><Relationship Id="rId12" Type="http://schemas.openxmlformats.org/officeDocument/2006/relationships/printerSettings" Target="../printerSettings/printerSettings220.bin"/><Relationship Id="rId2" Type="http://schemas.openxmlformats.org/officeDocument/2006/relationships/printerSettings" Target="../printerSettings/printerSettings210.bin"/><Relationship Id="rId1" Type="http://schemas.openxmlformats.org/officeDocument/2006/relationships/printerSettings" Target="../printerSettings/printerSettings209.bin"/><Relationship Id="rId6" Type="http://schemas.openxmlformats.org/officeDocument/2006/relationships/printerSettings" Target="../printerSettings/printerSettings214.bin"/><Relationship Id="rId11" Type="http://schemas.openxmlformats.org/officeDocument/2006/relationships/printerSettings" Target="../printerSettings/printerSettings219.bin"/><Relationship Id="rId5" Type="http://schemas.openxmlformats.org/officeDocument/2006/relationships/printerSettings" Target="../printerSettings/printerSettings213.bin"/><Relationship Id="rId15" Type="http://schemas.openxmlformats.org/officeDocument/2006/relationships/printerSettings" Target="../printerSettings/printerSettings223.bin"/><Relationship Id="rId10" Type="http://schemas.openxmlformats.org/officeDocument/2006/relationships/printerSettings" Target="../printerSettings/printerSettings218.bin"/><Relationship Id="rId4" Type="http://schemas.openxmlformats.org/officeDocument/2006/relationships/printerSettings" Target="../printerSettings/printerSettings212.bin"/><Relationship Id="rId9" Type="http://schemas.openxmlformats.org/officeDocument/2006/relationships/printerSettings" Target="../printerSettings/printerSettings217.bin"/><Relationship Id="rId14" Type="http://schemas.openxmlformats.org/officeDocument/2006/relationships/printerSettings" Target="../printerSettings/printerSettings222.bin"/></Relationships>
</file>

<file path=xl/worksheets/_rels/sheet16.xml.rels><?xml version="1.0" encoding="UTF-8" standalone="yes"?>
<Relationships xmlns="http://schemas.openxmlformats.org/package/2006/relationships"><Relationship Id="rId8" Type="http://schemas.openxmlformats.org/officeDocument/2006/relationships/printerSettings" Target="../printerSettings/printerSettings231.bin"/><Relationship Id="rId13" Type="http://schemas.openxmlformats.org/officeDocument/2006/relationships/printerSettings" Target="../printerSettings/printerSettings236.bin"/><Relationship Id="rId3" Type="http://schemas.openxmlformats.org/officeDocument/2006/relationships/printerSettings" Target="../printerSettings/printerSettings226.bin"/><Relationship Id="rId7" Type="http://schemas.openxmlformats.org/officeDocument/2006/relationships/printerSettings" Target="../printerSettings/printerSettings230.bin"/><Relationship Id="rId12" Type="http://schemas.openxmlformats.org/officeDocument/2006/relationships/printerSettings" Target="../printerSettings/printerSettings235.bin"/><Relationship Id="rId2" Type="http://schemas.openxmlformats.org/officeDocument/2006/relationships/printerSettings" Target="../printerSettings/printerSettings225.bin"/><Relationship Id="rId16" Type="http://schemas.openxmlformats.org/officeDocument/2006/relationships/drawing" Target="../drawings/drawing10.xml"/><Relationship Id="rId1" Type="http://schemas.openxmlformats.org/officeDocument/2006/relationships/printerSettings" Target="../printerSettings/printerSettings224.bin"/><Relationship Id="rId6" Type="http://schemas.openxmlformats.org/officeDocument/2006/relationships/printerSettings" Target="../printerSettings/printerSettings229.bin"/><Relationship Id="rId11" Type="http://schemas.openxmlformats.org/officeDocument/2006/relationships/printerSettings" Target="../printerSettings/printerSettings234.bin"/><Relationship Id="rId5" Type="http://schemas.openxmlformats.org/officeDocument/2006/relationships/printerSettings" Target="../printerSettings/printerSettings228.bin"/><Relationship Id="rId15" Type="http://schemas.openxmlformats.org/officeDocument/2006/relationships/printerSettings" Target="../printerSettings/printerSettings238.bin"/><Relationship Id="rId10" Type="http://schemas.openxmlformats.org/officeDocument/2006/relationships/printerSettings" Target="../printerSettings/printerSettings233.bin"/><Relationship Id="rId4" Type="http://schemas.openxmlformats.org/officeDocument/2006/relationships/printerSettings" Target="../printerSettings/printerSettings227.bin"/><Relationship Id="rId9" Type="http://schemas.openxmlformats.org/officeDocument/2006/relationships/printerSettings" Target="../printerSettings/printerSettings232.bin"/><Relationship Id="rId14" Type="http://schemas.openxmlformats.org/officeDocument/2006/relationships/printerSettings" Target="../printerSettings/printerSettings237.bin"/></Relationships>
</file>

<file path=xl/worksheets/_rels/sheet17.xml.rels><?xml version="1.0" encoding="UTF-8" standalone="yes"?>
<Relationships xmlns="http://schemas.openxmlformats.org/package/2006/relationships"><Relationship Id="rId8" Type="http://schemas.openxmlformats.org/officeDocument/2006/relationships/printerSettings" Target="../printerSettings/printerSettings246.bin"/><Relationship Id="rId13" Type="http://schemas.openxmlformats.org/officeDocument/2006/relationships/printerSettings" Target="../printerSettings/printerSettings251.bin"/><Relationship Id="rId3" Type="http://schemas.openxmlformats.org/officeDocument/2006/relationships/printerSettings" Target="../printerSettings/printerSettings241.bin"/><Relationship Id="rId7" Type="http://schemas.openxmlformats.org/officeDocument/2006/relationships/printerSettings" Target="../printerSettings/printerSettings245.bin"/><Relationship Id="rId12" Type="http://schemas.openxmlformats.org/officeDocument/2006/relationships/printerSettings" Target="../printerSettings/printerSettings250.bin"/><Relationship Id="rId2" Type="http://schemas.openxmlformats.org/officeDocument/2006/relationships/printerSettings" Target="../printerSettings/printerSettings240.bin"/><Relationship Id="rId16" Type="http://schemas.openxmlformats.org/officeDocument/2006/relationships/drawing" Target="../drawings/drawing11.xml"/><Relationship Id="rId1" Type="http://schemas.openxmlformats.org/officeDocument/2006/relationships/printerSettings" Target="../printerSettings/printerSettings239.bin"/><Relationship Id="rId6" Type="http://schemas.openxmlformats.org/officeDocument/2006/relationships/printerSettings" Target="../printerSettings/printerSettings244.bin"/><Relationship Id="rId11" Type="http://schemas.openxmlformats.org/officeDocument/2006/relationships/printerSettings" Target="../printerSettings/printerSettings249.bin"/><Relationship Id="rId5" Type="http://schemas.openxmlformats.org/officeDocument/2006/relationships/printerSettings" Target="../printerSettings/printerSettings243.bin"/><Relationship Id="rId15" Type="http://schemas.openxmlformats.org/officeDocument/2006/relationships/printerSettings" Target="../printerSettings/printerSettings253.bin"/><Relationship Id="rId10" Type="http://schemas.openxmlformats.org/officeDocument/2006/relationships/printerSettings" Target="../printerSettings/printerSettings248.bin"/><Relationship Id="rId4" Type="http://schemas.openxmlformats.org/officeDocument/2006/relationships/printerSettings" Target="../printerSettings/printerSettings242.bin"/><Relationship Id="rId9" Type="http://schemas.openxmlformats.org/officeDocument/2006/relationships/printerSettings" Target="../printerSettings/printerSettings247.bin"/><Relationship Id="rId14" Type="http://schemas.openxmlformats.org/officeDocument/2006/relationships/printerSettings" Target="../printerSettings/printerSettings252.bin"/></Relationships>
</file>

<file path=xl/worksheets/_rels/sheet18.xml.rels><?xml version="1.0" encoding="UTF-8" standalone="yes"?>
<Relationships xmlns="http://schemas.openxmlformats.org/package/2006/relationships"><Relationship Id="rId8" Type="http://schemas.openxmlformats.org/officeDocument/2006/relationships/printerSettings" Target="../printerSettings/printerSettings261.bin"/><Relationship Id="rId13" Type="http://schemas.openxmlformats.org/officeDocument/2006/relationships/printerSettings" Target="../printerSettings/printerSettings266.bin"/><Relationship Id="rId3" Type="http://schemas.openxmlformats.org/officeDocument/2006/relationships/printerSettings" Target="../printerSettings/printerSettings256.bin"/><Relationship Id="rId7" Type="http://schemas.openxmlformats.org/officeDocument/2006/relationships/printerSettings" Target="../printerSettings/printerSettings260.bin"/><Relationship Id="rId12" Type="http://schemas.openxmlformats.org/officeDocument/2006/relationships/printerSettings" Target="../printerSettings/printerSettings265.bin"/><Relationship Id="rId2" Type="http://schemas.openxmlformats.org/officeDocument/2006/relationships/printerSettings" Target="../printerSettings/printerSettings255.bin"/><Relationship Id="rId16" Type="http://schemas.openxmlformats.org/officeDocument/2006/relationships/drawing" Target="../drawings/drawing12.xml"/><Relationship Id="rId1" Type="http://schemas.openxmlformats.org/officeDocument/2006/relationships/printerSettings" Target="../printerSettings/printerSettings254.bin"/><Relationship Id="rId6" Type="http://schemas.openxmlformats.org/officeDocument/2006/relationships/printerSettings" Target="../printerSettings/printerSettings259.bin"/><Relationship Id="rId11" Type="http://schemas.openxmlformats.org/officeDocument/2006/relationships/printerSettings" Target="../printerSettings/printerSettings264.bin"/><Relationship Id="rId5" Type="http://schemas.openxmlformats.org/officeDocument/2006/relationships/printerSettings" Target="../printerSettings/printerSettings258.bin"/><Relationship Id="rId15" Type="http://schemas.openxmlformats.org/officeDocument/2006/relationships/printerSettings" Target="../printerSettings/printerSettings268.bin"/><Relationship Id="rId10" Type="http://schemas.openxmlformats.org/officeDocument/2006/relationships/printerSettings" Target="../printerSettings/printerSettings263.bin"/><Relationship Id="rId4" Type="http://schemas.openxmlformats.org/officeDocument/2006/relationships/printerSettings" Target="../printerSettings/printerSettings257.bin"/><Relationship Id="rId9" Type="http://schemas.openxmlformats.org/officeDocument/2006/relationships/printerSettings" Target="../printerSettings/printerSettings262.bin"/><Relationship Id="rId14" Type="http://schemas.openxmlformats.org/officeDocument/2006/relationships/printerSettings" Target="../printerSettings/printerSettings267.bin"/></Relationships>
</file>

<file path=xl/worksheets/_rels/sheet19.xml.rels><?xml version="1.0" encoding="UTF-8" standalone="yes"?>
<Relationships xmlns="http://schemas.openxmlformats.org/package/2006/relationships"><Relationship Id="rId8" Type="http://schemas.openxmlformats.org/officeDocument/2006/relationships/printerSettings" Target="../printerSettings/printerSettings276.bin"/><Relationship Id="rId13" Type="http://schemas.openxmlformats.org/officeDocument/2006/relationships/printerSettings" Target="../printerSettings/printerSettings281.bin"/><Relationship Id="rId3" Type="http://schemas.openxmlformats.org/officeDocument/2006/relationships/printerSettings" Target="../printerSettings/printerSettings271.bin"/><Relationship Id="rId7" Type="http://schemas.openxmlformats.org/officeDocument/2006/relationships/printerSettings" Target="../printerSettings/printerSettings275.bin"/><Relationship Id="rId12" Type="http://schemas.openxmlformats.org/officeDocument/2006/relationships/printerSettings" Target="../printerSettings/printerSettings280.bin"/><Relationship Id="rId2" Type="http://schemas.openxmlformats.org/officeDocument/2006/relationships/printerSettings" Target="../printerSettings/printerSettings270.bin"/><Relationship Id="rId16" Type="http://schemas.openxmlformats.org/officeDocument/2006/relationships/drawing" Target="../drawings/drawing13.xml"/><Relationship Id="rId1" Type="http://schemas.openxmlformats.org/officeDocument/2006/relationships/printerSettings" Target="../printerSettings/printerSettings269.bin"/><Relationship Id="rId6" Type="http://schemas.openxmlformats.org/officeDocument/2006/relationships/printerSettings" Target="../printerSettings/printerSettings274.bin"/><Relationship Id="rId11" Type="http://schemas.openxmlformats.org/officeDocument/2006/relationships/printerSettings" Target="../printerSettings/printerSettings279.bin"/><Relationship Id="rId5" Type="http://schemas.openxmlformats.org/officeDocument/2006/relationships/printerSettings" Target="../printerSettings/printerSettings273.bin"/><Relationship Id="rId15" Type="http://schemas.openxmlformats.org/officeDocument/2006/relationships/printerSettings" Target="../printerSettings/printerSettings283.bin"/><Relationship Id="rId10" Type="http://schemas.openxmlformats.org/officeDocument/2006/relationships/printerSettings" Target="../printerSettings/printerSettings278.bin"/><Relationship Id="rId4" Type="http://schemas.openxmlformats.org/officeDocument/2006/relationships/printerSettings" Target="../printerSettings/printerSettings272.bin"/><Relationship Id="rId9" Type="http://schemas.openxmlformats.org/officeDocument/2006/relationships/printerSettings" Target="../printerSettings/printerSettings277.bin"/><Relationship Id="rId14" Type="http://schemas.openxmlformats.org/officeDocument/2006/relationships/printerSettings" Target="../printerSettings/printerSettings282.bin"/></Relationships>
</file>

<file path=xl/worksheets/_rels/sheet22.xml.rels><?xml version="1.0" encoding="UTF-8" standalone="yes"?>
<Relationships xmlns="http://schemas.openxmlformats.org/package/2006/relationships"><Relationship Id="rId8" Type="http://schemas.openxmlformats.org/officeDocument/2006/relationships/printerSettings" Target="../printerSettings/printerSettings291.bin"/><Relationship Id="rId3" Type="http://schemas.openxmlformats.org/officeDocument/2006/relationships/printerSettings" Target="../printerSettings/printerSettings286.bin"/><Relationship Id="rId7" Type="http://schemas.openxmlformats.org/officeDocument/2006/relationships/printerSettings" Target="../printerSettings/printerSettings290.bin"/><Relationship Id="rId2" Type="http://schemas.openxmlformats.org/officeDocument/2006/relationships/printerSettings" Target="../printerSettings/printerSettings285.bin"/><Relationship Id="rId1" Type="http://schemas.openxmlformats.org/officeDocument/2006/relationships/printerSettings" Target="../printerSettings/printerSettings284.bin"/><Relationship Id="rId6" Type="http://schemas.openxmlformats.org/officeDocument/2006/relationships/printerSettings" Target="../printerSettings/printerSettings289.bin"/><Relationship Id="rId11" Type="http://schemas.openxmlformats.org/officeDocument/2006/relationships/printerSettings" Target="../printerSettings/printerSettings294.bin"/><Relationship Id="rId5" Type="http://schemas.openxmlformats.org/officeDocument/2006/relationships/printerSettings" Target="../printerSettings/printerSettings288.bin"/><Relationship Id="rId10" Type="http://schemas.openxmlformats.org/officeDocument/2006/relationships/printerSettings" Target="../printerSettings/printerSettings293.bin"/><Relationship Id="rId4" Type="http://schemas.openxmlformats.org/officeDocument/2006/relationships/printerSettings" Target="../printerSettings/printerSettings287.bin"/><Relationship Id="rId9" Type="http://schemas.openxmlformats.org/officeDocument/2006/relationships/printerSettings" Target="../printerSettings/printerSettings29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3"/>
  <dimension ref="A1:I5"/>
  <sheetViews>
    <sheetView view="pageBreakPreview" zoomScale="160" zoomScaleNormal="100" zoomScaleSheetLayoutView="160" workbookViewId="0">
      <selection activeCell="B9" sqref="B9"/>
    </sheetView>
  </sheetViews>
  <sheetFormatPr defaultColWidth="9.109375" defaultRowHeight="14.4"/>
  <cols>
    <col min="1" max="1" width="20.5546875" style="26" customWidth="1"/>
    <col min="2" max="2" width="82.109375" style="26" customWidth="1"/>
    <col min="3" max="8" width="9.109375" style="26"/>
    <col min="9" max="9" width="9.109375" style="26" hidden="1" customWidth="1"/>
    <col min="10" max="16384" width="9.109375" style="26"/>
  </cols>
  <sheetData>
    <row r="1" spans="1:9" ht="49.5" customHeight="1">
      <c r="A1" s="24" t="s">
        <v>0</v>
      </c>
      <c r="B1" s="595" t="s">
        <v>508</v>
      </c>
      <c r="C1" s="25"/>
      <c r="D1" s="25"/>
      <c r="E1" s="25"/>
      <c r="F1" s="25"/>
      <c r="G1" s="25"/>
      <c r="H1" s="25"/>
    </row>
    <row r="2" spans="1:9">
      <c r="B2" s="27"/>
      <c r="I2" s="26" t="s">
        <v>1</v>
      </c>
    </row>
    <row r="3" spans="1:9">
      <c r="A3" s="26" t="s">
        <v>2</v>
      </c>
      <c r="B3" s="365" t="s">
        <v>509</v>
      </c>
      <c r="I3" s="26" t="s">
        <v>3</v>
      </c>
    </row>
    <row r="5" spans="1:9" ht="15.6">
      <c r="A5" s="26" t="s">
        <v>4</v>
      </c>
      <c r="B5" s="386" t="s">
        <v>511</v>
      </c>
      <c r="C5" s="25"/>
      <c r="D5" s="25"/>
      <c r="E5" s="25"/>
      <c r="F5" s="25"/>
      <c r="G5" s="25"/>
      <c r="H5" s="25"/>
    </row>
  </sheetData>
  <sheetProtection algorithmName="SHA-512" hashValue="k29M96djYfmquyXvtD3WcBFbi86FtW5majMUAV7XkOpoqf/3xGtwElWuWLansqm6gTS+KlVS6ROfVy+4mcqLwQ==" saltValue="FtEMI2gqCZicsTT0MI8g9g==" spinCount="100000" sheet="1" objects="1" scenarios="1"/>
  <customSheetViews>
    <customSheetView guid="{66705863-FE19-4351-9628-5A7FC4026A68}" scale="160" showPageBreaks="1" hiddenColumns="1" view="pageBreakPreview">
      <selection activeCell="B5" sqref="B5"/>
      <pageMargins left="0" right="0" top="0" bottom="0" header="0" footer="0"/>
      <pageSetup scale="86" orientation="portrait" r:id="rId1"/>
      <headerFooter alignWithMargins="0"/>
    </customSheetView>
    <customSheetView guid="{89CB4E6A-722E-4E39-885D-E2A6D0D08321}" hiddenColumns="1" state="hidden">
      <selection activeCell="B10" sqref="B10"/>
      <pageMargins left="0" right="0" top="0" bottom="0" header="0" footer="0"/>
      <pageSetup orientation="portrait" r:id="rId2"/>
      <headerFooter alignWithMargins="0"/>
    </customSheetView>
    <customSheetView guid="{915C64AD-BD67-44F0-9117-5B9D998BA799}" hiddenColumns="1" state="hidden">
      <selection activeCell="B17" sqref="B17"/>
      <pageMargins left="0" right="0" top="0" bottom="0" header="0" footer="0"/>
      <pageSetup orientation="portrait" r:id="rId3"/>
      <headerFooter alignWithMargins="0"/>
    </customSheetView>
    <customSheetView guid="{18EA11B4-BD82-47BF-99FA-7AB19BF74D0B}" hiddenColumns="1" state="hidden">
      <selection activeCell="B17" sqref="B17"/>
      <pageMargins left="0" right="0" top="0" bottom="0" header="0" footer="0"/>
      <pageSetup orientation="portrait" r:id="rId4"/>
      <headerFooter alignWithMargins="0"/>
    </customSheetView>
    <customSheetView guid="{CCA37BAE-906F-43D5-9FD9-B13563E4B9D7}" hiddenColumns="1" state="hidden">
      <selection activeCell="B12" sqref="B12"/>
      <pageMargins left="0" right="0" top="0" bottom="0" header="0" footer="0"/>
      <pageSetup orientation="portrait" r:id="rId5"/>
      <headerFooter alignWithMargins="0"/>
    </customSheetView>
    <customSheetView guid="{99CA2F10-F926-46DC-8609-4EAE5B9F3585}" hiddenColumns="1" state="hidden">
      <selection activeCell="E14" sqref="E14"/>
      <pageMargins left="0" right="0" top="0" bottom="0" header="0" footer="0"/>
      <pageSetup orientation="portrait" r:id="rId6"/>
      <headerFooter alignWithMargins="0"/>
    </customSheetView>
    <customSheetView guid="{63D51328-7CBC-4A1E-B96D-BAE91416501B}" hiddenColumns="1" state="hidden">
      <selection activeCell="B9" sqref="B9:B10"/>
      <pageMargins left="0" right="0" top="0" bottom="0" header="0" footer="0"/>
      <pageSetup orientation="portrait" r:id="rId7"/>
      <headerFooter alignWithMargins="0"/>
    </customSheetView>
    <customSheetView guid="{3C00DDA0-7DDE-4169-A739-550DAF5DCF8D}" hiddenColumns="1" state="hidden">
      <selection activeCell="B11" sqref="B11"/>
      <pageMargins left="0" right="0" top="0" bottom="0" header="0" footer="0"/>
      <pageSetup orientation="portrait" r:id="rId8"/>
      <headerFooter alignWithMargins="0"/>
    </customSheetView>
    <customSheetView guid="{357C9841-BEC3-434B-AC63-C04FB4321BA3}" hiddenColumns="1" state="hidden">
      <selection activeCell="B17" sqref="B17"/>
      <pageMargins left="0" right="0" top="0" bottom="0" header="0" footer="0"/>
      <pageSetup orientation="portrait" r:id="rId9"/>
      <headerFooter alignWithMargins="0"/>
    </customSheetView>
    <customSheetView guid="{B96E710B-6DD7-4DE1-95AB-C9EE060CD030}" hiddenColumns="1" state="hidden">
      <selection activeCell="B9" sqref="B9:B10"/>
      <pageMargins left="0" right="0" top="0" bottom="0" header="0" footer="0"/>
      <pageSetup orientation="portrait" r:id="rId10"/>
      <headerFooter alignWithMargins="0"/>
    </customSheetView>
    <customSheetView guid="{A58DB4DF-40C7-4BEB-B85E-6BD6F54941CF}" hiddenColumns="1" state="hidden">
      <selection activeCell="B17" sqref="B17"/>
      <pageMargins left="0" right="0" top="0" bottom="0" header="0" footer="0"/>
      <pageSetup orientation="portrait" r:id="rId11"/>
      <headerFooter alignWithMargins="0"/>
    </customSheetView>
    <customSheetView guid="{889C3D82-0A24-4765-A688-A80A782F5056}" scale="190" showPageBreaks="1" hiddenColumns="1" state="hidden" view="pageBreakPreview">
      <selection activeCell="B11" sqref="B11"/>
      <pageMargins left="0" right="0" top="0" bottom="0" header="0" footer="0"/>
      <pageSetup scale="86" orientation="portrait" r:id="rId12"/>
      <headerFooter alignWithMargins="0"/>
    </customSheetView>
    <customSheetView guid="{041FB609-8993-4F11-A9EC-5412AED6DDE3}" scale="190" showPageBreaks="1" hiddenColumns="1" state="hidden" view="pageBreakPreview">
      <selection activeCell="B11" sqref="B11"/>
      <pageMargins left="0" right="0" top="0" bottom="0" header="0" footer="0"/>
      <pageSetup scale="86" orientation="portrait" r:id="rId13"/>
      <headerFooter alignWithMargins="0"/>
    </customSheetView>
    <customSheetView guid="{C76D6353-631E-41F6-AC5B-54AF1399435E}" scale="160" showPageBreaks="1" hiddenColumns="1" view="pageBreakPreview">
      <selection activeCell="B5" sqref="B5"/>
      <pageMargins left="0" right="0" top="0" bottom="0" header="0" footer="0"/>
      <pageSetup scale="86" orientation="portrait" r:id="rId14"/>
      <headerFooter alignWithMargins="0"/>
    </customSheetView>
  </customSheetViews>
  <pageMargins left="0.75" right="0.75" top="1" bottom="1" header="0.5" footer="0.5"/>
  <pageSetup scale="86" orientation="portrait" r:id="rId15"/>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6">
    <tabColor indexed="37"/>
  </sheetPr>
  <dimension ref="A1:J17"/>
  <sheetViews>
    <sheetView showGridLines="0" view="pageBreakPreview" zoomScale="130" zoomScaleSheetLayoutView="130" workbookViewId="0">
      <selection activeCell="B10" sqref="B10"/>
    </sheetView>
  </sheetViews>
  <sheetFormatPr defaultColWidth="9.109375" defaultRowHeight="13.8"/>
  <cols>
    <col min="1" max="1" width="9.88671875" style="48" customWidth="1"/>
    <col min="2" max="2" width="12.6640625" style="48" customWidth="1"/>
    <col min="3" max="4" width="44.109375" style="48" customWidth="1"/>
    <col min="5" max="5" width="12.88671875" style="48" customWidth="1"/>
    <col min="6" max="6" width="9.88671875" style="36" customWidth="1"/>
    <col min="7" max="7" width="9.109375" style="36" customWidth="1"/>
    <col min="8" max="8" width="23.109375" style="36" customWidth="1"/>
    <col min="9" max="9" width="9.109375" style="36" customWidth="1"/>
    <col min="10" max="16384" width="9.109375" style="32"/>
  </cols>
  <sheetData>
    <row r="1" spans="1:10" ht="30.75" customHeight="1">
      <c r="A1" s="28"/>
      <c r="B1" s="722"/>
      <c r="C1" s="723"/>
      <c r="D1" s="723"/>
      <c r="E1" s="724"/>
      <c r="F1" s="29"/>
      <c r="G1" s="583" t="s">
        <v>5</v>
      </c>
      <c r="H1" s="584"/>
      <c r="I1" s="30"/>
      <c r="J1" s="31"/>
    </row>
    <row r="2" spans="1:10" ht="69" customHeight="1">
      <c r="A2" s="725" t="s">
        <v>6</v>
      </c>
      <c r="B2" s="728" t="str">
        <f>Basic!B1</f>
        <v>765kV Transformer Package 7TR-16-BULK for 13x500 MVA, 765/400 KV, 1-Ph Transformers under Bulk Procurement of 765kV &amp; 400kV class Transformers &amp; Reactors of various Capacities (Lot-6).</v>
      </c>
      <c r="C2" s="729"/>
      <c r="D2" s="729"/>
      <c r="E2" s="730"/>
      <c r="F2" s="725" t="s">
        <v>510</v>
      </c>
      <c r="G2" s="30"/>
      <c r="H2" s="30"/>
      <c r="I2" s="30"/>
      <c r="J2" s="31"/>
    </row>
    <row r="3" spans="1:10" ht="23.25" customHeight="1">
      <c r="A3" s="726"/>
      <c r="B3" s="731" t="str">
        <f>Basic!B5</f>
        <v>Spec No: CC/NT/W-TR/DOM/A01/25/10087</v>
      </c>
      <c r="C3" s="732"/>
      <c r="D3" s="732"/>
      <c r="E3" s="733"/>
      <c r="F3" s="726"/>
      <c r="G3" s="30"/>
      <c r="H3" s="30"/>
      <c r="I3" s="30"/>
      <c r="J3" s="31"/>
    </row>
    <row r="4" spans="1:10" ht="39.9" customHeight="1">
      <c r="A4" s="726"/>
      <c r="B4" s="33">
        <v>1</v>
      </c>
      <c r="C4" s="734" t="s">
        <v>512</v>
      </c>
      <c r="D4" s="734"/>
      <c r="E4" s="735"/>
      <c r="F4" s="726"/>
      <c r="G4" s="34"/>
      <c r="H4" s="35" t="s">
        <v>7</v>
      </c>
      <c r="I4" s="30"/>
      <c r="J4" s="31"/>
    </row>
    <row r="5" spans="1:10" ht="30" customHeight="1">
      <c r="A5" s="726"/>
      <c r="B5" s="33">
        <v>2</v>
      </c>
      <c r="C5" s="734" t="s">
        <v>513</v>
      </c>
      <c r="D5" s="734"/>
      <c r="E5" s="735"/>
      <c r="F5" s="726"/>
      <c r="G5" s="30"/>
      <c r="H5" s="30"/>
      <c r="I5" s="30"/>
      <c r="J5" s="31"/>
    </row>
    <row r="6" spans="1:10" s="36" customFormat="1" ht="30" customHeight="1">
      <c r="A6" s="726"/>
      <c r="B6" s="33">
        <v>3</v>
      </c>
      <c r="C6" s="734" t="s">
        <v>8</v>
      </c>
      <c r="D6" s="734"/>
      <c r="E6" s="735"/>
      <c r="F6" s="726"/>
      <c r="G6" s="30"/>
      <c r="H6" s="30"/>
      <c r="I6" s="30"/>
      <c r="J6" s="30"/>
    </row>
    <row r="7" spans="1:10" ht="52.5" hidden="1" customHeight="1">
      <c r="A7" s="726"/>
      <c r="B7" s="33">
        <v>4</v>
      </c>
      <c r="C7" s="734" t="s">
        <v>9</v>
      </c>
      <c r="D7" s="734"/>
      <c r="E7" s="735"/>
      <c r="F7" s="726"/>
      <c r="G7" s="30"/>
      <c r="H7" s="30"/>
      <c r="I7" s="30"/>
      <c r="J7" s="31"/>
    </row>
    <row r="8" spans="1:10" ht="9.75" customHeight="1">
      <c r="A8" s="726"/>
      <c r="B8" s="37"/>
      <c r="C8" s="38"/>
      <c r="D8" s="38"/>
      <c r="E8" s="39"/>
      <c r="F8" s="726"/>
      <c r="G8" s="30"/>
      <c r="H8" s="30"/>
      <c r="I8" s="30"/>
      <c r="J8" s="31"/>
    </row>
    <row r="9" spans="1:10" ht="23.25" customHeight="1">
      <c r="A9" s="726"/>
      <c r="B9" s="736"/>
      <c r="C9" s="737"/>
      <c r="D9" s="737"/>
      <c r="E9" s="738"/>
      <c r="F9" s="726"/>
      <c r="G9" s="30"/>
      <c r="H9" s="30"/>
      <c r="I9" s="30"/>
      <c r="J9" s="31"/>
    </row>
    <row r="10" spans="1:10" ht="10.5" customHeight="1">
      <c r="A10" s="726"/>
      <c r="B10" s="40"/>
      <c r="C10" s="41"/>
      <c r="D10" s="41"/>
      <c r="E10" s="42"/>
      <c r="F10" s="726"/>
      <c r="G10" s="30"/>
      <c r="H10" s="30"/>
      <c r="I10" s="30"/>
      <c r="J10" s="31"/>
    </row>
    <row r="11" spans="1:10" ht="24" customHeight="1">
      <c r="A11" s="726"/>
      <c r="B11" s="739" t="s">
        <v>10</v>
      </c>
      <c r="C11" s="740"/>
      <c r="D11" s="740"/>
      <c r="E11" s="43"/>
      <c r="F11" s="726"/>
    </row>
    <row r="12" spans="1:10" ht="41.25" customHeight="1">
      <c r="A12" s="727"/>
      <c r="B12" s="741" t="s">
        <v>11</v>
      </c>
      <c r="C12" s="742"/>
      <c r="D12" s="742"/>
      <c r="E12" s="44"/>
      <c r="F12" s="727"/>
      <c r="G12" s="30"/>
      <c r="H12" s="30"/>
      <c r="I12" s="30"/>
      <c r="J12" s="31"/>
    </row>
    <row r="13" spans="1:10" ht="24" customHeight="1">
      <c r="A13" s="716"/>
      <c r="B13" s="717" t="s">
        <v>12</v>
      </c>
      <c r="C13" s="718"/>
      <c r="D13" s="718"/>
      <c r="E13" s="43"/>
      <c r="F13" s="719"/>
      <c r="G13" s="45"/>
      <c r="H13" s="45"/>
      <c r="I13" s="45"/>
      <c r="J13" s="45"/>
    </row>
    <row r="14" spans="1:10" ht="15.9" customHeight="1">
      <c r="A14" s="716"/>
      <c r="B14" s="720" t="s">
        <v>13</v>
      </c>
      <c r="C14" s="721"/>
      <c r="D14" s="721"/>
      <c r="E14" s="46"/>
      <c r="F14" s="719"/>
      <c r="G14" s="45"/>
      <c r="H14" s="45"/>
      <c r="I14" s="45"/>
      <c r="J14" s="45"/>
    </row>
    <row r="15" spans="1:10" ht="15.6">
      <c r="A15" s="38"/>
      <c r="B15" s="47"/>
      <c r="C15" s="47"/>
      <c r="D15" s="47"/>
      <c r="E15" s="47"/>
      <c r="F15" s="30"/>
      <c r="G15" s="30"/>
      <c r="H15" s="30"/>
      <c r="I15" s="30"/>
      <c r="J15" s="31"/>
    </row>
    <row r="16" spans="1:10" ht="15.6">
      <c r="A16" s="38"/>
      <c r="B16" s="38"/>
      <c r="C16" s="38"/>
      <c r="D16" s="38"/>
      <c r="E16" s="38"/>
      <c r="F16" s="30"/>
      <c r="G16" s="30"/>
      <c r="H16" s="30"/>
      <c r="I16" s="30"/>
      <c r="J16" s="31"/>
    </row>
    <row r="17" spans="1:10" ht="15.6">
      <c r="A17" s="38"/>
      <c r="B17" s="38"/>
      <c r="C17" s="38"/>
      <c r="D17" s="38"/>
      <c r="E17" s="38"/>
      <c r="F17" s="30"/>
      <c r="G17" s="30"/>
      <c r="H17" s="30"/>
      <c r="I17" s="30"/>
      <c r="J17" s="31"/>
    </row>
  </sheetData>
  <sheetProtection algorithmName="SHA-512" hashValue="SdsJGLPL2PXhwUTwZ0wFWdllsap9doxmbIz5i4tlwlAZBGgptQBhUHVjmvXScTDvfNAwyr0pbd3svSDK1z8Gpw==" saltValue="QjDh9TNnEZjaZ5flGhm7PA==" spinCount="100000" sheet="1" objects="1" scenarios="1"/>
  <customSheetViews>
    <customSheetView guid="{66705863-FE19-4351-9628-5A7FC4026A68}" scale="130" showPageBreaks="1" showGridLines="0" printArea="1" hiddenRows="1" view="pageBreakPreview">
      <selection activeCell="F13" sqref="F13:F14"/>
      <pageMargins left="0" right="0" top="0" bottom="0" header="0" footer="0"/>
      <printOptions horizontalCentered="1"/>
      <pageSetup paperSize="9" orientation="landscape" r:id="rId1"/>
      <headerFooter alignWithMargins="0"/>
    </customSheetView>
    <customSheetView guid="{89CB4E6A-722E-4E39-885D-E2A6D0D08321}" scale="130" showPageBreaks="1" showGridLines="0" printArea="1" hiddenRows="1" view="pageBreakPreview">
      <selection activeCell="G2" sqref="G2"/>
      <pageMargins left="0" right="0" top="0" bottom="0" header="0" footer="0"/>
      <printOptions horizontalCentered="1"/>
      <pageSetup paperSize="9" orientation="landscape" r:id="rId2"/>
      <headerFooter alignWithMargins="0"/>
    </customSheetView>
    <customSheetView guid="{915C64AD-BD67-44F0-9117-5B9D998BA799}" showGridLines="0" hiddenRows="1">
      <selection activeCell="C4" sqref="C4:E4"/>
      <pageMargins left="0" right="0" top="0" bottom="0" header="0" footer="0"/>
      <printOptions horizontalCentered="1"/>
      <pageSetup paperSize="9" orientation="landscape" r:id="rId3"/>
      <headerFooter alignWithMargins="0"/>
    </customSheetView>
    <customSheetView guid="{18EA11B4-BD82-47BF-99FA-7AB19BF74D0B}" showGridLines="0" hiddenRows="1">
      <selection activeCell="C4" sqref="C4:E4"/>
      <pageMargins left="0" right="0" top="0" bottom="0" header="0" footer="0"/>
      <printOptions horizontalCentered="1"/>
      <pageSetup paperSize="9" orientation="landscape" r:id="rId4"/>
      <headerFooter alignWithMargins="0"/>
    </customSheetView>
    <customSheetView guid="{CCA37BAE-906F-43D5-9FD9-B13563E4B9D7}" showGridLines="0" hiddenRows="1">
      <selection activeCell="C4" sqref="C4:E4"/>
      <pageMargins left="0" right="0" top="0" bottom="0" header="0" footer="0"/>
      <printOptions horizontalCentered="1"/>
      <pageSetup paperSize="9" orientation="landscape" r:id="rId5"/>
      <headerFooter alignWithMargins="0"/>
    </customSheetView>
    <customSheetView guid="{99CA2F10-F926-46DC-8609-4EAE5B9F3585}" showGridLines="0" hiddenRows="1">
      <selection activeCell="C4" sqref="C4:E4"/>
      <pageMargins left="0" right="0" top="0" bottom="0" header="0" footer="0"/>
      <printOptions horizontalCentered="1"/>
      <pageSetup paperSize="9" orientation="landscape" r:id="rId6"/>
      <headerFooter alignWithMargins="0"/>
    </customSheetView>
    <customSheetView guid="{63D51328-7CBC-4A1E-B96D-BAE91416501B}" showGridLines="0" hiddenRows="1">
      <selection activeCell="C4" sqref="C4:E4"/>
      <pageMargins left="0" right="0" top="0" bottom="0" header="0" footer="0"/>
      <printOptions horizontalCentered="1"/>
      <pageSetup paperSize="9" orientation="landscape" r:id="rId7"/>
      <headerFooter alignWithMargins="0"/>
    </customSheetView>
    <customSheetView guid="{3C00DDA0-7DDE-4169-A739-550DAF5DCF8D}" showGridLines="0" hiddenRows="1">
      <selection activeCell="C4" sqref="C4:E4"/>
      <pageMargins left="0" right="0" top="0" bottom="0" header="0" footer="0"/>
      <printOptions horizontalCentered="1"/>
      <pageSetup paperSize="9" orientation="landscape" r:id="rId8"/>
      <headerFooter alignWithMargins="0"/>
    </customSheetView>
    <customSheetView guid="{357C9841-BEC3-434B-AC63-C04FB4321BA3}" showGridLines="0" hiddenRows="1">
      <selection activeCell="C4" sqref="C4:E4"/>
      <pageMargins left="0" right="0" top="0" bottom="0" header="0" footer="0"/>
      <printOptions horizontalCentered="1"/>
      <pageSetup paperSize="9" orientation="landscape" r:id="rId9"/>
      <headerFooter alignWithMargins="0"/>
    </customSheetView>
    <customSheetView guid="{B96E710B-6DD7-4DE1-95AB-C9EE060CD030}" showGridLines="0" hiddenRows="1">
      <selection activeCell="C4" sqref="C4:E4"/>
      <pageMargins left="0" right="0" top="0" bottom="0" header="0" footer="0"/>
      <printOptions horizontalCentered="1"/>
      <pageSetup paperSize="9" orientation="landscape" r:id="rId10"/>
      <headerFooter alignWithMargins="0"/>
    </customSheetView>
    <customSheetView guid="{A58DB4DF-40C7-4BEB-B85E-6BD6F54941CF}" showGridLines="0" hiddenRows="1">
      <selection activeCell="C4" sqref="C4:E4"/>
      <pageMargins left="0" right="0" top="0" bottom="0" header="0" footer="0"/>
      <printOptions horizontalCentered="1"/>
      <pageSetup paperSize="9" orientation="landscape" r:id="rId11"/>
      <headerFooter alignWithMargins="0"/>
    </customSheetView>
    <customSheetView guid="{889C3D82-0A24-4765-A688-A80A782F5056}" scale="130" showPageBreaks="1" showGridLines="0" printArea="1" hiddenRows="1" view="pageBreakPreview">
      <selection activeCell="K4" sqref="K4"/>
      <pageMargins left="0" right="0" top="0" bottom="0" header="0" footer="0"/>
      <printOptions horizontalCentered="1"/>
      <pageSetup paperSize="9" orientation="landscape" r:id="rId12"/>
      <headerFooter alignWithMargins="0"/>
    </customSheetView>
    <customSheetView guid="{041FB609-8993-4F11-A9EC-5412AED6DDE3}" scale="130" showPageBreaks="1" showGridLines="0" printArea="1" hiddenRows="1" view="pageBreakPreview">
      <selection activeCell="F13" sqref="F13:F14"/>
      <pageMargins left="0" right="0" top="0" bottom="0" header="0" footer="0"/>
      <printOptions horizontalCentered="1"/>
      <pageSetup paperSize="9" orientation="landscape" r:id="rId13"/>
      <headerFooter alignWithMargins="0"/>
    </customSheetView>
    <customSheetView guid="{C76D6353-631E-41F6-AC5B-54AF1399435E}" scale="130" showPageBreaks="1" showGridLines="0" printArea="1" hiddenRows="1" view="pageBreakPreview">
      <selection activeCell="F13" sqref="F13:F14"/>
      <pageMargins left="0" right="0" top="0" bottom="0" header="0" footer="0"/>
      <printOptions horizontalCentered="1"/>
      <pageSetup paperSize="9" orientation="landscape" r:id="rId14"/>
      <headerFooter alignWithMargins="0"/>
    </customSheetView>
  </customSheetViews>
  <mergeCells count="16">
    <mergeCell ref="A13:A14"/>
    <mergeCell ref="B13:D13"/>
    <mergeCell ref="F13:F14"/>
    <mergeCell ref="B14:D14"/>
    <mergeCell ref="B1:E1"/>
    <mergeCell ref="A2:A12"/>
    <mergeCell ref="B2:E2"/>
    <mergeCell ref="F2:F12"/>
    <mergeCell ref="B3:E3"/>
    <mergeCell ref="C4:E4"/>
    <mergeCell ref="C5:E5"/>
    <mergeCell ref="C6:E6"/>
    <mergeCell ref="C7:E7"/>
    <mergeCell ref="B9:E9"/>
    <mergeCell ref="B11:D11"/>
    <mergeCell ref="B12:D12"/>
  </mergeCells>
  <printOptions horizontalCentered="1"/>
  <pageMargins left="0.15748031496063" right="0.23622047244094499" top="0.78" bottom="0.98425196850393704" header="0.35433070866141703" footer="0.511811023622047"/>
  <pageSetup paperSize="9" orientation="landscape" r:id="rId15"/>
  <headerFooter alignWithMargins="0"/>
  <drawing r:id="rId1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4">
    <pageSetUpPr autoPageBreaks="0"/>
  </sheetPr>
  <dimension ref="A1:K149"/>
  <sheetViews>
    <sheetView showGridLines="0" topLeftCell="A43" zoomScaleSheetLayoutView="89" workbookViewId="0">
      <selection activeCell="A36" sqref="A36:IV36"/>
    </sheetView>
  </sheetViews>
  <sheetFormatPr defaultColWidth="9.109375" defaultRowHeight="15.6"/>
  <cols>
    <col min="1" max="1" width="9.109375" style="52"/>
    <col min="2" max="2" width="9.109375" style="53"/>
    <col min="3" max="3" width="83" style="53" customWidth="1"/>
    <col min="4" max="4" width="75.5546875" style="52" customWidth="1"/>
    <col min="5" max="16384" width="9.109375" style="51"/>
  </cols>
  <sheetData>
    <row r="1" spans="1:11" ht="45" customHeight="1">
      <c r="A1" s="747" t="s">
        <v>14</v>
      </c>
      <c r="B1" s="747"/>
      <c r="C1" s="747"/>
      <c r="D1" s="49"/>
      <c r="E1" s="50"/>
      <c r="F1" s="50"/>
      <c r="G1" s="50"/>
      <c r="H1" s="50"/>
      <c r="I1" s="50"/>
      <c r="J1" s="50"/>
      <c r="K1" s="50"/>
    </row>
    <row r="2" spans="1:11" ht="18" customHeight="1">
      <c r="D2" s="25"/>
      <c r="E2" s="54"/>
      <c r="F2" s="54"/>
      <c r="G2" s="54"/>
      <c r="H2" s="54"/>
      <c r="I2" s="54"/>
      <c r="J2" s="54"/>
      <c r="K2" s="54"/>
    </row>
    <row r="3" spans="1:11" ht="18" customHeight="1">
      <c r="A3" s="55" t="s">
        <v>15</v>
      </c>
      <c r="B3" s="53" t="s">
        <v>16</v>
      </c>
      <c r="D3" s="56"/>
      <c r="E3" s="57"/>
      <c r="F3" s="57"/>
      <c r="G3" s="57"/>
      <c r="H3" s="57"/>
      <c r="I3" s="57"/>
      <c r="J3" s="57"/>
      <c r="K3" s="57"/>
    </row>
    <row r="4" spans="1:11" ht="18" customHeight="1">
      <c r="B4" s="58" t="s">
        <v>17</v>
      </c>
      <c r="C4" s="59" t="s">
        <v>18</v>
      </c>
      <c r="D4" s="56"/>
      <c r="E4" s="57"/>
      <c r="F4" s="57"/>
      <c r="G4" s="57"/>
      <c r="H4" s="57"/>
      <c r="I4" s="57"/>
      <c r="J4" s="57"/>
      <c r="K4" s="57"/>
    </row>
    <row r="5" spans="1:11" ht="38.1" customHeight="1">
      <c r="B5" s="58" t="s">
        <v>19</v>
      </c>
      <c r="C5" s="59" t="s">
        <v>20</v>
      </c>
      <c r="D5" s="56"/>
      <c r="E5" s="57"/>
      <c r="F5" s="57"/>
      <c r="G5" s="57"/>
      <c r="H5" s="57"/>
      <c r="I5" s="57"/>
      <c r="J5" s="57"/>
      <c r="K5" s="57"/>
    </row>
    <row r="6" spans="1:11" ht="18" customHeight="1">
      <c r="B6" s="58" t="s">
        <v>21</v>
      </c>
      <c r="C6" s="59" t="s">
        <v>22</v>
      </c>
      <c r="D6" s="56"/>
      <c r="E6" s="57"/>
      <c r="F6" s="57"/>
      <c r="G6" s="57"/>
      <c r="H6" s="57"/>
      <c r="I6" s="57"/>
      <c r="J6" s="57"/>
      <c r="K6" s="57"/>
    </row>
    <row r="7" spans="1:11" ht="18" customHeight="1">
      <c r="B7" s="58" t="s">
        <v>23</v>
      </c>
      <c r="C7" s="59" t="s">
        <v>24</v>
      </c>
      <c r="D7" s="56"/>
      <c r="E7" s="57"/>
      <c r="F7" s="57"/>
      <c r="G7" s="57"/>
      <c r="H7" s="57"/>
      <c r="I7" s="57"/>
      <c r="J7" s="57"/>
      <c r="K7" s="57"/>
    </row>
    <row r="8" spans="1:11" ht="18" customHeight="1">
      <c r="B8" s="58" t="s">
        <v>25</v>
      </c>
      <c r="C8" s="59" t="s">
        <v>26</v>
      </c>
      <c r="D8" s="56"/>
      <c r="E8" s="57"/>
      <c r="F8" s="57"/>
      <c r="G8" s="57"/>
      <c r="H8" s="57"/>
      <c r="I8" s="57"/>
      <c r="J8" s="57"/>
      <c r="K8" s="57"/>
    </row>
    <row r="9" spans="1:11" ht="18" customHeight="1">
      <c r="B9" s="58" t="s">
        <v>27</v>
      </c>
      <c r="C9" s="59" t="s">
        <v>28</v>
      </c>
      <c r="D9" s="56"/>
      <c r="E9" s="57"/>
      <c r="F9" s="57"/>
      <c r="G9" s="57"/>
      <c r="H9" s="57"/>
      <c r="I9" s="57"/>
      <c r="J9" s="57"/>
      <c r="K9" s="57"/>
    </row>
    <row r="10" spans="1:11" ht="18" customHeight="1">
      <c r="B10" s="58"/>
      <c r="C10" s="59"/>
      <c r="D10" s="56"/>
      <c r="E10" s="57"/>
      <c r="F10" s="57"/>
      <c r="G10" s="57"/>
      <c r="H10" s="57"/>
      <c r="I10" s="57"/>
      <c r="J10" s="57"/>
      <c r="K10" s="57"/>
    </row>
    <row r="11" spans="1:11" ht="18" customHeight="1">
      <c r="A11" s="55" t="s">
        <v>29</v>
      </c>
      <c r="B11" s="53" t="s">
        <v>30</v>
      </c>
      <c r="D11" s="56"/>
      <c r="E11" s="57"/>
      <c r="F11" s="57"/>
      <c r="G11" s="57"/>
      <c r="H11" s="57"/>
      <c r="I11" s="57"/>
      <c r="J11" s="57"/>
      <c r="K11" s="57"/>
    </row>
    <row r="12" spans="1:11" ht="18" customHeight="1">
      <c r="B12" s="745" t="s">
        <v>31</v>
      </c>
      <c r="C12" s="745"/>
      <c r="D12" s="60"/>
      <c r="E12" s="57"/>
      <c r="F12" s="57"/>
      <c r="G12" s="57"/>
      <c r="H12" s="57"/>
      <c r="I12" s="57"/>
      <c r="J12" s="57"/>
      <c r="K12" s="57"/>
    </row>
    <row r="13" spans="1:11" ht="18" customHeight="1">
      <c r="B13" s="61"/>
      <c r="C13" s="59" t="s">
        <v>32</v>
      </c>
      <c r="D13" s="56"/>
      <c r="E13" s="57"/>
      <c r="F13" s="57"/>
      <c r="G13" s="57"/>
      <c r="H13" s="57"/>
      <c r="I13" s="57"/>
      <c r="J13" s="57"/>
      <c r="K13" s="57"/>
    </row>
    <row r="14" spans="1:11" ht="18" customHeight="1">
      <c r="B14" s="745" t="s">
        <v>33</v>
      </c>
      <c r="C14" s="745"/>
      <c r="D14" s="60"/>
      <c r="E14" s="57"/>
      <c r="F14" s="57"/>
      <c r="G14" s="57"/>
      <c r="H14" s="57"/>
      <c r="I14" s="57"/>
      <c r="J14" s="57"/>
      <c r="K14" s="57"/>
    </row>
    <row r="15" spans="1:11" ht="38.1" customHeight="1">
      <c r="B15" s="62" t="s">
        <v>34</v>
      </c>
      <c r="C15" s="59" t="s">
        <v>35</v>
      </c>
      <c r="D15" s="56"/>
      <c r="E15" s="57"/>
      <c r="F15" s="57"/>
      <c r="G15" s="57"/>
      <c r="H15" s="57"/>
      <c r="I15" s="57"/>
      <c r="J15" s="57"/>
      <c r="K15" s="57"/>
    </row>
    <row r="16" spans="1:11" ht="36" customHeight="1">
      <c r="B16" s="62" t="s">
        <v>34</v>
      </c>
      <c r="C16" s="59" t="s">
        <v>36</v>
      </c>
      <c r="D16" s="56"/>
      <c r="E16" s="57"/>
      <c r="F16" s="57"/>
      <c r="G16" s="57"/>
      <c r="H16" s="57"/>
      <c r="I16" s="57"/>
      <c r="J16" s="57"/>
      <c r="K16" s="57"/>
    </row>
    <row r="17" spans="2:11" ht="42" customHeight="1">
      <c r="B17" s="62" t="s">
        <v>34</v>
      </c>
      <c r="C17" s="59" t="s">
        <v>37</v>
      </c>
      <c r="D17" s="56"/>
      <c r="E17" s="57"/>
      <c r="F17" s="57"/>
      <c r="G17" s="57"/>
      <c r="H17" s="57"/>
      <c r="I17" s="57"/>
      <c r="J17" s="57"/>
      <c r="K17" s="57"/>
    </row>
    <row r="18" spans="2:11" ht="18" customHeight="1">
      <c r="B18" s="62" t="s">
        <v>34</v>
      </c>
      <c r="C18" s="59" t="s">
        <v>38</v>
      </c>
      <c r="D18" s="56"/>
      <c r="E18" s="57"/>
      <c r="F18" s="57"/>
      <c r="G18" s="57"/>
      <c r="H18" s="57"/>
      <c r="I18" s="57"/>
      <c r="J18" s="57"/>
      <c r="K18" s="57"/>
    </row>
    <row r="19" spans="2:11" ht="18" customHeight="1">
      <c r="B19" s="62" t="s">
        <v>34</v>
      </c>
      <c r="C19" s="63" t="s">
        <v>39</v>
      </c>
      <c r="D19" s="56"/>
      <c r="E19" s="57"/>
      <c r="F19" s="57"/>
      <c r="G19" s="57"/>
      <c r="H19" s="57"/>
      <c r="I19" s="57"/>
      <c r="J19" s="57"/>
      <c r="K19" s="57"/>
    </row>
    <row r="20" spans="2:11" ht="18" customHeight="1">
      <c r="B20" s="62" t="s">
        <v>34</v>
      </c>
      <c r="C20" s="59" t="s">
        <v>40</v>
      </c>
      <c r="D20" s="56"/>
      <c r="E20" s="57"/>
      <c r="F20" s="57"/>
      <c r="G20" s="57"/>
      <c r="H20" s="57"/>
      <c r="I20" s="57"/>
      <c r="J20" s="57"/>
      <c r="K20" s="57"/>
    </row>
    <row r="21" spans="2:11" ht="18" customHeight="1">
      <c r="B21" s="745" t="s">
        <v>41</v>
      </c>
      <c r="C21" s="745"/>
      <c r="D21" s="60"/>
      <c r="E21" s="57"/>
      <c r="F21" s="57"/>
      <c r="G21" s="57"/>
      <c r="H21" s="57"/>
      <c r="I21" s="57"/>
      <c r="J21" s="57"/>
      <c r="K21" s="57"/>
    </row>
    <row r="22" spans="2:11" ht="54" customHeight="1">
      <c r="B22" s="62" t="s">
        <v>34</v>
      </c>
      <c r="C22" s="59" t="s">
        <v>42</v>
      </c>
      <c r="D22" s="56"/>
      <c r="E22" s="57"/>
      <c r="F22" s="57"/>
      <c r="G22" s="57"/>
      <c r="H22" s="57"/>
      <c r="I22" s="57"/>
      <c r="J22" s="57"/>
      <c r="K22" s="57"/>
    </row>
    <row r="23" spans="2:11" ht="54" customHeight="1">
      <c r="B23" s="62" t="s">
        <v>34</v>
      </c>
      <c r="C23" s="59" t="s">
        <v>43</v>
      </c>
      <c r="D23" s="56"/>
      <c r="E23" s="57"/>
      <c r="F23" s="57"/>
      <c r="G23" s="57"/>
      <c r="H23" s="57"/>
      <c r="I23" s="57"/>
      <c r="J23" s="57"/>
      <c r="K23" s="57"/>
    </row>
    <row r="24" spans="2:11" ht="57.6" customHeight="1">
      <c r="B24" s="62" t="s">
        <v>34</v>
      </c>
      <c r="C24" s="59" t="s">
        <v>44</v>
      </c>
      <c r="D24" s="56"/>
      <c r="E24" s="57"/>
      <c r="F24" s="57"/>
      <c r="G24" s="57"/>
      <c r="H24" s="57"/>
      <c r="I24" s="57"/>
      <c r="J24" s="57"/>
      <c r="K24" s="57"/>
    </row>
    <row r="25" spans="2:11" ht="18" customHeight="1">
      <c r="B25" s="62" t="s">
        <v>34</v>
      </c>
      <c r="C25" s="59" t="s">
        <v>45</v>
      </c>
      <c r="D25" s="56"/>
      <c r="E25" s="57"/>
      <c r="F25" s="57"/>
      <c r="G25" s="57"/>
      <c r="H25" s="57"/>
      <c r="I25" s="57"/>
      <c r="J25" s="57"/>
      <c r="K25" s="57"/>
    </row>
    <row r="26" spans="2:11" ht="38.1" customHeight="1">
      <c r="B26" s="62" t="s">
        <v>34</v>
      </c>
      <c r="C26" s="59" t="s">
        <v>46</v>
      </c>
      <c r="D26" s="56"/>
      <c r="E26" s="57"/>
      <c r="F26" s="57"/>
      <c r="G26" s="57"/>
      <c r="H26" s="57"/>
      <c r="I26" s="57"/>
      <c r="J26" s="57"/>
      <c r="K26" s="57"/>
    </row>
    <row r="27" spans="2:11" ht="18" customHeight="1">
      <c r="B27" s="745" t="s">
        <v>47</v>
      </c>
      <c r="C27" s="745"/>
      <c r="D27" s="60"/>
      <c r="E27" s="57"/>
      <c r="F27" s="57"/>
      <c r="G27" s="57"/>
      <c r="H27" s="57"/>
      <c r="I27" s="57"/>
      <c r="J27" s="57"/>
      <c r="K27" s="57"/>
    </row>
    <row r="28" spans="2:11" ht="54" customHeight="1">
      <c r="B28" s="62" t="s">
        <v>34</v>
      </c>
      <c r="C28" s="59" t="s">
        <v>42</v>
      </c>
      <c r="D28" s="56"/>
      <c r="E28" s="57"/>
      <c r="F28" s="57"/>
      <c r="G28" s="57"/>
      <c r="H28" s="57"/>
      <c r="I28" s="57"/>
      <c r="J28" s="57"/>
      <c r="K28" s="57"/>
    </row>
    <row r="29" spans="2:11" ht="18" customHeight="1">
      <c r="B29" s="62" t="s">
        <v>34</v>
      </c>
      <c r="C29" s="59" t="s">
        <v>45</v>
      </c>
      <c r="D29" s="56"/>
      <c r="E29" s="57"/>
      <c r="F29" s="57"/>
      <c r="G29" s="57"/>
      <c r="H29" s="57"/>
      <c r="I29" s="57"/>
      <c r="J29" s="57"/>
      <c r="K29" s="57"/>
    </row>
    <row r="30" spans="2:11" ht="18" customHeight="1">
      <c r="B30" s="745" t="s">
        <v>48</v>
      </c>
      <c r="C30" s="745"/>
      <c r="D30" s="60"/>
    </row>
    <row r="31" spans="2:11" ht="54" customHeight="1">
      <c r="B31" s="62" t="s">
        <v>34</v>
      </c>
      <c r="C31" s="59" t="s">
        <v>42</v>
      </c>
      <c r="D31" s="56"/>
      <c r="E31" s="57"/>
      <c r="F31" s="57"/>
      <c r="G31" s="57"/>
      <c r="H31" s="57"/>
      <c r="I31" s="57"/>
      <c r="J31" s="57"/>
      <c r="K31" s="57"/>
    </row>
    <row r="32" spans="2:11" ht="18" customHeight="1">
      <c r="B32" s="62" t="s">
        <v>34</v>
      </c>
      <c r="C32" s="59" t="s">
        <v>45</v>
      </c>
      <c r="D32" s="56"/>
    </row>
    <row r="33" spans="2:11" ht="18" customHeight="1">
      <c r="B33" s="745" t="s">
        <v>49</v>
      </c>
      <c r="C33" s="745"/>
      <c r="D33" s="60"/>
    </row>
    <row r="34" spans="2:11" ht="18" customHeight="1">
      <c r="B34" s="62" t="s">
        <v>34</v>
      </c>
      <c r="C34" s="59" t="s">
        <v>50</v>
      </c>
      <c r="D34" s="56"/>
    </row>
    <row r="35" spans="2:11" ht="18" customHeight="1">
      <c r="B35" s="745" t="s">
        <v>51</v>
      </c>
      <c r="C35" s="745"/>
      <c r="D35" s="60"/>
    </row>
    <row r="36" spans="2:11" ht="66.599999999999994" customHeight="1">
      <c r="B36" s="62" t="s">
        <v>34</v>
      </c>
      <c r="C36" s="59" t="s">
        <v>52</v>
      </c>
      <c r="D36" s="56"/>
      <c r="E36" s="57"/>
      <c r="F36" s="57"/>
      <c r="G36" s="57"/>
      <c r="H36" s="57"/>
      <c r="I36" s="57"/>
      <c r="J36" s="57"/>
      <c r="K36" s="57"/>
    </row>
    <row r="37" spans="2:11" ht="146.1" customHeight="1">
      <c r="B37" s="62" t="s">
        <v>34</v>
      </c>
      <c r="C37" s="59" t="s">
        <v>53</v>
      </c>
      <c r="D37" s="56"/>
      <c r="E37" s="57"/>
      <c r="F37" s="57"/>
      <c r="G37" s="57"/>
      <c r="H37" s="57"/>
      <c r="I37" s="57"/>
      <c r="J37" s="57"/>
      <c r="K37" s="57"/>
    </row>
    <row r="38" spans="2:11" ht="164.1" customHeight="1">
      <c r="B38" s="62" t="s">
        <v>34</v>
      </c>
      <c r="C38" s="59" t="s">
        <v>54</v>
      </c>
      <c r="D38" s="56"/>
      <c r="E38" s="57"/>
      <c r="F38" s="57"/>
      <c r="G38" s="57"/>
      <c r="H38" s="57"/>
      <c r="I38" s="57"/>
      <c r="J38" s="57"/>
      <c r="K38" s="57"/>
    </row>
    <row r="39" spans="2:11" ht="75.900000000000006" customHeight="1">
      <c r="B39" s="62" t="s">
        <v>34</v>
      </c>
      <c r="C39" s="59" t="s">
        <v>55</v>
      </c>
      <c r="D39" s="56"/>
      <c r="E39" s="57"/>
      <c r="F39" s="57"/>
      <c r="G39" s="57"/>
      <c r="H39" s="57"/>
      <c r="I39" s="57"/>
      <c r="J39" s="57"/>
      <c r="K39" s="57"/>
    </row>
    <row r="40" spans="2:11" ht="38.1" customHeight="1">
      <c r="B40" s="62" t="s">
        <v>34</v>
      </c>
      <c r="C40" s="59" t="s">
        <v>56</v>
      </c>
    </row>
    <row r="41" spans="2:11" ht="18" customHeight="1">
      <c r="B41" s="745" t="s">
        <v>57</v>
      </c>
      <c r="C41" s="745"/>
    </row>
    <row r="42" spans="2:11" ht="38.1" customHeight="1">
      <c r="B42" s="62" t="s">
        <v>34</v>
      </c>
      <c r="C42" s="59" t="s">
        <v>58</v>
      </c>
    </row>
    <row r="43" spans="2:11" ht="18" customHeight="1">
      <c r="B43" s="62" t="s">
        <v>34</v>
      </c>
      <c r="C43" s="64" t="s">
        <v>59</v>
      </c>
    </row>
    <row r="44" spans="2:11" ht="18" customHeight="1">
      <c r="B44" s="745" t="s">
        <v>60</v>
      </c>
      <c r="C44" s="745"/>
    </row>
    <row r="45" spans="2:11" ht="38.1" customHeight="1">
      <c r="B45" s="62" t="s">
        <v>34</v>
      </c>
      <c r="C45" s="59" t="s">
        <v>61</v>
      </c>
    </row>
    <row r="46" spans="2:11" ht="18" customHeight="1">
      <c r="B46" s="62" t="s">
        <v>34</v>
      </c>
      <c r="C46" s="64" t="s">
        <v>59</v>
      </c>
    </row>
    <row r="47" spans="2:11" ht="18" customHeight="1">
      <c r="B47" s="745" t="s">
        <v>62</v>
      </c>
      <c r="C47" s="745" t="s">
        <v>63</v>
      </c>
    </row>
    <row r="48" spans="2:11" ht="48" customHeight="1">
      <c r="B48" s="62" t="s">
        <v>34</v>
      </c>
      <c r="C48" s="59" t="s">
        <v>64</v>
      </c>
    </row>
    <row r="49" spans="1:11" ht="18" customHeight="1">
      <c r="B49" s="62" t="s">
        <v>34</v>
      </c>
      <c r="C49" s="64" t="s">
        <v>59</v>
      </c>
    </row>
    <row r="50" spans="1:11" ht="18" customHeight="1">
      <c r="B50" s="745" t="s">
        <v>65</v>
      </c>
      <c r="C50" s="745"/>
    </row>
    <row r="51" spans="1:11" ht="38.1" customHeight="1">
      <c r="B51" s="62" t="s">
        <v>34</v>
      </c>
      <c r="C51" s="59" t="s">
        <v>66</v>
      </c>
    </row>
    <row r="52" spans="1:11" ht="38.1" customHeight="1">
      <c r="B52" s="62" t="s">
        <v>34</v>
      </c>
      <c r="C52" s="59" t="s">
        <v>67</v>
      </c>
    </row>
    <row r="53" spans="1:11" ht="18" customHeight="1">
      <c r="B53" s="745" t="s">
        <v>68</v>
      </c>
      <c r="C53" s="745"/>
    </row>
    <row r="54" spans="1:11" ht="18" customHeight="1">
      <c r="B54" s="62" t="s">
        <v>34</v>
      </c>
      <c r="C54" s="65" t="s">
        <v>69</v>
      </c>
    </row>
    <row r="55" spans="1:11" ht="18" customHeight="1">
      <c r="B55" s="62" t="s">
        <v>34</v>
      </c>
      <c r="C55" s="65" t="s">
        <v>70</v>
      </c>
    </row>
    <row r="56" spans="1:11" ht="18" customHeight="1">
      <c r="B56" s="745" t="s">
        <v>71</v>
      </c>
      <c r="C56" s="745"/>
    </row>
    <row r="57" spans="1:11" ht="18" customHeight="1">
      <c r="B57" s="62" t="s">
        <v>34</v>
      </c>
      <c r="C57" s="59" t="s">
        <v>72</v>
      </c>
      <c r="D57" s="56"/>
      <c r="E57" s="57"/>
      <c r="F57" s="57"/>
      <c r="G57" s="57"/>
      <c r="H57" s="57"/>
      <c r="I57" s="57"/>
      <c r="J57" s="57"/>
      <c r="K57" s="57"/>
    </row>
    <row r="58" spans="1:11" ht="18" customHeight="1">
      <c r="B58" s="62" t="s">
        <v>34</v>
      </c>
      <c r="C58" s="59" t="s">
        <v>73</v>
      </c>
      <c r="D58" s="56"/>
      <c r="E58" s="57"/>
      <c r="F58" s="57"/>
      <c r="G58" s="57"/>
      <c r="H58" s="57"/>
      <c r="I58" s="57"/>
      <c r="J58" s="57"/>
      <c r="K58" s="57"/>
    </row>
    <row r="59" spans="1:11" ht="36" customHeight="1">
      <c r="B59" s="62" t="s">
        <v>34</v>
      </c>
      <c r="C59" s="59" t="s">
        <v>74</v>
      </c>
      <c r="D59" s="56"/>
      <c r="E59" s="57"/>
      <c r="F59" s="57"/>
      <c r="G59" s="57"/>
      <c r="H59" s="57"/>
      <c r="I59" s="57"/>
      <c r="J59" s="57"/>
      <c r="K59" s="57"/>
    </row>
    <row r="60" spans="1:11" ht="18" customHeight="1">
      <c r="B60" s="62" t="s">
        <v>34</v>
      </c>
      <c r="C60" s="59" t="s">
        <v>75</v>
      </c>
      <c r="D60" s="56"/>
      <c r="E60" s="57"/>
      <c r="F60" s="57"/>
      <c r="G60" s="57"/>
      <c r="H60" s="57"/>
      <c r="I60" s="57"/>
      <c r="J60" s="57"/>
      <c r="K60" s="57"/>
    </row>
    <row r="61" spans="1:11" ht="18" customHeight="1">
      <c r="A61" s="53"/>
      <c r="C61" s="66"/>
    </row>
    <row r="62" spans="1:11" ht="18" customHeight="1">
      <c r="A62" s="746"/>
      <c r="B62" s="746"/>
      <c r="C62" s="746"/>
      <c r="D62" s="67"/>
    </row>
    <row r="63" spans="1:11" ht="18" customHeight="1">
      <c r="A63" s="743" t="s">
        <v>76</v>
      </c>
      <c r="B63" s="743"/>
      <c r="C63" s="743"/>
      <c r="D63" s="67"/>
    </row>
    <row r="64" spans="1:11" ht="36" customHeight="1">
      <c r="A64" s="744" t="s">
        <v>77</v>
      </c>
      <c r="B64" s="744"/>
      <c r="C64" s="744"/>
    </row>
    <row r="65" spans="2:3" ht="18" customHeight="1">
      <c r="B65" s="68"/>
      <c r="C65" s="68"/>
    </row>
    <row r="66" spans="2:3" ht="18" customHeight="1">
      <c r="C66" s="65"/>
    </row>
    <row r="67" spans="2:3" ht="18" customHeight="1">
      <c r="C67" s="66"/>
    </row>
    <row r="68" spans="2:3" ht="18" customHeight="1">
      <c r="C68" s="65"/>
    </row>
    <row r="69" spans="2:3" ht="18" customHeight="1">
      <c r="B69" s="66"/>
      <c r="C69" s="66"/>
    </row>
    <row r="70" spans="2:3" ht="18" customHeight="1">
      <c r="B70" s="66"/>
      <c r="C70" s="66"/>
    </row>
    <row r="71" spans="2:3" ht="18" customHeight="1">
      <c r="B71" s="66"/>
      <c r="C71" s="66"/>
    </row>
    <row r="72" spans="2:3" ht="18" customHeight="1">
      <c r="B72" s="66"/>
      <c r="C72" s="66"/>
    </row>
    <row r="73" spans="2:3" ht="18" customHeight="1">
      <c r="B73" s="66"/>
      <c r="C73" s="66"/>
    </row>
    <row r="74" spans="2:3" ht="18" customHeight="1">
      <c r="B74" s="66"/>
      <c r="C74" s="66"/>
    </row>
    <row r="75" spans="2:3" ht="18" customHeight="1"/>
    <row r="76" spans="2:3" ht="18" customHeight="1"/>
    <row r="77" spans="2:3" ht="18" customHeight="1"/>
    <row r="78" spans="2:3" ht="18" customHeight="1"/>
    <row r="79" spans="2:3" ht="18" customHeight="1"/>
    <row r="80" spans="2:3" ht="18" customHeight="1"/>
    <row r="81" ht="18" customHeight="1"/>
    <row r="82" ht="18" customHeight="1"/>
    <row r="83" ht="18" customHeight="1"/>
    <row r="84" ht="18" customHeight="1"/>
    <row r="85" ht="18" customHeight="1"/>
    <row r="86" ht="18" customHeight="1"/>
    <row r="87" ht="18" customHeight="1"/>
    <row r="88" ht="18" customHeight="1"/>
    <row r="89" ht="18" customHeight="1"/>
    <row r="90" ht="18" customHeight="1"/>
    <row r="91" ht="18" customHeight="1"/>
    <row r="92" ht="18" customHeight="1"/>
    <row r="93" ht="18" customHeight="1"/>
    <row r="94" ht="18" customHeight="1"/>
    <row r="95" ht="18" customHeight="1"/>
    <row r="96" ht="18" customHeight="1"/>
    <row r="97" ht="18" customHeight="1"/>
    <row r="98" ht="18" customHeight="1"/>
    <row r="99" ht="18" customHeight="1"/>
    <row r="100" ht="18" customHeight="1"/>
    <row r="101" ht="18" customHeight="1"/>
    <row r="102" ht="18" customHeight="1"/>
    <row r="103" ht="18" customHeight="1"/>
    <row r="104" ht="18" customHeight="1"/>
    <row r="105" ht="18" customHeight="1"/>
    <row r="106" ht="18" customHeight="1"/>
    <row r="107" ht="18" customHeight="1"/>
    <row r="108" ht="18" customHeight="1"/>
    <row r="109" ht="18" customHeight="1"/>
    <row r="110" ht="18" customHeight="1"/>
    <row r="111" ht="18" customHeight="1"/>
    <row r="112" ht="18" customHeight="1"/>
    <row r="113" ht="18" customHeight="1"/>
    <row r="114" ht="18" customHeight="1"/>
    <row r="115" ht="18" customHeight="1"/>
    <row r="116" ht="18" customHeight="1"/>
    <row r="117" ht="18" customHeight="1"/>
    <row r="118" ht="18" customHeight="1"/>
    <row r="119" ht="18" customHeight="1"/>
    <row r="120" ht="18" customHeight="1"/>
    <row r="121" ht="18" customHeight="1"/>
    <row r="122" ht="18" customHeight="1"/>
    <row r="123" ht="18" customHeight="1"/>
    <row r="124" ht="18" customHeight="1"/>
    <row r="125" ht="18" customHeight="1"/>
    <row r="126" ht="18" customHeight="1"/>
    <row r="127" ht="18" customHeight="1"/>
    <row r="128" ht="18" customHeight="1"/>
    <row r="129" ht="18" customHeight="1"/>
    <row r="130" ht="18" customHeight="1"/>
    <row r="131" ht="18" customHeight="1"/>
    <row r="132" ht="18" customHeight="1"/>
    <row r="133" ht="18" customHeight="1"/>
    <row r="134" ht="18" customHeight="1"/>
    <row r="135" ht="18" customHeight="1"/>
    <row r="136" ht="18" customHeight="1"/>
    <row r="137" ht="18" customHeight="1"/>
    <row r="138" ht="18" customHeight="1"/>
    <row r="139" ht="18" customHeight="1"/>
    <row r="140" ht="18" customHeight="1"/>
    <row r="141" ht="18" customHeight="1"/>
    <row r="142" ht="18" customHeight="1"/>
    <row r="143" ht="18" customHeight="1"/>
    <row r="144" ht="18" customHeight="1"/>
    <row r="145" ht="18" customHeight="1"/>
    <row r="146" ht="18" customHeight="1"/>
    <row r="147" ht="18" customHeight="1"/>
    <row r="148" ht="18" customHeight="1"/>
    <row r="149" ht="18" customHeight="1"/>
  </sheetData>
  <customSheetViews>
    <customSheetView guid="{66705863-FE19-4351-9628-5A7FC4026A68}" showGridLines="0" state="hidden" topLeftCell="A43">
      <selection activeCell="A36" sqref="A36:IV36"/>
      <rowBreaks count="1" manualBreakCount="1">
        <brk id="29" max="2" man="1"/>
      </rowBreaks>
      <pageMargins left="0" right="0" top="0" bottom="0" header="0" footer="0"/>
      <pageSetup orientation="portrait" r:id="rId1"/>
      <headerFooter alignWithMargins="0">
        <oddFooter>&amp;RPage &amp;P of &amp;N</oddFooter>
      </headerFooter>
    </customSheetView>
    <customSheetView guid="{89CB4E6A-722E-4E39-885D-E2A6D0D08321}" showGridLines="0" state="hidden" topLeftCell="A43">
      <selection activeCell="A36" sqref="A36:IV36"/>
      <rowBreaks count="1" manualBreakCount="1">
        <brk id="29" max="2" man="1"/>
      </rowBreaks>
      <pageMargins left="0" right="0" top="0" bottom="0" header="0" footer="0"/>
      <pageSetup orientation="portrait" r:id="rId2"/>
      <headerFooter alignWithMargins="0">
        <oddFooter>&amp;RPage &amp;P of &amp;N</oddFooter>
      </headerFooter>
    </customSheetView>
    <customSheetView guid="{915C64AD-BD67-44F0-9117-5B9D998BA799}" showGridLines="0" state="hidden" topLeftCell="A43">
      <selection activeCell="A36" sqref="A36:IV36"/>
      <rowBreaks count="1" manualBreakCount="1">
        <brk id="29" max="2" man="1"/>
      </rowBreaks>
      <pageMargins left="0" right="0" top="0" bottom="0" header="0" footer="0"/>
      <pageSetup orientation="portrait" r:id="rId3"/>
      <headerFooter alignWithMargins="0">
        <oddFooter>&amp;RPage &amp;P of &amp;N</oddFooter>
      </headerFooter>
    </customSheetView>
    <customSheetView guid="{18EA11B4-BD82-47BF-99FA-7AB19BF74D0B}" showGridLines="0" state="hidden" topLeftCell="A43">
      <selection activeCell="A36" sqref="A36:IV36"/>
      <rowBreaks count="1" manualBreakCount="1">
        <brk id="29" max="2" man="1"/>
      </rowBreaks>
      <pageMargins left="0" right="0" top="0" bottom="0" header="0" footer="0"/>
      <pageSetup orientation="portrait" r:id="rId4"/>
      <headerFooter alignWithMargins="0">
        <oddFooter>&amp;RPage &amp;P of &amp;N</oddFooter>
      </headerFooter>
    </customSheetView>
    <customSheetView guid="{CCA37BAE-906F-43D5-9FD9-B13563E4B9D7}" showGridLines="0" state="hidden" topLeftCell="A43">
      <selection activeCell="A36" sqref="A36:IV36"/>
      <rowBreaks count="1" manualBreakCount="1">
        <brk id="29" max="2" man="1"/>
      </rowBreaks>
      <pageMargins left="0" right="0" top="0" bottom="0" header="0" footer="0"/>
      <pageSetup orientation="portrait" r:id="rId5"/>
      <headerFooter alignWithMargins="0">
        <oddFooter>&amp;RPage &amp;P of &amp;N</oddFooter>
      </headerFooter>
    </customSheetView>
    <customSheetView guid="{99CA2F10-F926-46DC-8609-4EAE5B9F3585}" showGridLines="0" state="hidden" topLeftCell="A43">
      <selection activeCell="A36" sqref="A36:IV36"/>
      <rowBreaks count="1" manualBreakCount="1">
        <brk id="29" max="2" man="1"/>
      </rowBreaks>
      <pageMargins left="0" right="0" top="0" bottom="0" header="0" footer="0"/>
      <pageSetup orientation="portrait" r:id="rId6"/>
      <headerFooter alignWithMargins="0">
        <oddFooter>&amp;RPage &amp;P of &amp;N</oddFooter>
      </headerFooter>
    </customSheetView>
    <customSheetView guid="{63D51328-7CBC-4A1E-B96D-BAE91416501B}" showGridLines="0" state="hidden" topLeftCell="A43">
      <selection activeCell="A36" sqref="A36:IV36"/>
      <rowBreaks count="1" manualBreakCount="1">
        <brk id="29" max="2" man="1"/>
      </rowBreaks>
      <pageMargins left="0" right="0" top="0" bottom="0" header="0" footer="0"/>
      <pageSetup orientation="portrait" r:id="rId7"/>
      <headerFooter alignWithMargins="0">
        <oddFooter>&amp;RPage &amp;P of &amp;N</oddFooter>
      </headerFooter>
    </customSheetView>
    <customSheetView guid="{3C00DDA0-7DDE-4169-A739-550DAF5DCF8D}" showGridLines="0" topLeftCell="A10">
      <selection activeCell="C11" sqref="C11"/>
      <rowBreaks count="1" manualBreakCount="1">
        <brk id="29" max="2" man="1"/>
      </rowBreaks>
      <pageMargins left="0" right="0" top="0" bottom="0" header="0" footer="0"/>
      <pageSetup orientation="portrait" r:id="rId8"/>
      <headerFooter alignWithMargins="0">
        <oddFooter>&amp;RPage &amp;P of &amp;N</oddFooter>
      </headerFooter>
    </customSheetView>
    <customSheetView guid="{357C9841-BEC3-434B-AC63-C04FB4321BA3}" showGridLines="0">
      <selection activeCell="C11" sqref="C11"/>
      <rowBreaks count="1" manualBreakCount="1">
        <brk id="29" max="2" man="1"/>
      </rowBreaks>
      <pageMargins left="0" right="0" top="0" bottom="0" header="0" footer="0"/>
      <pageSetup orientation="portrait" r:id="rId9"/>
      <headerFooter alignWithMargins="0">
        <oddFooter>&amp;RPage &amp;P of &amp;N</oddFooter>
      </headerFooter>
    </customSheetView>
    <customSheetView guid="{B96E710B-6DD7-4DE1-95AB-C9EE060CD030}" showGridLines="0" state="hidden" topLeftCell="A43">
      <selection activeCell="A36" sqref="A36:IV36"/>
      <rowBreaks count="1" manualBreakCount="1">
        <brk id="29" max="2" man="1"/>
      </rowBreaks>
      <pageMargins left="0" right="0" top="0" bottom="0" header="0" footer="0"/>
      <pageSetup orientation="portrait" r:id="rId10"/>
      <headerFooter alignWithMargins="0">
        <oddFooter>&amp;RPage &amp;P of &amp;N</oddFooter>
      </headerFooter>
    </customSheetView>
    <customSheetView guid="{A58DB4DF-40C7-4BEB-B85E-6BD6F54941CF}" showGridLines="0" state="hidden" topLeftCell="A43">
      <selection activeCell="A36" sqref="A36:IV36"/>
      <rowBreaks count="1" manualBreakCount="1">
        <brk id="29" max="2" man="1"/>
      </rowBreaks>
      <pageMargins left="0" right="0" top="0" bottom="0" header="0" footer="0"/>
      <pageSetup orientation="portrait" r:id="rId11"/>
      <headerFooter alignWithMargins="0">
        <oddFooter>&amp;RPage &amp;P of &amp;N</oddFooter>
      </headerFooter>
    </customSheetView>
    <customSheetView guid="{889C3D82-0A24-4765-A688-A80A782F5056}" showGridLines="0" state="hidden" topLeftCell="A43">
      <selection activeCell="A36" sqref="A36:IV36"/>
      <rowBreaks count="1" manualBreakCount="1">
        <brk id="29" max="2" man="1"/>
      </rowBreaks>
      <pageMargins left="0" right="0" top="0" bottom="0" header="0" footer="0"/>
      <pageSetup orientation="portrait" r:id="rId12"/>
      <headerFooter alignWithMargins="0">
        <oddFooter>&amp;RPage &amp;P of &amp;N</oddFooter>
      </headerFooter>
    </customSheetView>
    <customSheetView guid="{041FB609-8993-4F11-A9EC-5412AED6DDE3}" showGridLines="0" state="hidden" topLeftCell="A43">
      <selection activeCell="A36" sqref="A36:IV36"/>
      <rowBreaks count="1" manualBreakCount="1">
        <brk id="29" max="2" man="1"/>
      </rowBreaks>
      <pageMargins left="0" right="0" top="0" bottom="0" header="0" footer="0"/>
      <pageSetup orientation="portrait" r:id="rId13"/>
      <headerFooter alignWithMargins="0">
        <oddFooter>&amp;RPage &amp;P of &amp;N</oddFooter>
      </headerFooter>
    </customSheetView>
    <customSheetView guid="{C76D6353-631E-41F6-AC5B-54AF1399435E}" showGridLines="0" state="hidden" topLeftCell="A43">
      <selection activeCell="A36" sqref="A36:IV36"/>
      <rowBreaks count="1" manualBreakCount="1">
        <brk id="29" max="2" man="1"/>
      </rowBreaks>
      <pageMargins left="0" right="0" top="0" bottom="0" header="0" footer="0"/>
      <pageSetup orientation="portrait" r:id="rId14"/>
      <headerFooter alignWithMargins="0">
        <oddFooter>&amp;RPage &amp;P of &amp;N</oddFooter>
      </headerFooter>
    </customSheetView>
  </customSheetViews>
  <mergeCells count="17">
    <mergeCell ref="B33:C33"/>
    <mergeCell ref="B35:C35"/>
    <mergeCell ref="B41:C41"/>
    <mergeCell ref="B30:C30"/>
    <mergeCell ref="A1:C1"/>
    <mergeCell ref="B12:C12"/>
    <mergeCell ref="B14:C14"/>
    <mergeCell ref="B21:C21"/>
    <mergeCell ref="B27:C27"/>
    <mergeCell ref="A63:C63"/>
    <mergeCell ref="A64:C64"/>
    <mergeCell ref="B50:C50"/>
    <mergeCell ref="B44:C44"/>
    <mergeCell ref="B47:C47"/>
    <mergeCell ref="B53:C53"/>
    <mergeCell ref="B56:C56"/>
    <mergeCell ref="A62:C62"/>
  </mergeCells>
  <pageMargins left="0.75" right="0.75" top="0.55000000000000004" bottom="0.47" header="0.32" footer="0.25"/>
  <pageSetup orientation="portrait" r:id="rId15"/>
  <headerFooter alignWithMargins="0">
    <oddFooter>&amp;RPage &amp;P of &amp;N</oddFooter>
  </headerFooter>
  <rowBreaks count="1" manualBreakCount="1">
    <brk id="29" max="2" man="1"/>
  </rowBreaks>
  <drawing r:id="rId16"/>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16">
    <pageSetUpPr autoPageBreaks="0"/>
  </sheetPr>
  <dimension ref="A1:AB24"/>
  <sheetViews>
    <sheetView showGridLines="0" view="pageBreakPreview" topLeftCell="A7" zoomScale="115" zoomScaleSheetLayoutView="115" workbookViewId="0">
      <selection activeCell="A22" sqref="A22"/>
    </sheetView>
  </sheetViews>
  <sheetFormatPr defaultColWidth="9.109375" defaultRowHeight="15.6"/>
  <cols>
    <col min="1" max="1" width="33" style="442" customWidth="1"/>
    <col min="2" max="2" width="11.6640625" style="442" customWidth="1"/>
    <col min="3" max="4" width="6.44140625" style="442" customWidth="1"/>
    <col min="5" max="5" width="6.44140625" style="445" customWidth="1"/>
    <col min="6" max="6" width="39" style="445" customWidth="1"/>
    <col min="7" max="11" width="11.88671875" style="445" hidden="1" customWidth="1"/>
    <col min="12" max="24" width="11.88671875" style="445" customWidth="1"/>
    <col min="25" max="25" width="9.109375" style="445" customWidth="1"/>
    <col min="26" max="26" width="15.33203125" style="445" customWidth="1"/>
    <col min="27" max="16384" width="9.109375" style="445"/>
  </cols>
  <sheetData>
    <row r="1" spans="1:28" s="442" customFormat="1" ht="80.25" customHeight="1">
      <c r="A1" s="751" t="str">
        <f>Cover!$B$2</f>
        <v>765kV Transformer Package 7TR-16-BULK for 13x500 MVA, 765/400 KV, 1-Ph Transformers under Bulk Procurement of 765kV &amp; 400kV class Transformers &amp; Reactors of various Capacities (Lot-6).</v>
      </c>
      <c r="B1" s="751"/>
      <c r="C1" s="751"/>
      <c r="D1" s="751"/>
      <c r="E1" s="751"/>
      <c r="F1" s="751"/>
      <c r="G1" s="443"/>
      <c r="H1" s="443"/>
      <c r="I1" s="443"/>
      <c r="J1" s="443"/>
      <c r="K1" s="443"/>
      <c r="L1" s="443"/>
      <c r="M1" s="443"/>
      <c r="N1" s="443"/>
      <c r="O1" s="443"/>
      <c r="P1" s="443"/>
      <c r="Q1" s="443"/>
      <c r="R1" s="443"/>
      <c r="S1" s="443"/>
      <c r="T1" s="443"/>
      <c r="U1" s="443"/>
      <c r="V1" s="443"/>
      <c r="W1" s="443"/>
      <c r="X1" s="443"/>
      <c r="Z1" s="444"/>
      <c r="AA1" s="444"/>
      <c r="AB1" s="444"/>
    </row>
    <row r="2" spans="1:28" ht="16.5" customHeight="1">
      <c r="A2" s="752" t="str">
        <f>Cover!B3</f>
        <v>Spec No: CC/NT/W-TR/DOM/A01/25/10087</v>
      </c>
      <c r="B2" s="752"/>
      <c r="C2" s="752"/>
      <c r="D2" s="752"/>
      <c r="E2" s="752"/>
      <c r="F2" s="752"/>
      <c r="G2" s="442"/>
      <c r="H2" s="442"/>
      <c r="I2" s="442"/>
      <c r="J2" s="442"/>
      <c r="K2" s="442"/>
      <c r="L2" s="442"/>
      <c r="M2" s="442"/>
      <c r="N2" s="442"/>
      <c r="O2" s="442"/>
      <c r="P2" s="442"/>
      <c r="Q2" s="442"/>
      <c r="R2" s="442"/>
      <c r="S2" s="442"/>
      <c r="T2" s="442"/>
      <c r="U2" s="442"/>
      <c r="V2" s="442"/>
      <c r="W2" s="442"/>
      <c r="X2" s="442"/>
      <c r="Z2" s="445" t="s">
        <v>78</v>
      </c>
      <c r="AA2" s="446">
        <v>1</v>
      </c>
      <c r="AB2" s="447"/>
    </row>
    <row r="3" spans="1:28" ht="12" customHeight="1">
      <c r="A3" s="448"/>
      <c r="B3" s="448"/>
      <c r="C3" s="448"/>
      <c r="D3" s="448"/>
      <c r="E3" s="442"/>
      <c r="F3" s="442"/>
      <c r="G3" s="442"/>
      <c r="H3" s="442"/>
      <c r="I3" s="442"/>
      <c r="J3" s="442"/>
      <c r="K3" s="442"/>
      <c r="L3" s="442"/>
      <c r="M3" s="442"/>
      <c r="N3" s="442"/>
      <c r="O3" s="442"/>
      <c r="P3" s="442"/>
      <c r="Q3" s="442"/>
      <c r="R3" s="442"/>
      <c r="S3" s="442"/>
      <c r="T3" s="442"/>
      <c r="U3" s="442"/>
      <c r="V3" s="442"/>
      <c r="W3" s="442"/>
      <c r="X3" s="442"/>
      <c r="Z3" s="445" t="s">
        <v>79</v>
      </c>
      <c r="AA3" s="446" t="s">
        <v>80</v>
      </c>
      <c r="AB3" s="447"/>
    </row>
    <row r="4" spans="1:28" ht="20.100000000000001" customHeight="1">
      <c r="A4" s="753" t="s">
        <v>81</v>
      </c>
      <c r="B4" s="753"/>
      <c r="C4" s="753"/>
      <c r="D4" s="753"/>
      <c r="E4" s="753"/>
      <c r="F4" s="753"/>
      <c r="G4" s="442"/>
      <c r="H4" s="442"/>
      <c r="I4" s="442"/>
      <c r="J4" s="442"/>
      <c r="K4" s="442"/>
      <c r="L4" s="442"/>
      <c r="M4" s="442"/>
      <c r="N4" s="442"/>
      <c r="O4" s="442"/>
      <c r="P4" s="442"/>
      <c r="Q4" s="442"/>
      <c r="R4" s="442"/>
      <c r="S4" s="442"/>
      <c r="T4" s="442"/>
      <c r="U4" s="442"/>
      <c r="V4" s="442"/>
      <c r="W4" s="442"/>
      <c r="X4" s="442"/>
      <c r="AA4" s="446"/>
      <c r="AB4" s="447"/>
    </row>
    <row r="5" spans="1:28" ht="12" customHeight="1">
      <c r="A5" s="449"/>
      <c r="B5" s="449"/>
      <c r="E5" s="442"/>
      <c r="F5" s="442"/>
      <c r="G5" s="442"/>
      <c r="H5" s="442"/>
      <c r="I5" s="442"/>
      <c r="J5" s="442"/>
      <c r="K5" s="442"/>
      <c r="L5" s="442"/>
      <c r="M5" s="442"/>
      <c r="N5" s="442"/>
      <c r="O5" s="442"/>
      <c r="P5" s="442"/>
      <c r="Q5" s="442"/>
      <c r="R5" s="442"/>
      <c r="S5" s="442"/>
      <c r="T5" s="442"/>
      <c r="U5" s="442"/>
      <c r="V5" s="442"/>
      <c r="W5" s="442"/>
      <c r="X5" s="442"/>
      <c r="Z5" s="447"/>
      <c r="AA5" s="447"/>
      <c r="AB5" s="447"/>
    </row>
    <row r="6" spans="1:28" s="442" customFormat="1" ht="50.25" customHeight="1">
      <c r="A6" s="758" t="s">
        <v>82</v>
      </c>
      <c r="B6" s="758"/>
      <c r="C6" s="754" t="s">
        <v>78</v>
      </c>
      <c r="D6" s="754"/>
      <c r="E6" s="754"/>
      <c r="F6" s="754"/>
      <c r="G6" s="450"/>
      <c r="H6" s="450"/>
      <c r="I6" s="450"/>
      <c r="J6" s="469">
        <f>IF(C6="Sole Bidder", 1,2)</f>
        <v>1</v>
      </c>
      <c r="K6" s="450"/>
      <c r="L6" s="450"/>
      <c r="M6" s="450"/>
      <c r="N6" s="450"/>
      <c r="O6" s="450"/>
      <c r="P6" s="450"/>
      <c r="Q6" s="450"/>
      <c r="R6" s="450"/>
      <c r="T6" s="450"/>
      <c r="U6" s="450"/>
      <c r="V6" s="450"/>
      <c r="W6" s="450"/>
      <c r="X6" s="450"/>
      <c r="Z6" s="451">
        <f>IF(C6= "Sole Bidder", 0, C7)</f>
        <v>0</v>
      </c>
      <c r="AA6" s="444"/>
      <c r="AB6" s="444"/>
    </row>
    <row r="7" spans="1:28" ht="50.1" customHeight="1">
      <c r="A7" s="452" t="str">
        <f>IF(C6= "JV (Joint Venture)", "Total Nos. of  Partners in the JV [excluding the Lead Partner]", "")</f>
        <v/>
      </c>
      <c r="B7" s="453"/>
      <c r="C7" s="755"/>
      <c r="D7" s="756"/>
      <c r="E7" s="756"/>
      <c r="F7" s="757"/>
      <c r="Z7" s="447"/>
      <c r="AA7" s="447"/>
      <c r="AB7" s="447"/>
    </row>
    <row r="8" spans="1:28" ht="19.5" customHeight="1">
      <c r="A8" s="454"/>
      <c r="B8" s="454"/>
      <c r="C8" s="450"/>
    </row>
    <row r="9" spans="1:28" ht="20.100000000000001" customHeight="1">
      <c r="A9" s="455" t="str">
        <f>IF(C6= "Sole Bidder", "Name of Sole Bidder", "Name of Lead Partner")</f>
        <v>Name of Sole Bidder</v>
      </c>
      <c r="B9" s="456"/>
      <c r="C9" s="748"/>
      <c r="D9" s="749"/>
      <c r="E9" s="749"/>
      <c r="F9" s="750"/>
    </row>
    <row r="10" spans="1:28" ht="20.100000000000001" customHeight="1">
      <c r="A10" s="457" t="str">
        <f>IF(C6= "Sole Bidder", "Address of Sole Bidder", "Address of Lead Partner")</f>
        <v>Address of Sole Bidder</v>
      </c>
      <c r="B10" s="458"/>
      <c r="C10" s="748"/>
      <c r="D10" s="749"/>
      <c r="E10" s="749"/>
      <c r="F10" s="750"/>
    </row>
    <row r="11" spans="1:28" ht="20.100000000000001" customHeight="1">
      <c r="A11" s="459"/>
      <c r="B11" s="460"/>
      <c r="C11" s="748"/>
      <c r="D11" s="749"/>
      <c r="E11" s="749"/>
      <c r="F11" s="750"/>
    </row>
    <row r="12" spans="1:28" ht="20.100000000000001" customHeight="1">
      <c r="A12" s="461"/>
      <c r="B12" s="462"/>
      <c r="C12" s="748"/>
      <c r="D12" s="749"/>
      <c r="E12" s="749"/>
      <c r="F12" s="750"/>
    </row>
    <row r="13" spans="1:28" ht="21.75" customHeight="1"/>
    <row r="14" spans="1:28" ht="20.100000000000001" hidden="1" customHeight="1">
      <c r="A14" s="455" t="s">
        <v>83</v>
      </c>
      <c r="B14" s="456"/>
      <c r="C14" s="748" t="s">
        <v>84</v>
      </c>
      <c r="D14" s="749"/>
      <c r="E14" s="749"/>
      <c r="F14" s="750"/>
    </row>
    <row r="15" spans="1:28" ht="20.100000000000001" hidden="1" customHeight="1">
      <c r="A15" s="457" t="s">
        <v>85</v>
      </c>
      <c r="B15" s="458"/>
      <c r="C15" s="748" t="s">
        <v>84</v>
      </c>
      <c r="D15" s="749"/>
      <c r="E15" s="749"/>
      <c r="F15" s="750"/>
    </row>
    <row r="16" spans="1:28" ht="20.100000000000001" hidden="1" customHeight="1">
      <c r="A16" s="459"/>
      <c r="B16" s="460"/>
      <c r="C16" s="748" t="s">
        <v>84</v>
      </c>
      <c r="D16" s="749"/>
      <c r="E16" s="749"/>
      <c r="F16" s="750"/>
    </row>
    <row r="17" spans="1:7" ht="20.100000000000001" hidden="1" customHeight="1">
      <c r="A17" s="461"/>
      <c r="B17" s="462"/>
      <c r="C17" s="748" t="s">
        <v>84</v>
      </c>
      <c r="D17" s="749"/>
      <c r="E17" s="749"/>
      <c r="F17" s="750"/>
    </row>
    <row r="18" spans="1:7" ht="20.100000000000001" customHeight="1"/>
    <row r="19" spans="1:7" ht="21" customHeight="1">
      <c r="A19" s="463" t="s">
        <v>86</v>
      </c>
      <c r="B19" s="464"/>
      <c r="C19" s="761"/>
      <c r="D19" s="762"/>
      <c r="E19" s="762"/>
      <c r="F19" s="763"/>
    </row>
    <row r="20" spans="1:7" ht="21" customHeight="1">
      <c r="A20" s="463" t="s">
        <v>87</v>
      </c>
      <c r="B20" s="464"/>
      <c r="C20" s="748"/>
      <c r="D20" s="759"/>
      <c r="E20" s="759"/>
      <c r="F20" s="760"/>
    </row>
    <row r="21" spans="1:7" ht="21" customHeight="1">
      <c r="A21" s="465"/>
      <c r="B21" s="465"/>
      <c r="C21" s="465"/>
    </row>
    <row r="22" spans="1:7" s="442" customFormat="1" ht="21" customHeight="1">
      <c r="A22" s="463" t="s">
        <v>88</v>
      </c>
      <c r="B22" s="464"/>
      <c r="C22" s="466"/>
      <c r="D22" s="468"/>
      <c r="E22" s="466"/>
      <c r="F22" s="467" t="str">
        <f>IF(C22&gt;G22, "Invalid Date !", "")</f>
        <v/>
      </c>
      <c r="G22" s="444">
        <f>IF(D22="Feb",28,IF(OR(D22="Apr", D22="Jun", D22="Sep", D22="Nov"),30,31))</f>
        <v>31</v>
      </c>
    </row>
    <row r="23" spans="1:7" ht="21" customHeight="1">
      <c r="A23" s="463" t="s">
        <v>89</v>
      </c>
      <c r="B23" s="464"/>
      <c r="C23" s="748"/>
      <c r="D23" s="759"/>
      <c r="E23" s="759"/>
      <c r="F23" s="760"/>
    </row>
    <row r="24" spans="1:7">
      <c r="D24" s="445"/>
    </row>
  </sheetData>
  <sheetProtection algorithmName="SHA-512" hashValue="QJl1pem4mOCs9YPVNMSbV8WZpXG9GDQcpltDwWTcUcpOZQP7GYr8kBruv/CpbagtdWnX80IaA//uUZIeRPfAZg==" saltValue="+sxn5ylX2zd229LWsQfiGg==" spinCount="100000" sheet="1" objects="1" scenarios="1"/>
  <customSheetViews>
    <customSheetView guid="{66705863-FE19-4351-9628-5A7FC4026A68}" scale="115" showGridLines="0" printArea="1" hiddenRows="1" hiddenColumns="1" view="pageBreakPreview">
      <selection activeCell="E22" sqref="E22"/>
      <pageMargins left="0" right="0" top="0" bottom="0" header="0" footer="0"/>
      <pageSetup scale="86" orientation="portrait" r:id="rId1"/>
      <headerFooter alignWithMargins="0"/>
    </customSheetView>
    <customSheetView guid="{89CB4E6A-722E-4E39-885D-E2A6D0D08321}" scale="115" showGridLines="0" printArea="1" hiddenRows="1" hiddenColumns="1" view="pageBreakPreview">
      <selection activeCell="C6" sqref="C6:F6"/>
      <pageMargins left="0" right="0" top="0" bottom="0" header="0" footer="0"/>
      <pageSetup scale="86" orientation="portrait" r:id="rId2"/>
      <headerFooter alignWithMargins="0"/>
    </customSheetView>
    <customSheetView guid="{915C64AD-BD67-44F0-9117-5B9D998BA799}" showGridLines="0" printArea="1" hiddenRows="1" hiddenColumns="1" view="pageBreakPreview">
      <selection activeCell="D6" sqref="D6:G6"/>
      <pageMargins left="0" right="0" top="0" bottom="0" header="0" footer="0"/>
      <pageSetup scale="86" orientation="portrait" r:id="rId3"/>
      <headerFooter alignWithMargins="0"/>
    </customSheetView>
    <customSheetView guid="{18EA11B4-BD82-47BF-99FA-7AB19BF74D0B}" showGridLines="0" printArea="1" hiddenRows="1" hiddenColumns="1" view="pageBreakPreview" topLeftCell="A7">
      <selection activeCell="D7" sqref="D7:G7"/>
      <pageMargins left="0" right="0" top="0" bottom="0" header="0" footer="0"/>
      <pageSetup scale="86" orientation="portrait" r:id="rId4"/>
      <headerFooter alignWithMargins="0"/>
    </customSheetView>
    <customSheetView guid="{CCA37BAE-906F-43D5-9FD9-B13563E4B9D7}" showGridLines="0" printArea="1" hiddenRows="1" hiddenColumns="1" view="pageBreakPreview">
      <selection activeCell="F27" sqref="F27"/>
      <pageMargins left="0" right="0" top="0" bottom="0" header="0" footer="0"/>
      <pageSetup scale="86" orientation="portrait" r:id="rId5"/>
      <headerFooter alignWithMargins="0"/>
    </customSheetView>
    <customSheetView guid="{99CA2F10-F926-46DC-8609-4EAE5B9F3585}" showGridLines="0" printArea="1" hiddenRows="1" hiddenColumns="1" view="pageBreakPreview" topLeftCell="A7">
      <selection activeCell="F27" sqref="F27"/>
      <pageMargins left="0" right="0" top="0" bottom="0" header="0" footer="0"/>
      <pageSetup scale="86" orientation="portrait" r:id="rId6"/>
      <headerFooter alignWithMargins="0"/>
    </customSheetView>
    <customSheetView guid="{63D51328-7CBC-4A1E-B96D-BAE91416501B}" showGridLines="0" printArea="1" hiddenRows="1" view="pageBreakPreview">
      <selection activeCell="D24" sqref="D24"/>
      <pageMargins left="0" right="0" top="0" bottom="0" header="0" footer="0"/>
      <pageSetup scale="86" orientation="portrait" r:id="rId7"/>
      <headerFooter alignWithMargins="0"/>
    </customSheetView>
    <customSheetView guid="{3C00DDA0-7DDE-4169-A739-550DAF5DCF8D}" showGridLines="0" printArea="1" hiddenRows="1" view="pageBreakPreview" topLeftCell="A13">
      <selection activeCell="D24" sqref="D24"/>
      <pageMargins left="0" right="0" top="0" bottom="0" header="0" footer="0"/>
      <pageSetup scale="86" orientation="portrait" r:id="rId8"/>
      <headerFooter alignWithMargins="0"/>
    </customSheetView>
    <customSheetView guid="{357C9841-BEC3-434B-AC63-C04FB4321BA3}" showGridLines="0" printArea="1" hiddenRows="1" view="pageBreakPreview">
      <selection activeCell="D9" sqref="D9:G9"/>
      <pageMargins left="0" right="0" top="0" bottom="0" header="0" footer="0"/>
      <pageSetup scale="86" orientation="portrait" r:id="rId9"/>
      <headerFooter alignWithMargins="0"/>
    </customSheetView>
    <customSheetView guid="{B96E710B-6DD7-4DE1-95AB-C9EE060CD030}" showGridLines="0" printArea="1" hiddenRows="1" view="pageBreakPreview">
      <selection activeCell="D24" sqref="D24"/>
      <pageMargins left="0" right="0" top="0" bottom="0" header="0" footer="0"/>
      <pageSetup scale="86" orientation="portrait" r:id="rId10"/>
      <headerFooter alignWithMargins="0"/>
    </customSheetView>
    <customSheetView guid="{A58DB4DF-40C7-4BEB-B85E-6BD6F54941CF}" showGridLines="0" printArea="1" hiddenRows="1" hiddenColumns="1" view="pageBreakPreview">
      <selection activeCell="D6" sqref="D6:G6"/>
      <pageMargins left="0" right="0" top="0" bottom="0" header="0" footer="0"/>
      <pageSetup scale="86" orientation="portrait" r:id="rId11"/>
      <headerFooter alignWithMargins="0"/>
    </customSheetView>
    <customSheetView guid="{889C3D82-0A24-4765-A688-A80A782F5056}" scale="115" showGridLines="0" printArea="1" hiddenRows="1" hiddenColumns="1" view="pageBreakPreview">
      <selection activeCell="C6" sqref="C6:F6"/>
      <pageMargins left="0" right="0" top="0" bottom="0" header="0" footer="0"/>
      <pageSetup scale="86" orientation="portrait" r:id="rId12"/>
      <headerFooter alignWithMargins="0"/>
    </customSheetView>
    <customSheetView guid="{041FB609-8993-4F11-A9EC-5412AED6DDE3}" scale="115" showGridLines="0" printArea="1" hiddenRows="1" hiddenColumns="1" view="pageBreakPreview">
      <selection activeCell="E22" sqref="E22"/>
      <pageMargins left="0" right="0" top="0" bottom="0" header="0" footer="0"/>
      <pageSetup scale="86" orientation="portrait" r:id="rId13"/>
      <headerFooter alignWithMargins="0"/>
    </customSheetView>
    <customSheetView guid="{C76D6353-631E-41F6-AC5B-54AF1399435E}" scale="115" showGridLines="0" printArea="1" hiddenRows="1" hiddenColumns="1" view="pageBreakPreview">
      <selection activeCell="E22" sqref="E22"/>
      <pageMargins left="0" right="0" top="0" bottom="0" header="0" footer="0"/>
      <pageSetup scale="86" orientation="portrait" r:id="rId14"/>
      <headerFooter alignWithMargins="0"/>
    </customSheetView>
  </customSheetViews>
  <mergeCells count="17">
    <mergeCell ref="C23:F23"/>
    <mergeCell ref="C17:F17"/>
    <mergeCell ref="C20:F20"/>
    <mergeCell ref="C16:F16"/>
    <mergeCell ref="C11:F11"/>
    <mergeCell ref="C12:F12"/>
    <mergeCell ref="C14:F14"/>
    <mergeCell ref="C15:F15"/>
    <mergeCell ref="C19:F19"/>
    <mergeCell ref="C9:F9"/>
    <mergeCell ref="C10:F10"/>
    <mergeCell ref="A1:F1"/>
    <mergeCell ref="A2:F2"/>
    <mergeCell ref="A4:F4"/>
    <mergeCell ref="C6:F6"/>
    <mergeCell ref="C7:F7"/>
    <mergeCell ref="A6:B6"/>
  </mergeCells>
  <conditionalFormatting sqref="A14:B17">
    <cfRule type="expression" dxfId="7" priority="3" stopIfTrue="1">
      <formula>$Z$6&lt;2</formula>
    </cfRule>
  </conditionalFormatting>
  <conditionalFormatting sqref="A7:F7">
    <cfRule type="expression" dxfId="6" priority="5" stopIfTrue="1">
      <formula>$C$6="Sole Bidder"</formula>
    </cfRule>
  </conditionalFormatting>
  <conditionalFormatting sqref="C14:F17">
    <cfRule type="expression" dxfId="5" priority="1" stopIfTrue="1">
      <formula>$Z$6&lt;2</formula>
    </cfRule>
  </conditionalFormatting>
  <dataValidations count="5">
    <dataValidation type="whole" operator="greaterThanOrEqual" allowBlank="1" showInputMessage="1" showErrorMessage="1" sqref="E22" xr:uid="{00000000-0002-0000-0300-000000000000}">
      <formula1>2023</formula1>
    </dataValidation>
    <dataValidation type="list" allowBlank="1" showInputMessage="1" showErrorMessage="1" sqref="D22" xr:uid="{00000000-0002-0000-0300-000001000000}">
      <formula1>"Jan,Feb,Mar,Apr,May,Jun,Jul,Aug,Sep,Oct,Nov,Dec"</formula1>
    </dataValidation>
    <dataValidation type="list" allowBlank="1" showInputMessage="1" showErrorMessage="1" sqref="C22" xr:uid="{00000000-0002-0000-0300-000002000000}">
      <formula1>"1,2,3,4,5,6,7,8,9,10,11,12,13,14,15,16,17,18,19,20,21,22,23,24,25,26,27,28,29,30,31"</formula1>
    </dataValidation>
    <dataValidation type="list" allowBlank="1" showInputMessage="1" showErrorMessage="1" sqref="C7:F7" xr:uid="{00000000-0002-0000-0300-000003000000}">
      <formula1>$AA$3</formula1>
    </dataValidation>
    <dataValidation type="list" allowBlank="1" showInputMessage="1" showErrorMessage="1" sqref="C6:F6" xr:uid="{00000000-0002-0000-0300-000004000000}">
      <formula1>$Z$2</formula1>
    </dataValidation>
  </dataValidations>
  <pageMargins left="0.75" right="0.75" top="0.69" bottom="0.7" header="0.4" footer="0.37"/>
  <pageSetup scale="86" orientation="portrait" r:id="rId15"/>
  <headerFooter alignWithMargins="0"/>
  <drawing r:id="rId16"/>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2">
    <pageSetUpPr fitToPage="1"/>
  </sheetPr>
  <dimension ref="A1:IV77"/>
  <sheetViews>
    <sheetView view="pageBreakPreview" topLeftCell="J13" zoomScale="70" zoomScaleNormal="92" zoomScaleSheetLayoutView="70" workbookViewId="0">
      <selection activeCell="L18" sqref="L18:L36"/>
    </sheetView>
  </sheetViews>
  <sheetFormatPr defaultColWidth="9.109375" defaultRowHeight="15.6"/>
  <cols>
    <col min="1" max="1" width="7.33203125" style="407" customWidth="1"/>
    <col min="2" max="2" width="18.6640625" style="407" customWidth="1"/>
    <col min="3" max="3" width="8.5546875" style="407" customWidth="1"/>
    <col min="4" max="4" width="39" style="707" customWidth="1"/>
    <col min="5" max="5" width="19.109375" style="407" customWidth="1"/>
    <col min="6" max="6" width="16.44140625" style="407" customWidth="1"/>
    <col min="7" max="7" width="17.5546875" style="407" customWidth="1"/>
    <col min="8" max="8" width="12.44140625" style="407" customWidth="1"/>
    <col min="9" max="9" width="17.5546875" style="407" customWidth="1"/>
    <col min="10" max="10" width="118.6640625" style="707" customWidth="1"/>
    <col min="11" max="11" width="7.109375" style="407" customWidth="1"/>
    <col min="12" max="12" width="9" style="407" customWidth="1"/>
    <col min="13" max="13" width="16.6640625" style="407" customWidth="1"/>
    <col min="14" max="14" width="19.88671875" style="407" bestFit="1" customWidth="1"/>
    <col min="15" max="15" width="3.88671875" style="407" hidden="1" customWidth="1"/>
    <col min="16" max="16" width="6.6640625" style="407" hidden="1" customWidth="1"/>
    <col min="17" max="17" width="5.33203125" style="407" hidden="1" customWidth="1"/>
    <col min="18" max="18" width="8.109375" style="407" hidden="1" customWidth="1"/>
    <col min="19" max="19" width="6.6640625" style="407" hidden="1" customWidth="1"/>
    <col min="20" max="20" width="8.109375" style="407" hidden="1" customWidth="1"/>
    <col min="21" max="21" width="9.109375" style="407" hidden="1" customWidth="1"/>
    <col min="22" max="22" width="9.109375" style="407" customWidth="1"/>
    <col min="23" max="25" width="9.109375" style="407" hidden="1" customWidth="1"/>
    <col min="26" max="26" width="2.33203125" style="407" hidden="1" customWidth="1"/>
    <col min="27" max="37" width="9.109375" style="407" hidden="1" customWidth="1"/>
    <col min="38" max="38" width="0.33203125" style="407" hidden="1" customWidth="1"/>
    <col min="39" max="39" width="9.109375" style="407" hidden="1" customWidth="1"/>
    <col min="40" max="53" width="9.109375" style="407" customWidth="1"/>
    <col min="54" max="16384" width="9.109375" style="407"/>
  </cols>
  <sheetData>
    <row r="1" spans="1:256" ht="22.5" customHeight="1">
      <c r="A1" s="585" t="str">
        <f>Basic!B5</f>
        <v>Spec No: CC/NT/W-TR/DOM/A01/25/10087</v>
      </c>
      <c r="B1" s="586"/>
      <c r="C1" s="586"/>
      <c r="D1" s="704"/>
      <c r="E1" s="586"/>
      <c r="F1" s="586"/>
      <c r="G1" s="586"/>
      <c r="H1" s="586"/>
      <c r="I1" s="586"/>
      <c r="J1" s="700"/>
      <c r="K1" s="586"/>
      <c r="L1" s="586"/>
      <c r="M1" s="586"/>
      <c r="N1" s="586" t="s">
        <v>90</v>
      </c>
    </row>
    <row r="2" spans="1:256">
      <c r="A2" s="4"/>
      <c r="B2" s="4"/>
      <c r="C2" s="4"/>
      <c r="D2" s="700"/>
      <c r="E2" s="4"/>
      <c r="F2" s="4"/>
      <c r="G2" s="4"/>
      <c r="H2" s="4"/>
      <c r="I2" s="4"/>
      <c r="J2" s="700"/>
      <c r="K2" s="4"/>
      <c r="L2" s="4"/>
      <c r="M2" s="4"/>
      <c r="N2" s="4"/>
    </row>
    <row r="3" spans="1:256" ht="54" customHeight="1">
      <c r="A3" s="764" t="str">
        <f>Cover!$B$2</f>
        <v>765kV Transformer Package 7TR-16-BULK for 13x500 MVA, 765/400 KV, 1-Ph Transformers under Bulk Procurement of 765kV &amp; 400kV class Transformers &amp; Reactors of various Capacities (Lot-6).</v>
      </c>
      <c r="B3" s="764"/>
      <c r="C3" s="764"/>
      <c r="D3" s="764"/>
      <c r="E3" s="764"/>
      <c r="F3" s="764"/>
      <c r="G3" s="764"/>
      <c r="H3" s="764"/>
      <c r="I3" s="764"/>
      <c r="J3" s="764"/>
      <c r="K3" s="764"/>
      <c r="L3" s="764"/>
      <c r="M3" s="764"/>
      <c r="N3" s="764"/>
    </row>
    <row r="4" spans="1:256">
      <c r="A4" s="765" t="s">
        <v>91</v>
      </c>
      <c r="B4" s="765"/>
      <c r="C4" s="765"/>
      <c r="D4" s="765"/>
      <c r="E4" s="765"/>
      <c r="F4" s="765"/>
      <c r="G4" s="765"/>
      <c r="H4" s="765"/>
      <c r="I4" s="765"/>
      <c r="J4" s="765"/>
      <c r="K4" s="765"/>
      <c r="L4" s="765"/>
      <c r="M4" s="765"/>
      <c r="N4" s="765"/>
    </row>
    <row r="5" spans="1:256" ht="27" customHeight="1">
      <c r="A5" s="587"/>
      <c r="B5" s="587"/>
      <c r="C5" s="587"/>
      <c r="D5" s="703"/>
      <c r="E5" s="587"/>
      <c r="F5" s="587"/>
      <c r="G5" s="587"/>
      <c r="H5" s="587"/>
      <c r="I5" s="587"/>
      <c r="J5" s="703"/>
      <c r="K5" s="587"/>
      <c r="L5" s="587"/>
      <c r="M5" s="587"/>
      <c r="N5" s="587"/>
    </row>
    <row r="6" spans="1:256" ht="23.25" customHeight="1">
      <c r="A6" s="766" t="s">
        <v>92</v>
      </c>
      <c r="B6" s="766"/>
      <c r="C6" s="4"/>
      <c r="D6" s="700"/>
      <c r="E6" s="4"/>
      <c r="F6" s="4"/>
      <c r="G6" s="4"/>
      <c r="H6" s="4"/>
      <c r="I6" s="4"/>
      <c r="J6" s="700"/>
      <c r="K6" s="4"/>
      <c r="L6" s="4"/>
      <c r="M6" s="4"/>
      <c r="N6" s="4"/>
    </row>
    <row r="7" spans="1:256" ht="24" customHeight="1">
      <c r="A7" s="770">
        <f>IF(Z7=1,Z8,"JOINT VENTURE OF "&amp;Z8&amp;" &amp; "&amp;Z9)</f>
        <v>0</v>
      </c>
      <c r="B7" s="770"/>
      <c r="C7" s="770"/>
      <c r="D7" s="770"/>
      <c r="E7" s="770"/>
      <c r="F7" s="770"/>
      <c r="G7" s="770"/>
      <c r="H7" s="770"/>
      <c r="I7" s="770"/>
      <c r="J7" s="355"/>
      <c r="K7" s="395" t="s">
        <v>93</v>
      </c>
      <c r="L7" s="366"/>
      <c r="N7" s="4"/>
      <c r="Z7" s="407">
        <f>'Names of Bidder'!J6</f>
        <v>1</v>
      </c>
    </row>
    <row r="8" spans="1:256" ht="24" customHeight="1">
      <c r="A8" s="767" t="str">
        <f>"Bidder’s Name and Address  (" &amp; MID('Names of Bidder'!A9,9, 20) &amp; ") :"</f>
        <v>Bidder’s Name and Address  (Sole Bidder) :</v>
      </c>
      <c r="B8" s="767"/>
      <c r="C8" s="767"/>
      <c r="D8" s="767"/>
      <c r="E8" s="767"/>
      <c r="F8" s="767"/>
      <c r="G8" s="767"/>
      <c r="H8" s="380"/>
      <c r="I8" s="380"/>
      <c r="J8" s="704"/>
      <c r="K8" s="228" t="s">
        <v>94</v>
      </c>
      <c r="L8" s="380"/>
      <c r="N8" s="4"/>
      <c r="U8" s="588"/>
      <c r="Z8" s="775">
        <f>'Names of Bidder'!C9</f>
        <v>0</v>
      </c>
      <c r="AA8" s="775"/>
      <c r="AB8" s="775"/>
      <c r="AC8" s="775"/>
      <c r="AD8" s="775"/>
      <c r="AE8" s="775"/>
      <c r="AF8" s="775"/>
      <c r="AG8" s="775"/>
      <c r="AH8" s="775"/>
      <c r="AI8" s="775"/>
      <c r="AJ8" s="775"/>
      <c r="AK8" s="775"/>
      <c r="AL8" s="775"/>
    </row>
    <row r="9" spans="1:256" ht="24" customHeight="1">
      <c r="A9" s="399" t="s">
        <v>95</v>
      </c>
      <c r="B9" s="366"/>
      <c r="C9" s="770" t="str">
        <f>IF('Names of Bidder'!C9=0, "", 'Names of Bidder'!C9)</f>
        <v/>
      </c>
      <c r="D9" s="770"/>
      <c r="E9" s="770"/>
      <c r="F9" s="770"/>
      <c r="G9" s="770"/>
      <c r="H9" s="367"/>
      <c r="I9" s="367"/>
      <c r="J9" s="355"/>
      <c r="K9" s="228" t="s">
        <v>96</v>
      </c>
      <c r="N9" s="4"/>
      <c r="U9" s="588"/>
      <c r="Z9" s="775" t="e">
        <f>'Names of Bidder'!#REF!</f>
        <v>#REF!</v>
      </c>
      <c r="AA9" s="775"/>
      <c r="AB9" s="775"/>
      <c r="AC9" s="775"/>
      <c r="AD9" s="775"/>
      <c r="AE9" s="775"/>
      <c r="AF9" s="775"/>
      <c r="AG9" s="775"/>
      <c r="AH9" s="775"/>
      <c r="AI9" s="775"/>
      <c r="AJ9" s="775"/>
      <c r="AK9" s="775"/>
      <c r="AL9" s="775"/>
    </row>
    <row r="10" spans="1:256" ht="24" customHeight="1">
      <c r="A10" s="399" t="s">
        <v>97</v>
      </c>
      <c r="B10" s="366"/>
      <c r="C10" s="769" t="str">
        <f>IF('Names of Bidder'!C10=0, "", 'Names of Bidder'!C10)</f>
        <v/>
      </c>
      <c r="D10" s="769"/>
      <c r="E10" s="769"/>
      <c r="F10" s="769"/>
      <c r="G10" s="769"/>
      <c r="H10" s="367"/>
      <c r="I10" s="367"/>
      <c r="J10" s="355"/>
      <c r="K10" s="228" t="s">
        <v>98</v>
      </c>
      <c r="N10" s="4"/>
      <c r="Z10" s="775" t="e">
        <f>"JOINT VENTURE OF "&amp;Z8&amp;" &amp; "&amp;Z9</f>
        <v>#REF!</v>
      </c>
      <c r="AA10" s="775"/>
      <c r="AB10" s="775"/>
      <c r="AC10" s="775"/>
      <c r="AD10" s="775"/>
      <c r="AE10" s="775"/>
      <c r="AF10" s="775"/>
      <c r="AG10" s="775"/>
      <c r="AH10" s="775"/>
      <c r="AI10" s="775"/>
      <c r="AJ10" s="775"/>
      <c r="AK10" s="775"/>
      <c r="AL10" s="775"/>
    </row>
    <row r="11" spans="1:256" ht="24" customHeight="1">
      <c r="A11" s="367"/>
      <c r="B11" s="367"/>
      <c r="C11" s="769" t="str">
        <f>IF('Names of Bidder'!C11=0, "", 'Names of Bidder'!C11)</f>
        <v/>
      </c>
      <c r="D11" s="769"/>
      <c r="E11" s="769"/>
      <c r="F11" s="769"/>
      <c r="G11" s="769"/>
      <c r="H11" s="367"/>
      <c r="I11" s="367"/>
      <c r="J11" s="355"/>
      <c r="K11" s="228" t="s">
        <v>99</v>
      </c>
      <c r="N11" s="4"/>
    </row>
    <row r="12" spans="1:256" ht="24" customHeight="1">
      <c r="A12" s="367"/>
      <c r="B12" s="367"/>
      <c r="C12" s="769" t="str">
        <f>IF('Names of Bidder'!C12=0, "", 'Names of Bidder'!C12)</f>
        <v/>
      </c>
      <c r="D12" s="769"/>
      <c r="E12" s="769"/>
      <c r="F12" s="769"/>
      <c r="G12" s="769"/>
      <c r="H12" s="367"/>
      <c r="I12" s="367"/>
      <c r="J12" s="355"/>
      <c r="K12" s="228" t="s">
        <v>100</v>
      </c>
      <c r="N12" s="4"/>
    </row>
    <row r="13" spans="1:256" s="589" customFormat="1" ht="26.25" customHeight="1">
      <c r="A13" s="771" t="s">
        <v>101</v>
      </c>
      <c r="B13" s="771"/>
      <c r="C13" s="771"/>
      <c r="D13" s="771"/>
      <c r="E13" s="771"/>
      <c r="F13" s="771"/>
      <c r="G13" s="771"/>
      <c r="H13" s="771"/>
      <c r="I13" s="771"/>
      <c r="J13" s="771"/>
      <c r="K13" s="771"/>
      <c r="L13" s="771"/>
      <c r="M13" s="771"/>
      <c r="N13" s="771"/>
    </row>
    <row r="14" spans="1:256" ht="15.75" customHeight="1">
      <c r="A14" s="4"/>
      <c r="B14" s="4"/>
      <c r="C14" s="4"/>
      <c r="D14" s="700"/>
      <c r="E14" s="4"/>
      <c r="F14" s="4"/>
      <c r="G14" s="4"/>
      <c r="H14" s="4"/>
      <c r="I14" s="4"/>
      <c r="J14" s="700"/>
      <c r="K14" s="768" t="s">
        <v>102</v>
      </c>
      <c r="L14" s="768"/>
      <c r="M14" s="768"/>
      <c r="N14" s="768"/>
    </row>
    <row r="15" spans="1:256" ht="122.25" customHeight="1">
      <c r="A15" s="621" t="s">
        <v>103</v>
      </c>
      <c r="B15" s="621" t="s">
        <v>104</v>
      </c>
      <c r="C15" s="621" t="s">
        <v>105</v>
      </c>
      <c r="D15" s="705" t="s">
        <v>106</v>
      </c>
      <c r="E15" s="621" t="s">
        <v>107</v>
      </c>
      <c r="F15" s="621" t="s">
        <v>108</v>
      </c>
      <c r="G15" s="621" t="s">
        <v>109</v>
      </c>
      <c r="H15" s="621" t="s">
        <v>110</v>
      </c>
      <c r="I15" s="621" t="s">
        <v>111</v>
      </c>
      <c r="J15" s="705" t="s">
        <v>112</v>
      </c>
      <c r="K15" s="620" t="s">
        <v>113</v>
      </c>
      <c r="L15" s="620" t="s">
        <v>114</v>
      </c>
      <c r="M15" s="621" t="s">
        <v>115</v>
      </c>
      <c r="N15" s="621" t="s">
        <v>116</v>
      </c>
    </row>
    <row r="16" spans="1:256" s="590" customFormat="1" ht="16.2">
      <c r="A16" s="622">
        <v>1</v>
      </c>
      <c r="B16" s="622">
        <v>2</v>
      </c>
      <c r="C16" s="622">
        <v>3</v>
      </c>
      <c r="D16" s="712">
        <v>4</v>
      </c>
      <c r="E16" s="622">
        <v>5</v>
      </c>
      <c r="F16" s="622">
        <v>6</v>
      </c>
      <c r="G16" s="622">
        <v>7</v>
      </c>
      <c r="H16" s="622">
        <v>8</v>
      </c>
      <c r="I16" s="622">
        <v>9</v>
      </c>
      <c r="J16" s="712">
        <v>10</v>
      </c>
      <c r="K16" s="622">
        <v>11</v>
      </c>
      <c r="L16" s="622">
        <v>12</v>
      </c>
      <c r="M16" s="622">
        <v>13</v>
      </c>
      <c r="N16" s="622" t="s">
        <v>117</v>
      </c>
      <c r="IV16" s="590">
        <f>SUM(A16:IU16)</f>
        <v>91</v>
      </c>
    </row>
    <row r="17" spans="1:47" s="589" customFormat="1" ht="26.25" customHeight="1">
      <c r="A17" s="690" t="s">
        <v>15</v>
      </c>
      <c r="B17" s="664" t="s">
        <v>505</v>
      </c>
      <c r="C17" s="665"/>
      <c r="D17" s="706"/>
      <c r="E17" s="665"/>
      <c r="F17" s="665"/>
      <c r="G17" s="665"/>
      <c r="H17" s="665"/>
      <c r="I17" s="665"/>
      <c r="J17" s="706"/>
      <c r="K17" s="665"/>
      <c r="L17" s="665"/>
      <c r="M17" s="665"/>
      <c r="N17" s="665"/>
    </row>
    <row r="18" spans="1:47" ht="18">
      <c r="A18" s="688">
        <v>1</v>
      </c>
      <c r="B18" s="714">
        <v>7000016552</v>
      </c>
      <c r="C18" s="714">
        <v>3380</v>
      </c>
      <c r="D18" s="715" t="s">
        <v>514</v>
      </c>
      <c r="E18" s="714">
        <v>1000004799</v>
      </c>
      <c r="F18" s="714">
        <v>85042340</v>
      </c>
      <c r="G18" s="701"/>
      <c r="H18" s="714">
        <v>18</v>
      </c>
      <c r="I18" s="702"/>
      <c r="J18" s="715" t="s">
        <v>506</v>
      </c>
      <c r="K18" s="714" t="s">
        <v>119</v>
      </c>
      <c r="L18" s="714">
        <v>13</v>
      </c>
      <c r="M18" s="691"/>
      <c r="N18" s="689" t="str">
        <f>IF(M18=0, "INCLUDED", IF(ISERROR(M18*L18), M18, M18*L18))</f>
        <v>INCLUDED</v>
      </c>
      <c r="O18" s="591">
        <f t="shared" ref="O18" si="0">IF(N18="Included",0,N18)</f>
        <v>0</v>
      </c>
      <c r="P18" s="591">
        <f>IF( I18="",H18*(IF(N18="Included",0,N18))/100,I18*(IF(N18="Included",0,N18)))</f>
        <v>0</v>
      </c>
      <c r="Q18" s="592">
        <f>Discount!$H$36</f>
        <v>0</v>
      </c>
      <c r="R18" s="592">
        <f>Q18*O18</f>
        <v>0</v>
      </c>
      <c r="S18" s="592">
        <f>IF(I18="",H18*R18/100,I18*R18)</f>
        <v>0</v>
      </c>
      <c r="T18" s="593">
        <f>M18*L18</f>
        <v>0</v>
      </c>
      <c r="AS18" s="708"/>
    </row>
    <row r="19" spans="1:47" ht="18">
      <c r="A19" s="688">
        <v>2</v>
      </c>
      <c r="B19" s="714">
        <v>7000016552</v>
      </c>
      <c r="C19" s="714">
        <v>3390</v>
      </c>
      <c r="D19" s="715" t="s">
        <v>514</v>
      </c>
      <c r="E19" s="714">
        <v>1000013987</v>
      </c>
      <c r="F19" s="714">
        <v>85049010</v>
      </c>
      <c r="G19" s="701"/>
      <c r="H19" s="714">
        <v>18</v>
      </c>
      <c r="I19" s="702"/>
      <c r="J19" s="715" t="s">
        <v>504</v>
      </c>
      <c r="K19" s="714" t="s">
        <v>118</v>
      </c>
      <c r="L19" s="714">
        <v>13</v>
      </c>
      <c r="M19" s="691"/>
      <c r="N19" s="689" t="str">
        <f t="shared" ref="N19:N36" si="1">IF(M19=0, "INCLUDED", IF(ISERROR(M19*L19), M19, M19*L19))</f>
        <v>INCLUDED</v>
      </c>
      <c r="O19" s="591">
        <f t="shared" ref="O19:O36" si="2">IF(N19="Included",0,N19)</f>
        <v>0</v>
      </c>
      <c r="P19" s="591">
        <f t="shared" ref="P19:P36" si="3">IF( I19="",H19*(IF(N19="Included",0,N19))/100,I19*(IF(N19="Included",0,N19)))</f>
        <v>0</v>
      </c>
      <c r="Q19" s="592">
        <f>Discount!$H$36</f>
        <v>0</v>
      </c>
      <c r="R19" s="592">
        <f t="shared" ref="R19:R36" si="4">Q19*O19</f>
        <v>0</v>
      </c>
      <c r="S19" s="592">
        <f t="shared" ref="S19:S36" si="5">IF(I19="",H19*R19/100,I19*R19)</f>
        <v>0</v>
      </c>
      <c r="T19" s="593">
        <f t="shared" ref="T19:T36" si="6">M19*L19</f>
        <v>0</v>
      </c>
      <c r="AS19" s="708"/>
    </row>
    <row r="20" spans="1:47" ht="18">
      <c r="A20" s="688">
        <v>3</v>
      </c>
      <c r="B20" s="714">
        <v>7000016552</v>
      </c>
      <c r="C20" s="714">
        <v>3530</v>
      </c>
      <c r="D20" s="715" t="s">
        <v>515</v>
      </c>
      <c r="E20" s="714">
        <v>1000056264</v>
      </c>
      <c r="F20" s="714">
        <v>85446020</v>
      </c>
      <c r="G20" s="701"/>
      <c r="H20" s="714">
        <v>18</v>
      </c>
      <c r="I20" s="702"/>
      <c r="J20" s="715" t="s">
        <v>488</v>
      </c>
      <c r="K20" s="714" t="s">
        <v>121</v>
      </c>
      <c r="L20" s="714">
        <v>10</v>
      </c>
      <c r="M20" s="691"/>
      <c r="N20" s="689" t="str">
        <f t="shared" si="1"/>
        <v>INCLUDED</v>
      </c>
      <c r="O20" s="591">
        <f t="shared" si="2"/>
        <v>0</v>
      </c>
      <c r="P20" s="591">
        <f t="shared" si="3"/>
        <v>0</v>
      </c>
      <c r="Q20" s="592">
        <f>Discount!$H$36</f>
        <v>0</v>
      </c>
      <c r="R20" s="592">
        <f t="shared" si="4"/>
        <v>0</v>
      </c>
      <c r="S20" s="592">
        <f t="shared" si="5"/>
        <v>0</v>
      </c>
      <c r="T20" s="593">
        <f t="shared" si="6"/>
        <v>0</v>
      </c>
      <c r="AS20" s="708"/>
    </row>
    <row r="21" spans="1:47" ht="18">
      <c r="A21" s="688">
        <v>4</v>
      </c>
      <c r="B21" s="714">
        <v>7000016552</v>
      </c>
      <c r="C21" s="714">
        <v>3540</v>
      </c>
      <c r="D21" s="715" t="s">
        <v>515</v>
      </c>
      <c r="E21" s="714">
        <v>1000031964</v>
      </c>
      <c r="F21" s="714">
        <v>85446020</v>
      </c>
      <c r="G21" s="701"/>
      <c r="H21" s="714">
        <v>18</v>
      </c>
      <c r="I21" s="702"/>
      <c r="J21" s="715" t="s">
        <v>489</v>
      </c>
      <c r="K21" s="714" t="s">
        <v>121</v>
      </c>
      <c r="L21" s="714">
        <v>5</v>
      </c>
      <c r="M21" s="691"/>
      <c r="N21" s="689" t="str">
        <f t="shared" si="1"/>
        <v>INCLUDED</v>
      </c>
      <c r="O21" s="591">
        <f t="shared" si="2"/>
        <v>0</v>
      </c>
      <c r="P21" s="591">
        <f t="shared" si="3"/>
        <v>0</v>
      </c>
      <c r="Q21" s="592">
        <f>Discount!$H$36</f>
        <v>0</v>
      </c>
      <c r="R21" s="592">
        <f t="shared" si="4"/>
        <v>0</v>
      </c>
      <c r="S21" s="592">
        <f t="shared" si="5"/>
        <v>0</v>
      </c>
      <c r="T21" s="593">
        <f t="shared" si="6"/>
        <v>0</v>
      </c>
      <c r="AS21" s="708"/>
    </row>
    <row r="22" spans="1:47" ht="18">
      <c r="A22" s="688">
        <v>5</v>
      </c>
      <c r="B22" s="714">
        <v>7000016552</v>
      </c>
      <c r="C22" s="714">
        <v>3550</v>
      </c>
      <c r="D22" s="715" t="s">
        <v>515</v>
      </c>
      <c r="E22" s="714">
        <v>1000031987</v>
      </c>
      <c r="F22" s="714">
        <v>85446020</v>
      </c>
      <c r="G22" s="701"/>
      <c r="H22" s="714">
        <v>18</v>
      </c>
      <c r="I22" s="702"/>
      <c r="J22" s="715" t="s">
        <v>490</v>
      </c>
      <c r="K22" s="714" t="s">
        <v>121</v>
      </c>
      <c r="L22" s="714">
        <v>5</v>
      </c>
      <c r="M22" s="691"/>
      <c r="N22" s="689" t="str">
        <f t="shared" si="1"/>
        <v>INCLUDED</v>
      </c>
      <c r="O22" s="591">
        <f t="shared" si="2"/>
        <v>0</v>
      </c>
      <c r="P22" s="591">
        <f t="shared" si="3"/>
        <v>0</v>
      </c>
      <c r="Q22" s="592">
        <f>Discount!$H$36</f>
        <v>0</v>
      </c>
      <c r="R22" s="592">
        <f t="shared" si="4"/>
        <v>0</v>
      </c>
      <c r="S22" s="592">
        <f t="shared" si="5"/>
        <v>0</v>
      </c>
      <c r="T22" s="593">
        <f t="shared" si="6"/>
        <v>0</v>
      </c>
      <c r="AS22" s="708"/>
      <c r="AU22" s="708">
        <f>SUM(N18:N36)</f>
        <v>0</v>
      </c>
    </row>
    <row r="23" spans="1:47" ht="18">
      <c r="A23" s="688">
        <v>6</v>
      </c>
      <c r="B23" s="714">
        <v>7000016552</v>
      </c>
      <c r="C23" s="714">
        <v>3560</v>
      </c>
      <c r="D23" s="715" t="s">
        <v>515</v>
      </c>
      <c r="E23" s="714">
        <v>1000032049</v>
      </c>
      <c r="F23" s="714">
        <v>85446020</v>
      </c>
      <c r="G23" s="701"/>
      <c r="H23" s="714">
        <v>18</v>
      </c>
      <c r="I23" s="702"/>
      <c r="J23" s="715" t="s">
        <v>491</v>
      </c>
      <c r="K23" s="714" t="s">
        <v>121</v>
      </c>
      <c r="L23" s="714">
        <v>5</v>
      </c>
      <c r="M23" s="691"/>
      <c r="N23" s="689" t="str">
        <f t="shared" si="1"/>
        <v>INCLUDED</v>
      </c>
      <c r="O23" s="591">
        <f t="shared" si="2"/>
        <v>0</v>
      </c>
      <c r="P23" s="591">
        <f t="shared" si="3"/>
        <v>0</v>
      </c>
      <c r="Q23" s="592">
        <f>Discount!$H$36</f>
        <v>0</v>
      </c>
      <c r="R23" s="592">
        <f t="shared" si="4"/>
        <v>0</v>
      </c>
      <c r="S23" s="592">
        <f t="shared" si="5"/>
        <v>0</v>
      </c>
      <c r="T23" s="593">
        <f t="shared" si="6"/>
        <v>0</v>
      </c>
      <c r="AS23" s="708"/>
    </row>
    <row r="24" spans="1:47" ht="18">
      <c r="A24" s="688">
        <v>7</v>
      </c>
      <c r="B24" s="714">
        <v>7000016552</v>
      </c>
      <c r="C24" s="714">
        <v>3570</v>
      </c>
      <c r="D24" s="715" t="s">
        <v>515</v>
      </c>
      <c r="E24" s="714">
        <v>1000031953</v>
      </c>
      <c r="F24" s="714">
        <v>85446020</v>
      </c>
      <c r="G24" s="701"/>
      <c r="H24" s="714">
        <v>18</v>
      </c>
      <c r="I24" s="702"/>
      <c r="J24" s="715" t="s">
        <v>516</v>
      </c>
      <c r="K24" s="714" t="s">
        <v>121</v>
      </c>
      <c r="L24" s="714">
        <v>5</v>
      </c>
      <c r="M24" s="691"/>
      <c r="N24" s="689" t="str">
        <f t="shared" si="1"/>
        <v>INCLUDED</v>
      </c>
      <c r="O24" s="591">
        <f t="shared" si="2"/>
        <v>0</v>
      </c>
      <c r="P24" s="591">
        <f t="shared" si="3"/>
        <v>0</v>
      </c>
      <c r="Q24" s="592">
        <f>Discount!$H$36</f>
        <v>0</v>
      </c>
      <c r="R24" s="592">
        <f t="shared" si="4"/>
        <v>0</v>
      </c>
      <c r="S24" s="592">
        <f t="shared" si="5"/>
        <v>0</v>
      </c>
      <c r="T24" s="593">
        <f t="shared" si="6"/>
        <v>0</v>
      </c>
      <c r="AS24" s="708"/>
    </row>
    <row r="25" spans="1:47" ht="18">
      <c r="A25" s="688">
        <v>8</v>
      </c>
      <c r="B25" s="714">
        <v>7000016552</v>
      </c>
      <c r="C25" s="714">
        <v>3410</v>
      </c>
      <c r="D25" s="715" t="s">
        <v>485</v>
      </c>
      <c r="E25" s="714">
        <v>1000005810</v>
      </c>
      <c r="F25" s="714">
        <v>85049010</v>
      </c>
      <c r="G25" s="701"/>
      <c r="H25" s="714">
        <v>18</v>
      </c>
      <c r="I25" s="702"/>
      <c r="J25" s="715" t="s">
        <v>486</v>
      </c>
      <c r="K25" s="714" t="s">
        <v>119</v>
      </c>
      <c r="L25" s="714">
        <v>4</v>
      </c>
      <c r="M25" s="691"/>
      <c r="N25" s="689" t="str">
        <f t="shared" si="1"/>
        <v>INCLUDED</v>
      </c>
      <c r="O25" s="591">
        <f t="shared" si="2"/>
        <v>0</v>
      </c>
      <c r="P25" s="591">
        <f t="shared" si="3"/>
        <v>0</v>
      </c>
      <c r="Q25" s="592">
        <f>Discount!$H$36</f>
        <v>0</v>
      </c>
      <c r="R25" s="592">
        <f t="shared" si="4"/>
        <v>0</v>
      </c>
      <c r="S25" s="592">
        <f t="shared" si="5"/>
        <v>0</v>
      </c>
      <c r="T25" s="593">
        <f t="shared" si="6"/>
        <v>0</v>
      </c>
      <c r="AS25" s="708"/>
    </row>
    <row r="26" spans="1:47" ht="18">
      <c r="A26" s="688">
        <v>9</v>
      </c>
      <c r="B26" s="714">
        <v>7000016552</v>
      </c>
      <c r="C26" s="714">
        <v>3420</v>
      </c>
      <c r="D26" s="715" t="s">
        <v>485</v>
      </c>
      <c r="E26" s="714">
        <v>1000004455</v>
      </c>
      <c r="F26" s="714">
        <v>85049010</v>
      </c>
      <c r="G26" s="701"/>
      <c r="H26" s="714">
        <v>18</v>
      </c>
      <c r="I26" s="702"/>
      <c r="J26" s="715" t="s">
        <v>487</v>
      </c>
      <c r="K26" s="714" t="s">
        <v>119</v>
      </c>
      <c r="L26" s="714">
        <v>4</v>
      </c>
      <c r="M26" s="691"/>
      <c r="N26" s="689" t="str">
        <f t="shared" si="1"/>
        <v>INCLUDED</v>
      </c>
      <c r="O26" s="591">
        <f t="shared" si="2"/>
        <v>0</v>
      </c>
      <c r="P26" s="591">
        <f t="shared" si="3"/>
        <v>0</v>
      </c>
      <c r="Q26" s="592">
        <f>Discount!$H$36</f>
        <v>0</v>
      </c>
      <c r="R26" s="592">
        <f t="shared" si="4"/>
        <v>0</v>
      </c>
      <c r="S26" s="592">
        <f t="shared" si="5"/>
        <v>0</v>
      </c>
      <c r="T26" s="593">
        <f t="shared" si="6"/>
        <v>0</v>
      </c>
      <c r="AS26" s="708"/>
    </row>
    <row r="27" spans="1:47" ht="18">
      <c r="A27" s="688">
        <v>10</v>
      </c>
      <c r="B27" s="714">
        <v>7000016552</v>
      </c>
      <c r="C27" s="714">
        <v>3430</v>
      </c>
      <c r="D27" s="715" t="s">
        <v>485</v>
      </c>
      <c r="E27" s="714">
        <v>1000002082</v>
      </c>
      <c r="F27" s="714">
        <v>85049010</v>
      </c>
      <c r="G27" s="701"/>
      <c r="H27" s="714">
        <v>18</v>
      </c>
      <c r="I27" s="702"/>
      <c r="J27" s="715" t="s">
        <v>492</v>
      </c>
      <c r="K27" s="714" t="s">
        <v>119</v>
      </c>
      <c r="L27" s="714">
        <v>4</v>
      </c>
      <c r="M27" s="691"/>
      <c r="N27" s="689" t="str">
        <f t="shared" si="1"/>
        <v>INCLUDED</v>
      </c>
      <c r="O27" s="591">
        <f t="shared" si="2"/>
        <v>0</v>
      </c>
      <c r="P27" s="591">
        <f t="shared" si="3"/>
        <v>0</v>
      </c>
      <c r="Q27" s="592">
        <f>Discount!$H$36</f>
        <v>0</v>
      </c>
      <c r="R27" s="592">
        <f t="shared" si="4"/>
        <v>0</v>
      </c>
      <c r="S27" s="592">
        <f t="shared" si="5"/>
        <v>0</v>
      </c>
      <c r="T27" s="593">
        <f t="shared" si="6"/>
        <v>0</v>
      </c>
      <c r="AS27" s="708"/>
    </row>
    <row r="28" spans="1:47" ht="18">
      <c r="A28" s="688">
        <v>11</v>
      </c>
      <c r="B28" s="714">
        <v>7000016552</v>
      </c>
      <c r="C28" s="714">
        <v>3520</v>
      </c>
      <c r="D28" s="715" t="s">
        <v>485</v>
      </c>
      <c r="E28" s="714">
        <v>1000058033</v>
      </c>
      <c r="F28" s="714">
        <v>85049010</v>
      </c>
      <c r="G28" s="701"/>
      <c r="H28" s="714">
        <v>18</v>
      </c>
      <c r="I28" s="702"/>
      <c r="J28" s="715" t="s">
        <v>493</v>
      </c>
      <c r="K28" s="714" t="s">
        <v>119</v>
      </c>
      <c r="L28" s="714">
        <v>4</v>
      </c>
      <c r="M28" s="691"/>
      <c r="N28" s="689" t="str">
        <f t="shared" si="1"/>
        <v>INCLUDED</v>
      </c>
      <c r="O28" s="591">
        <f t="shared" si="2"/>
        <v>0</v>
      </c>
      <c r="P28" s="591">
        <f t="shared" si="3"/>
        <v>0</v>
      </c>
      <c r="Q28" s="592">
        <f>Discount!$H$36</f>
        <v>0</v>
      </c>
      <c r="R28" s="592">
        <f t="shared" si="4"/>
        <v>0</v>
      </c>
      <c r="S28" s="592">
        <f t="shared" si="5"/>
        <v>0</v>
      </c>
      <c r="T28" s="593">
        <f t="shared" si="6"/>
        <v>0</v>
      </c>
      <c r="AS28" s="708"/>
    </row>
    <row r="29" spans="1:47" ht="18">
      <c r="A29" s="688">
        <v>12</v>
      </c>
      <c r="B29" s="714">
        <v>7000016552</v>
      </c>
      <c r="C29" s="714">
        <v>3440</v>
      </c>
      <c r="D29" s="715" t="s">
        <v>485</v>
      </c>
      <c r="E29" s="714">
        <v>1000016677</v>
      </c>
      <c r="F29" s="714">
        <v>85049010</v>
      </c>
      <c r="G29" s="701"/>
      <c r="H29" s="714">
        <v>18</v>
      </c>
      <c r="I29" s="702"/>
      <c r="J29" s="715" t="s">
        <v>494</v>
      </c>
      <c r="K29" s="714" t="s">
        <v>118</v>
      </c>
      <c r="L29" s="714">
        <v>4</v>
      </c>
      <c r="M29" s="691"/>
      <c r="N29" s="689" t="str">
        <f t="shared" si="1"/>
        <v>INCLUDED</v>
      </c>
      <c r="O29" s="591">
        <f t="shared" si="2"/>
        <v>0</v>
      </c>
      <c r="P29" s="591">
        <f t="shared" si="3"/>
        <v>0</v>
      </c>
      <c r="Q29" s="592">
        <f>Discount!$H$36</f>
        <v>0</v>
      </c>
      <c r="R29" s="592">
        <f t="shared" si="4"/>
        <v>0</v>
      </c>
      <c r="S29" s="592">
        <f t="shared" si="5"/>
        <v>0</v>
      </c>
      <c r="T29" s="593">
        <f t="shared" si="6"/>
        <v>0</v>
      </c>
      <c r="AS29" s="708"/>
    </row>
    <row r="30" spans="1:47" ht="18">
      <c r="A30" s="688">
        <v>13</v>
      </c>
      <c r="B30" s="714">
        <v>7000016552</v>
      </c>
      <c r="C30" s="714">
        <v>3450</v>
      </c>
      <c r="D30" s="715" t="s">
        <v>485</v>
      </c>
      <c r="E30" s="714">
        <v>1000009732</v>
      </c>
      <c r="F30" s="714">
        <v>85049010</v>
      </c>
      <c r="G30" s="701"/>
      <c r="H30" s="714">
        <v>18</v>
      </c>
      <c r="I30" s="702"/>
      <c r="J30" s="715" t="s">
        <v>495</v>
      </c>
      <c r="K30" s="714" t="s">
        <v>119</v>
      </c>
      <c r="L30" s="714">
        <v>4</v>
      </c>
      <c r="M30" s="691"/>
      <c r="N30" s="689" t="str">
        <f t="shared" si="1"/>
        <v>INCLUDED</v>
      </c>
      <c r="O30" s="591">
        <f t="shared" si="2"/>
        <v>0</v>
      </c>
      <c r="P30" s="591">
        <f t="shared" si="3"/>
        <v>0</v>
      </c>
      <c r="Q30" s="592">
        <f>Discount!$H$36</f>
        <v>0</v>
      </c>
      <c r="R30" s="592">
        <f t="shared" si="4"/>
        <v>0</v>
      </c>
      <c r="S30" s="592">
        <f t="shared" si="5"/>
        <v>0</v>
      </c>
      <c r="T30" s="593">
        <f t="shared" si="6"/>
        <v>0</v>
      </c>
      <c r="AS30" s="708"/>
    </row>
    <row r="31" spans="1:47" ht="18">
      <c r="A31" s="688">
        <v>14</v>
      </c>
      <c r="B31" s="714">
        <v>7000016552</v>
      </c>
      <c r="C31" s="714">
        <v>3460</v>
      </c>
      <c r="D31" s="715" t="s">
        <v>485</v>
      </c>
      <c r="E31" s="714">
        <v>1000007922</v>
      </c>
      <c r="F31" s="714">
        <v>85049010</v>
      </c>
      <c r="G31" s="701"/>
      <c r="H31" s="714">
        <v>18</v>
      </c>
      <c r="I31" s="702"/>
      <c r="J31" s="715" t="s">
        <v>496</v>
      </c>
      <c r="K31" s="714" t="s">
        <v>118</v>
      </c>
      <c r="L31" s="714">
        <v>4</v>
      </c>
      <c r="M31" s="691"/>
      <c r="N31" s="689" t="str">
        <f t="shared" si="1"/>
        <v>INCLUDED</v>
      </c>
      <c r="O31" s="591">
        <f t="shared" si="2"/>
        <v>0</v>
      </c>
      <c r="P31" s="591">
        <f t="shared" si="3"/>
        <v>0</v>
      </c>
      <c r="Q31" s="592">
        <f>Discount!$H$36</f>
        <v>0</v>
      </c>
      <c r="R31" s="592">
        <f t="shared" si="4"/>
        <v>0</v>
      </c>
      <c r="S31" s="592">
        <f t="shared" si="5"/>
        <v>0</v>
      </c>
      <c r="T31" s="593">
        <f t="shared" si="6"/>
        <v>0</v>
      </c>
      <c r="AS31" s="708"/>
    </row>
    <row r="32" spans="1:47" ht="18">
      <c r="A32" s="688">
        <v>15</v>
      </c>
      <c r="B32" s="714">
        <v>7000016552</v>
      </c>
      <c r="C32" s="714">
        <v>3470</v>
      </c>
      <c r="D32" s="715" t="s">
        <v>485</v>
      </c>
      <c r="E32" s="714">
        <v>1000049427</v>
      </c>
      <c r="F32" s="714">
        <v>85049010</v>
      </c>
      <c r="G32" s="701"/>
      <c r="H32" s="714">
        <v>18</v>
      </c>
      <c r="I32" s="702"/>
      <c r="J32" s="715" t="s">
        <v>497</v>
      </c>
      <c r="K32" s="714" t="s">
        <v>118</v>
      </c>
      <c r="L32" s="714">
        <v>4</v>
      </c>
      <c r="M32" s="691"/>
      <c r="N32" s="689" t="str">
        <f t="shared" si="1"/>
        <v>INCLUDED</v>
      </c>
      <c r="O32" s="591">
        <f t="shared" si="2"/>
        <v>0</v>
      </c>
      <c r="P32" s="591">
        <f t="shared" si="3"/>
        <v>0</v>
      </c>
      <c r="Q32" s="592">
        <f>Discount!$H$36</f>
        <v>0</v>
      </c>
      <c r="R32" s="592">
        <f t="shared" si="4"/>
        <v>0</v>
      </c>
      <c r="S32" s="592">
        <f t="shared" si="5"/>
        <v>0</v>
      </c>
      <c r="T32" s="593">
        <f t="shared" si="6"/>
        <v>0</v>
      </c>
      <c r="AS32" s="708"/>
    </row>
    <row r="33" spans="1:45" ht="18">
      <c r="A33" s="688">
        <v>16</v>
      </c>
      <c r="B33" s="714">
        <v>7000016552</v>
      </c>
      <c r="C33" s="714">
        <v>3480</v>
      </c>
      <c r="D33" s="715" t="s">
        <v>485</v>
      </c>
      <c r="E33" s="714">
        <v>1000015337</v>
      </c>
      <c r="F33" s="714">
        <v>85049010</v>
      </c>
      <c r="G33" s="701"/>
      <c r="H33" s="714">
        <v>18</v>
      </c>
      <c r="I33" s="702"/>
      <c r="J33" s="715" t="s">
        <v>498</v>
      </c>
      <c r="K33" s="714" t="s">
        <v>119</v>
      </c>
      <c r="L33" s="714">
        <v>4</v>
      </c>
      <c r="M33" s="691"/>
      <c r="N33" s="689" t="str">
        <f t="shared" si="1"/>
        <v>INCLUDED</v>
      </c>
      <c r="O33" s="591">
        <f t="shared" si="2"/>
        <v>0</v>
      </c>
      <c r="P33" s="591">
        <f t="shared" si="3"/>
        <v>0</v>
      </c>
      <c r="Q33" s="592">
        <f>Discount!$H$36</f>
        <v>0</v>
      </c>
      <c r="R33" s="592">
        <f t="shared" si="4"/>
        <v>0</v>
      </c>
      <c r="S33" s="592">
        <f t="shared" si="5"/>
        <v>0</v>
      </c>
      <c r="T33" s="593">
        <f t="shared" si="6"/>
        <v>0</v>
      </c>
      <c r="AS33" s="708"/>
    </row>
    <row r="34" spans="1:45" ht="18">
      <c r="A34" s="688">
        <v>17</v>
      </c>
      <c r="B34" s="714">
        <v>7000016552</v>
      </c>
      <c r="C34" s="714">
        <v>3490</v>
      </c>
      <c r="D34" s="715" t="s">
        <v>485</v>
      </c>
      <c r="E34" s="714">
        <v>1000009587</v>
      </c>
      <c r="F34" s="714">
        <v>85049010</v>
      </c>
      <c r="G34" s="701"/>
      <c r="H34" s="714">
        <v>18</v>
      </c>
      <c r="I34" s="702"/>
      <c r="J34" s="715" t="s">
        <v>499</v>
      </c>
      <c r="K34" s="714" t="s">
        <v>118</v>
      </c>
      <c r="L34" s="714">
        <v>4</v>
      </c>
      <c r="M34" s="691"/>
      <c r="N34" s="689" t="str">
        <f t="shared" si="1"/>
        <v>INCLUDED</v>
      </c>
      <c r="O34" s="591">
        <f t="shared" si="2"/>
        <v>0</v>
      </c>
      <c r="P34" s="591">
        <f t="shared" si="3"/>
        <v>0</v>
      </c>
      <c r="Q34" s="592">
        <f>Discount!$H$36</f>
        <v>0</v>
      </c>
      <c r="R34" s="592">
        <f t="shared" si="4"/>
        <v>0</v>
      </c>
      <c r="S34" s="592">
        <f t="shared" si="5"/>
        <v>0</v>
      </c>
      <c r="T34" s="593">
        <f t="shared" si="6"/>
        <v>0</v>
      </c>
      <c r="AS34" s="708"/>
    </row>
    <row r="35" spans="1:45" ht="18">
      <c r="A35" s="688">
        <v>18</v>
      </c>
      <c r="B35" s="714">
        <v>7000016552</v>
      </c>
      <c r="C35" s="714">
        <v>3500</v>
      </c>
      <c r="D35" s="715" t="s">
        <v>485</v>
      </c>
      <c r="E35" s="714">
        <v>1000016696</v>
      </c>
      <c r="F35" s="714">
        <v>85049010</v>
      </c>
      <c r="G35" s="701"/>
      <c r="H35" s="714">
        <v>18</v>
      </c>
      <c r="I35" s="702"/>
      <c r="J35" s="715" t="s">
        <v>500</v>
      </c>
      <c r="K35" s="714" t="s">
        <v>118</v>
      </c>
      <c r="L35" s="714">
        <v>4</v>
      </c>
      <c r="M35" s="691"/>
      <c r="N35" s="689" t="str">
        <f t="shared" si="1"/>
        <v>INCLUDED</v>
      </c>
      <c r="O35" s="591">
        <f t="shared" si="2"/>
        <v>0</v>
      </c>
      <c r="P35" s="591">
        <f t="shared" si="3"/>
        <v>0</v>
      </c>
      <c r="Q35" s="592">
        <f>Discount!$H$36</f>
        <v>0</v>
      </c>
      <c r="R35" s="592">
        <f t="shared" si="4"/>
        <v>0</v>
      </c>
      <c r="S35" s="592">
        <f t="shared" si="5"/>
        <v>0</v>
      </c>
      <c r="T35" s="593">
        <f t="shared" si="6"/>
        <v>0</v>
      </c>
      <c r="AS35" s="708"/>
    </row>
    <row r="36" spans="1:45" ht="18">
      <c r="A36" s="688">
        <v>19</v>
      </c>
      <c r="B36" s="714">
        <v>7000016552</v>
      </c>
      <c r="C36" s="714">
        <v>3510</v>
      </c>
      <c r="D36" s="715" t="s">
        <v>485</v>
      </c>
      <c r="E36" s="714">
        <v>1000032089</v>
      </c>
      <c r="F36" s="714">
        <v>85049010</v>
      </c>
      <c r="G36" s="701"/>
      <c r="H36" s="714">
        <v>18</v>
      </c>
      <c r="I36" s="702"/>
      <c r="J36" s="715" t="s">
        <v>501</v>
      </c>
      <c r="K36" s="714" t="s">
        <v>120</v>
      </c>
      <c r="L36" s="714">
        <v>10</v>
      </c>
      <c r="M36" s="691"/>
      <c r="N36" s="689" t="str">
        <f t="shared" si="1"/>
        <v>INCLUDED</v>
      </c>
      <c r="O36" s="591">
        <f t="shared" si="2"/>
        <v>0</v>
      </c>
      <c r="P36" s="591">
        <f t="shared" si="3"/>
        <v>0</v>
      </c>
      <c r="Q36" s="592">
        <f>Discount!$H$36</f>
        <v>0</v>
      </c>
      <c r="R36" s="592">
        <f t="shared" si="4"/>
        <v>0</v>
      </c>
      <c r="S36" s="592">
        <f t="shared" si="5"/>
        <v>0</v>
      </c>
      <c r="T36" s="593">
        <f t="shared" si="6"/>
        <v>0</v>
      </c>
      <c r="AS36" s="708"/>
    </row>
    <row r="37" spans="1:45" ht="16.2" customHeight="1">
      <c r="A37" s="776"/>
      <c r="B37" s="776"/>
      <c r="C37" s="776"/>
      <c r="D37" s="776"/>
      <c r="E37" s="776"/>
      <c r="F37" s="776"/>
      <c r="G37" s="776"/>
      <c r="H37" s="776"/>
      <c r="I37" s="776"/>
      <c r="J37" s="776"/>
      <c r="K37" s="776"/>
      <c r="L37" s="776"/>
      <c r="M37" s="776"/>
      <c r="N37" s="776"/>
      <c r="O37" s="591"/>
      <c r="P37" s="591"/>
      <c r="Q37" s="591"/>
      <c r="R37" s="592"/>
      <c r="S37" s="592"/>
      <c r="T37" s="593"/>
    </row>
    <row r="38" spans="1:45" s="599" customFormat="1" ht="16.5" customHeight="1">
      <c r="A38" s="772" t="s">
        <v>122</v>
      </c>
      <c r="B38" s="773"/>
      <c r="C38" s="773"/>
      <c r="D38" s="773"/>
      <c r="E38" s="773"/>
      <c r="F38" s="773"/>
      <c r="G38" s="773"/>
      <c r="H38" s="773"/>
      <c r="I38" s="773"/>
      <c r="J38" s="773"/>
      <c r="K38" s="773"/>
      <c r="L38" s="774"/>
      <c r="M38" s="614" t="s">
        <v>123</v>
      </c>
      <c r="N38" s="596">
        <f>SUM(N18:N36)</f>
        <v>0</v>
      </c>
      <c r="O38" s="597"/>
      <c r="P38" s="596">
        <f>SUM(P18:P36)</f>
        <v>0</v>
      </c>
      <c r="Q38" s="598"/>
      <c r="R38" s="596">
        <f>SUM(R18:R36)</f>
        <v>0</v>
      </c>
      <c r="S38" s="596">
        <f>SUM(S18:S36)</f>
        <v>0</v>
      </c>
      <c r="T38" s="596">
        <f>SUM(T18:T36)</f>
        <v>0</v>
      </c>
    </row>
    <row r="39" spans="1:45" s="599" customFormat="1">
      <c r="A39" s="772" t="s">
        <v>124</v>
      </c>
      <c r="B39" s="773"/>
      <c r="C39" s="773"/>
      <c r="D39" s="773"/>
      <c r="E39" s="773"/>
      <c r="F39" s="773"/>
      <c r="G39" s="773"/>
      <c r="H39" s="773"/>
      <c r="I39" s="773"/>
      <c r="J39" s="773"/>
      <c r="K39" s="773"/>
      <c r="L39" s="774"/>
      <c r="M39" s="614" t="s">
        <v>123</v>
      </c>
      <c r="N39" s="596">
        <f>'Sch-7'!M18</f>
        <v>0</v>
      </c>
      <c r="Q39" s="600"/>
      <c r="R39" s="600"/>
      <c r="S39" s="600"/>
    </row>
    <row r="40" spans="1:45" s="599" customFormat="1">
      <c r="A40" s="772" t="s">
        <v>125</v>
      </c>
      <c r="B40" s="773"/>
      <c r="C40" s="773"/>
      <c r="D40" s="773"/>
      <c r="E40" s="773"/>
      <c r="F40" s="773"/>
      <c r="G40" s="773"/>
      <c r="H40" s="773"/>
      <c r="I40" s="773"/>
      <c r="J40" s="773"/>
      <c r="K40" s="773"/>
      <c r="L40" s="774"/>
      <c r="M40" s="615" t="s">
        <v>123</v>
      </c>
      <c r="N40" s="601">
        <f>N38+N39</f>
        <v>0</v>
      </c>
      <c r="Q40" s="600"/>
      <c r="R40" s="600"/>
      <c r="S40" s="600"/>
    </row>
    <row r="41" spans="1:45" ht="32.25" customHeight="1">
      <c r="A41" s="594"/>
      <c r="B41" s="778" t="s">
        <v>126</v>
      </c>
      <c r="C41" s="778"/>
      <c r="D41" s="778"/>
      <c r="E41" s="778"/>
      <c r="F41" s="778"/>
      <c r="G41" s="778"/>
      <c r="H41" s="778"/>
      <c r="I41" s="778"/>
      <c r="J41" s="778"/>
      <c r="K41" s="778"/>
      <c r="L41" s="778"/>
      <c r="M41" s="778"/>
      <c r="N41" s="779"/>
      <c r="P41" s="713"/>
      <c r="Q41" s="425"/>
      <c r="R41" s="425"/>
      <c r="S41" s="425"/>
    </row>
    <row r="42" spans="1:45">
      <c r="O42" s="425"/>
      <c r="P42" s="425"/>
      <c r="Q42" s="425"/>
      <c r="R42" s="425"/>
      <c r="S42" s="425"/>
    </row>
    <row r="43" spans="1:45">
      <c r="B43" s="407" t="s">
        <v>127</v>
      </c>
      <c r="C43" s="781" t="str">
        <f>'Names of Bidder'!C22&amp;" "&amp;'Names of Bidder'!D22&amp;" "&amp;'Names of Bidder'!E22</f>
        <v xml:space="preserve">  </v>
      </c>
      <c r="D43" s="777"/>
      <c r="I43" s="440"/>
      <c r="J43" s="699" t="s">
        <v>128</v>
      </c>
      <c r="K43" s="780" t="str">
        <f>IF('Names of Bidder'!C19="","",'Names of Bidder'!C19)</f>
        <v/>
      </c>
      <c r="L43" s="780"/>
      <c r="M43" s="780"/>
      <c r="N43" s="780"/>
      <c r="O43" s="425"/>
      <c r="P43" s="425"/>
      <c r="Q43" s="425"/>
      <c r="R43" s="425"/>
      <c r="S43" s="425"/>
    </row>
    <row r="44" spans="1:45">
      <c r="B44" s="407" t="s">
        <v>129</v>
      </c>
      <c r="C44" s="777" t="str">
        <f>IF('Names of Bidder'!C23="","",'Names of Bidder'!C23)</f>
        <v/>
      </c>
      <c r="D44" s="777"/>
      <c r="I44" s="440"/>
      <c r="J44" s="699" t="s">
        <v>87</v>
      </c>
      <c r="K44" s="780" t="str">
        <f>IF('Names of Bidder'!C20="","",'Names of Bidder'!C20)</f>
        <v/>
      </c>
      <c r="L44" s="780"/>
      <c r="M44" s="780"/>
      <c r="N44" s="780"/>
      <c r="O44" s="425"/>
      <c r="P44" s="425"/>
      <c r="Q44" s="425"/>
      <c r="R44" s="425"/>
      <c r="S44" s="425"/>
    </row>
    <row r="45" spans="1:45">
      <c r="O45" s="425"/>
      <c r="P45" s="425"/>
      <c r="Q45" s="425"/>
      <c r="R45" s="425"/>
      <c r="S45" s="425"/>
    </row>
    <row r="46" spans="1:45">
      <c r="G46" s="441"/>
      <c r="H46" s="441"/>
      <c r="I46" s="441"/>
    </row>
    <row r="47" spans="1:45">
      <c r="G47" s="441"/>
      <c r="H47" s="441"/>
      <c r="I47" s="441"/>
    </row>
    <row r="48" spans="1:45">
      <c r="G48" s="441"/>
      <c r="H48" s="441"/>
      <c r="I48" s="441"/>
    </row>
    <row r="49" spans="7:9">
      <c r="G49" s="441"/>
      <c r="H49" s="441"/>
      <c r="I49" s="441"/>
    </row>
    <row r="50" spans="7:9">
      <c r="G50" s="441"/>
      <c r="H50" s="441"/>
      <c r="I50" s="441"/>
    </row>
    <row r="51" spans="7:9">
      <c r="G51" s="441"/>
      <c r="H51" s="441"/>
      <c r="I51" s="441"/>
    </row>
    <row r="52" spans="7:9">
      <c r="G52" s="441"/>
      <c r="H52" s="441"/>
      <c r="I52" s="441"/>
    </row>
    <row r="53" spans="7:9">
      <c r="G53" s="441"/>
      <c r="H53" s="441"/>
      <c r="I53" s="441"/>
    </row>
    <row r="54" spans="7:9">
      <c r="G54" s="441"/>
      <c r="H54" s="441"/>
      <c r="I54" s="441"/>
    </row>
    <row r="55" spans="7:9">
      <c r="G55" s="441"/>
      <c r="H55" s="441"/>
      <c r="I55" s="441"/>
    </row>
    <row r="56" spans="7:9">
      <c r="G56" s="441"/>
      <c r="H56" s="441"/>
      <c r="I56" s="441"/>
    </row>
    <row r="57" spans="7:9">
      <c r="G57" s="441"/>
      <c r="H57" s="441"/>
      <c r="I57" s="441"/>
    </row>
    <row r="58" spans="7:9">
      <c r="G58" s="441"/>
      <c r="H58" s="441"/>
      <c r="I58" s="441"/>
    </row>
    <row r="59" spans="7:9">
      <c r="G59" s="441"/>
      <c r="H59" s="441"/>
      <c r="I59" s="441"/>
    </row>
    <row r="60" spans="7:9">
      <c r="G60" s="441"/>
      <c r="H60" s="441"/>
      <c r="I60" s="441"/>
    </row>
    <row r="61" spans="7:9">
      <c r="G61" s="441"/>
      <c r="H61" s="441"/>
      <c r="I61" s="441"/>
    </row>
    <row r="62" spans="7:9">
      <c r="G62" s="441"/>
      <c r="H62" s="441"/>
      <c r="I62" s="441"/>
    </row>
    <row r="63" spans="7:9">
      <c r="G63" s="441"/>
      <c r="H63" s="441"/>
      <c r="I63" s="441"/>
    </row>
    <row r="64" spans="7:9">
      <c r="G64" s="441"/>
      <c r="H64" s="441"/>
      <c r="I64" s="441"/>
    </row>
    <row r="65" spans="7:9">
      <c r="G65" s="441"/>
      <c r="H65" s="441"/>
      <c r="I65" s="441"/>
    </row>
    <row r="66" spans="7:9">
      <c r="G66" s="441"/>
      <c r="H66" s="441"/>
      <c r="I66" s="441"/>
    </row>
    <row r="67" spans="7:9">
      <c r="G67" s="441"/>
      <c r="H67" s="441"/>
      <c r="I67" s="441"/>
    </row>
    <row r="68" spans="7:9">
      <c r="G68" s="441"/>
      <c r="H68" s="441"/>
      <c r="I68" s="441"/>
    </row>
    <row r="69" spans="7:9">
      <c r="G69" s="441"/>
      <c r="H69" s="441"/>
      <c r="I69" s="441"/>
    </row>
    <row r="70" spans="7:9">
      <c r="G70" s="441"/>
      <c r="H70" s="441"/>
      <c r="I70" s="441"/>
    </row>
    <row r="71" spans="7:9">
      <c r="G71" s="441"/>
      <c r="H71" s="441"/>
      <c r="I71" s="441"/>
    </row>
    <row r="72" spans="7:9">
      <c r="G72" s="441"/>
      <c r="H72" s="441"/>
      <c r="I72" s="441"/>
    </row>
    <row r="73" spans="7:9">
      <c r="G73" s="441"/>
      <c r="H73" s="441"/>
      <c r="I73" s="441"/>
    </row>
    <row r="74" spans="7:9">
      <c r="G74" s="441"/>
      <c r="H74" s="441"/>
      <c r="I74" s="441"/>
    </row>
    <row r="75" spans="7:9">
      <c r="G75" s="441"/>
      <c r="H75" s="441"/>
      <c r="I75" s="441"/>
    </row>
    <row r="76" spans="7:9">
      <c r="G76" s="441"/>
      <c r="H76" s="441"/>
      <c r="I76" s="441"/>
    </row>
    <row r="77" spans="7:9">
      <c r="G77" s="441"/>
      <c r="H77" s="441"/>
      <c r="I77" s="441"/>
    </row>
  </sheetData>
  <sheetProtection algorithmName="SHA-512" hashValue="lwbJ9Xo3ypMz4dxZd0SD8MG2/2h+MDmCSbr4DmhrbwzNF29rdHaqIsoCVkkx2M456o1LqjMBDfMSk14NjdFtMw==" saltValue="nfMlk4wTP1vm3iVlXvJ6KQ==" spinCount="100000" sheet="1" objects="1" scenarios="1"/>
  <customSheetViews>
    <customSheetView guid="{66705863-FE19-4351-9628-5A7FC4026A68}"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
      <headerFooter>
        <oddHeader>&amp;RSchedule-1Page &amp;P of &amp;N</oddHeader>
      </headerFooter>
    </customSheetView>
    <customSheetView guid="{89CB4E6A-722E-4E39-885D-E2A6D0D08321}" scale="60" showPageBreaks="1" fitToPage="1" printArea="1" hiddenColumns="1" view="pageBreakPreview">
      <selection activeCell="M18" sqref="M18"/>
      <pageMargins left="0" right="0" top="0" bottom="0" header="0" footer="0"/>
      <printOptions horizontalCentered="1"/>
      <pageSetup paperSize="9" scale="44" fitToHeight="0" orientation="landscape" r:id="rId2"/>
      <headerFooter>
        <oddHeader>&amp;RSchedule-1Page &amp;P of &amp;N</oddHeader>
      </headerFooter>
    </customSheetView>
    <customSheetView guid="{915C64AD-BD67-44F0-9117-5B9D998BA799}" scale="80" showPageBreaks="1" printArea="1" hiddenColumns="1" view="pageBreakPreview" topLeftCell="D7">
      <selection activeCell="M17" sqref="M17"/>
      <pageMargins left="0" right="0" top="0" bottom="0" header="0" footer="0"/>
      <printOptions horizontalCentered="1"/>
      <pageSetup paperSize="9" scale="59" orientation="landscape" r:id="rId3"/>
      <headerFooter>
        <oddHeader>&amp;RSchedule-1Page &amp;P of &amp;N</oddHeader>
      </headerFooter>
    </customSheetView>
    <customSheetView guid="{18EA11B4-BD82-47BF-99FA-7AB19BF74D0B}" scale="80" showPageBreaks="1" printArea="1" hiddenColumns="1" view="pageBreakPreview" topLeftCell="E10">
      <selection activeCell="M18" sqref="M18"/>
      <pageMargins left="0" right="0" top="0" bottom="0" header="0" footer="0"/>
      <printOptions horizontalCentered="1"/>
      <pageSetup paperSize="9" scale="59" orientation="landscape" r:id="rId4"/>
      <headerFooter>
        <oddHeader>&amp;RSchedule-1Page &amp;P of &amp;N</oddHeader>
      </headerFooter>
    </customSheetView>
    <customSheetView guid="{CCA37BAE-906F-43D5-9FD9-B13563E4B9D7}" scale="80" showPageBreaks="1" printArea="1" hiddenColumns="1" view="pageBreakPreview">
      <selection activeCell="M168" sqref="M168:M202"/>
      <pageMargins left="0" right="0" top="0" bottom="0" header="0" footer="0"/>
      <printOptions horizontalCentered="1"/>
      <pageSetup paperSize="9" scale="59" orientation="landscape" r:id="rId5"/>
      <headerFooter>
        <oddHeader>&amp;RSchedule-1Page &amp;P of &amp;N</oddHeader>
      </headerFooter>
    </customSheetView>
    <customSheetView guid="{99CA2F10-F926-46DC-8609-4EAE5B9F3585}" scale="90" showPageBreaks="1" printArea="1" hiddenColumns="1" view="pageBreakPreview" topLeftCell="A431">
      <selection activeCell="M435" sqref="M435"/>
      <rowBreaks count="21" manualBreakCount="21">
        <brk id="24" max="13" man="1"/>
        <brk id="47" max="13" man="1"/>
        <brk id="66" max="13" man="1"/>
        <brk id="89" max="13" man="1"/>
        <brk id="108" max="13" man="1"/>
        <brk id="130" max="13" man="1"/>
        <brk id="152" max="13" man="1"/>
        <brk id="172" max="13" man="1"/>
        <brk id="193" max="13" man="1"/>
        <brk id="213" max="13" man="1"/>
        <brk id="232" max="13" man="1"/>
        <brk id="255" max="13" man="1"/>
        <brk id="272" max="13" man="1"/>
        <brk id="291" max="13" man="1"/>
        <brk id="310" max="13" man="1"/>
        <brk id="333" max="13" man="1"/>
        <brk id="352" max="13" man="1"/>
        <brk id="372" max="13" man="1"/>
        <brk id="392" max="13" man="1"/>
        <brk id="411" max="13" man="1"/>
        <brk id="434" max="13" man="1"/>
      </rowBreaks>
      <pageMargins left="0" right="0" top="0" bottom="0" header="0" footer="0"/>
      <printOptions horizontalCentered="1"/>
      <pageSetup paperSize="9" scale="59" orientation="landscape" r:id="rId6"/>
      <headerFooter>
        <oddHeader>&amp;RSchedule-1Page &amp;P of &amp;N</oddHeader>
      </headerFooter>
    </customSheetView>
    <customSheetView guid="{63D51328-7CBC-4A1E-B96D-BAE91416501B}" showPageBreaks="1" printArea="1" hiddenColumns="1" view="pageBreakPreview" topLeftCell="A87">
      <selection activeCell="M113" sqref="M113"/>
      <pageMargins left="0" right="0" top="0" bottom="0" header="0" footer="0"/>
      <printOptions horizontalCentered="1"/>
      <pageSetup paperSize="9" scale="60" orientation="landscape" r:id="rId7"/>
      <headerFooter>
        <oddHeader>&amp;RSchedule-1Page &amp;P of &amp;N</oddHeader>
      </headerFooter>
    </customSheetView>
    <customSheetView guid="{3C00DDA0-7DDE-4169-A739-550DAF5DCF8D}" scale="80" showPageBreaks="1" printArea="1" hiddenColumns="1" view="pageBreakPreview" topLeftCell="A3">
      <selection activeCell="A16" sqref="A16"/>
      <pageMargins left="0" right="0" top="0" bottom="0" header="0" footer="0"/>
      <printOptions horizontalCentered="1" verticalCentered="1"/>
      <pageSetup paperSize="9" scale="53" orientation="landscape" r:id="rId8"/>
    </customSheetView>
    <customSheetView guid="{357C9841-BEC3-434B-AC63-C04FB4321BA3}" scale="80" showPageBreaks="1" printArea="1" hiddenColumns="1" view="pageBreakPreview" topLeftCell="A777">
      <selection activeCell="G783" sqref="G783"/>
      <pageMargins left="0" right="0" top="0" bottom="0" header="0" footer="0"/>
      <printOptions horizontalCentered="1" verticalCentered="1"/>
      <pageSetup paperSize="9" scale="53" orientation="landscape" r:id="rId9"/>
    </customSheetView>
    <customSheetView guid="{B96E710B-6DD7-4DE1-95AB-C9EE060CD030}" showPageBreaks="1" printArea="1" hiddenColumns="1" view="pageBreakPreview">
      <selection activeCell="I93" sqref="I93"/>
      <pageMargins left="0" right="0" top="0" bottom="0" header="0" footer="0"/>
      <printOptions horizontalCentered="1"/>
      <pageSetup paperSize="9" scale="60" orientation="landscape" r:id="rId10"/>
      <headerFooter>
        <oddHeader>&amp;RSchedule-1Page &amp;P of &amp;N</oddHeader>
      </headerFooter>
    </customSheetView>
    <customSheetView guid="{A58DB4DF-40C7-4BEB-B85E-6BD6F54941CF}" scale="80" showPageBreaks="1" printArea="1" hiddenColumns="1" view="pageBreakPreview" topLeftCell="D7">
      <selection activeCell="M17" sqref="M17"/>
      <pageMargins left="0" right="0" top="0" bottom="0" header="0" footer="0"/>
      <printOptions horizontalCentered="1"/>
      <pageSetup paperSize="9" scale="59" orientation="landscape" r:id="rId11"/>
      <headerFooter>
        <oddHeader>&amp;RSchedule-1Page &amp;P of &amp;N</oddHeader>
      </headerFooter>
    </customSheetView>
    <customSheetView guid="{889C3D82-0A24-4765-A688-A80A782F5056}" scale="85" showPageBreaks="1" fitToPage="1" printArea="1" hiddenColumns="1" view="pageBreakPreview">
      <selection activeCell="M18" sqref="M18"/>
      <pageMargins left="0" right="0" top="0" bottom="0" header="0" footer="0"/>
      <printOptions horizontalCentered="1"/>
      <pageSetup paperSize="9" scale="44" fitToHeight="0" orientation="landscape" r:id="rId12"/>
      <headerFooter>
        <oddHeader>&amp;RSchedule-1Page &amp;P of &amp;N</oddHeader>
      </headerFooter>
    </customSheetView>
    <customSheetView guid="{041FB609-8993-4F11-A9EC-5412AED6DDE3}" scale="85" showPageBreaks="1" fitToPage="1" printArea="1" hiddenColumns="1" view="pageBreakPreview">
      <selection activeCell="G24" sqref="G24"/>
      <pageMargins left="0" right="0" top="0" bottom="0" header="0" footer="0"/>
      <printOptions horizontalCentered="1"/>
      <pageSetup paperSize="9" scale="44" fitToHeight="0" orientation="landscape" r:id="rId13"/>
      <headerFooter>
        <oddHeader>&amp;RSchedule-1Page &amp;P of &amp;N</oddHeader>
      </headerFooter>
    </customSheetView>
    <customSheetView guid="{C76D6353-631E-41F6-AC5B-54AF1399435E}" scale="85" showPageBreaks="1" fitToPage="1" printArea="1" hiddenColumns="1" view="pageBreakPreview" topLeftCell="A10">
      <selection activeCell="M18" sqref="M18:M25"/>
      <pageMargins left="0" right="0" top="0" bottom="0" header="0" footer="0"/>
      <printOptions horizontalCentered="1"/>
      <pageSetup paperSize="9" scale="45" fitToHeight="0" orientation="landscape" r:id="rId14"/>
      <headerFooter>
        <oddHeader>&amp;RSchedule-1Page &amp;P of &amp;N</oddHeader>
      </headerFooter>
    </customSheetView>
  </customSheetViews>
  <mergeCells count="23">
    <mergeCell ref="C44:D44"/>
    <mergeCell ref="B41:N41"/>
    <mergeCell ref="K44:N44"/>
    <mergeCell ref="K43:N43"/>
    <mergeCell ref="C43:D43"/>
    <mergeCell ref="A38:L38"/>
    <mergeCell ref="A39:L39"/>
    <mergeCell ref="A40:L40"/>
    <mergeCell ref="Z10:AL10"/>
    <mergeCell ref="Z8:AL8"/>
    <mergeCell ref="Z9:AL9"/>
    <mergeCell ref="A37:N37"/>
    <mergeCell ref="A3:N3"/>
    <mergeCell ref="A4:N4"/>
    <mergeCell ref="A6:B6"/>
    <mergeCell ref="A8:G8"/>
    <mergeCell ref="K14:N14"/>
    <mergeCell ref="C12:G12"/>
    <mergeCell ref="C10:G10"/>
    <mergeCell ref="C9:G9"/>
    <mergeCell ref="A7:I7"/>
    <mergeCell ref="A13:N13"/>
    <mergeCell ref="C11:G11"/>
  </mergeCells>
  <conditionalFormatting sqref="I18:I36">
    <cfRule type="expression" dxfId="4" priority="58" stopIfTrue="1">
      <formula>H18&gt;0</formula>
    </cfRule>
  </conditionalFormatting>
  <dataValidations count="3">
    <dataValidation type="list" operator="greaterThan" allowBlank="1" showInputMessage="1" showErrorMessage="1" sqref="I18:I36" xr:uid="{00000000-0002-0000-0400-000000000000}">
      <formula1>"0%,5%,12%,18%,28%"</formula1>
    </dataValidation>
    <dataValidation type="whole" operator="greaterThan" allowBlank="1" showInputMessage="1" showErrorMessage="1" sqref="G18:G36" xr:uid="{00000000-0002-0000-0400-000001000000}">
      <formula1>0</formula1>
    </dataValidation>
    <dataValidation type="decimal" operator="greaterThanOrEqual" allowBlank="1" showInputMessage="1" showErrorMessage="1" sqref="M18:M36" xr:uid="{00000000-0002-0000-0400-000002000000}">
      <formula1>0</formula1>
    </dataValidation>
  </dataValidations>
  <printOptions horizontalCentered="1"/>
  <pageMargins left="0.25" right="0.25" top="0.75" bottom="0.5" header="0.3" footer="0.5"/>
  <pageSetup paperSize="9" scale="43" fitToHeight="0" orientation="landscape" r:id="rId15"/>
  <headerFooter>
    <oddHeader>&amp;RSchedule-1Page &amp;P of &amp;N</oddHeader>
  </headerFooter>
  <drawing r:id="rId16"/>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F47"/>
  <sheetViews>
    <sheetView view="pageBreakPreview" topLeftCell="A10" zoomScale="85" zoomScaleSheetLayoutView="85" workbookViewId="0">
      <selection activeCell="D15" sqref="D15"/>
    </sheetView>
  </sheetViews>
  <sheetFormatPr defaultColWidth="9.109375" defaultRowHeight="15.6"/>
  <cols>
    <col min="1" max="1" width="6.109375" style="632" customWidth="1"/>
    <col min="2" max="2" width="15" style="632" customWidth="1"/>
    <col min="3" max="3" width="11.33203125" style="632" customWidth="1"/>
    <col min="4" max="4" width="23.88671875" style="632" customWidth="1"/>
    <col min="5" max="5" width="20.33203125" style="632" customWidth="1"/>
    <col min="6" max="6" width="105.6640625" style="633" customWidth="1"/>
    <col min="7" max="7" width="11.33203125" style="632" customWidth="1"/>
    <col min="8" max="8" width="11" style="632" customWidth="1"/>
    <col min="9" max="9" width="18.88671875" style="421" customWidth="1"/>
    <col min="10" max="10" width="24.33203125" style="632" customWidth="1"/>
    <col min="11" max="13" width="10.33203125" style="627" customWidth="1"/>
    <col min="14" max="14" width="9.109375" style="627" customWidth="1"/>
    <col min="15" max="28" width="9.109375" style="627"/>
    <col min="29" max="16384" width="9.109375" style="628"/>
  </cols>
  <sheetData>
    <row r="1" spans="1:32" ht="27.75" customHeight="1">
      <c r="A1" s="414" t="str">
        <f>Basic!B5</f>
        <v>Spec No: CC/NT/W-TR/DOM/A01/25/10087</v>
      </c>
      <c r="B1" s="414"/>
      <c r="C1" s="414"/>
      <c r="D1" s="624"/>
      <c r="E1" s="624"/>
      <c r="F1" s="624"/>
      <c r="G1" s="412"/>
      <c r="H1" s="412"/>
      <c r="I1" s="625"/>
      <c r="J1" s="626" t="s">
        <v>130</v>
      </c>
    </row>
    <row r="2" spans="1:32" ht="21.75" customHeight="1">
      <c r="A2" s="629"/>
      <c r="B2" s="629"/>
      <c r="C2" s="629"/>
      <c r="D2" s="629"/>
      <c r="E2" s="629"/>
      <c r="F2" s="629"/>
      <c r="G2" s="417"/>
      <c r="H2" s="417"/>
      <c r="I2" s="628"/>
      <c r="J2" s="417"/>
    </row>
    <row r="3" spans="1:32" ht="63" customHeight="1">
      <c r="A3" s="784" t="str">
        <f>Cover!$B$2</f>
        <v>765kV Transformer Package 7TR-16-BULK for 13x500 MVA, 765/400 KV, 1-Ph Transformers under Bulk Procurement of 765kV &amp; 400kV class Transformers &amp; Reactors of various Capacities (Lot-6).</v>
      </c>
      <c r="B3" s="784"/>
      <c r="C3" s="784"/>
      <c r="D3" s="784"/>
      <c r="E3" s="784"/>
      <c r="F3" s="784"/>
      <c r="G3" s="784"/>
      <c r="H3" s="784"/>
      <c r="I3" s="784"/>
      <c r="J3" s="784"/>
      <c r="K3" s="630"/>
      <c r="N3" s="782"/>
      <c r="O3" s="782"/>
      <c r="AC3" s="627"/>
      <c r="AD3" s="627"/>
      <c r="AE3" s="627"/>
      <c r="AF3" s="627"/>
    </row>
    <row r="4" spans="1:32" ht="21.9" customHeight="1">
      <c r="A4" s="783" t="s">
        <v>91</v>
      </c>
      <c r="B4" s="783"/>
      <c r="C4" s="783"/>
      <c r="D4" s="783"/>
      <c r="E4" s="783"/>
      <c r="F4" s="783"/>
      <c r="G4" s="783"/>
      <c r="H4" s="783"/>
      <c r="I4" s="783"/>
      <c r="J4" s="783"/>
    </row>
    <row r="5" spans="1:32" ht="15" customHeight="1">
      <c r="J5" s="417"/>
    </row>
    <row r="6" spans="1:32" ht="22.5" customHeight="1">
      <c r="A6" s="789" t="s">
        <v>92</v>
      </c>
      <c r="B6" s="789"/>
      <c r="C6" s="418"/>
      <c r="D6" s="417"/>
      <c r="E6" s="418"/>
      <c r="F6" s="418"/>
      <c r="G6" s="418"/>
      <c r="H6" s="418"/>
      <c r="I6" s="418"/>
      <c r="J6" s="417"/>
    </row>
    <row r="7" spans="1:32" ht="25.5" customHeight="1">
      <c r="A7" s="791">
        <f>'Sch-1'!A7</f>
        <v>0</v>
      </c>
      <c r="B7" s="791"/>
      <c r="C7" s="791"/>
      <c r="D7" s="791"/>
      <c r="E7" s="791"/>
      <c r="F7" s="791"/>
      <c r="G7" s="635"/>
      <c r="H7" s="10" t="s">
        <v>93</v>
      </c>
      <c r="I7" s="635"/>
      <c r="J7" s="417"/>
    </row>
    <row r="8" spans="1:32" ht="29.25" customHeight="1">
      <c r="A8" s="792" t="str">
        <f>"Bidder’s Name and Address  (" &amp; MID('Names of Bidder'!A9,9, 20) &amp; ") :"</f>
        <v>Bidder’s Name and Address  (Sole Bidder) :</v>
      </c>
      <c r="B8" s="792"/>
      <c r="C8" s="792"/>
      <c r="D8" s="792"/>
      <c r="E8" s="792"/>
      <c r="F8" s="792"/>
      <c r="G8" s="792"/>
      <c r="H8" s="11" t="s">
        <v>94</v>
      </c>
      <c r="I8" s="636"/>
      <c r="J8" s="417"/>
    </row>
    <row r="9" spans="1:32" ht="26.25" customHeight="1">
      <c r="A9" s="634" t="s">
        <v>95</v>
      </c>
      <c r="B9" s="637"/>
      <c r="C9" s="791" t="str">
        <f>IF('Names of Bidder'!C9=0, "", 'Names of Bidder'!C9)</f>
        <v/>
      </c>
      <c r="D9" s="791"/>
      <c r="E9" s="791"/>
      <c r="F9" s="354"/>
      <c r="G9" s="354"/>
      <c r="H9" s="11" t="s">
        <v>96</v>
      </c>
      <c r="I9" s="398"/>
      <c r="J9" s="417"/>
    </row>
    <row r="10" spans="1:32" ht="17.25" customHeight="1">
      <c r="A10" s="634" t="s">
        <v>97</v>
      </c>
      <c r="B10" s="637"/>
      <c r="C10" s="793" t="str">
        <f>IF('Names of Bidder'!C10=0, "", 'Names of Bidder'!C10)</f>
        <v/>
      </c>
      <c r="D10" s="793"/>
      <c r="E10" s="793"/>
      <c r="F10" s="354"/>
      <c r="G10" s="354"/>
      <c r="H10" s="11" t="s">
        <v>98</v>
      </c>
      <c r="I10" s="398"/>
      <c r="J10" s="417"/>
    </row>
    <row r="11" spans="1:32" ht="18" customHeight="1">
      <c r="A11" s="398"/>
      <c r="B11" s="398"/>
      <c r="C11" s="793" t="str">
        <f>IF('Names of Bidder'!C11=0, "", 'Names of Bidder'!C11)</f>
        <v/>
      </c>
      <c r="D11" s="793"/>
      <c r="E11" s="793"/>
      <c r="F11" s="354"/>
      <c r="G11" s="354"/>
      <c r="H11" s="11" t="s">
        <v>99</v>
      </c>
      <c r="I11" s="398"/>
      <c r="J11" s="417"/>
    </row>
    <row r="12" spans="1:32" ht="18" customHeight="1">
      <c r="A12" s="398"/>
      <c r="B12" s="398"/>
      <c r="C12" s="793" t="str">
        <f>IF('Names of Bidder'!C12=0, "", 'Names of Bidder'!C12)</f>
        <v/>
      </c>
      <c r="D12" s="793"/>
      <c r="E12" s="793"/>
      <c r="F12" s="354"/>
      <c r="G12" s="354"/>
      <c r="H12" s="11" t="s">
        <v>100</v>
      </c>
      <c r="I12" s="398"/>
      <c r="J12" s="417"/>
    </row>
    <row r="13" spans="1:32" s="636" customFormat="1" ht="26.4" customHeight="1">
      <c r="A13" s="797" t="s">
        <v>131</v>
      </c>
      <c r="B13" s="797"/>
      <c r="C13" s="797"/>
      <c r="D13" s="797"/>
      <c r="E13" s="797"/>
      <c r="F13" s="797"/>
      <c r="G13" s="797"/>
      <c r="H13" s="797"/>
      <c r="I13" s="797"/>
      <c r="J13" s="797"/>
      <c r="K13" s="638"/>
      <c r="L13" s="638"/>
      <c r="M13" s="638"/>
      <c r="N13" s="638"/>
      <c r="O13" s="638"/>
      <c r="P13" s="638"/>
      <c r="Q13" s="638"/>
      <c r="R13" s="638"/>
      <c r="S13" s="638"/>
      <c r="T13" s="638"/>
      <c r="U13" s="638"/>
      <c r="V13" s="638"/>
      <c r="W13" s="638"/>
      <c r="X13" s="638"/>
      <c r="Y13" s="638"/>
      <c r="Z13" s="638"/>
      <c r="AA13" s="638"/>
      <c r="AB13" s="638"/>
    </row>
    <row r="14" spans="1:32" ht="20.25" customHeight="1" thickBot="1">
      <c r="A14" s="354"/>
      <c r="B14" s="354"/>
      <c r="C14" s="354"/>
      <c r="D14" s="354"/>
      <c r="E14" s="354"/>
      <c r="F14" s="374"/>
      <c r="G14" s="376"/>
      <c r="H14" s="376"/>
      <c r="I14" s="790" t="s">
        <v>102</v>
      </c>
      <c r="J14" s="790"/>
    </row>
    <row r="15" spans="1:32" ht="102" customHeight="1">
      <c r="A15" s="639" t="s">
        <v>132</v>
      </c>
      <c r="B15" s="640" t="s">
        <v>104</v>
      </c>
      <c r="C15" s="640" t="s">
        <v>105</v>
      </c>
      <c r="D15" s="640" t="s">
        <v>106</v>
      </c>
      <c r="E15" s="640" t="s">
        <v>107</v>
      </c>
      <c r="F15" s="641" t="s">
        <v>133</v>
      </c>
      <c r="G15" s="641" t="s">
        <v>113</v>
      </c>
      <c r="H15" s="641" t="s">
        <v>134</v>
      </c>
      <c r="I15" s="641" t="s">
        <v>135</v>
      </c>
      <c r="J15" s="642" t="s">
        <v>136</v>
      </c>
    </row>
    <row r="16" spans="1:32" s="645" customFormat="1" ht="16.2">
      <c r="A16" s="643">
        <v>1</v>
      </c>
      <c r="B16" s="643">
        <v>2</v>
      </c>
      <c r="C16" s="643">
        <v>3</v>
      </c>
      <c r="D16" s="643">
        <v>4</v>
      </c>
      <c r="E16" s="643">
        <v>5</v>
      </c>
      <c r="F16" s="643">
        <v>6</v>
      </c>
      <c r="G16" s="643">
        <v>7</v>
      </c>
      <c r="H16" s="643">
        <v>8</v>
      </c>
      <c r="I16" s="643">
        <v>9</v>
      </c>
      <c r="J16" s="643" t="s">
        <v>137</v>
      </c>
      <c r="K16" s="644"/>
      <c r="L16" s="644"/>
      <c r="M16" s="644"/>
      <c r="N16" s="644"/>
      <c r="O16" s="644"/>
      <c r="P16" s="644"/>
      <c r="Q16" s="644"/>
      <c r="R16" s="644"/>
      <c r="S16" s="644"/>
      <c r="T16" s="644"/>
      <c r="U16" s="644"/>
      <c r="V16" s="644"/>
      <c r="W16" s="644"/>
      <c r="X16" s="644"/>
      <c r="Y16" s="644"/>
      <c r="Z16" s="644"/>
      <c r="AA16" s="644"/>
      <c r="AB16" s="644"/>
    </row>
    <row r="17" spans="1:28" s="636" customFormat="1" ht="26.4" customHeight="1">
      <c r="A17" s="802" t="s">
        <v>138</v>
      </c>
      <c r="B17" s="803"/>
      <c r="C17" s="803"/>
      <c r="D17" s="803"/>
      <c r="E17" s="803"/>
      <c r="F17" s="803"/>
      <c r="G17" s="803"/>
      <c r="H17" s="803"/>
      <c r="I17" s="803"/>
      <c r="J17" s="804"/>
      <c r="K17" s="638"/>
      <c r="L17" s="638"/>
      <c r="M17" s="638"/>
      <c r="N17" s="638"/>
      <c r="O17" s="638"/>
      <c r="P17" s="638"/>
      <c r="Q17" s="638"/>
      <c r="R17" s="638"/>
      <c r="S17" s="638"/>
      <c r="T17" s="638"/>
      <c r="U17" s="638"/>
      <c r="V17" s="638"/>
      <c r="W17" s="638"/>
      <c r="X17" s="638"/>
      <c r="Y17" s="638"/>
      <c r="Z17" s="638"/>
      <c r="AA17" s="638"/>
      <c r="AB17" s="638"/>
    </row>
    <row r="18" spans="1:28" ht="43.5" customHeight="1">
      <c r="A18" s="805"/>
      <c r="B18" s="806"/>
      <c r="C18" s="806"/>
      <c r="D18" s="806"/>
      <c r="E18" s="806"/>
      <c r="F18" s="806"/>
      <c r="G18" s="806"/>
      <c r="H18" s="806"/>
      <c r="I18" s="806"/>
      <c r="J18" s="807"/>
    </row>
    <row r="19" spans="1:28" ht="43.5" customHeight="1">
      <c r="A19" s="805"/>
      <c r="B19" s="806"/>
      <c r="C19" s="806"/>
      <c r="D19" s="806"/>
      <c r="E19" s="806"/>
      <c r="F19" s="806"/>
      <c r="G19" s="806"/>
      <c r="H19" s="806"/>
      <c r="I19" s="806"/>
      <c r="J19" s="807"/>
    </row>
    <row r="20" spans="1:28" ht="43.5" customHeight="1">
      <c r="A20" s="805"/>
      <c r="B20" s="806"/>
      <c r="C20" s="806"/>
      <c r="D20" s="806"/>
      <c r="E20" s="806"/>
      <c r="F20" s="806"/>
      <c r="G20" s="806"/>
      <c r="H20" s="806"/>
      <c r="I20" s="806"/>
      <c r="J20" s="807"/>
    </row>
    <row r="21" spans="1:28" ht="43.5" customHeight="1">
      <c r="A21" s="805"/>
      <c r="B21" s="806"/>
      <c r="C21" s="806"/>
      <c r="D21" s="806"/>
      <c r="E21" s="806"/>
      <c r="F21" s="806"/>
      <c r="G21" s="806"/>
      <c r="H21" s="806"/>
      <c r="I21" s="806"/>
      <c r="J21" s="807"/>
    </row>
    <row r="22" spans="1:28" ht="43.5" customHeight="1">
      <c r="A22" s="805"/>
      <c r="B22" s="806"/>
      <c r="C22" s="806"/>
      <c r="D22" s="806"/>
      <c r="E22" s="806"/>
      <c r="F22" s="806"/>
      <c r="G22" s="806"/>
      <c r="H22" s="806"/>
      <c r="I22" s="806"/>
      <c r="J22" s="807"/>
    </row>
    <row r="23" spans="1:28" ht="25.5" customHeight="1">
      <c r="A23" s="805"/>
      <c r="B23" s="806"/>
      <c r="C23" s="806"/>
      <c r="D23" s="806"/>
      <c r="E23" s="806"/>
      <c r="F23" s="806"/>
      <c r="G23" s="806"/>
      <c r="H23" s="806"/>
      <c r="I23" s="806"/>
      <c r="J23" s="807"/>
    </row>
    <row r="24" spans="1:28" ht="25.5" hidden="1" customHeight="1">
      <c r="A24" s="805"/>
      <c r="B24" s="806"/>
      <c r="C24" s="806"/>
      <c r="D24" s="806"/>
      <c r="E24" s="806"/>
      <c r="F24" s="806"/>
      <c r="G24" s="806"/>
      <c r="H24" s="806"/>
      <c r="I24" s="806"/>
      <c r="J24" s="807"/>
    </row>
    <row r="25" spans="1:28" ht="25.5" hidden="1" customHeight="1">
      <c r="A25" s="805"/>
      <c r="B25" s="806"/>
      <c r="C25" s="806"/>
      <c r="D25" s="806"/>
      <c r="E25" s="806"/>
      <c r="F25" s="806"/>
      <c r="G25" s="806"/>
      <c r="H25" s="806"/>
      <c r="I25" s="806"/>
      <c r="J25" s="807"/>
    </row>
    <row r="26" spans="1:28" ht="25.5" hidden="1" customHeight="1">
      <c r="A26" s="805"/>
      <c r="B26" s="806"/>
      <c r="C26" s="806"/>
      <c r="D26" s="806"/>
      <c r="E26" s="806"/>
      <c r="F26" s="806"/>
      <c r="G26" s="806"/>
      <c r="H26" s="806"/>
      <c r="I26" s="806"/>
      <c r="J26" s="807"/>
    </row>
    <row r="27" spans="1:28" ht="25.5" hidden="1" customHeight="1">
      <c r="A27" s="805"/>
      <c r="B27" s="806"/>
      <c r="C27" s="806"/>
      <c r="D27" s="806"/>
      <c r="E27" s="806"/>
      <c r="F27" s="806"/>
      <c r="G27" s="806"/>
      <c r="H27" s="806"/>
      <c r="I27" s="806"/>
      <c r="J27" s="807"/>
    </row>
    <row r="28" spans="1:28" ht="25.5" hidden="1" customHeight="1">
      <c r="A28" s="805"/>
      <c r="B28" s="806"/>
      <c r="C28" s="806"/>
      <c r="D28" s="806"/>
      <c r="E28" s="806"/>
      <c r="F28" s="806"/>
      <c r="G28" s="806"/>
      <c r="H28" s="806"/>
      <c r="I28" s="806"/>
      <c r="J28" s="807"/>
    </row>
    <row r="29" spans="1:28" ht="25.5" hidden="1" customHeight="1">
      <c r="A29" s="805"/>
      <c r="B29" s="806"/>
      <c r="C29" s="806"/>
      <c r="D29" s="806"/>
      <c r="E29" s="806"/>
      <c r="F29" s="806"/>
      <c r="G29" s="806"/>
      <c r="H29" s="806"/>
      <c r="I29" s="806"/>
      <c r="J29" s="807"/>
    </row>
    <row r="30" spans="1:28" ht="25.5" hidden="1" customHeight="1">
      <c r="A30" s="805"/>
      <c r="B30" s="806"/>
      <c r="C30" s="806"/>
      <c r="D30" s="806"/>
      <c r="E30" s="806"/>
      <c r="F30" s="806"/>
      <c r="G30" s="806"/>
      <c r="H30" s="806"/>
      <c r="I30" s="806"/>
      <c r="J30" s="807"/>
    </row>
    <row r="31" spans="1:28" ht="25.5" hidden="1" customHeight="1">
      <c r="A31" s="805"/>
      <c r="B31" s="806"/>
      <c r="C31" s="806"/>
      <c r="D31" s="806"/>
      <c r="E31" s="806"/>
      <c r="F31" s="806"/>
      <c r="G31" s="806"/>
      <c r="H31" s="806"/>
      <c r="I31" s="806"/>
      <c r="J31" s="807"/>
    </row>
    <row r="32" spans="1:28" ht="25.5" hidden="1" customHeight="1">
      <c r="A32" s="805"/>
      <c r="B32" s="806"/>
      <c r="C32" s="806"/>
      <c r="D32" s="806"/>
      <c r="E32" s="806"/>
      <c r="F32" s="806"/>
      <c r="G32" s="806"/>
      <c r="H32" s="806"/>
      <c r="I32" s="806"/>
      <c r="J32" s="807"/>
    </row>
    <row r="33" spans="1:28" ht="25.5" hidden="1" customHeight="1">
      <c r="A33" s="805"/>
      <c r="B33" s="806"/>
      <c r="C33" s="806"/>
      <c r="D33" s="806"/>
      <c r="E33" s="806"/>
      <c r="F33" s="806"/>
      <c r="G33" s="806"/>
      <c r="H33" s="806"/>
      <c r="I33" s="806"/>
      <c r="J33" s="807"/>
    </row>
    <row r="34" spans="1:28" ht="25.5" hidden="1" customHeight="1">
      <c r="A34" s="805"/>
      <c r="B34" s="806"/>
      <c r="C34" s="806"/>
      <c r="D34" s="806"/>
      <c r="E34" s="806"/>
      <c r="F34" s="806"/>
      <c r="G34" s="806"/>
      <c r="H34" s="806"/>
      <c r="I34" s="806"/>
      <c r="J34" s="807"/>
    </row>
    <row r="35" spans="1:28" ht="25.5" hidden="1" customHeight="1">
      <c r="A35" s="805"/>
      <c r="B35" s="806"/>
      <c r="C35" s="806"/>
      <c r="D35" s="806"/>
      <c r="E35" s="806"/>
      <c r="F35" s="806"/>
      <c r="G35" s="806"/>
      <c r="H35" s="806"/>
      <c r="I35" s="806"/>
      <c r="J35" s="807"/>
    </row>
    <row r="36" spans="1:28" ht="25.5" hidden="1" customHeight="1">
      <c r="A36" s="805"/>
      <c r="B36" s="806"/>
      <c r="C36" s="806"/>
      <c r="D36" s="806"/>
      <c r="E36" s="806"/>
      <c r="F36" s="806"/>
      <c r="G36" s="806"/>
      <c r="H36" s="806"/>
      <c r="I36" s="806"/>
      <c r="J36" s="807"/>
    </row>
    <row r="37" spans="1:28" ht="25.5" hidden="1" customHeight="1">
      <c r="A37" s="805"/>
      <c r="B37" s="806"/>
      <c r="C37" s="806"/>
      <c r="D37" s="806"/>
      <c r="E37" s="806"/>
      <c r="F37" s="806"/>
      <c r="G37" s="806"/>
      <c r="H37" s="806"/>
      <c r="I37" s="806"/>
      <c r="J37" s="807"/>
    </row>
    <row r="38" spans="1:28" ht="25.5" hidden="1" customHeight="1">
      <c r="A38" s="805"/>
      <c r="B38" s="806"/>
      <c r="C38" s="806"/>
      <c r="D38" s="806"/>
      <c r="E38" s="806"/>
      <c r="F38" s="806"/>
      <c r="G38" s="806"/>
      <c r="H38" s="806"/>
      <c r="I38" s="806"/>
      <c r="J38" s="807"/>
    </row>
    <row r="39" spans="1:28" ht="25.5" hidden="1" customHeight="1">
      <c r="A39" s="808"/>
      <c r="B39" s="809"/>
      <c r="C39" s="809"/>
      <c r="D39" s="809"/>
      <c r="E39" s="809"/>
      <c r="F39" s="809"/>
      <c r="G39" s="809"/>
      <c r="H39" s="809"/>
      <c r="I39" s="809"/>
      <c r="J39" s="810"/>
    </row>
    <row r="40" spans="1:28" ht="22.5" customHeight="1">
      <c r="A40" s="794"/>
      <c r="B40" s="795"/>
      <c r="C40" s="795"/>
      <c r="D40" s="795"/>
      <c r="E40" s="795"/>
      <c r="F40" s="795"/>
      <c r="G40" s="795"/>
      <c r="H40" s="795"/>
      <c r="I40" s="795"/>
      <c r="J40" s="796"/>
    </row>
    <row r="41" spans="1:28" s="650" customFormat="1" ht="33" customHeight="1">
      <c r="A41" s="632"/>
      <c r="B41" s="798" t="s">
        <v>139</v>
      </c>
      <c r="C41" s="799"/>
      <c r="D41" s="799"/>
      <c r="E41" s="799"/>
      <c r="F41" s="799"/>
      <c r="G41" s="799"/>
      <c r="H41" s="800"/>
      <c r="I41" s="646" t="s">
        <v>123</v>
      </c>
      <c r="J41" s="647">
        <f>SUM(J18:J25)</f>
        <v>0</v>
      </c>
      <c r="K41" s="648"/>
      <c r="L41" s="649"/>
      <c r="M41" s="649"/>
      <c r="N41" s="649"/>
      <c r="O41" s="649"/>
      <c r="P41" s="649"/>
      <c r="Q41" s="649"/>
      <c r="R41" s="649"/>
      <c r="S41" s="649"/>
      <c r="T41" s="649"/>
      <c r="U41" s="649"/>
      <c r="V41" s="649"/>
      <c r="W41" s="649"/>
      <c r="X41" s="649"/>
      <c r="Y41" s="649"/>
      <c r="Z41" s="649"/>
      <c r="AA41" s="649"/>
      <c r="AB41" s="649"/>
    </row>
    <row r="42" spans="1:28" ht="57.75" customHeight="1">
      <c r="B42" s="786" t="s">
        <v>140</v>
      </c>
      <c r="C42" s="786"/>
      <c r="D42" s="786"/>
      <c r="E42" s="786"/>
      <c r="F42" s="786"/>
      <c r="G42" s="786"/>
      <c r="H42" s="786"/>
      <c r="I42" s="786"/>
      <c r="J42" s="786"/>
      <c r="K42" s="651"/>
    </row>
    <row r="43" spans="1:28" ht="24.75" customHeight="1">
      <c r="B43" s="629"/>
      <c r="C43" s="629"/>
      <c r="D43" s="629"/>
      <c r="E43" s="629"/>
      <c r="F43" s="629"/>
      <c r="G43" s="629"/>
      <c r="H43" s="417"/>
      <c r="I43" s="629"/>
      <c r="J43" s="417"/>
      <c r="K43" s="651"/>
    </row>
    <row r="44" spans="1:28" s="652" customFormat="1">
      <c r="B44" s="653" t="s">
        <v>127</v>
      </c>
      <c r="C44" s="787" t="str">
        <f>'Sch-1'!C43:D43</f>
        <v xml:space="preserve">  </v>
      </c>
      <c r="D44" s="785"/>
      <c r="G44" s="801" t="s">
        <v>128</v>
      </c>
      <c r="H44" s="801"/>
      <c r="I44" s="788" t="str">
        <f>'Sch-1'!K43</f>
        <v/>
      </c>
      <c r="J44" s="788"/>
    </row>
    <row r="45" spans="1:28" s="652" customFormat="1">
      <c r="B45" s="653" t="s">
        <v>129</v>
      </c>
      <c r="C45" s="785" t="str">
        <f>'Sch-1'!C44:D44</f>
        <v/>
      </c>
      <c r="D45" s="785"/>
      <c r="G45" s="801" t="s">
        <v>87</v>
      </c>
      <c r="H45" s="801"/>
      <c r="I45" s="788" t="str">
        <f>'Sch-1'!K44</f>
        <v/>
      </c>
      <c r="J45" s="788"/>
    </row>
    <row r="46" spans="1:28">
      <c r="B46" s="654"/>
      <c r="C46" s="655"/>
      <c r="D46" s="417"/>
      <c r="E46" s="656"/>
      <c r="F46" s="657"/>
      <c r="G46" s="417"/>
      <c r="H46" s="658"/>
      <c r="I46" s="651"/>
      <c r="J46" s="658"/>
      <c r="K46" s="651"/>
    </row>
    <row r="47" spans="1:28">
      <c r="B47" s="631"/>
      <c r="C47" s="659"/>
      <c r="D47" s="631"/>
      <c r="E47" s="656"/>
      <c r="F47" s="657"/>
      <c r="G47" s="631"/>
      <c r="H47" s="658"/>
      <c r="I47" s="651"/>
      <c r="J47" s="658"/>
      <c r="K47" s="651"/>
    </row>
  </sheetData>
  <sheetProtection algorithmName="SHA-512" hashValue="JKyE5G7QNuEa+6DGiuvE8dxGNx20NHOFWHN50IFvg6NkIFKh/ySIHXTkJEtZPjfe8FkDcn7X22EqJ99TJL5oug==" saltValue="7I1hRwU/400wAIhxEpe0Zg==" spinCount="100000" sheet="1" objects="1" scenarios="1"/>
  <customSheetViews>
    <customSheetView guid="{66705863-FE19-4351-9628-5A7FC4026A68}" showPageBreaks="1" fitToPage="1" printArea="1" view="pageBreakPreview" topLeftCell="A13">
      <selection activeCell="I25" sqref="I25"/>
      <pageMargins left="0" right="0" top="0" bottom="0" header="0" footer="0"/>
      <printOptions horizontalCentered="1"/>
      <pageSetup paperSize="9" scale="55" fitToHeight="0" orientation="landscape" r:id="rId1"/>
      <headerFooter>
        <oddHeader>&amp;RSchedule-2Page &amp;P of &amp;N</oddHeader>
      </headerFooter>
    </customSheetView>
    <customSheetView guid="{89CB4E6A-722E-4E39-885D-E2A6D0D08321}" scale="70" showPageBreaks="1" fitToPage="1" printArea="1" view="pageBreakPreview">
      <selection activeCell="I119" sqref="I119"/>
      <pageMargins left="0" right="0" top="0" bottom="0" header="0" footer="0"/>
      <printOptions horizontalCentered="1"/>
      <pageSetup paperSize="9" scale="55" fitToHeight="0" orientation="landscape" r:id="rId2"/>
      <headerFooter>
        <oddHeader>&amp;RSchedule-2Page &amp;P of &amp;N</oddHeader>
      </headerFooter>
    </customSheetView>
    <customSheetView guid="{915C64AD-BD67-44F0-9117-5B9D998BA799}" scale="80" showPageBreaks="1" printArea="1" view="pageBreakPreview">
      <selection activeCell="I17" sqref="I17"/>
      <pageMargins left="0" right="0" top="0" bottom="0" header="0" footer="0"/>
      <printOptions horizontalCentered="1"/>
      <pageSetup paperSize="9" scale="62" orientation="landscape" r:id="rId3"/>
      <headerFooter>
        <oddHeader>&amp;RSchedule-2Page &amp;P of &amp;N</oddHeader>
      </headerFooter>
    </customSheetView>
    <customSheetView guid="{18EA11B4-BD82-47BF-99FA-7AB19BF74D0B}" scale="80" showPageBreaks="1" printArea="1" view="pageBreakPreview" topLeftCell="A4">
      <selection activeCell="I18" sqref="I18"/>
      <pageMargins left="0" right="0" top="0" bottom="0" header="0" footer="0"/>
      <printOptions horizontalCentered="1"/>
      <pageSetup paperSize="9" scale="62" orientation="landscape" r:id="rId4"/>
      <headerFooter>
        <oddHeader>&amp;RSchedule-2Page &amp;P of &amp;N</oddHeader>
      </headerFooter>
    </customSheetView>
    <customSheetView guid="{CCA37BAE-906F-43D5-9FD9-B13563E4B9D7}" showPageBreaks="1" printArea="1" view="pageBreakPreview" topLeftCell="A191">
      <selection activeCell="I201" sqref="I201:I202"/>
      <pageMargins left="0" right="0" top="0" bottom="0" header="0" footer="0"/>
      <printOptions horizontalCentered="1"/>
      <pageSetup paperSize="9" scale="62" orientation="landscape" r:id="rId5"/>
      <headerFooter>
        <oddHeader>&amp;RSchedule-2Page &amp;P of &amp;N</oddHeader>
      </headerFooter>
    </customSheetView>
    <customSheetView guid="{99CA2F10-F926-46DC-8609-4EAE5B9F3585}" showPageBreaks="1" printArea="1" view="pageBreakPreview" topLeftCell="A424">
      <selection activeCell="I435" sqref="I435"/>
      <pageMargins left="0" right="0" top="0" bottom="0" header="0" footer="0"/>
      <printOptions horizontalCentered="1"/>
      <pageSetup paperSize="9" scale="62" orientation="landscape" r:id="rId6"/>
      <headerFooter>
        <oddHeader>&amp;RSchedule-2Page &amp;P of &amp;N</oddHeader>
      </headerFooter>
    </customSheetView>
    <customSheetView guid="{63D51328-7CBC-4A1E-B96D-BAE91416501B}" scale="80" showPageBreaks="1" printArea="1" view="pageBreakPreview" topLeftCell="A105">
      <selection activeCell="D126" sqref="D126"/>
      <pageMargins left="0" right="0" top="0" bottom="0" header="0" footer="0"/>
      <printOptions horizontalCentered="1"/>
      <pageSetup paperSize="9" scale="62" orientation="landscape" r:id="rId7"/>
      <headerFooter>
        <oddHeader>&amp;RSchedule-2Page &amp;P of &amp;N</oddHeader>
      </headerFooter>
    </customSheetView>
    <customSheetView guid="{3C00DDA0-7DDE-4169-A739-550DAF5DCF8D}" scale="80" showPageBreaks="1" printArea="1" view="pageBreakPreview" topLeftCell="A16">
      <selection activeCell="A16" sqref="A16"/>
      <pageMargins left="0" right="0" top="0" bottom="0" header="0" footer="0"/>
      <pageSetup paperSize="9" scale="63" orientation="landscape" r:id="rId8"/>
    </customSheetView>
    <customSheetView guid="{357C9841-BEC3-434B-AC63-C04FB4321BA3}" scale="80" showPageBreaks="1" printArea="1" hiddenColumns="1" view="pageBreakPreview" topLeftCell="A772">
      <selection activeCell="D782" sqref="D782"/>
      <colBreaks count="1" manualBreakCount="1">
        <brk id="11" max="1048575" man="1"/>
      </colBreaks>
      <pageMargins left="0" right="0" top="0" bottom="0" header="0" footer="0"/>
      <pageSetup paperSize="9" scale="63" orientation="landscape" r:id="rId9"/>
    </customSheetView>
    <customSheetView guid="{B96E710B-6DD7-4DE1-95AB-C9EE060CD030}" scale="80" showPageBreaks="1" printArea="1" view="pageBreakPreview" topLeftCell="A105">
      <selection activeCell="D126" sqref="D126"/>
      <pageMargins left="0" right="0" top="0" bottom="0" header="0" footer="0"/>
      <printOptions horizontalCentered="1"/>
      <pageSetup paperSize="9" scale="62" orientation="landscape" r:id="rId10"/>
      <headerFooter>
        <oddHeader>&amp;RSchedule-2Page &amp;P of &amp;N</oddHeader>
      </headerFooter>
    </customSheetView>
    <customSheetView guid="{A58DB4DF-40C7-4BEB-B85E-6BD6F54941CF}" scale="80" showPageBreaks="1" printArea="1" view="pageBreakPreview">
      <selection activeCell="I17" sqref="I17"/>
      <pageMargins left="0" right="0" top="0" bottom="0" header="0" footer="0"/>
      <printOptions horizontalCentered="1"/>
      <pageSetup paperSize="9" scale="62" orientation="landscape" r:id="rId11"/>
      <headerFooter>
        <oddHeader>&amp;RSchedule-2Page &amp;P of &amp;N</oddHeader>
      </headerFooter>
    </customSheetView>
    <customSheetView guid="{889C3D82-0A24-4765-A688-A80A782F5056}" showPageBreaks="1" fitToPage="1" printArea="1" view="pageBreakPreview">
      <selection activeCell="I30" sqref="I30"/>
      <pageMargins left="0" right="0" top="0" bottom="0" header="0" footer="0"/>
      <printOptions horizontalCentered="1"/>
      <pageSetup paperSize="9" scale="55" fitToHeight="0" orientation="landscape" r:id="rId12"/>
      <headerFooter>
        <oddHeader>&amp;RSchedule-2Page &amp;P of &amp;N</oddHeader>
      </headerFooter>
    </customSheetView>
    <customSheetView guid="{041FB609-8993-4F11-A9EC-5412AED6DDE3}" showPageBreaks="1" fitToPage="1" printArea="1" view="pageBreakPreview" topLeftCell="A5">
      <selection activeCell="I22" sqref="I22"/>
      <pageMargins left="0" right="0" top="0" bottom="0" header="0" footer="0"/>
      <printOptions horizontalCentered="1"/>
      <pageSetup paperSize="9" scale="55" fitToHeight="0" orientation="landscape" r:id="rId13"/>
      <headerFooter>
        <oddHeader>&amp;RSchedule-2Page &amp;P of &amp;N</oddHeader>
      </headerFooter>
    </customSheetView>
    <customSheetView guid="{C76D6353-631E-41F6-AC5B-54AF1399435E}" showPageBreaks="1" fitToPage="1" printArea="1" view="pageBreakPreview" topLeftCell="A13">
      <selection activeCell="I25" sqref="I25"/>
      <pageMargins left="0" right="0" top="0" bottom="0" header="0" footer="0"/>
      <printOptions horizontalCentered="1"/>
      <pageSetup paperSize="9" scale="55" fitToHeight="0" orientation="landscape" r:id="rId14"/>
      <headerFooter>
        <oddHeader>&amp;RSchedule-2Page &amp;P of &amp;N</oddHeader>
      </headerFooter>
    </customSheetView>
  </customSheetViews>
  <mergeCells count="22">
    <mergeCell ref="A13:J13"/>
    <mergeCell ref="B41:H41"/>
    <mergeCell ref="G45:H45"/>
    <mergeCell ref="G44:H44"/>
    <mergeCell ref="I45:J45"/>
    <mergeCell ref="A17:J39"/>
    <mergeCell ref="N3:O3"/>
    <mergeCell ref="A4:J4"/>
    <mergeCell ref="A3:J3"/>
    <mergeCell ref="C45:D45"/>
    <mergeCell ref="B42:J42"/>
    <mergeCell ref="C44:D44"/>
    <mergeCell ref="I44:J44"/>
    <mergeCell ref="A6:B6"/>
    <mergeCell ref="I14:J14"/>
    <mergeCell ref="A7:F7"/>
    <mergeCell ref="A8:G8"/>
    <mergeCell ref="C10:E10"/>
    <mergeCell ref="C9:E9"/>
    <mergeCell ref="A40:J40"/>
    <mergeCell ref="C12:E12"/>
    <mergeCell ref="C11:E11"/>
  </mergeCells>
  <dataValidations count="1">
    <dataValidation type="decimal" operator="greaterThan" allowBlank="1" showInputMessage="1" showErrorMessage="1" error="Enter only Numeric value greater than zero or leave the cell blank !" sqref="I64624:I64625" xr:uid="{00000000-0002-0000-0500-000000000000}">
      <formula1>0</formula1>
    </dataValidation>
  </dataValidations>
  <printOptions horizontalCentered="1"/>
  <pageMargins left="0.45" right="0.45" top="0.75" bottom="0.5" header="0.3" footer="0.3"/>
  <pageSetup paperSize="9" scale="55" fitToHeight="0" orientation="landscape" r:id="rId15"/>
  <headerFooter>
    <oddHeader>&amp;RSchedule-2Page &amp;P of &amp;N</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3">
    <pageSetUpPr fitToPage="1"/>
  </sheetPr>
  <dimension ref="A1:AE33"/>
  <sheetViews>
    <sheetView tabSelected="1" view="pageBreakPreview" topLeftCell="H9" zoomScale="70" zoomScaleNormal="80" zoomScaleSheetLayoutView="70" workbookViewId="0">
      <selection activeCell="N18" sqref="N18:N21"/>
    </sheetView>
  </sheetViews>
  <sheetFormatPr defaultColWidth="38.5546875" defaultRowHeight="15.6"/>
  <cols>
    <col min="1" max="1" width="5.5546875" style="14" customWidth="1"/>
    <col min="2" max="2" width="18" style="14" customWidth="1"/>
    <col min="3" max="3" width="9.6640625" style="14" customWidth="1"/>
    <col min="4" max="4" width="11.109375" style="14" customWidth="1"/>
    <col min="5" max="5" width="9.33203125" style="14" customWidth="1"/>
    <col min="6" max="6" width="51" style="370" customWidth="1"/>
    <col min="7" max="7" width="18.5546875" style="370" customWidth="1"/>
    <col min="8" max="8" width="13.88671875" style="370" customWidth="1"/>
    <col min="9" max="9" width="15.6640625" style="370" customWidth="1"/>
    <col min="10" max="10" width="13.88671875" style="370" customWidth="1"/>
    <col min="11" max="11" width="17" style="370" customWidth="1"/>
    <col min="12" max="12" width="117" style="8" customWidth="1"/>
    <col min="13" max="13" width="8.6640625" style="9" customWidth="1"/>
    <col min="14" max="14" width="10.5546875" style="397" customWidth="1"/>
    <col min="15" max="15" width="16.109375" style="9" customWidth="1"/>
    <col min="16" max="16" width="24" style="9" customWidth="1"/>
    <col min="17" max="17" width="9.109375" style="7" hidden="1" customWidth="1"/>
    <col min="18" max="18" width="16.44140625" style="3" hidden="1" customWidth="1"/>
    <col min="19" max="19" width="15.88671875" style="3" hidden="1" customWidth="1"/>
    <col min="20" max="20" width="16.44140625" style="4" hidden="1" customWidth="1"/>
    <col min="21" max="21" width="16.88671875" style="3" hidden="1" customWidth="1"/>
    <col min="22" max="22" width="14.5546875" style="7" hidden="1" customWidth="1"/>
    <col min="23" max="31" width="9.109375" style="7" customWidth="1"/>
    <col min="32" max="243" width="9.109375" style="3" customWidth="1"/>
    <col min="244" max="244" width="12.5546875" style="3" customWidth="1"/>
    <col min="245" max="245" width="73.44140625" style="3" customWidth="1"/>
    <col min="246" max="246" width="8.6640625" style="3" customWidth="1"/>
    <col min="247" max="247" width="10.5546875" style="3" customWidth="1"/>
    <col min="248" max="248" width="14.5546875" style="3" customWidth="1"/>
    <col min="249" max="16384" width="38.5546875" style="3"/>
  </cols>
  <sheetData>
    <row r="1" spans="1:31" ht="24.75" customHeight="1">
      <c r="A1" s="12" t="str">
        <f>Cover!B3</f>
        <v>Spec No: CC/NT/W-TR/DOM/A01/25/10087</v>
      </c>
      <c r="B1" s="12"/>
      <c r="C1" s="12"/>
      <c r="D1" s="12"/>
      <c r="E1" s="12"/>
      <c r="F1" s="368"/>
      <c r="G1" s="368"/>
      <c r="H1" s="368"/>
      <c r="I1" s="368"/>
      <c r="J1" s="368"/>
      <c r="K1" s="368"/>
      <c r="L1" s="353"/>
      <c r="M1" s="6"/>
      <c r="N1" s="6"/>
      <c r="O1" s="1"/>
      <c r="P1" s="2" t="s">
        <v>141</v>
      </c>
    </row>
    <row r="2" spans="1:31">
      <c r="A2" s="13"/>
      <c r="B2" s="13"/>
      <c r="C2" s="13"/>
      <c r="D2" s="13"/>
      <c r="E2" s="13"/>
      <c r="F2" s="369"/>
      <c r="G2" s="369"/>
      <c r="H2" s="369"/>
      <c r="I2" s="369"/>
      <c r="J2" s="369"/>
      <c r="K2" s="369"/>
      <c r="L2" s="347"/>
      <c r="M2" s="4"/>
      <c r="N2" s="4"/>
      <c r="O2" s="3"/>
      <c r="P2" s="3"/>
    </row>
    <row r="3" spans="1:31" ht="65.25" customHeight="1">
      <c r="A3" s="816" t="str">
        <f>Cover!$B$2</f>
        <v>765kV Transformer Package 7TR-16-BULK for 13x500 MVA, 765/400 KV, 1-Ph Transformers under Bulk Procurement of 765kV &amp; 400kV class Transformers &amp; Reactors of various Capacities (Lot-6).</v>
      </c>
      <c r="B3" s="816"/>
      <c r="C3" s="816"/>
      <c r="D3" s="816"/>
      <c r="E3" s="816"/>
      <c r="F3" s="816"/>
      <c r="G3" s="816"/>
      <c r="H3" s="816"/>
      <c r="I3" s="816"/>
      <c r="J3" s="816"/>
      <c r="K3" s="816"/>
      <c r="L3" s="816"/>
      <c r="M3" s="816"/>
      <c r="N3" s="816"/>
      <c r="O3" s="816"/>
      <c r="P3" s="816"/>
    </row>
    <row r="4" spans="1:31">
      <c r="A4" s="817" t="s">
        <v>142</v>
      </c>
      <c r="B4" s="817"/>
      <c r="C4" s="817"/>
      <c r="D4" s="817"/>
      <c r="E4" s="817"/>
      <c r="F4" s="817"/>
      <c r="G4" s="817"/>
      <c r="H4" s="817"/>
      <c r="I4" s="817"/>
      <c r="J4" s="817"/>
      <c r="K4" s="817"/>
      <c r="L4" s="817"/>
      <c r="M4" s="817"/>
      <c r="N4" s="817"/>
      <c r="O4" s="817"/>
      <c r="P4" s="817"/>
    </row>
    <row r="6" spans="1:31" ht="21.75" customHeight="1">
      <c r="A6" s="766" t="s">
        <v>92</v>
      </c>
      <c r="B6" s="766"/>
      <c r="C6" s="4"/>
      <c r="D6" s="314"/>
      <c r="E6" s="4"/>
      <c r="F6" s="4"/>
      <c r="G6" s="4"/>
      <c r="H6" s="4"/>
      <c r="I6" s="4"/>
    </row>
    <row r="7" spans="1:31" ht="21" customHeight="1">
      <c r="A7" s="770">
        <f>'Sch-1'!A7</f>
        <v>0</v>
      </c>
      <c r="B7" s="770"/>
      <c r="C7" s="770"/>
      <c r="D7" s="770"/>
      <c r="E7" s="770"/>
      <c r="F7" s="770"/>
      <c r="G7" s="770"/>
      <c r="H7" s="770"/>
      <c r="I7" s="770"/>
      <c r="J7" s="371"/>
      <c r="K7" s="371"/>
      <c r="L7" s="354"/>
      <c r="M7" s="10" t="s">
        <v>93</v>
      </c>
      <c r="N7" s="398"/>
      <c r="O7" s="3"/>
      <c r="P7" s="3"/>
    </row>
    <row r="8" spans="1:31" ht="22.5" customHeight="1">
      <c r="A8" s="767" t="str">
        <f>"Bidder’s Name and Address  (" &amp; MID('Names of Bidder'!A9,9, 20) &amp; ") :"</f>
        <v>Bidder’s Name and Address  (Sole Bidder) :</v>
      </c>
      <c r="B8" s="767"/>
      <c r="C8" s="767"/>
      <c r="D8" s="767"/>
      <c r="E8" s="767"/>
      <c r="F8" s="767"/>
      <c r="G8" s="767"/>
      <c r="H8" s="380"/>
      <c r="I8" s="380"/>
      <c r="J8" s="426"/>
      <c r="K8" s="426"/>
      <c r="L8" s="426"/>
      <c r="M8" s="11" t="str">
        <f>'Sch-1'!K8</f>
        <v>Contract Services</v>
      </c>
      <c r="N8" s="426"/>
      <c r="O8" s="3"/>
      <c r="P8" s="3"/>
    </row>
    <row r="9" spans="1:31" ht="24.75" customHeight="1">
      <c r="A9" s="399" t="s">
        <v>95</v>
      </c>
      <c r="B9" s="366"/>
      <c r="C9" s="770" t="str">
        <f>IF('Names of Bidder'!C9=0, "", 'Names of Bidder'!C9)</f>
        <v/>
      </c>
      <c r="D9" s="770"/>
      <c r="E9" s="770"/>
      <c r="F9" s="770"/>
      <c r="G9" s="770"/>
      <c r="H9" s="367"/>
      <c r="I9" s="367"/>
      <c r="J9" s="355"/>
      <c r="K9" s="355"/>
      <c r="L9" s="355"/>
      <c r="M9" s="11" t="str">
        <f>'Sch-1'!K9</f>
        <v>Power Grid Corporation of India Ltd.,</v>
      </c>
      <c r="N9" s="4"/>
      <c r="O9" s="3"/>
      <c r="P9" s="3"/>
    </row>
    <row r="10" spans="1:31" ht="21" customHeight="1">
      <c r="A10" s="399" t="s">
        <v>97</v>
      </c>
      <c r="B10" s="366"/>
      <c r="C10" s="769" t="str">
        <f>IF('Names of Bidder'!C10=0, "", 'Names of Bidder'!C10)</f>
        <v/>
      </c>
      <c r="D10" s="769"/>
      <c r="E10" s="769"/>
      <c r="F10" s="769"/>
      <c r="G10" s="769"/>
      <c r="H10" s="367"/>
      <c r="I10" s="367"/>
      <c r="J10" s="355"/>
      <c r="K10" s="355"/>
      <c r="L10" s="355"/>
      <c r="M10" s="11" t="str">
        <f>'Sch-1'!K10</f>
        <v>"Saudamini", Plot No.-2</v>
      </c>
      <c r="N10" s="4"/>
      <c r="O10" s="3"/>
      <c r="P10" s="3"/>
    </row>
    <row r="11" spans="1:31" ht="20.25" customHeight="1">
      <c r="A11" s="367"/>
      <c r="B11" s="367"/>
      <c r="C11" s="769" t="str">
        <f>IF('Names of Bidder'!C11=0, "", 'Names of Bidder'!C11)</f>
        <v/>
      </c>
      <c r="D11" s="769"/>
      <c r="E11" s="769"/>
      <c r="F11" s="769"/>
      <c r="G11" s="769"/>
      <c r="H11" s="367"/>
      <c r="I11" s="367"/>
      <c r="J11" s="355"/>
      <c r="K11" s="355"/>
      <c r="L11" s="355"/>
      <c r="M11" s="11" t="str">
        <f>'Sch-1'!K11</f>
        <v xml:space="preserve">Sector-29, </v>
      </c>
      <c r="N11" s="4"/>
      <c r="O11" s="3"/>
      <c r="P11" s="3"/>
    </row>
    <row r="12" spans="1:31" ht="21" customHeight="1">
      <c r="A12" s="367"/>
      <c r="B12" s="367"/>
      <c r="C12" s="769" t="str">
        <f>IF('Names of Bidder'!C12=0, "", 'Names of Bidder'!C12)</f>
        <v/>
      </c>
      <c r="D12" s="769"/>
      <c r="E12" s="769"/>
      <c r="F12" s="769"/>
      <c r="G12" s="769"/>
      <c r="H12" s="367"/>
      <c r="I12" s="367"/>
      <c r="J12" s="355"/>
      <c r="K12" s="355"/>
      <c r="L12" s="355"/>
      <c r="M12" s="228" t="s">
        <v>100</v>
      </c>
      <c r="N12" s="4"/>
      <c r="O12" s="3"/>
      <c r="P12" s="3"/>
    </row>
    <row r="13" spans="1:31" ht="18">
      <c r="A13" s="826" t="s">
        <v>143</v>
      </c>
      <c r="B13" s="826"/>
      <c r="C13" s="826"/>
      <c r="D13" s="826"/>
      <c r="E13" s="826"/>
      <c r="F13" s="826"/>
      <c r="G13" s="826"/>
      <c r="H13" s="826"/>
      <c r="I13" s="826"/>
      <c r="J13" s="826"/>
      <c r="K13" s="826"/>
      <c r="L13" s="826"/>
      <c r="M13" s="826"/>
      <c r="N13" s="826"/>
      <c r="O13" s="826"/>
      <c r="P13" s="826"/>
    </row>
    <row r="14" spans="1:31" ht="24.75" customHeight="1" thickBot="1">
      <c r="A14" s="825"/>
      <c r="B14" s="825"/>
      <c r="C14" s="825"/>
      <c r="D14" s="825"/>
      <c r="E14" s="825"/>
      <c r="F14" s="825"/>
      <c r="G14" s="825"/>
      <c r="H14" s="825"/>
      <c r="I14" s="825"/>
      <c r="J14" s="825"/>
      <c r="K14" s="825"/>
      <c r="L14" s="825"/>
      <c r="M14" s="582"/>
      <c r="N14" s="582"/>
      <c r="O14" s="824" t="s">
        <v>102</v>
      </c>
      <c r="P14" s="824"/>
    </row>
    <row r="15" spans="1:31" s="378" customFormat="1" ht="125.25" customHeight="1">
      <c r="A15" s="616" t="s">
        <v>103</v>
      </c>
      <c r="B15" s="617" t="s">
        <v>104</v>
      </c>
      <c r="C15" s="617" t="s">
        <v>105</v>
      </c>
      <c r="D15" s="617" t="s">
        <v>144</v>
      </c>
      <c r="E15" s="617" t="s">
        <v>145</v>
      </c>
      <c r="F15" s="617" t="s">
        <v>106</v>
      </c>
      <c r="G15" s="616" t="s">
        <v>146</v>
      </c>
      <c r="H15" s="431" t="s">
        <v>147</v>
      </c>
      <c r="I15" s="432" t="s">
        <v>148</v>
      </c>
      <c r="J15" s="432" t="s">
        <v>149</v>
      </c>
      <c r="K15" s="432" t="s">
        <v>150</v>
      </c>
      <c r="L15" s="618" t="s">
        <v>133</v>
      </c>
      <c r="M15" s="619" t="s">
        <v>113</v>
      </c>
      <c r="N15" s="619" t="s">
        <v>134</v>
      </c>
      <c r="O15" s="618" t="s">
        <v>151</v>
      </c>
      <c r="P15" s="618" t="s">
        <v>152</v>
      </c>
      <c r="Q15" s="377"/>
      <c r="R15" s="491" t="s">
        <v>153</v>
      </c>
      <c r="S15" s="492" t="s">
        <v>154</v>
      </c>
      <c r="T15" s="491" t="s">
        <v>155</v>
      </c>
      <c r="U15" s="491" t="s">
        <v>156</v>
      </c>
      <c r="V15" s="377"/>
      <c r="W15" s="377"/>
      <c r="X15" s="377"/>
      <c r="Y15" s="377"/>
      <c r="Z15" s="377"/>
      <c r="AA15" s="377"/>
      <c r="AB15" s="377"/>
      <c r="AC15" s="377"/>
      <c r="AD15" s="377"/>
      <c r="AE15" s="377"/>
    </row>
    <row r="16" spans="1:31" s="378" customFormat="1">
      <c r="A16" s="620">
        <v>1</v>
      </c>
      <c r="B16" s="620">
        <v>2</v>
      </c>
      <c r="C16" s="620">
        <v>3</v>
      </c>
      <c r="D16" s="620">
        <v>4</v>
      </c>
      <c r="E16" s="620">
        <v>5</v>
      </c>
      <c r="F16" s="621">
        <v>6</v>
      </c>
      <c r="G16" s="621">
        <v>7</v>
      </c>
      <c r="H16" s="431">
        <v>8</v>
      </c>
      <c r="I16" s="431">
        <v>9</v>
      </c>
      <c r="J16" s="431">
        <v>10</v>
      </c>
      <c r="K16" s="431">
        <v>11</v>
      </c>
      <c r="L16" s="621">
        <v>12</v>
      </c>
      <c r="M16" s="620">
        <v>13</v>
      </c>
      <c r="N16" s="620">
        <v>14</v>
      </c>
      <c r="O16" s="620">
        <v>15</v>
      </c>
      <c r="P16" s="620" t="s">
        <v>157</v>
      </c>
      <c r="Q16" s="377"/>
      <c r="V16" s="377"/>
      <c r="W16" s="377"/>
      <c r="X16" s="377"/>
      <c r="Y16" s="377"/>
      <c r="Z16" s="377"/>
      <c r="AA16" s="377"/>
      <c r="AB16" s="377"/>
      <c r="AC16" s="377"/>
      <c r="AD16" s="377"/>
      <c r="AE16" s="377"/>
    </row>
    <row r="17" spans="1:31" ht="18">
      <c r="A17" s="692" t="str">
        <f>'Sch-1'!A17</f>
        <v>I</v>
      </c>
      <c r="B17" s="666" t="str">
        <f>'Sch-1'!B17</f>
        <v>7TR-14-BULK 30x500MVA,765/400kV Transformer pkg</v>
      </c>
      <c r="C17" s="667"/>
      <c r="D17" s="667"/>
      <c r="E17" s="667"/>
      <c r="F17" s="667"/>
      <c r="G17" s="667"/>
      <c r="H17" s="667"/>
      <c r="I17" s="667"/>
      <c r="J17" s="667"/>
      <c r="K17" s="667"/>
      <c r="L17" s="667"/>
      <c r="M17" s="667"/>
      <c r="N17" s="667"/>
      <c r="O17" s="667"/>
      <c r="P17" s="693"/>
    </row>
    <row r="18" spans="1:31" ht="18">
      <c r="A18" s="694">
        <v>1</v>
      </c>
      <c r="B18" s="714">
        <v>7000016552</v>
      </c>
      <c r="C18" s="714">
        <v>3400</v>
      </c>
      <c r="D18" s="714">
        <v>50</v>
      </c>
      <c r="E18" s="714">
        <v>10</v>
      </c>
      <c r="F18" s="715" t="s">
        <v>517</v>
      </c>
      <c r="G18" s="714">
        <v>100000000</v>
      </c>
      <c r="H18" s="714">
        <v>998736</v>
      </c>
      <c r="I18" s="695"/>
      <c r="J18" s="714">
        <v>18</v>
      </c>
      <c r="K18" s="696"/>
      <c r="L18" s="715" t="s">
        <v>506</v>
      </c>
      <c r="M18" s="714" t="s">
        <v>119</v>
      </c>
      <c r="N18" s="714">
        <v>13</v>
      </c>
      <c r="O18" s="697"/>
      <c r="P18" s="698" t="str">
        <f t="shared" ref="P18" si="0">IF(O18=0, "INCLUDED", IF(ISERROR(N18*O18), O18, N18*O18))</f>
        <v>INCLUDED</v>
      </c>
      <c r="Q18" s="425">
        <f t="shared" ref="Q18" si="1">IF(P18="Included",0,P18)</f>
        <v>0</v>
      </c>
      <c r="R18" s="391">
        <f>IF( K18="",J18*(IF(P18="Included",0,P18))/100,K18*(IF(P18="Included",0,P18)))</f>
        <v>0</v>
      </c>
      <c r="S18" s="490">
        <f>Discount!$J$36</f>
        <v>0</v>
      </c>
      <c r="T18" s="391">
        <f>S18*Q18</f>
        <v>0</v>
      </c>
      <c r="U18" s="392">
        <f>IF(K18="",J18*T18/100,K18*T18)</f>
        <v>0</v>
      </c>
      <c r="V18" s="581">
        <f>O18*N18</f>
        <v>0</v>
      </c>
      <c r="W18" s="230"/>
      <c r="X18" s="230"/>
      <c r="Y18" s="230"/>
      <c r="Z18" s="230"/>
      <c r="AA18" s="230"/>
    </row>
    <row r="19" spans="1:31" ht="18">
      <c r="A19" s="694">
        <v>2</v>
      </c>
      <c r="B19" s="714">
        <v>7000016552</v>
      </c>
      <c r="C19" s="714">
        <v>3400</v>
      </c>
      <c r="D19" s="714">
        <v>50</v>
      </c>
      <c r="E19" s="714">
        <v>20</v>
      </c>
      <c r="F19" s="715" t="s">
        <v>517</v>
      </c>
      <c r="G19" s="714">
        <v>100000001</v>
      </c>
      <c r="H19" s="714">
        <v>998736</v>
      </c>
      <c r="I19" s="695"/>
      <c r="J19" s="714">
        <v>18</v>
      </c>
      <c r="K19" s="696"/>
      <c r="L19" s="715" t="s">
        <v>507</v>
      </c>
      <c r="M19" s="714" t="s">
        <v>118</v>
      </c>
      <c r="N19" s="714">
        <v>13</v>
      </c>
      <c r="O19" s="697"/>
      <c r="P19" s="698" t="str">
        <f t="shared" ref="P19" si="2">IF(O19=0, "INCLUDED", IF(ISERROR(N19*O19), O19, N19*O19))</f>
        <v>INCLUDED</v>
      </c>
      <c r="Q19" s="425">
        <f t="shared" ref="Q19:Q21" si="3">IF(P19="Included",0,P19)</f>
        <v>0</v>
      </c>
      <c r="R19" s="391">
        <f t="shared" ref="R19:R21" si="4">IF( K19="",J19*(IF(P19="Included",0,P19))/100,K19*(IF(P19="Included",0,P19)))</f>
        <v>0</v>
      </c>
      <c r="S19" s="490">
        <f>Discount!$J$36</f>
        <v>0</v>
      </c>
      <c r="T19" s="391">
        <f t="shared" ref="T19:T21" si="5">S19*Q19</f>
        <v>0</v>
      </c>
      <c r="U19" s="392">
        <f t="shared" ref="U19:U21" si="6">IF(K19="",J19*T19/100,K19*T19)</f>
        <v>0</v>
      </c>
      <c r="V19" s="581">
        <f t="shared" ref="V19:V21" si="7">O19*N19</f>
        <v>0</v>
      </c>
      <c r="W19" s="230"/>
      <c r="X19" s="230"/>
      <c r="Y19" s="230"/>
      <c r="Z19" s="230"/>
      <c r="AA19" s="230"/>
    </row>
    <row r="20" spans="1:31" ht="18">
      <c r="A20" s="694">
        <v>3</v>
      </c>
      <c r="B20" s="714">
        <v>7000016552</v>
      </c>
      <c r="C20" s="714">
        <v>3580</v>
      </c>
      <c r="D20" s="714">
        <v>60</v>
      </c>
      <c r="E20" s="714">
        <v>10</v>
      </c>
      <c r="F20" s="715" t="s">
        <v>518</v>
      </c>
      <c r="G20" s="714">
        <v>100002181</v>
      </c>
      <c r="H20" s="714">
        <v>998736</v>
      </c>
      <c r="I20" s="695"/>
      <c r="J20" s="714">
        <v>18</v>
      </c>
      <c r="K20" s="696"/>
      <c r="L20" s="715" t="s">
        <v>502</v>
      </c>
      <c r="M20" s="714" t="s">
        <v>158</v>
      </c>
      <c r="N20" s="714">
        <v>1</v>
      </c>
      <c r="O20" s="697"/>
      <c r="P20" s="698" t="str">
        <f t="shared" ref="P20:P21" si="8">IF(O20=0, "INCLUDED", IF(ISERROR(N20*O20), O20, N20*O20))</f>
        <v>INCLUDED</v>
      </c>
      <c r="Q20" s="425">
        <f t="shared" si="3"/>
        <v>0</v>
      </c>
      <c r="R20" s="391">
        <f t="shared" si="4"/>
        <v>0</v>
      </c>
      <c r="S20" s="490">
        <f>Discount!$J$36</f>
        <v>0</v>
      </c>
      <c r="T20" s="391">
        <f t="shared" si="5"/>
        <v>0</v>
      </c>
      <c r="U20" s="392">
        <f t="shared" si="6"/>
        <v>0</v>
      </c>
      <c r="V20" s="581">
        <f t="shared" si="7"/>
        <v>0</v>
      </c>
      <c r="W20" s="230"/>
      <c r="X20" s="230"/>
      <c r="Y20" s="230"/>
      <c r="Z20" s="230"/>
      <c r="AA20" s="230"/>
    </row>
    <row r="21" spans="1:31" ht="18">
      <c r="A21" s="694">
        <v>4</v>
      </c>
      <c r="B21" s="714">
        <v>7000016552</v>
      </c>
      <c r="C21" s="714">
        <v>3580</v>
      </c>
      <c r="D21" s="714">
        <v>60</v>
      </c>
      <c r="E21" s="714">
        <v>20</v>
      </c>
      <c r="F21" s="715" t="s">
        <v>518</v>
      </c>
      <c r="G21" s="714">
        <v>100002182</v>
      </c>
      <c r="H21" s="714">
        <v>998736</v>
      </c>
      <c r="I21" s="695"/>
      <c r="J21" s="714">
        <v>18</v>
      </c>
      <c r="K21" s="696"/>
      <c r="L21" s="715" t="s">
        <v>503</v>
      </c>
      <c r="M21" s="714" t="s">
        <v>158</v>
      </c>
      <c r="N21" s="714">
        <v>1</v>
      </c>
      <c r="O21" s="697"/>
      <c r="P21" s="698" t="str">
        <f t="shared" si="8"/>
        <v>INCLUDED</v>
      </c>
      <c r="Q21" s="425">
        <f t="shared" si="3"/>
        <v>0</v>
      </c>
      <c r="R21" s="391">
        <f t="shared" si="4"/>
        <v>0</v>
      </c>
      <c r="S21" s="490">
        <f>Discount!$J$36</f>
        <v>0</v>
      </c>
      <c r="T21" s="391">
        <f t="shared" si="5"/>
        <v>0</v>
      </c>
      <c r="U21" s="392">
        <f t="shared" si="6"/>
        <v>0</v>
      </c>
      <c r="V21" s="581">
        <f t="shared" si="7"/>
        <v>0</v>
      </c>
      <c r="W21" s="230"/>
      <c r="X21" s="230"/>
      <c r="Y21" s="230"/>
      <c r="Z21" s="230"/>
      <c r="AA21" s="230"/>
    </row>
    <row r="22" spans="1:31" ht="14.4" customHeight="1">
      <c r="A22" s="821"/>
      <c r="B22" s="822"/>
      <c r="C22" s="822"/>
      <c r="D22" s="822"/>
      <c r="E22" s="822"/>
      <c r="F22" s="822"/>
      <c r="G22" s="822"/>
      <c r="H22" s="822"/>
      <c r="I22" s="822"/>
      <c r="J22" s="822"/>
      <c r="K22" s="822"/>
      <c r="L22" s="822"/>
      <c r="M22" s="822"/>
      <c r="N22" s="822"/>
      <c r="O22" s="822"/>
      <c r="P22" s="823"/>
      <c r="Q22" s="425">
        <f t="shared" ref="Q22" si="9">IF(P22="Included",0,P22)</f>
        <v>0</v>
      </c>
      <c r="R22" s="391">
        <f t="shared" ref="R22" si="10">IF( K22="",J22*(IF(P22="Included",0,P22))/100,K22*(IF(P22="Included",0,P22)))</f>
        <v>0</v>
      </c>
      <c r="S22" s="490">
        <f>Discount!$J$36</f>
        <v>0</v>
      </c>
      <c r="T22" s="391">
        <f t="shared" ref="T22" si="11">S22*Q22</f>
        <v>0</v>
      </c>
      <c r="U22" s="392">
        <f t="shared" ref="U22" si="12">IF(K22="",J22*T22/100,K22*T22)</f>
        <v>0</v>
      </c>
      <c r="V22" s="581">
        <f t="shared" ref="V22" si="13">O22*N22</f>
        <v>0</v>
      </c>
      <c r="W22" s="230"/>
      <c r="X22" s="230"/>
      <c r="Y22" s="230"/>
      <c r="Z22" s="230"/>
      <c r="AA22" s="230"/>
    </row>
    <row r="23" spans="1:31" s="613" customFormat="1" ht="14.4" customHeight="1">
      <c r="A23" s="602"/>
      <c r="B23" s="818" t="s">
        <v>159</v>
      </c>
      <c r="C23" s="819"/>
      <c r="D23" s="819"/>
      <c r="E23" s="819"/>
      <c r="F23" s="819"/>
      <c r="G23" s="819"/>
      <c r="H23" s="819"/>
      <c r="I23" s="819"/>
      <c r="J23" s="819"/>
      <c r="K23" s="819"/>
      <c r="L23" s="820"/>
      <c r="M23" s="603"/>
      <c r="N23" s="604"/>
      <c r="O23" s="603" t="s">
        <v>123</v>
      </c>
      <c r="P23" s="605">
        <f>SUM(P18:P22)</f>
        <v>0</v>
      </c>
      <c r="Q23" s="606"/>
      <c r="R23" s="607">
        <f>SUM(R18:R22)</f>
        <v>0</v>
      </c>
      <c r="S23" s="608"/>
      <c r="T23" s="609"/>
      <c r="U23" s="607">
        <f>SUM(U18:U22)</f>
        <v>0</v>
      </c>
      <c r="V23" s="610">
        <f>SUM(V18:V22)</f>
        <v>0</v>
      </c>
      <c r="W23" s="611"/>
      <c r="X23" s="611"/>
      <c r="Y23" s="611"/>
      <c r="Z23" s="611"/>
      <c r="AA23" s="611"/>
      <c r="AB23" s="612"/>
      <c r="AC23" s="612"/>
      <c r="AD23" s="612"/>
      <c r="AE23" s="612"/>
    </row>
    <row r="24" spans="1:31" ht="14.4" customHeight="1">
      <c r="B24" s="577"/>
      <c r="C24" s="578"/>
      <c r="D24" s="578"/>
      <c r="E24" s="578"/>
      <c r="F24" s="578"/>
      <c r="G24" s="578"/>
      <c r="H24" s="578"/>
      <c r="I24" s="578"/>
      <c r="J24" s="578"/>
      <c r="K24" s="578"/>
      <c r="L24" s="578"/>
      <c r="M24" s="409"/>
      <c r="N24" s="406"/>
      <c r="O24" s="409"/>
      <c r="P24" s="409"/>
      <c r="Q24" s="409"/>
      <c r="R24" s="229"/>
      <c r="S24" s="229"/>
      <c r="T24" s="393"/>
      <c r="U24" s="229"/>
      <c r="V24" s="230"/>
      <c r="W24" s="230"/>
      <c r="X24" s="230"/>
      <c r="Y24" s="230"/>
      <c r="Z24" s="230"/>
      <c r="AA24" s="230"/>
    </row>
    <row r="25" spans="1:31" ht="14.4" customHeight="1">
      <c r="A25" s="476" t="s">
        <v>160</v>
      </c>
      <c r="B25" s="811" t="s">
        <v>161</v>
      </c>
      <c r="C25" s="811"/>
      <c r="D25" s="811"/>
      <c r="E25" s="811"/>
      <c r="F25" s="811"/>
      <c r="G25" s="811"/>
      <c r="H25" s="811"/>
      <c r="I25" s="811"/>
      <c r="J25" s="811"/>
      <c r="K25" s="811"/>
      <c r="L25" s="811"/>
      <c r="M25" s="811"/>
      <c r="N25" s="811"/>
      <c r="O25" s="811"/>
      <c r="P25" s="811"/>
      <c r="Q25" s="409"/>
      <c r="R25" s="229"/>
      <c r="S25" s="229"/>
      <c r="T25" s="393"/>
      <c r="U25" s="229"/>
      <c r="V25" s="230"/>
      <c r="W25" s="230"/>
      <c r="X25" s="230"/>
      <c r="Y25" s="230"/>
      <c r="Z25" s="230"/>
      <c r="AA25" s="230"/>
    </row>
    <row r="26" spans="1:31" ht="21.75" customHeight="1">
      <c r="A26" s="579"/>
      <c r="B26" s="379"/>
      <c r="C26" s="293"/>
      <c r="D26" s="294"/>
      <c r="E26" s="295"/>
      <c r="F26" s="375"/>
      <c r="G26" s="375"/>
      <c r="H26" s="375"/>
      <c r="I26" s="375"/>
      <c r="J26" s="375"/>
      <c r="K26" s="375"/>
      <c r="L26" s="372"/>
      <c r="M26" s="409"/>
      <c r="N26" s="406"/>
      <c r="O26" s="409"/>
      <c r="P26" s="409"/>
      <c r="Q26" s="409"/>
      <c r="R26" s="229"/>
      <c r="S26" s="229"/>
      <c r="T26" s="393"/>
      <c r="U26" s="229"/>
      <c r="V26" s="230"/>
      <c r="W26" s="230"/>
      <c r="X26" s="230"/>
      <c r="Y26" s="230"/>
      <c r="Z26" s="230"/>
      <c r="AA26" s="230"/>
    </row>
    <row r="27" spans="1:31" ht="21.75" customHeight="1">
      <c r="A27" s="579"/>
      <c r="B27" s="379"/>
      <c r="C27" s="293"/>
      <c r="D27" s="294"/>
      <c r="E27" s="295"/>
      <c r="F27" s="375"/>
      <c r="G27" s="375"/>
      <c r="H27" s="375"/>
      <c r="I27" s="375"/>
      <c r="J27" s="375"/>
      <c r="K27" s="375"/>
      <c r="L27" s="372"/>
      <c r="M27" s="409"/>
      <c r="N27" s="406"/>
      <c r="O27" s="409"/>
      <c r="P27" s="409"/>
      <c r="Q27" s="409"/>
      <c r="R27" s="229"/>
      <c r="S27" s="229"/>
      <c r="T27" s="393"/>
      <c r="U27" s="229"/>
      <c r="V27" s="230"/>
      <c r="W27" s="230"/>
      <c r="X27" s="230"/>
      <c r="Y27" s="230"/>
      <c r="Z27" s="230"/>
      <c r="AA27" s="230"/>
    </row>
    <row r="28" spans="1:31" s="406" customFormat="1" ht="14.4">
      <c r="A28" s="476"/>
      <c r="B28" s="477" t="s">
        <v>127</v>
      </c>
      <c r="C28" s="814" t="str">
        <f>'Sch-1'!C43:D43</f>
        <v xml:space="preserve">  </v>
      </c>
      <c r="D28" s="814"/>
      <c r="E28" s="814"/>
      <c r="F28" s="476"/>
      <c r="G28" s="476"/>
      <c r="H28" s="476"/>
      <c r="I28" s="476"/>
      <c r="J28" s="476"/>
      <c r="K28" s="476"/>
      <c r="L28" s="476"/>
      <c r="M28" s="812" t="s">
        <v>128</v>
      </c>
      <c r="N28" s="812"/>
      <c r="O28" s="815" t="str">
        <f>'Sch-1'!K43</f>
        <v/>
      </c>
      <c r="P28" s="815"/>
      <c r="R28" s="269" t="e">
        <f>P23*#REF!/100</f>
        <v>#REF!</v>
      </c>
      <c r="S28" s="269"/>
      <c r="T28" s="269"/>
      <c r="U28" s="269"/>
      <c r="AA28" s="709"/>
    </row>
    <row r="29" spans="1:31" s="406" customFormat="1" ht="14.4">
      <c r="A29" s="476"/>
      <c r="B29" s="477" t="s">
        <v>129</v>
      </c>
      <c r="C29" s="813" t="str">
        <f>'Sch-1'!C44:D44</f>
        <v/>
      </c>
      <c r="D29" s="813"/>
      <c r="E29" s="813"/>
      <c r="F29" s="476"/>
      <c r="G29" s="476"/>
      <c r="H29" s="476"/>
      <c r="I29" s="476"/>
      <c r="J29" s="476"/>
      <c r="K29" s="476"/>
      <c r="L29" s="476"/>
      <c r="M29" s="812" t="s">
        <v>87</v>
      </c>
      <c r="N29" s="812"/>
      <c r="O29" s="815" t="str">
        <f>'Sch-1'!K44</f>
        <v/>
      </c>
      <c r="P29" s="815"/>
      <c r="R29" s="269"/>
      <c r="S29" s="269"/>
      <c r="T29" s="269"/>
      <c r="U29" s="269"/>
    </row>
    <row r="30" spans="1:31">
      <c r="B30" s="379"/>
      <c r="C30" s="293"/>
      <c r="D30" s="3"/>
      <c r="E30" s="295"/>
      <c r="F30" s="380"/>
      <c r="G30" s="375"/>
      <c r="H30" s="375"/>
      <c r="I30" s="375"/>
      <c r="J30" s="375"/>
      <c r="K30" s="375"/>
      <c r="L30" s="372"/>
      <c r="M30" s="409"/>
      <c r="N30" s="406"/>
      <c r="O30" s="409"/>
      <c r="P30" s="409"/>
      <c r="Q30" s="409"/>
    </row>
    <row r="31" spans="1:31">
      <c r="B31" s="381"/>
      <c r="C31" s="298"/>
      <c r="D31" s="7"/>
      <c r="E31" s="295"/>
      <c r="F31" s="380"/>
      <c r="G31" s="372"/>
      <c r="H31" s="372"/>
      <c r="I31" s="372"/>
      <c r="J31" s="372"/>
      <c r="K31" s="372"/>
      <c r="L31" s="372"/>
      <c r="M31" s="409"/>
      <c r="N31" s="406"/>
      <c r="O31" s="409"/>
      <c r="P31" s="409"/>
      <c r="Q31" s="409"/>
    </row>
    <row r="33" spans="16:16">
      <c r="P33" s="570"/>
    </row>
  </sheetData>
  <sheetProtection algorithmName="SHA-512" hashValue="KzjqCHmySMXJzJ+wk+fBT56xsWzqr4oOf/+wXPW/f1CO3UJIE+2TGeYLlO/4eD6NVagL+7Bc0dmOR2RT9q4ppg==" saltValue="P8q1TQbya6NqldAKhBajew==" spinCount="100000" sheet="1" objects="1" scenarios="1"/>
  <customSheetViews>
    <customSheetView guid="{66705863-FE19-4351-9628-5A7FC4026A68}"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
      <headerFooter>
        <oddHeader>&amp;RSchedule-3Page &amp;P of &amp;N</oddHeader>
      </headerFooter>
    </customSheetView>
    <customSheetView guid="{89CB4E6A-722E-4E39-885D-E2A6D0D08321}" scale="60" showPageBreaks="1" fitToPage="1" printArea="1" hiddenColumns="1" view="pageBreakPreview">
      <selection activeCell="O128" sqref="O128"/>
      <pageMargins left="0" right="0" top="0" bottom="0" header="0" footer="0"/>
      <printOptions horizontalCentered="1"/>
      <pageSetup paperSize="9" scale="45" fitToHeight="0" orientation="landscape" r:id="rId2"/>
      <headerFooter>
        <oddHeader>&amp;RSchedule-3Page &amp;P of &amp;N</oddHeader>
      </headerFooter>
    </customSheetView>
    <customSheetView guid="{915C64AD-BD67-44F0-9117-5B9D998BA799}" scale="70" showPageBreaks="1" printArea="1" hiddenColumns="1" view="pageBreakPreview" topLeftCell="F1">
      <selection activeCell="O17" sqref="O17"/>
      <pageMargins left="0" right="0" top="0" bottom="0" header="0" footer="0"/>
      <printOptions horizontalCentered="1"/>
      <pageSetup paperSize="9" scale="53" orientation="landscape" r:id="rId3"/>
      <headerFooter>
        <oddHeader>&amp;RSchedule-3Page &amp;P of &amp;N</oddHeader>
      </headerFooter>
    </customSheetView>
    <customSheetView guid="{18EA11B4-BD82-47BF-99FA-7AB19BF74D0B}" scale="70" showPageBreaks="1" printArea="1" hiddenColumns="1" view="pageBreakPreview">
      <selection activeCell="K17" sqref="K17"/>
      <pageMargins left="0" right="0" top="0" bottom="0" header="0" footer="0"/>
      <printOptions horizontalCentered="1"/>
      <pageSetup paperSize="9" scale="53" orientation="landscape" r:id="rId4"/>
      <headerFooter>
        <oddHeader>&amp;RSchedule-3Page &amp;P of &amp;N</oddHeader>
      </headerFooter>
    </customSheetView>
    <customSheetView guid="{CCA37BAE-906F-43D5-9FD9-B13563E4B9D7}" scale="90" showPageBreaks="1" printArea="1" hiddenColumns="1" view="pageBreakPreview" topLeftCell="F1">
      <selection activeCell="O20" sqref="O20"/>
      <pageMargins left="0" right="0" top="0" bottom="0" header="0" footer="0"/>
      <printOptions horizontalCentered="1"/>
      <pageSetup paperSize="9" scale="53" orientation="landscape" r:id="rId5"/>
      <headerFooter>
        <oddHeader>&amp;RSchedule-3Page &amp;P of &amp;N</oddHeader>
      </headerFooter>
    </customSheetView>
    <customSheetView guid="{99CA2F10-F926-46DC-8609-4EAE5B9F3585}" scale="90" showPageBreaks="1" printArea="1" hiddenColumns="1" view="pageBreakPreview" topLeftCell="A283">
      <selection activeCell="O292" sqref="O292"/>
      <pageMargins left="0" right="0" top="0" bottom="0" header="0" footer="0"/>
      <printOptions horizontalCentered="1"/>
      <pageSetup paperSize="9" scale="53" orientation="landscape" r:id="rId6"/>
      <headerFooter>
        <oddHeader>&amp;RSchedule-3Page &amp;P of &amp;N</oddHeader>
      </headerFooter>
    </customSheetView>
    <customSheetView guid="{63D51328-7CBC-4A1E-B96D-BAE91416501B}" scale="90" showPageBreaks="1" printArea="1" hiddenColumns="1" view="pageBreakPreview" topLeftCell="A69">
      <selection activeCell="O81" sqref="O81"/>
      <pageMargins left="0" right="0" top="0" bottom="0" header="0" footer="0"/>
      <printOptions horizontalCentered="1"/>
      <pageSetup paperSize="9" scale="53" orientation="landscape" r:id="rId7"/>
      <headerFooter>
        <oddHeader>&amp;RSchedule-3Page &amp;P of &amp;N</oddHeader>
      </headerFooter>
    </customSheetView>
    <customSheetView guid="{3C00DDA0-7DDE-4169-A739-550DAF5DCF8D}" scale="70" showPageBreaks="1" printArea="1" hiddenColumns="1" view="pageBreakPreview">
      <selection activeCell="A16" sqref="A16"/>
      <pageMargins left="0" right="0" top="0" bottom="0" header="0" footer="0"/>
      <pageSetup paperSize="9" scale="47" orientation="landscape" r:id="rId8"/>
    </customSheetView>
    <customSheetView guid="{357C9841-BEC3-434B-AC63-C04FB4321BA3}" scale="70" showPageBreaks="1" printArea="1" hiddenColumns="1" view="pageBreakPreview" topLeftCell="A747">
      <selection activeCell="D759" sqref="D759"/>
      <pageMargins left="0" right="0" top="0" bottom="0" header="0" footer="0"/>
      <pageSetup paperSize="9" scale="47" orientation="landscape" r:id="rId9"/>
    </customSheetView>
    <customSheetView guid="{B96E710B-6DD7-4DE1-95AB-C9EE060CD030}" scale="90" showPageBreaks="1" printArea="1" hiddenColumns="1" view="pageBreakPreview" topLeftCell="A69">
      <selection activeCell="O81" sqref="O81"/>
      <pageMargins left="0" right="0" top="0" bottom="0" header="0" footer="0"/>
      <printOptions horizontalCentered="1"/>
      <pageSetup paperSize="9" scale="53" orientation="landscape" r:id="rId10"/>
      <headerFooter>
        <oddHeader>&amp;RSchedule-3Page &amp;P of &amp;N</oddHeader>
      </headerFooter>
    </customSheetView>
    <customSheetView guid="{A58DB4DF-40C7-4BEB-B85E-6BD6F54941CF}" scale="70" showPageBreaks="1" printArea="1" hiddenColumns="1" view="pageBreakPreview" topLeftCell="F1">
      <selection activeCell="O17" sqref="O17"/>
      <pageMargins left="0" right="0" top="0" bottom="0" header="0" footer="0"/>
      <printOptions horizontalCentered="1"/>
      <pageSetup paperSize="9" scale="53" orientation="landscape" r:id="rId11"/>
      <headerFooter>
        <oddHeader>&amp;RSchedule-3Page &amp;P of &amp;N</oddHeader>
      </headerFooter>
    </customSheetView>
    <customSheetView guid="{889C3D82-0A24-4765-A688-A80A782F5056}" scale="85" showPageBreaks="1" fitToPage="1" printArea="1" hiddenColumns="1" view="pageBreakPreview">
      <selection activeCell="O344" sqref="O344"/>
      <pageMargins left="0" right="0" top="0" bottom="0" header="0" footer="0"/>
      <printOptions horizontalCentered="1"/>
      <pageSetup paperSize="9" scale="44" fitToHeight="0" orientation="landscape" r:id="rId12"/>
      <headerFooter>
        <oddHeader>&amp;RSchedule-3Page &amp;P of &amp;N</oddHeader>
      </headerFooter>
    </customSheetView>
    <customSheetView guid="{041FB609-8993-4F11-A9EC-5412AED6DDE3}" scale="85" showPageBreaks="1" fitToPage="1" printArea="1" hiddenColumns="1" view="pageBreakPreview" topLeftCell="A3">
      <selection activeCell="I18" sqref="I18"/>
      <pageMargins left="0" right="0" top="0" bottom="0" header="0" footer="0"/>
      <printOptions horizontalCentered="1"/>
      <pageSetup paperSize="9" scale="44" fitToHeight="0" orientation="landscape" r:id="rId13"/>
      <headerFooter>
        <oddHeader>&amp;RSchedule-3Page &amp;P of &amp;N</oddHeader>
      </headerFooter>
    </customSheetView>
    <customSheetView guid="{C76D6353-631E-41F6-AC5B-54AF1399435E}" scale="85" showPageBreaks="1" fitToPage="1" printArea="1" hiddenColumns="1" view="pageBreakPreview" topLeftCell="C6">
      <selection activeCell="O18" sqref="O18:O20"/>
      <pageMargins left="0" right="0" top="0" bottom="0" header="0" footer="0"/>
      <printOptions horizontalCentered="1"/>
      <pageSetup paperSize="9" scale="44" fitToHeight="0" orientation="landscape" r:id="rId14"/>
      <headerFooter>
        <oddHeader>&amp;RSchedule-3Page &amp;P of &amp;N</oddHeader>
      </headerFooter>
    </customSheetView>
  </customSheetViews>
  <mergeCells count="21">
    <mergeCell ref="B23:L23"/>
    <mergeCell ref="C12:G12"/>
    <mergeCell ref="C11:G11"/>
    <mergeCell ref="C10:G10"/>
    <mergeCell ref="C9:G9"/>
    <mergeCell ref="A22:P22"/>
    <mergeCell ref="O14:P14"/>
    <mergeCell ref="A14:L14"/>
    <mergeCell ref="A13:P13"/>
    <mergeCell ref="A3:P3"/>
    <mergeCell ref="A4:P4"/>
    <mergeCell ref="A6:B6"/>
    <mergeCell ref="A7:I7"/>
    <mergeCell ref="A8:G8"/>
    <mergeCell ref="B25:P25"/>
    <mergeCell ref="M29:N29"/>
    <mergeCell ref="M28:N28"/>
    <mergeCell ref="C29:E29"/>
    <mergeCell ref="C28:E28"/>
    <mergeCell ref="O29:P29"/>
    <mergeCell ref="O28:P28"/>
  </mergeCells>
  <conditionalFormatting sqref="K18:K21">
    <cfRule type="expression" dxfId="3" priority="70" stopIfTrue="1">
      <formula>J18&gt;0</formula>
    </cfRule>
  </conditionalFormatting>
  <dataValidations count="5">
    <dataValidation type="list" allowBlank="1" showInputMessage="1" showErrorMessage="1" sqref="IJ64458 A64458:K64458" xr:uid="{00000000-0002-0000-0600-000000000000}">
      <formula1>#REF!</formula1>
    </dataValidation>
    <dataValidation type="decimal" operator="greaterThan" allowBlank="1" showInputMessage="1" showErrorMessage="1" error="Enter only Numeric Value greater than zero or leave the cell blank !" sqref="O64428:O64474" xr:uid="{00000000-0002-0000-0600-000001000000}">
      <formula1>0</formula1>
    </dataValidation>
    <dataValidation type="list" operator="greaterThan" allowBlank="1" showInputMessage="1" showErrorMessage="1" sqref="K18:K21" xr:uid="{00000000-0002-0000-0600-000002000000}">
      <formula1>"0%,5%,12%,18%,28%"</formula1>
    </dataValidation>
    <dataValidation type="whole" operator="greaterThan" allowBlank="1" showInputMessage="1" showErrorMessage="1" sqref="I18:I21" xr:uid="{00000000-0002-0000-0600-000003000000}">
      <formula1>0</formula1>
    </dataValidation>
    <dataValidation type="decimal" operator="greaterThanOrEqual" allowBlank="1" showInputMessage="1" showErrorMessage="1" sqref="O18:O21" xr:uid="{00000000-0002-0000-0600-000004000000}">
      <formula1>0</formula1>
    </dataValidation>
  </dataValidations>
  <printOptions horizontalCentered="1"/>
  <pageMargins left="0.2" right="0.2" top="0.75" bottom="0.5" header="0.3" footer="0.3"/>
  <pageSetup paperSize="9" scale="39" fitToHeight="0" orientation="landscape" r:id="rId15"/>
  <headerFooter>
    <oddHeader>&amp;RSchedule-3Page &amp;P of &amp;N</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4"/>
  <dimension ref="A1:Q23"/>
  <sheetViews>
    <sheetView view="pageBreakPreview" topLeftCell="A7" zoomScaleSheetLayoutView="100" workbookViewId="0">
      <selection activeCell="B19" sqref="B19:K19"/>
    </sheetView>
  </sheetViews>
  <sheetFormatPr defaultColWidth="9.109375" defaultRowHeight="15.6"/>
  <cols>
    <col min="1" max="1" width="7.5546875" style="682" customWidth="1"/>
    <col min="2" max="2" width="9" style="682" customWidth="1"/>
    <col min="3" max="3" width="10.33203125" style="682" customWidth="1"/>
    <col min="4" max="4" width="10.88671875" style="682" customWidth="1"/>
    <col min="5" max="5" width="11.109375" style="682" customWidth="1"/>
    <col min="6" max="6" width="13.6640625" style="682" customWidth="1"/>
    <col min="7" max="7" width="15.44140625" style="682" customWidth="1"/>
    <col min="8" max="11" width="16.88671875" style="682" customWidth="1"/>
    <col min="12" max="12" width="14.44140625" style="687" customWidth="1"/>
    <col min="13" max="13" width="9" style="682" customWidth="1"/>
    <col min="14" max="14" width="11.44140625" style="682" customWidth="1"/>
    <col min="15" max="15" width="13.33203125" style="682" customWidth="1"/>
    <col min="16" max="16" width="19.109375" style="423" customWidth="1"/>
    <col min="17" max="16384" width="9.109375" style="423"/>
  </cols>
  <sheetData>
    <row r="1" spans="1:16" ht="24.75" customHeight="1">
      <c r="A1" s="410" t="str">
        <f>Cover!B3</f>
        <v>Spec No: CC/NT/W-TR/DOM/A01/25/10087</v>
      </c>
      <c r="B1" s="410"/>
      <c r="C1" s="410"/>
      <c r="D1" s="410"/>
      <c r="E1" s="410"/>
      <c r="F1" s="410"/>
      <c r="G1" s="411"/>
      <c r="H1" s="411"/>
      <c r="I1" s="411"/>
      <c r="J1" s="411"/>
      <c r="K1" s="411"/>
      <c r="L1" s="412"/>
      <c r="M1" s="413"/>
      <c r="N1" s="414"/>
      <c r="O1" s="414"/>
      <c r="P1" s="415" t="s">
        <v>162</v>
      </c>
    </row>
    <row r="2" spans="1:16">
      <c r="A2" s="10"/>
      <c r="B2" s="10"/>
      <c r="C2" s="10"/>
      <c r="D2" s="10"/>
      <c r="E2" s="10"/>
      <c r="F2" s="10"/>
      <c r="G2" s="416"/>
      <c r="H2" s="416"/>
      <c r="I2" s="416"/>
      <c r="J2" s="416"/>
      <c r="K2" s="416"/>
      <c r="L2" s="417"/>
      <c r="M2" s="418"/>
      <c r="N2" s="419"/>
      <c r="O2" s="419"/>
    </row>
    <row r="3" spans="1:16" ht="72" customHeight="1">
      <c r="A3" s="836" t="str">
        <f>Cover!$B$2</f>
        <v>765kV Transformer Package 7TR-16-BULK for 13x500 MVA, 765/400 KV, 1-Ph Transformers under Bulk Procurement of 765kV &amp; 400kV class Transformers &amp; Reactors of various Capacities (Lot-6).</v>
      </c>
      <c r="B3" s="836"/>
      <c r="C3" s="836"/>
      <c r="D3" s="836"/>
      <c r="E3" s="836"/>
      <c r="F3" s="836"/>
      <c r="G3" s="836"/>
      <c r="H3" s="836"/>
      <c r="I3" s="836"/>
      <c r="J3" s="836"/>
      <c r="K3" s="836"/>
      <c r="L3" s="836"/>
      <c r="M3" s="836"/>
      <c r="N3" s="836"/>
      <c r="O3" s="836"/>
      <c r="P3" s="836"/>
    </row>
    <row r="4" spans="1:16">
      <c r="A4" s="837" t="s">
        <v>142</v>
      </c>
      <c r="B4" s="837"/>
      <c r="C4" s="837"/>
      <c r="D4" s="837"/>
      <c r="E4" s="837"/>
      <c r="F4" s="837"/>
      <c r="G4" s="837"/>
      <c r="H4" s="837"/>
      <c r="I4" s="837"/>
      <c r="J4" s="837"/>
      <c r="K4" s="837"/>
      <c r="L4" s="837"/>
      <c r="M4" s="837"/>
      <c r="N4" s="837"/>
      <c r="O4" s="837"/>
      <c r="P4" s="837"/>
    </row>
    <row r="5" spans="1:16">
      <c r="A5" s="420"/>
      <c r="B5" s="420"/>
      <c r="C5" s="420"/>
      <c r="D5" s="420"/>
      <c r="E5" s="420"/>
      <c r="F5" s="420"/>
      <c r="G5" s="421"/>
      <c r="H5" s="421"/>
      <c r="I5" s="421"/>
      <c r="J5" s="421"/>
      <c r="K5" s="421"/>
      <c r="L5" s="421"/>
      <c r="M5" s="420"/>
      <c r="N5" s="420"/>
      <c r="O5" s="420"/>
    </row>
    <row r="6" spans="1:16" ht="20.25" customHeight="1">
      <c r="A6" s="789" t="s">
        <v>92</v>
      </c>
      <c r="B6" s="789"/>
      <c r="C6" s="418"/>
      <c r="D6" s="417"/>
      <c r="E6" s="418"/>
      <c r="F6" s="418"/>
      <c r="G6" s="418"/>
      <c r="H6" s="418"/>
      <c r="I6" s="418"/>
      <c r="J6" s="421"/>
      <c r="K6" s="421"/>
      <c r="L6" s="421"/>
      <c r="M6" s="420"/>
      <c r="N6" s="420"/>
      <c r="O6" s="420"/>
    </row>
    <row r="7" spans="1:16" ht="21" customHeight="1">
      <c r="A7" s="791">
        <f>'Sch-1'!A7</f>
        <v>0</v>
      </c>
      <c r="B7" s="791"/>
      <c r="C7" s="791"/>
      <c r="D7" s="791"/>
      <c r="E7" s="791"/>
      <c r="F7" s="791"/>
      <c r="G7" s="791"/>
      <c r="H7" s="791"/>
      <c r="I7" s="791"/>
      <c r="J7" s="5"/>
      <c r="K7" s="5"/>
      <c r="L7" s="354"/>
      <c r="M7" s="5"/>
      <c r="N7" s="422" t="s">
        <v>93</v>
      </c>
      <c r="O7" s="419"/>
    </row>
    <row r="8" spans="1:16" ht="21" customHeight="1">
      <c r="A8" s="792" t="str">
        <f>"Bidder’s Name and Address  (" &amp; MID('Names of Bidder'!A9,9, 20) &amp; ") :"</f>
        <v>Bidder’s Name and Address  (Sole Bidder) :</v>
      </c>
      <c r="B8" s="792"/>
      <c r="C8" s="792"/>
      <c r="D8" s="792"/>
      <c r="E8" s="792"/>
      <c r="F8" s="792"/>
      <c r="G8" s="792"/>
      <c r="H8" s="636"/>
      <c r="I8" s="636"/>
      <c r="J8" s="668"/>
      <c r="K8" s="668"/>
      <c r="L8" s="668"/>
      <c r="M8" s="668"/>
      <c r="N8" s="11" t="str">
        <f>'Sch-1'!K8</f>
        <v>Contract Services</v>
      </c>
      <c r="O8" s="419"/>
    </row>
    <row r="9" spans="1:16" ht="24" customHeight="1">
      <c r="A9" s="634" t="s">
        <v>95</v>
      </c>
      <c r="B9" s="637"/>
      <c r="C9" s="791" t="str">
        <f>IF('Names of Bidder'!C9=0, "", 'Names of Bidder'!C9)</f>
        <v/>
      </c>
      <c r="D9" s="791"/>
      <c r="E9" s="791"/>
      <c r="F9" s="791"/>
      <c r="G9" s="791"/>
      <c r="H9" s="398"/>
      <c r="I9" s="398"/>
      <c r="J9" s="11"/>
      <c r="K9" s="11"/>
      <c r="L9" s="424"/>
      <c r="M9" s="423"/>
      <c r="N9" s="11" t="str">
        <f>'Sch-1'!K9</f>
        <v>Power Grid Corporation of India Ltd.,</v>
      </c>
      <c r="O9" s="419"/>
    </row>
    <row r="10" spans="1:16">
      <c r="A10" s="634" t="s">
        <v>97</v>
      </c>
      <c r="B10" s="637"/>
      <c r="C10" s="793" t="str">
        <f>IF('Names of Bidder'!C10=0, "", 'Names of Bidder'!C10)</f>
        <v/>
      </c>
      <c r="D10" s="793"/>
      <c r="E10" s="793"/>
      <c r="F10" s="793"/>
      <c r="G10" s="793"/>
      <c r="H10" s="398"/>
      <c r="I10" s="398"/>
      <c r="J10" s="11"/>
      <c r="K10" s="11"/>
      <c r="L10" s="424"/>
      <c r="M10" s="423"/>
      <c r="N10" s="11" t="str">
        <f>'Sch-1'!K10</f>
        <v>"Saudamini", Plot No.-2</v>
      </c>
      <c r="O10" s="419"/>
    </row>
    <row r="11" spans="1:16">
      <c r="A11" s="398"/>
      <c r="B11" s="398"/>
      <c r="C11" s="793" t="str">
        <f>IF('Names of Bidder'!C11=0, "", 'Names of Bidder'!C11)</f>
        <v/>
      </c>
      <c r="D11" s="793"/>
      <c r="E11" s="793"/>
      <c r="F11" s="793"/>
      <c r="G11" s="793"/>
      <c r="H11" s="398"/>
      <c r="I11" s="398"/>
      <c r="J11" s="11"/>
      <c r="K11" s="11"/>
      <c r="L11" s="424"/>
      <c r="M11" s="423"/>
      <c r="N11" s="11" t="str">
        <f>'Sch-1'!K11</f>
        <v xml:space="preserve">Sector-29, </v>
      </c>
      <c r="O11" s="419"/>
    </row>
    <row r="12" spans="1:16">
      <c r="A12" s="398"/>
      <c r="B12" s="398"/>
      <c r="C12" s="793" t="str">
        <f>IF('Names of Bidder'!C12=0, "", 'Names of Bidder'!C12)</f>
        <v/>
      </c>
      <c r="D12" s="793"/>
      <c r="E12" s="793"/>
      <c r="F12" s="793"/>
      <c r="G12" s="793"/>
      <c r="H12" s="398"/>
      <c r="I12" s="398"/>
      <c r="J12" s="11"/>
      <c r="K12" s="11"/>
      <c r="L12" s="424"/>
      <c r="M12" s="423"/>
      <c r="N12" s="11" t="str">
        <f>'Sch-1'!K12</f>
        <v>Gurugram (Haryana) - 122001</v>
      </c>
      <c r="O12" s="419"/>
    </row>
    <row r="13" spans="1:16">
      <c r="A13" s="398"/>
      <c r="B13" s="398"/>
      <c r="C13" s="11"/>
      <c r="D13" s="11"/>
      <c r="E13" s="11"/>
      <c r="F13" s="11"/>
      <c r="G13" s="11"/>
      <c r="H13" s="398"/>
      <c r="I13" s="398"/>
      <c r="J13" s="11"/>
      <c r="K13" s="11"/>
      <c r="L13" s="424"/>
      <c r="M13" s="423"/>
      <c r="N13" s="11"/>
      <c r="O13" s="419"/>
    </row>
    <row r="14" spans="1:16" ht="21" customHeight="1">
      <c r="A14" s="827" t="s">
        <v>163</v>
      </c>
      <c r="B14" s="827"/>
      <c r="C14" s="827"/>
      <c r="D14" s="827"/>
      <c r="E14" s="827"/>
      <c r="F14" s="827"/>
      <c r="G14" s="827"/>
      <c r="H14" s="827"/>
      <c r="I14" s="827"/>
      <c r="J14" s="827"/>
      <c r="K14" s="827"/>
      <c r="L14" s="827"/>
      <c r="M14" s="827"/>
      <c r="N14" s="827"/>
      <c r="O14" s="827"/>
      <c r="P14" s="827"/>
    </row>
    <row r="15" spans="1:16" ht="63.75" customHeight="1">
      <c r="A15" s="669" t="s">
        <v>132</v>
      </c>
      <c r="B15" s="670" t="s">
        <v>104</v>
      </c>
      <c r="C15" s="670" t="s">
        <v>164</v>
      </c>
      <c r="D15" s="670" t="s">
        <v>144</v>
      </c>
      <c r="E15" s="670" t="s">
        <v>145</v>
      </c>
      <c r="F15" s="670" t="s">
        <v>106</v>
      </c>
      <c r="G15" s="669" t="s">
        <v>146</v>
      </c>
      <c r="H15" s="671" t="s">
        <v>165</v>
      </c>
      <c r="I15" s="672" t="s">
        <v>166</v>
      </c>
      <c r="J15" s="672" t="s">
        <v>149</v>
      </c>
      <c r="K15" s="672" t="s">
        <v>167</v>
      </c>
      <c r="L15" s="670" t="s">
        <v>133</v>
      </c>
      <c r="M15" s="673" t="s">
        <v>113</v>
      </c>
      <c r="N15" s="673" t="s">
        <v>134</v>
      </c>
      <c r="O15" s="674" t="s">
        <v>168</v>
      </c>
      <c r="P15" s="674" t="s">
        <v>169</v>
      </c>
    </row>
    <row r="16" spans="1:16" s="478" customFormat="1" ht="14.4">
      <c r="A16" s="675">
        <v>1</v>
      </c>
      <c r="B16" s="675">
        <v>2</v>
      </c>
      <c r="C16" s="675">
        <v>3</v>
      </c>
      <c r="D16" s="675">
        <v>4</v>
      </c>
      <c r="E16" s="675">
        <v>5</v>
      </c>
      <c r="F16" s="675">
        <v>6</v>
      </c>
      <c r="G16" s="675">
        <v>7</v>
      </c>
      <c r="H16" s="676">
        <v>8</v>
      </c>
      <c r="I16" s="676">
        <v>9</v>
      </c>
      <c r="J16" s="676">
        <v>10</v>
      </c>
      <c r="K16" s="676">
        <v>11</v>
      </c>
      <c r="L16" s="677">
        <v>12</v>
      </c>
      <c r="M16" s="675">
        <v>13</v>
      </c>
      <c r="N16" s="675">
        <v>14</v>
      </c>
      <c r="O16" s="675">
        <v>15</v>
      </c>
      <c r="P16" s="675" t="s">
        <v>157</v>
      </c>
    </row>
    <row r="17" spans="1:17">
      <c r="A17" s="678"/>
      <c r="B17" s="678"/>
      <c r="C17" s="678"/>
      <c r="D17" s="678"/>
      <c r="E17" s="678"/>
      <c r="F17" s="678"/>
      <c r="G17" s="678"/>
      <c r="H17" s="678"/>
      <c r="I17" s="678"/>
      <c r="J17" s="678"/>
      <c r="K17" s="678"/>
      <c r="L17" s="679"/>
      <c r="M17" s="678"/>
      <c r="N17" s="678"/>
      <c r="O17" s="678"/>
      <c r="P17" s="680"/>
    </row>
    <row r="18" spans="1:17" s="682" customFormat="1" ht="45" customHeight="1">
      <c r="A18" s="678"/>
      <c r="B18" s="681"/>
      <c r="C18" s="681"/>
      <c r="D18" s="681"/>
      <c r="F18" s="681"/>
      <c r="G18" s="681"/>
      <c r="H18" s="681"/>
      <c r="I18" s="683" t="s">
        <v>138</v>
      </c>
      <c r="J18" s="681"/>
      <c r="K18" s="681"/>
      <c r="L18" s="681"/>
      <c r="M18" s="681"/>
      <c r="N18" s="681"/>
      <c r="O18" s="681"/>
      <c r="P18" s="681"/>
    </row>
    <row r="19" spans="1:17" ht="26.25" customHeight="1">
      <c r="A19" s="678"/>
      <c r="B19" s="833"/>
      <c r="C19" s="834"/>
      <c r="D19" s="834"/>
      <c r="E19" s="834"/>
      <c r="F19" s="834"/>
      <c r="G19" s="834"/>
      <c r="H19" s="834"/>
      <c r="I19" s="834"/>
      <c r="J19" s="834"/>
      <c r="K19" s="835"/>
      <c r="L19" s="684"/>
      <c r="M19" s="684"/>
      <c r="N19" s="684"/>
      <c r="O19" s="684"/>
      <c r="P19" s="685"/>
      <c r="Q19" s="686"/>
    </row>
    <row r="21" spans="1:17" s="652" customFormat="1">
      <c r="B21" s="653" t="s">
        <v>127</v>
      </c>
      <c r="C21" s="831" t="str">
        <f>'Sch-3'!C28:D28</f>
        <v xml:space="preserve">  </v>
      </c>
      <c r="D21" s="830"/>
    </row>
    <row r="22" spans="1:17" s="652" customFormat="1">
      <c r="B22" s="653" t="s">
        <v>129</v>
      </c>
      <c r="C22" s="829" t="str">
        <f>'Sch-3'!C29:D29</f>
        <v/>
      </c>
      <c r="D22" s="830"/>
      <c r="L22" s="828" t="s">
        <v>128</v>
      </c>
      <c r="M22" s="828"/>
      <c r="N22" s="832" t="str">
        <f>'Sch-3'!O28</f>
        <v/>
      </c>
      <c r="O22" s="832"/>
      <c r="P22" s="832"/>
    </row>
    <row r="23" spans="1:17">
      <c r="L23" s="828" t="s">
        <v>87</v>
      </c>
      <c r="M23" s="828"/>
      <c r="N23" s="832" t="str">
        <f>'Sch-3'!O29</f>
        <v/>
      </c>
      <c r="O23" s="832"/>
      <c r="P23" s="832"/>
    </row>
  </sheetData>
  <sheetProtection algorithmName="SHA-512" hashValue="efSdIHpOA9x050dM+piygIY0GTWMTTtTawwSwWU8kfJPYJPZPVB++rqpNLfstPvq0QyGlgvocIZgBvl95ChESg==" saltValue="kO9X/JW2IRtMyaADouzbZg==" spinCount="100000" sheet="1" objects="1" scenarios="1"/>
  <customSheetViews>
    <customSheetView guid="{66705863-FE19-4351-9628-5A7FC4026A68}" showPageBreaks="1" printArea="1" view="pageBreakPreview" topLeftCell="A4">
      <selection activeCell="A20" sqref="A20:XFD20"/>
      <pageMargins left="0" right="0" top="0" bottom="0" header="0" footer="0"/>
      <pageSetup paperSize="9" scale="58" orientation="landscape" r:id="rId1"/>
    </customSheetView>
    <customSheetView guid="{89CB4E6A-722E-4E39-885D-E2A6D0D08321}" scale="85" showPageBreaks="1" printArea="1" view="pageBreakPreview">
      <selection activeCell="L24" sqref="L24"/>
      <pageMargins left="0" right="0" top="0" bottom="0" header="0" footer="0"/>
      <pageSetup paperSize="9" scale="58" orientation="landscape" r:id="rId2"/>
    </customSheetView>
    <customSheetView guid="{915C64AD-BD67-44F0-9117-5B9D998BA799}" scale="60" showPageBreaks="1" printArea="1" view="pageBreakPreview">
      <selection activeCell="A20" sqref="A20:XFD21"/>
      <pageMargins left="0" right="0" top="0" bottom="0" header="0" footer="0"/>
      <pageSetup paperSize="9" scale="58" orientation="landscape" r:id="rId3"/>
    </customSheetView>
    <customSheetView guid="{18EA11B4-BD82-47BF-99FA-7AB19BF74D0B}" showPageBreaks="1" printArea="1" view="pageBreakPreview" topLeftCell="A6">
      <selection activeCell="Q25" sqref="Q25"/>
      <pageMargins left="0" right="0" top="0" bottom="0" header="0" footer="0"/>
      <pageSetup paperSize="9" scale="58" orientation="landscape" r:id="rId4"/>
    </customSheetView>
    <customSheetView guid="{CCA37BAE-906F-43D5-9FD9-B13563E4B9D7}" showPageBreaks="1" printArea="1" view="pageBreakPreview" topLeftCell="A15">
      <selection activeCell="Q25" sqref="Q25"/>
      <pageMargins left="0" right="0" top="0" bottom="0" header="0" footer="0"/>
      <pageSetup paperSize="9" scale="58" orientation="landscape" r:id="rId5"/>
    </customSheetView>
    <customSheetView guid="{99CA2F10-F926-46DC-8609-4EAE5B9F3585}" showPageBreaks="1" printArea="1" view="pageBreakPreview" topLeftCell="A5">
      <selection activeCell="Q25" sqref="Q25"/>
      <pageMargins left="0" right="0" top="0" bottom="0" header="0" footer="0"/>
      <pageSetup paperSize="9" scale="58" orientation="landscape" r:id="rId6"/>
    </customSheetView>
    <customSheetView guid="{63D51328-7CBC-4A1E-B96D-BAE91416501B}" scale="80" showPageBreaks="1" printArea="1" view="pageBreakPreview">
      <selection activeCell="G22" sqref="G22"/>
      <pageMargins left="0" right="0" top="0" bottom="0" header="0" footer="0"/>
      <pageSetup paperSize="9" scale="58" orientation="landscape" r:id="rId7"/>
    </customSheetView>
    <customSheetView guid="{3C00DDA0-7DDE-4169-A739-550DAF5DCF8D}" scale="80" showPageBreaks="1" printArea="1" view="pageBreakPreview" topLeftCell="J1">
      <selection activeCell="R17" sqref="R17"/>
      <pageMargins left="0" right="0" top="0" bottom="0" header="0" footer="0"/>
      <pageSetup paperSize="9" scale="50" orientation="landscape" r:id="rId8"/>
    </customSheetView>
    <customSheetView guid="{357C9841-BEC3-434B-AC63-C04FB4321BA3}" scale="80" showPageBreaks="1" printArea="1" view="pageBreakPreview" topLeftCell="D13">
      <selection activeCell="O24" sqref="O24"/>
      <pageMargins left="0" right="0" top="0" bottom="0" header="0" footer="0"/>
      <pageSetup paperSize="9" scale="50" orientation="landscape" r:id="rId9"/>
    </customSheetView>
    <customSheetView guid="{B96E710B-6DD7-4DE1-95AB-C9EE060CD030}" scale="80" showPageBreaks="1" printArea="1" view="pageBreakPreview">
      <selection activeCell="G22" sqref="G22"/>
      <pageMargins left="0" right="0" top="0" bottom="0" header="0" footer="0"/>
      <pageSetup paperSize="9" scale="58" orientation="landscape" r:id="rId10"/>
    </customSheetView>
    <customSheetView guid="{A58DB4DF-40C7-4BEB-B85E-6BD6F54941CF}" scale="60" showPageBreaks="1" printArea="1" view="pageBreakPreview">
      <selection activeCell="A20" sqref="A20:XFD21"/>
      <pageMargins left="0" right="0" top="0" bottom="0" header="0" footer="0"/>
      <pageSetup paperSize="9" scale="58" orientation="landscape" r:id="rId11"/>
    </customSheetView>
    <customSheetView guid="{889C3D82-0A24-4765-A688-A80A782F5056}" scale="85" showPageBreaks="1" printArea="1" view="pageBreakPreview">
      <selection activeCell="L24" sqref="L24"/>
      <pageMargins left="0" right="0" top="0" bottom="0" header="0" footer="0"/>
      <pageSetup paperSize="9" scale="58" orientation="landscape" r:id="rId12"/>
    </customSheetView>
    <customSheetView guid="{041FB609-8993-4F11-A9EC-5412AED6DDE3}" showPageBreaks="1" printArea="1" view="pageBreakPreview">
      <selection activeCell="A20" sqref="A20:XFD20"/>
      <pageMargins left="0" right="0" top="0" bottom="0" header="0" footer="0"/>
      <pageSetup paperSize="9" scale="58" orientation="landscape" r:id="rId13"/>
    </customSheetView>
    <customSheetView guid="{C76D6353-631E-41F6-AC5B-54AF1399435E}" showPageBreaks="1" printArea="1" view="pageBreakPreview" topLeftCell="A4">
      <selection activeCell="A20" sqref="A20:XFD20"/>
      <pageMargins left="0" right="0" top="0" bottom="0" header="0" footer="0"/>
      <pageSetup paperSize="9" scale="58" orientation="landscape" r:id="rId14"/>
    </customSheetView>
  </customSheetViews>
  <mergeCells count="17">
    <mergeCell ref="A3:P3"/>
    <mergeCell ref="A6:B6"/>
    <mergeCell ref="A7:I7"/>
    <mergeCell ref="A8:G8"/>
    <mergeCell ref="C12:G12"/>
    <mergeCell ref="C11:G11"/>
    <mergeCell ref="C10:G10"/>
    <mergeCell ref="C9:G9"/>
    <mergeCell ref="A4:P4"/>
    <mergeCell ref="A14:P14"/>
    <mergeCell ref="L22:M22"/>
    <mergeCell ref="C22:D22"/>
    <mergeCell ref="L23:M23"/>
    <mergeCell ref="C21:D21"/>
    <mergeCell ref="N23:P23"/>
    <mergeCell ref="N22:P22"/>
    <mergeCell ref="B19:K19"/>
  </mergeCells>
  <pageMargins left="0.7" right="0.7" top="0.75" bottom="0.75" header="0.3" footer="0.3"/>
  <pageSetup paperSize="9" scale="58" orientation="landscape" r:id="rId1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7">
    <tabColor indexed="33"/>
  </sheetPr>
  <dimension ref="A1:Y71"/>
  <sheetViews>
    <sheetView view="pageBreakPreview" topLeftCell="A13" zoomScaleSheetLayoutView="100" workbookViewId="0">
      <selection activeCell="B19" sqref="B19"/>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hidden="1" customWidth="1"/>
    <col min="7" max="7" width="34.109375" style="73" hidden="1" customWidth="1"/>
    <col min="8" max="8" width="11.44140625" style="73" hidden="1" customWidth="1"/>
    <col min="9" max="9" width="14" style="348" hidden="1" customWidth="1"/>
    <col min="10" max="10" width="14.44140625" style="348" hidden="1" customWidth="1"/>
    <col min="11" max="11" width="17.109375" style="348" hidden="1" customWidth="1"/>
    <col min="12" max="13" width="11.44140625" style="348" hidden="1" customWidth="1"/>
    <col min="14" max="14" width="21.33203125" style="348" hidden="1" customWidth="1"/>
    <col min="15" max="15" width="18.33203125" style="73" hidden="1" customWidth="1"/>
    <col min="16" max="17" width="11.44140625" style="73" hidden="1" customWidth="1"/>
    <col min="18" max="18" width="11.44140625" style="99" hidden="1" customWidth="1"/>
    <col min="19" max="20" width="11.44140625" style="73" hidden="1" customWidth="1"/>
    <col min="21" max="24" width="11.44140625" style="73" customWidth="1"/>
    <col min="25" max="16384" width="11.44140625" style="99"/>
  </cols>
  <sheetData>
    <row r="1" spans="1:15" ht="18" customHeight="1">
      <c r="A1" s="69" t="str">
        <f>Cover!B3</f>
        <v>Spec No: CC/NT/W-TR/DOM/A01/25/10087</v>
      </c>
      <c r="B1" s="70"/>
      <c r="C1" s="71"/>
      <c r="D1" s="71"/>
      <c r="E1" s="72" t="s">
        <v>170</v>
      </c>
    </row>
    <row r="2" spans="1:15" ht="8.1" customHeight="1">
      <c r="A2" s="74"/>
      <c r="B2" s="75"/>
      <c r="C2" s="76"/>
      <c r="D2" s="76"/>
      <c r="E2" s="77"/>
      <c r="F2" s="78"/>
    </row>
    <row r="3" spans="1:15" ht="79.5" customHeight="1">
      <c r="A3" s="846" t="str">
        <f>Cover!$B$2</f>
        <v>765kV Transformer Package 7TR-16-BULK for 13x500 MVA, 765/400 KV, 1-Ph Transformers under Bulk Procurement of 765kV &amp; 400kV class Transformers &amp; Reactors of various Capacities (Lot-6).</v>
      </c>
      <c r="B3" s="846"/>
      <c r="C3" s="846"/>
      <c r="D3" s="846"/>
      <c r="E3" s="846"/>
    </row>
    <row r="4" spans="1:15" ht="21.9" customHeight="1">
      <c r="A4" s="847" t="s">
        <v>171</v>
      </c>
      <c r="B4" s="847"/>
      <c r="C4" s="847"/>
      <c r="D4" s="847"/>
      <c r="E4" s="847"/>
    </row>
    <row r="5" spans="1:15" ht="12" customHeight="1">
      <c r="A5" s="79"/>
      <c r="B5" s="80"/>
      <c r="C5" s="80"/>
      <c r="D5" s="80"/>
      <c r="E5" s="80"/>
    </row>
    <row r="6" spans="1:15" ht="24" customHeight="1">
      <c r="A6" s="766" t="s">
        <v>92</v>
      </c>
      <c r="B6" s="766"/>
      <c r="C6" s="4"/>
      <c r="D6" s="314"/>
      <c r="E6" s="4"/>
      <c r="F6" s="4"/>
      <c r="G6" s="4"/>
      <c r="H6" s="4"/>
      <c r="I6" s="4"/>
    </row>
    <row r="7" spans="1:15" ht="18" customHeight="1">
      <c r="A7" s="770">
        <f>'Sch-1'!A7</f>
        <v>0</v>
      </c>
      <c r="B7" s="770"/>
      <c r="C7" s="770"/>
      <c r="D7" s="422" t="s">
        <v>93</v>
      </c>
      <c r="E7" s="470"/>
      <c r="F7" s="470"/>
      <c r="G7" s="470"/>
      <c r="H7" s="470"/>
      <c r="I7" s="470"/>
    </row>
    <row r="8" spans="1:15" ht="18" customHeight="1">
      <c r="A8" s="767" t="str">
        <f>"Bidder’s Name and Address  (" &amp; MID('Names of Bidder'!A9,9, 20) &amp; ") :"</f>
        <v>Bidder’s Name and Address  (Sole Bidder) :</v>
      </c>
      <c r="B8" s="767"/>
      <c r="C8" s="767"/>
      <c r="D8" s="11" t="s">
        <v>94</v>
      </c>
      <c r="E8" s="472"/>
      <c r="F8" s="472"/>
      <c r="G8" s="472"/>
      <c r="H8" s="380"/>
      <c r="I8" s="380"/>
    </row>
    <row r="9" spans="1:15" ht="18" customHeight="1">
      <c r="A9" s="399" t="s">
        <v>95</v>
      </c>
      <c r="B9" s="399" t="str">
        <f>IF('Names of Bidder'!C9=0, "", 'Names of Bidder'!C9)</f>
        <v/>
      </c>
      <c r="C9" s="99"/>
      <c r="D9" s="11" t="s">
        <v>96</v>
      </c>
      <c r="E9" s="471"/>
      <c r="F9" s="471"/>
      <c r="G9" s="471"/>
      <c r="H9" s="367"/>
      <c r="I9" s="367"/>
    </row>
    <row r="10" spans="1:15" ht="18" customHeight="1">
      <c r="A10" s="399" t="s">
        <v>97</v>
      </c>
      <c r="B10" s="228" t="str">
        <f>IF('Names of Bidder'!C10=0, "", 'Names of Bidder'!C10)</f>
        <v/>
      </c>
      <c r="C10" s="99"/>
      <c r="D10" s="11" t="s">
        <v>98</v>
      </c>
      <c r="E10" s="471"/>
      <c r="F10" s="471"/>
      <c r="G10" s="471"/>
      <c r="H10" s="367"/>
      <c r="I10" s="367"/>
    </row>
    <row r="11" spans="1:15" ht="18" customHeight="1">
      <c r="A11" s="367"/>
      <c r="B11" s="228" t="str">
        <f>IF('Names of Bidder'!C11=0, "", 'Names of Bidder'!C11)</f>
        <v/>
      </c>
      <c r="C11" s="99"/>
      <c r="D11" s="11" t="s">
        <v>99</v>
      </c>
      <c r="E11" s="471"/>
      <c r="F11" s="471"/>
      <c r="G11" s="471"/>
      <c r="H11" s="367"/>
      <c r="I11" s="367"/>
    </row>
    <row r="12" spans="1:15" ht="18" customHeight="1">
      <c r="A12" s="367"/>
      <c r="B12" s="228" t="str">
        <f>IF('Names of Bidder'!C12=0, "", 'Names of Bidder'!C12)</f>
        <v/>
      </c>
      <c r="C12" s="99"/>
      <c r="D12" s="228" t="s">
        <v>100</v>
      </c>
      <c r="E12" s="471"/>
      <c r="F12" s="471"/>
      <c r="G12" s="471"/>
      <c r="H12" s="367"/>
      <c r="I12" s="367"/>
    </row>
    <row r="13" spans="1:15" ht="8.1" customHeight="1" thickBot="1">
      <c r="B13" s="126"/>
    </row>
    <row r="14" spans="1:15" ht="21.9" customHeight="1">
      <c r="A14" s="510" t="s">
        <v>172</v>
      </c>
      <c r="B14" s="848" t="s">
        <v>173</v>
      </c>
      <c r="C14" s="848"/>
      <c r="D14" s="849" t="s">
        <v>174</v>
      </c>
      <c r="E14" s="850"/>
      <c r="I14" s="845" t="s">
        <v>175</v>
      </c>
      <c r="J14" s="845"/>
      <c r="K14" s="845"/>
      <c r="M14" s="838" t="s">
        <v>176</v>
      </c>
      <c r="N14" s="838"/>
      <c r="O14" s="838"/>
    </row>
    <row r="15" spans="1:15" ht="29.25" customHeight="1">
      <c r="A15" s="511" t="s">
        <v>177</v>
      </c>
      <c r="B15" s="839" t="s">
        <v>178</v>
      </c>
      <c r="C15" s="839"/>
      <c r="D15" s="840">
        <f>'Sch-1'!P38</f>
        <v>0</v>
      </c>
      <c r="E15" s="841"/>
      <c r="I15" s="349" t="s">
        <v>179</v>
      </c>
      <c r="K15" s="349" t="e">
        <f>ROUND('[6]Sch-1'!U3*#REF!,0)</f>
        <v>#REF!</v>
      </c>
      <c r="M15" s="349" t="s">
        <v>179</v>
      </c>
      <c r="O15" s="84" t="e">
        <f>ROUND('[6]Sch-1'!U5*#REF!,0)</f>
        <v>#REF!</v>
      </c>
    </row>
    <row r="16" spans="1:15" ht="87.75" customHeight="1">
      <c r="A16" s="512"/>
      <c r="B16" s="842" t="s">
        <v>180</v>
      </c>
      <c r="C16" s="842"/>
      <c r="D16" s="843"/>
      <c r="E16" s="844"/>
      <c r="G16" s="85"/>
    </row>
    <row r="17" spans="1:25" ht="25.5" customHeight="1">
      <c r="A17" s="511" t="s">
        <v>181</v>
      </c>
      <c r="B17" s="839" t="s">
        <v>182</v>
      </c>
      <c r="C17" s="839"/>
      <c r="D17" s="840">
        <f>'Sch-3'!R23</f>
        <v>0</v>
      </c>
      <c r="E17" s="841"/>
      <c r="I17" s="349" t="s">
        <v>183</v>
      </c>
      <c r="K17" s="350">
        <f>IF(ISERROR(ROUND((#REF!+#REF!)*#REF!,0)),0, ROUND((#REF!+#REF!)*#REF!,0))</f>
        <v>0</v>
      </c>
      <c r="M17" s="349" t="s">
        <v>183</v>
      </c>
      <c r="O17" s="87">
        <f>IF(ISERROR(ROUND((#REF!+#REF!)*#REF!,0)),0, ROUND((#REF!+#REF!)*#REF!,0))</f>
        <v>0</v>
      </c>
    </row>
    <row r="18" spans="1:25" ht="84" customHeight="1">
      <c r="A18" s="512"/>
      <c r="B18" s="842" t="s">
        <v>184</v>
      </c>
      <c r="C18" s="842"/>
      <c r="D18" s="855"/>
      <c r="E18" s="856"/>
      <c r="G18" s="88"/>
      <c r="I18" s="351" t="e">
        <f>#REF!/'Sch-1'!Y1</f>
        <v>#REF!</v>
      </c>
      <c r="K18" s="348">
        <f>'[6]Sch-1'!U3</f>
        <v>0</v>
      </c>
      <c r="M18" s="351" t="e">
        <f>I18</f>
        <v>#REF!</v>
      </c>
      <c r="O18" s="73">
        <f>'[6]Sch-1'!U5</f>
        <v>0</v>
      </c>
    </row>
    <row r="19" spans="1:25" ht="33" customHeight="1" thickBot="1">
      <c r="A19" s="513"/>
      <c r="B19" s="514" t="s">
        <v>185</v>
      </c>
      <c r="C19" s="515"/>
      <c r="D19" s="853">
        <f>D15+D17</f>
        <v>0</v>
      </c>
      <c r="E19" s="854"/>
      <c r="Y19" s="710"/>
    </row>
    <row r="20" spans="1:25" ht="30" customHeight="1">
      <c r="A20" s="89"/>
      <c r="B20" s="89"/>
      <c r="C20" s="90"/>
      <c r="D20" s="89"/>
      <c r="E20" s="89"/>
    </row>
    <row r="21" spans="1:25" ht="30" customHeight="1">
      <c r="A21" s="91" t="s">
        <v>186</v>
      </c>
      <c r="B21" s="518" t="str">
        <f>'Names of Bidder'!C22&amp;" "&amp;'Names of Bidder'!D22&amp;" "&amp;'Names of Bidder'!E22</f>
        <v xml:space="preserve">  </v>
      </c>
      <c r="C21" s="90" t="s">
        <v>187</v>
      </c>
      <c r="D21" s="851" t="str">
        <f>IF('Names of Bidder'!C19="","",'Names of Bidder'!C19)</f>
        <v/>
      </c>
      <c r="E21" s="852"/>
      <c r="F21" s="92"/>
    </row>
    <row r="22" spans="1:25" ht="30" customHeight="1">
      <c r="A22" s="91" t="s">
        <v>188</v>
      </c>
      <c r="B22" s="580" t="str">
        <f>IF('Names of Bidder'!C23="","",'Names of Bidder'!C23)</f>
        <v/>
      </c>
      <c r="C22" s="90" t="s">
        <v>189</v>
      </c>
      <c r="D22" s="851" t="str">
        <f>IF('Names of Bidder'!C20="","",'Names of Bidder'!C20)</f>
        <v/>
      </c>
      <c r="E22" s="852"/>
      <c r="F22" s="92"/>
    </row>
    <row r="23" spans="1:25" ht="30" customHeight="1">
      <c r="A23" s="93"/>
      <c r="B23" s="94"/>
      <c r="C23" s="90"/>
      <c r="D23" s="73"/>
      <c r="E23" s="73"/>
      <c r="F23" s="92"/>
    </row>
    <row r="24" spans="1:25" ht="33" customHeight="1">
      <c r="A24" s="93"/>
      <c r="B24" s="94"/>
      <c r="C24" s="78"/>
      <c r="D24" s="95"/>
      <c r="E24" s="96"/>
      <c r="F24" s="92"/>
    </row>
    <row r="25" spans="1:25" ht="21.9" customHeight="1">
      <c r="A25" s="97"/>
      <c r="B25" s="97"/>
      <c r="C25" s="97"/>
      <c r="D25" s="97"/>
      <c r="E25" s="98"/>
    </row>
    <row r="26" spans="1:25" ht="21.9" customHeight="1">
      <c r="A26" s="97"/>
      <c r="B26" s="97"/>
      <c r="C26" s="97"/>
      <c r="D26" s="97"/>
      <c r="E26" s="98"/>
    </row>
    <row r="27" spans="1:25" ht="21.9" customHeight="1">
      <c r="A27" s="97"/>
      <c r="B27" s="97"/>
      <c r="C27" s="97"/>
      <c r="D27" s="97"/>
      <c r="E27" s="98"/>
    </row>
    <row r="28" spans="1:25" ht="21.9" customHeight="1">
      <c r="A28" s="97"/>
      <c r="B28" s="97"/>
      <c r="C28" s="97"/>
      <c r="D28" s="97"/>
      <c r="E28" s="98"/>
    </row>
    <row r="29" spans="1:25" ht="21.9" customHeight="1">
      <c r="A29" s="97"/>
      <c r="B29" s="97"/>
      <c r="C29" s="97"/>
      <c r="D29" s="97"/>
      <c r="E29" s="98"/>
    </row>
    <row r="30" spans="1:25" ht="21.9" customHeight="1">
      <c r="A30" s="97"/>
      <c r="B30" s="97"/>
      <c r="C30" s="97"/>
      <c r="D30" s="97"/>
      <c r="E30" s="98"/>
    </row>
    <row r="31" spans="1:25" ht="24.9" customHeight="1">
      <c r="A31" s="96"/>
      <c r="B31" s="96"/>
      <c r="C31" s="96"/>
      <c r="D31" s="96"/>
      <c r="E31" s="96"/>
    </row>
    <row r="32" spans="1:2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sheetProtection algorithmName="SHA-512" hashValue="bdKvLqQh59NOdNc14EHiUcxYmkrUzulBHx4hE/M3+60rQpXku3AMTs3IGPU25Fw9mvceMsHL1RSOFprbCxgpIw==" saltValue="tnuQl5p6oXc6svFl4Y64iA==" spinCount="100000" sheet="1" objects="1" scenarios="1"/>
  <dataConsolidate/>
  <customSheetViews>
    <customSheetView guid="{66705863-FE19-4351-9628-5A7FC4026A68}" showPageBreaks="1" printArea="1" hiddenColumns="1" view="pageBreakPreview" topLeftCell="A7">
      <selection activeCell="D12" sqref="D12"/>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cale="115" showPageBreaks="1" printArea="1" hiddenColumns="1" view="pageBreakPreview" topLeftCell="A10">
      <selection activeCell="X9" sqref="X9"/>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hiddenColumns="1" view="pageBreakPreview" topLeftCell="A10">
      <selection activeCell="B11" sqref="B11"/>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hiddenColumns="1" view="pageBreakPreview" topLeftCell="A7">
      <selection activeCell="A3" sqref="A3:E3"/>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hiddenColumns="1" view="pageBreakPreview" topLeftCell="A7">
      <selection activeCell="A3" sqref="A3:E3"/>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hiddenColumns="1" view="pageBreakPreview" topLeftCell="A7">
      <selection activeCell="B23" sqref="B23"/>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5" sqref="D15:E15"/>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357C9841-BEC3-434B-AC63-C04FB4321BA3}" showPageBreaks="1" printArea="1" view="pageBreakPreview" topLeftCell="A10">
      <selection activeCell="D15" sqref="D15:E15"/>
      <pageMargins left="0" right="0" top="0" bottom="0" header="0" footer="0"/>
      <printOptions horizontalCentered="1"/>
      <pageSetup paperSize="9" scale="78" fitToHeight="0" orientation="portrait" r:id="rId9"/>
      <headerFooter alignWithMargins="0">
        <oddFooter>&amp;R&amp;"Book Antiqua,Bold"&amp;10Schedule-5/ Page &amp;P of &amp;N</oddFooter>
      </headerFooter>
    </customSheetView>
    <customSheetView guid="{B96E710B-6DD7-4DE1-95AB-C9EE060CD030}" showPageBreaks="1" printArea="1" hiddenColumns="1" view="pageBreakPreview">
      <selection activeCell="D15" sqref="D15:E15"/>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A58DB4DF-40C7-4BEB-B85E-6BD6F54941CF}" showPageBreaks="1" printArea="1" hiddenColumns="1" view="pageBreakPreview" topLeftCell="A10">
      <selection activeCell="B11" sqref="B11"/>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889C3D82-0A24-4765-A688-A80A782F5056}" scale="115" showPageBreaks="1" printArea="1" hiddenColumns="1" view="pageBreakPreview">
      <selection activeCell="X9" sqref="X9"/>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041FB609-8993-4F11-A9EC-5412AED6DDE3}" showPageBreaks="1" printArea="1" hiddenColumns="1" view="pageBreakPreview" topLeftCell="A3">
      <selection activeCell="D12" sqref="D12"/>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 guid="{C76D6353-631E-41F6-AC5B-54AF1399435E}" showPageBreaks="1" printArea="1" hiddenColumns="1" view="pageBreakPreview" topLeftCell="A7">
      <selection activeCell="D12" sqref="D12"/>
      <pageMargins left="0" right="0" top="0" bottom="0" header="0" footer="0"/>
      <printOptions horizontalCentered="1"/>
      <pageSetup paperSize="9" scale="77" fitToHeight="0" orientation="portrait" r:id="rId14"/>
      <headerFooter alignWithMargins="0">
        <oddFooter>&amp;R&amp;"Book Antiqua,Bold"&amp;10Schedule-5/ Page &amp;P of &amp;N</oddFooter>
      </headerFooter>
    </customSheetView>
  </customSheetViews>
  <mergeCells count="20">
    <mergeCell ref="D22:E22"/>
    <mergeCell ref="D21:E21"/>
    <mergeCell ref="A6:B6"/>
    <mergeCell ref="A8:C8"/>
    <mergeCell ref="A7:C7"/>
    <mergeCell ref="D19:E19"/>
    <mergeCell ref="B18:C18"/>
    <mergeCell ref="D18:E18"/>
    <mergeCell ref="A3:E3"/>
    <mergeCell ref="A4:E4"/>
    <mergeCell ref="B14:C14"/>
    <mergeCell ref="D14:E14"/>
    <mergeCell ref="B17:C17"/>
    <mergeCell ref="D17:E17"/>
    <mergeCell ref="M14:O14"/>
    <mergeCell ref="B15:C15"/>
    <mergeCell ref="D15:E15"/>
    <mergeCell ref="B16:C16"/>
    <mergeCell ref="D16:E16"/>
    <mergeCell ref="I14:K14"/>
  </mergeCells>
  <printOptions horizontalCentered="1"/>
  <pageMargins left="0.31" right="0.25" top="0.52" bottom="0.67" header="0.23" footer="0.24"/>
  <pageSetup paperSize="9" scale="77" fitToHeight="0" orientation="portrait" r:id="rId15"/>
  <headerFooter alignWithMargins="0">
    <oddFooter>&amp;R&amp;"Book Antiqua,Bold"&amp;10Schedule-5/ Page &amp;P of &amp;N</oddFooter>
  </headerFooter>
  <drawing r:id="rId16"/>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1">
    <tabColor indexed="33"/>
  </sheetPr>
  <dimension ref="A1:X71"/>
  <sheetViews>
    <sheetView view="pageBreakPreview" topLeftCell="A10" zoomScaleSheetLayoutView="100" workbookViewId="0">
      <selection activeCell="D16" sqref="D16:E16"/>
    </sheetView>
  </sheetViews>
  <sheetFormatPr defaultColWidth="11.44140625" defaultRowHeight="15.6"/>
  <cols>
    <col min="1" max="1" width="11.88671875" style="21" customWidth="1"/>
    <col min="2" max="2" width="46.6640625" style="21" customWidth="1"/>
    <col min="3" max="3" width="20" style="21" customWidth="1"/>
    <col min="4" max="4" width="23.44140625" style="21" customWidth="1"/>
    <col min="5" max="5" width="22.88671875" style="21" customWidth="1"/>
    <col min="6" max="6" width="11.44140625" style="73" customWidth="1"/>
    <col min="7" max="7" width="34.109375" style="73" customWidth="1"/>
    <col min="8" max="8" width="11.44140625" style="73" customWidth="1"/>
    <col min="9" max="9" width="14" style="348" customWidth="1"/>
    <col min="10" max="10" width="14.44140625" style="348" customWidth="1"/>
    <col min="11" max="11" width="17.109375" style="348" customWidth="1"/>
    <col min="12" max="13" width="11.44140625" style="348" customWidth="1"/>
    <col min="14" max="14" width="21.33203125" style="348" customWidth="1"/>
    <col min="15" max="15" width="18.33203125" style="73" customWidth="1"/>
    <col min="16" max="17" width="11.44140625" style="73" customWidth="1"/>
    <col min="18" max="18" width="11.44140625" style="99" customWidth="1"/>
    <col min="19" max="24" width="11.44140625" style="73" customWidth="1"/>
    <col min="25" max="16384" width="11.44140625" style="99"/>
  </cols>
  <sheetData>
    <row r="1" spans="1:15" ht="18" customHeight="1">
      <c r="A1" s="69" t="str">
        <f>Cover!B3</f>
        <v>Spec No: CC/NT/W-TR/DOM/A01/25/10087</v>
      </c>
      <c r="B1" s="70"/>
      <c r="C1" s="71"/>
      <c r="D1" s="71"/>
      <c r="E1" s="72" t="s">
        <v>170</v>
      </c>
    </row>
    <row r="2" spans="1:15" ht="8.1" customHeight="1">
      <c r="A2" s="74"/>
      <c r="B2" s="75"/>
      <c r="C2" s="76"/>
      <c r="D2" s="76"/>
      <c r="E2" s="77"/>
      <c r="F2" s="78"/>
    </row>
    <row r="3" spans="1:15" ht="111" customHeight="1">
      <c r="A3" s="861" t="str">
        <f>Cover!$B$2</f>
        <v>765kV Transformer Package 7TR-16-BULK for 13x500 MVA, 765/400 KV, 1-Ph Transformers under Bulk Procurement of 765kV &amp; 400kV class Transformers &amp; Reactors of various Capacities (Lot-6).</v>
      </c>
      <c r="B3" s="861"/>
      <c r="C3" s="861"/>
      <c r="D3" s="861"/>
      <c r="E3" s="861"/>
    </row>
    <row r="4" spans="1:15" ht="21.9" customHeight="1">
      <c r="A4" s="847" t="s">
        <v>190</v>
      </c>
      <c r="B4" s="847"/>
      <c r="C4" s="847"/>
      <c r="D4" s="847"/>
      <c r="E4" s="847"/>
    </row>
    <row r="5" spans="1:15" ht="12" customHeight="1">
      <c r="A5" s="79"/>
      <c r="B5" s="80"/>
      <c r="C5" s="80"/>
      <c r="D5" s="80"/>
      <c r="E5" s="80"/>
    </row>
    <row r="6" spans="1:15" ht="20.25" customHeight="1">
      <c r="A6" s="766" t="s">
        <v>92</v>
      </c>
      <c r="B6" s="766"/>
      <c r="C6" s="4"/>
      <c r="D6" s="80"/>
      <c r="E6" s="80"/>
    </row>
    <row r="7" spans="1:15" ht="18" customHeight="1">
      <c r="A7" s="770">
        <f>'Sch-1'!A7</f>
        <v>0</v>
      </c>
      <c r="B7" s="770"/>
      <c r="C7" s="770"/>
      <c r="D7" s="81" t="s">
        <v>93</v>
      </c>
    </row>
    <row r="8" spans="1:15" ht="18" customHeight="1">
      <c r="A8" s="767" t="str">
        <f>"Bidder’s Name and Address  (" &amp; MID('Names of Bidder'!A9,9, 20) &amp; ") :"</f>
        <v>Bidder’s Name and Address  (Sole Bidder) :</v>
      </c>
      <c r="B8" s="767"/>
      <c r="C8" s="767"/>
      <c r="D8" s="82" t="str">
        <f>'Sch-1'!K8</f>
        <v>Contract Services</v>
      </c>
    </row>
    <row r="9" spans="1:15" ht="18" customHeight="1">
      <c r="A9" s="399" t="s">
        <v>95</v>
      </c>
      <c r="B9" s="399" t="str">
        <f>IF('Names of Bidder'!C9=0, "", 'Names of Bidder'!C9)</f>
        <v/>
      </c>
      <c r="C9" s="99"/>
      <c r="D9" s="82" t="str">
        <f>'Sch-1'!K9</f>
        <v>Power Grid Corporation of India Ltd.,</v>
      </c>
    </row>
    <row r="10" spans="1:15" ht="18" customHeight="1">
      <c r="A10" s="399" t="s">
        <v>97</v>
      </c>
      <c r="B10" s="228" t="str">
        <f>IF('Names of Bidder'!C10=0, "", 'Names of Bidder'!C10)</f>
        <v/>
      </c>
      <c r="C10" s="99"/>
      <c r="D10" s="82" t="str">
        <f>'Sch-1'!K10</f>
        <v>"Saudamini", Plot No.-2</v>
      </c>
    </row>
    <row r="11" spans="1:15" ht="18" customHeight="1">
      <c r="A11" s="367"/>
      <c r="B11" s="228" t="str">
        <f>IF('Names of Bidder'!C11=0, "", 'Names of Bidder'!C11)</f>
        <v/>
      </c>
      <c r="C11" s="99"/>
      <c r="D11" s="82" t="str">
        <f>'Sch-1'!K11</f>
        <v xml:space="preserve">Sector-29, </v>
      </c>
    </row>
    <row r="12" spans="1:15" ht="18" customHeight="1">
      <c r="A12" s="367"/>
      <c r="B12" s="228" t="str">
        <f>IF('Names of Bidder'!C12=0, "", 'Names of Bidder'!C12)</f>
        <v/>
      </c>
      <c r="C12" s="99"/>
      <c r="D12" s="82" t="str">
        <f>'Sch-1'!K12</f>
        <v>Gurugram (Haryana) - 122001</v>
      </c>
    </row>
    <row r="13" spans="1:15" ht="8.1" customHeight="1" thickBot="1"/>
    <row r="14" spans="1:15" ht="21.9" customHeight="1">
      <c r="A14" s="510" t="s">
        <v>172</v>
      </c>
      <c r="B14" s="848" t="s">
        <v>173</v>
      </c>
      <c r="C14" s="848"/>
      <c r="D14" s="849" t="s">
        <v>174</v>
      </c>
      <c r="E14" s="850"/>
      <c r="I14" s="845"/>
      <c r="J14" s="845"/>
      <c r="K14" s="845"/>
      <c r="M14" s="838"/>
      <c r="N14" s="838"/>
      <c r="O14" s="838"/>
    </row>
    <row r="15" spans="1:15" ht="24.75" customHeight="1">
      <c r="A15" s="511" t="s">
        <v>177</v>
      </c>
      <c r="B15" s="839" t="s">
        <v>178</v>
      </c>
      <c r="C15" s="839"/>
      <c r="D15" s="857">
        <f>'Sch-1'!S38</f>
        <v>0</v>
      </c>
      <c r="E15" s="858"/>
      <c r="I15" s="349"/>
      <c r="K15" s="349"/>
      <c r="M15" s="349"/>
      <c r="O15" s="84"/>
    </row>
    <row r="16" spans="1:15" ht="81" customHeight="1">
      <c r="A16" s="512"/>
      <c r="B16" s="842" t="s">
        <v>180</v>
      </c>
      <c r="C16" s="842"/>
      <c r="D16" s="859"/>
      <c r="E16" s="860"/>
      <c r="G16" s="85"/>
    </row>
    <row r="17" spans="1:15" ht="24.75" customHeight="1">
      <c r="A17" s="511" t="s">
        <v>181</v>
      </c>
      <c r="B17" s="839" t="s">
        <v>182</v>
      </c>
      <c r="C17" s="839"/>
      <c r="D17" s="840">
        <f>'Sch-3'!U23</f>
        <v>0</v>
      </c>
      <c r="E17" s="841"/>
      <c r="I17" s="349"/>
      <c r="K17" s="350"/>
      <c r="M17" s="349"/>
      <c r="O17" s="87"/>
    </row>
    <row r="18" spans="1:15" ht="81.75" customHeight="1">
      <c r="A18" s="512"/>
      <c r="B18" s="842" t="s">
        <v>184</v>
      </c>
      <c r="C18" s="842"/>
      <c r="D18" s="862"/>
      <c r="E18" s="863"/>
      <c r="G18" s="88"/>
      <c r="I18" s="351"/>
      <c r="M18" s="351"/>
    </row>
    <row r="19" spans="1:15" ht="33" customHeight="1" thickBot="1">
      <c r="A19" s="513"/>
      <c r="B19" s="514" t="s">
        <v>185</v>
      </c>
      <c r="C19" s="515"/>
      <c r="D19" s="853">
        <f>D15+D17</f>
        <v>0</v>
      </c>
      <c r="E19" s="854"/>
    </row>
    <row r="20" spans="1:15" ht="30" customHeight="1">
      <c r="A20" s="89"/>
      <c r="B20" s="89"/>
      <c r="C20" s="90"/>
      <c r="D20" s="89"/>
      <c r="E20" s="89"/>
    </row>
    <row r="21" spans="1:15" ht="30" customHeight="1">
      <c r="A21" s="91" t="s">
        <v>186</v>
      </c>
      <c r="B21" s="518" t="str">
        <f>'Sch-5'!B21</f>
        <v xml:space="preserve">  </v>
      </c>
      <c r="C21" s="90" t="s">
        <v>187</v>
      </c>
      <c r="D21" s="864" t="str">
        <f>'Sch-5'!D21</f>
        <v/>
      </c>
      <c r="E21" s="864"/>
      <c r="F21" s="92"/>
    </row>
    <row r="22" spans="1:15" ht="30" customHeight="1">
      <c r="A22" s="91" t="s">
        <v>188</v>
      </c>
      <c r="B22" s="519" t="str">
        <f>'Sch-5'!B22</f>
        <v/>
      </c>
      <c r="C22" s="90" t="s">
        <v>189</v>
      </c>
      <c r="D22" s="864" t="str">
        <f>'Sch-5'!D22</f>
        <v/>
      </c>
      <c r="E22" s="864"/>
      <c r="F22" s="92"/>
    </row>
    <row r="23" spans="1:15" ht="30" customHeight="1">
      <c r="A23" s="93"/>
      <c r="B23" s="94"/>
      <c r="C23" s="90"/>
      <c r="D23" s="73"/>
      <c r="E23" s="73"/>
      <c r="F23" s="92"/>
    </row>
    <row r="24" spans="1:15" ht="33" customHeight="1">
      <c r="A24" s="93"/>
      <c r="B24" s="94"/>
      <c r="C24" s="78"/>
      <c r="D24" s="95"/>
      <c r="E24" s="96"/>
      <c r="F24" s="92"/>
    </row>
    <row r="25" spans="1:15" ht="21.9" customHeight="1">
      <c r="A25" s="97"/>
      <c r="B25" s="97"/>
      <c r="C25" s="97"/>
      <c r="D25" s="97"/>
      <c r="E25" s="98"/>
    </row>
    <row r="26" spans="1:15" ht="21.9" customHeight="1">
      <c r="A26" s="97"/>
      <c r="B26" s="97"/>
      <c r="C26" s="97"/>
      <c r="D26" s="97"/>
      <c r="E26" s="98"/>
    </row>
    <row r="27" spans="1:15" ht="21.9" customHeight="1">
      <c r="A27" s="97"/>
      <c r="B27" s="97"/>
      <c r="C27" s="97"/>
      <c r="D27" s="97"/>
      <c r="E27" s="98"/>
    </row>
    <row r="28" spans="1:15" ht="21.9" customHeight="1">
      <c r="A28" s="97"/>
      <c r="B28" s="97"/>
      <c r="C28" s="97"/>
      <c r="D28" s="97"/>
      <c r="E28" s="98"/>
    </row>
    <row r="29" spans="1:15" ht="21.9" customHeight="1">
      <c r="A29" s="97"/>
      <c r="B29" s="97"/>
      <c r="C29" s="97"/>
      <c r="D29" s="97"/>
      <c r="E29" s="98"/>
    </row>
    <row r="30" spans="1:15" ht="21.9" customHeight="1">
      <c r="A30" s="97"/>
      <c r="B30" s="97"/>
      <c r="C30" s="97"/>
      <c r="D30" s="97"/>
      <c r="E30" s="98"/>
    </row>
    <row r="31" spans="1:15" ht="24.9" customHeight="1">
      <c r="A31" s="96"/>
      <c r="B31" s="96"/>
      <c r="C31" s="96"/>
      <c r="D31" s="96"/>
      <c r="E31" s="96"/>
    </row>
    <row r="32" spans="1:15" ht="24.9" customHeight="1">
      <c r="A32" s="96"/>
      <c r="B32" s="96"/>
      <c r="C32" s="96"/>
      <c r="D32" s="96"/>
      <c r="E32" s="96"/>
    </row>
    <row r="33" spans="1:5" ht="24.9" customHeight="1">
      <c r="A33" s="96"/>
      <c r="B33" s="96"/>
      <c r="C33" s="96"/>
      <c r="D33" s="96"/>
      <c r="E33" s="96"/>
    </row>
    <row r="34" spans="1:5" ht="24.9" customHeight="1">
      <c r="A34" s="96"/>
      <c r="B34" s="96"/>
      <c r="C34" s="96"/>
      <c r="D34" s="96"/>
      <c r="E34" s="96"/>
    </row>
    <row r="35" spans="1:5" ht="24.9" customHeight="1">
      <c r="A35" s="96"/>
      <c r="B35" s="96"/>
      <c r="C35" s="96"/>
      <c r="D35" s="96"/>
      <c r="E35" s="96"/>
    </row>
    <row r="36" spans="1:5" ht="24.9" customHeight="1">
      <c r="A36" s="96"/>
      <c r="B36" s="96"/>
      <c r="C36" s="96"/>
      <c r="D36" s="96"/>
      <c r="E36" s="96"/>
    </row>
    <row r="37" spans="1:5" ht="24.9" customHeight="1">
      <c r="A37" s="96"/>
      <c r="B37" s="96"/>
      <c r="C37" s="96"/>
      <c r="D37" s="96"/>
      <c r="E37" s="96"/>
    </row>
    <row r="38" spans="1:5" ht="24.9" customHeight="1">
      <c r="A38" s="96"/>
      <c r="B38" s="96"/>
      <c r="C38" s="96"/>
      <c r="D38" s="96"/>
      <c r="E38" s="96"/>
    </row>
    <row r="39" spans="1:5" ht="24.9" customHeight="1">
      <c r="A39" s="96"/>
      <c r="B39" s="96"/>
      <c r="C39" s="96"/>
      <c r="D39" s="96"/>
      <c r="E39" s="96"/>
    </row>
    <row r="40" spans="1:5" ht="24.9" customHeight="1">
      <c r="A40" s="96"/>
      <c r="B40" s="96"/>
      <c r="C40" s="96"/>
      <c r="D40" s="96"/>
      <c r="E40" s="96"/>
    </row>
    <row r="41" spans="1:5" ht="24.9" customHeight="1">
      <c r="A41" s="96"/>
      <c r="B41" s="96"/>
      <c r="C41" s="96"/>
      <c r="D41" s="96"/>
      <c r="E41" s="96"/>
    </row>
    <row r="42" spans="1:5" ht="24.9" customHeight="1">
      <c r="A42" s="96"/>
      <c r="B42" s="96"/>
      <c r="C42" s="96"/>
      <c r="D42" s="96"/>
      <c r="E42" s="96"/>
    </row>
    <row r="43" spans="1:5" ht="24.9" customHeight="1">
      <c r="A43" s="96"/>
      <c r="B43" s="96"/>
      <c r="C43" s="96"/>
      <c r="D43" s="96"/>
      <c r="E43" s="96"/>
    </row>
    <row r="44" spans="1:5" ht="24.9" customHeight="1">
      <c r="A44" s="96"/>
      <c r="B44" s="96"/>
      <c r="C44" s="96"/>
      <c r="D44" s="96"/>
      <c r="E44" s="96"/>
    </row>
    <row r="45" spans="1:5" ht="24.9" customHeight="1">
      <c r="A45" s="96"/>
      <c r="B45" s="96"/>
      <c r="C45" s="96"/>
      <c r="D45" s="96"/>
      <c r="E45" s="96"/>
    </row>
    <row r="46" spans="1:5" ht="24.9" customHeight="1">
      <c r="A46" s="96"/>
      <c r="B46" s="96"/>
      <c r="C46" s="96"/>
      <c r="D46" s="96"/>
      <c r="E46" s="96"/>
    </row>
    <row r="47" spans="1:5" ht="24.9" customHeight="1">
      <c r="A47" s="96"/>
      <c r="B47" s="96"/>
      <c r="C47" s="96"/>
      <c r="D47" s="96"/>
      <c r="E47" s="96"/>
    </row>
    <row r="48" spans="1:5" ht="24.9" customHeight="1">
      <c r="A48" s="96"/>
      <c r="B48" s="96"/>
      <c r="C48" s="96"/>
      <c r="D48" s="96"/>
      <c r="E48" s="96"/>
    </row>
    <row r="49" spans="1:5" ht="24.9" customHeight="1">
      <c r="A49" s="96"/>
      <c r="B49" s="96"/>
      <c r="C49" s="96"/>
      <c r="D49" s="96"/>
      <c r="E49" s="96"/>
    </row>
    <row r="50" spans="1:5" ht="24.9" customHeight="1">
      <c r="A50" s="96"/>
      <c r="B50" s="96"/>
      <c r="C50" s="96"/>
      <c r="D50" s="96"/>
      <c r="E50" s="96"/>
    </row>
    <row r="51" spans="1:5" ht="24.9" customHeight="1">
      <c r="A51" s="96"/>
      <c r="B51" s="96"/>
      <c r="C51" s="96"/>
      <c r="D51" s="96"/>
      <c r="E51" s="96"/>
    </row>
    <row r="52" spans="1:5" ht="24.9" customHeight="1">
      <c r="A52" s="96"/>
      <c r="B52" s="96"/>
      <c r="C52" s="96"/>
      <c r="D52" s="96"/>
      <c r="E52" s="96"/>
    </row>
    <row r="53" spans="1:5" ht="24.9" customHeight="1">
      <c r="A53" s="96"/>
      <c r="B53" s="96"/>
      <c r="C53" s="96"/>
      <c r="D53" s="96"/>
      <c r="E53" s="96"/>
    </row>
    <row r="54" spans="1:5">
      <c r="A54" s="96"/>
      <c r="B54" s="96"/>
      <c r="C54" s="96"/>
      <c r="D54" s="96"/>
      <c r="E54" s="96"/>
    </row>
    <row r="55" spans="1:5">
      <c r="A55" s="96"/>
      <c r="B55" s="96"/>
      <c r="C55" s="96"/>
      <c r="D55" s="96"/>
      <c r="E55" s="96"/>
    </row>
    <row r="56" spans="1:5">
      <c r="A56" s="96"/>
      <c r="B56" s="96"/>
      <c r="C56" s="96"/>
      <c r="D56" s="96"/>
      <c r="E56" s="96"/>
    </row>
    <row r="57" spans="1:5">
      <c r="A57" s="96"/>
      <c r="B57" s="96"/>
      <c r="C57" s="96"/>
      <c r="D57" s="96"/>
      <c r="E57" s="96"/>
    </row>
    <row r="58" spans="1:5">
      <c r="A58" s="96"/>
      <c r="B58" s="96"/>
      <c r="C58" s="96"/>
      <c r="D58" s="96"/>
      <c r="E58" s="96"/>
    </row>
    <row r="59" spans="1:5">
      <c r="A59" s="96"/>
      <c r="B59" s="96"/>
      <c r="C59" s="96"/>
      <c r="D59" s="96"/>
      <c r="E59" s="96"/>
    </row>
    <row r="60" spans="1:5">
      <c r="A60" s="96"/>
      <c r="B60" s="96"/>
      <c r="C60" s="96"/>
      <c r="D60" s="96"/>
      <c r="E60" s="96"/>
    </row>
    <row r="61" spans="1:5">
      <c r="A61" s="96"/>
      <c r="B61" s="96"/>
      <c r="C61" s="96"/>
      <c r="D61" s="96"/>
      <c r="E61" s="96"/>
    </row>
    <row r="62" spans="1:5">
      <c r="A62" s="96"/>
      <c r="B62" s="96"/>
      <c r="C62" s="96"/>
      <c r="D62" s="96"/>
      <c r="E62" s="96"/>
    </row>
    <row r="63" spans="1:5">
      <c r="A63" s="96"/>
      <c r="B63" s="96"/>
      <c r="C63" s="96"/>
      <c r="D63" s="96"/>
      <c r="E63" s="96"/>
    </row>
    <row r="64" spans="1:5">
      <c r="A64" s="96"/>
      <c r="B64" s="96"/>
      <c r="C64" s="96"/>
      <c r="D64" s="96"/>
      <c r="E64" s="96"/>
    </row>
    <row r="65" spans="1:5">
      <c r="A65" s="96"/>
      <c r="B65" s="96"/>
      <c r="C65" s="96"/>
      <c r="D65" s="96"/>
      <c r="E65" s="96"/>
    </row>
    <row r="66" spans="1:5">
      <c r="A66" s="96"/>
      <c r="B66" s="96"/>
      <c r="C66" s="96"/>
      <c r="D66" s="96"/>
      <c r="E66" s="96"/>
    </row>
    <row r="67" spans="1:5">
      <c r="A67" s="96"/>
      <c r="B67" s="96"/>
      <c r="C67" s="96"/>
      <c r="D67" s="96"/>
      <c r="E67" s="96"/>
    </row>
    <row r="68" spans="1:5">
      <c r="A68" s="96"/>
      <c r="B68" s="96"/>
      <c r="C68" s="96"/>
      <c r="D68" s="96"/>
      <c r="E68" s="96"/>
    </row>
    <row r="69" spans="1:5">
      <c r="A69" s="96"/>
      <c r="B69" s="96"/>
      <c r="C69" s="96"/>
      <c r="D69" s="96"/>
      <c r="E69" s="96"/>
    </row>
    <row r="70" spans="1:5">
      <c r="A70" s="96"/>
      <c r="B70" s="96"/>
      <c r="C70" s="96"/>
      <c r="D70" s="96"/>
      <c r="E70" s="96"/>
    </row>
    <row r="71" spans="1:5">
      <c r="A71" s="96"/>
      <c r="B71" s="96"/>
      <c r="C71" s="96"/>
      <c r="D71" s="96"/>
      <c r="E71" s="96"/>
    </row>
  </sheetData>
  <dataConsolidate/>
  <customSheetViews>
    <customSheetView guid="{66705863-FE19-4351-9628-5A7FC4026A68}" showPageBreaks="1" printArea="1" state="hidden" view="pageBreakPreview" topLeftCell="A10">
      <selection activeCell="D16" sqref="D16:E16"/>
      <pageMargins left="0" right="0" top="0" bottom="0" header="0" footer="0"/>
      <printOptions horizontalCentered="1"/>
      <pageSetup paperSize="9" scale="77" fitToHeight="0" orientation="portrait" r:id="rId1"/>
      <headerFooter alignWithMargins="0">
        <oddFooter>&amp;R&amp;"Book Antiqua,Bold"&amp;10Schedule-5/ Page &amp;P of &amp;N</oddFooter>
      </headerFooter>
    </customSheetView>
    <customSheetView guid="{89CB4E6A-722E-4E39-885D-E2A6D0D08321}" showPageBreaks="1" printArea="1" state="hidden" view="pageBreakPreview" topLeftCell="A10">
      <selection activeCell="D16" sqref="D16:E16"/>
      <pageMargins left="0" right="0" top="0" bottom="0" header="0" footer="0"/>
      <printOptions horizontalCentered="1"/>
      <pageSetup paperSize="9" scale="77" fitToHeight="0" orientation="portrait" r:id="rId2"/>
      <headerFooter alignWithMargins="0">
        <oddFooter>&amp;R&amp;"Book Antiqua,Bold"&amp;10Schedule-5/ Page &amp;P of &amp;N</oddFooter>
      </headerFooter>
    </customSheetView>
    <customSheetView guid="{915C64AD-BD67-44F0-9117-5B9D998BA799}" showPageBreaks="1" printArea="1" state="hidden" view="pageBreakPreview" topLeftCell="A10">
      <selection activeCell="D16" sqref="D16:E16"/>
      <pageMargins left="0" right="0" top="0" bottom="0" header="0" footer="0"/>
      <printOptions horizontalCentered="1"/>
      <pageSetup paperSize="9" scale="77" fitToHeight="0" orientation="portrait" r:id="rId3"/>
      <headerFooter alignWithMargins="0">
        <oddFooter>&amp;R&amp;"Book Antiqua,Bold"&amp;10Schedule-5/ Page &amp;P of &amp;N</oddFooter>
      </headerFooter>
    </customSheetView>
    <customSheetView guid="{18EA11B4-BD82-47BF-99FA-7AB19BF74D0B}" showPageBreaks="1" printArea="1" state="hidden" view="pageBreakPreview" topLeftCell="A10">
      <selection activeCell="D16" sqref="D16:E16"/>
      <pageMargins left="0" right="0" top="0" bottom="0" header="0" footer="0"/>
      <printOptions horizontalCentered="1"/>
      <pageSetup paperSize="9" scale="77" fitToHeight="0" orientation="portrait" r:id="rId4"/>
      <headerFooter alignWithMargins="0">
        <oddFooter>&amp;R&amp;"Book Antiqua,Bold"&amp;10Schedule-5/ Page &amp;P of &amp;N</oddFooter>
      </headerFooter>
    </customSheetView>
    <customSheetView guid="{CCA37BAE-906F-43D5-9FD9-B13563E4B9D7}" showPageBreaks="1" printArea="1" view="pageBreakPreview" topLeftCell="A10">
      <selection activeCell="D16" sqref="D16:E16"/>
      <pageMargins left="0" right="0" top="0" bottom="0" header="0" footer="0"/>
      <printOptions horizontalCentered="1"/>
      <pageSetup paperSize="9" scale="77" fitToHeight="0" orientation="portrait" r:id="rId5"/>
      <headerFooter alignWithMargins="0">
        <oddFooter>&amp;R&amp;"Book Antiqua,Bold"&amp;10Schedule-5/ Page &amp;P of &amp;N</oddFooter>
      </headerFooter>
    </customSheetView>
    <customSheetView guid="{99CA2F10-F926-46DC-8609-4EAE5B9F3585}" showPageBreaks="1" printArea="1" view="pageBreakPreview" topLeftCell="A10">
      <selection activeCell="D16" sqref="D16:E16"/>
      <pageMargins left="0" right="0" top="0" bottom="0" header="0" footer="0"/>
      <printOptions horizontalCentered="1"/>
      <pageSetup paperSize="9" scale="77" fitToHeight="0" orientation="portrait" r:id="rId6"/>
      <headerFooter alignWithMargins="0">
        <oddFooter>&amp;R&amp;"Book Antiqua,Bold"&amp;10Schedule-5/ Page &amp;P of &amp;N</oddFooter>
      </headerFooter>
    </customSheetView>
    <customSheetView guid="{63D51328-7CBC-4A1E-B96D-BAE91416501B}" showPageBreaks="1" printArea="1" hiddenColumns="1" view="pageBreakPreview">
      <selection activeCell="D17" sqref="D17:E17"/>
      <pageMargins left="0" right="0" top="0" bottom="0" header="0" footer="0"/>
      <printOptions horizontalCentered="1"/>
      <pageSetup paperSize="9" scale="77" fitToHeight="0" orientation="portrait" r:id="rId7"/>
      <headerFooter alignWithMargins="0">
        <oddFooter>&amp;R&amp;"Book Antiqua,Bold"&amp;10Schedule-5/ Page &amp;P of &amp;N</oddFooter>
      </headerFooter>
    </customSheetView>
    <customSheetView guid="{3C00DDA0-7DDE-4169-A739-550DAF5DCF8D}" showPageBreaks="1" printArea="1" view="pageBreakPreview">
      <selection activeCell="D15" sqref="D15:E15"/>
      <pageMargins left="0" right="0" top="0" bottom="0" header="0" footer="0"/>
      <printOptions horizontalCentered="1"/>
      <pageSetup paperSize="9" scale="78" fitToHeight="0" orientation="portrait" r:id="rId8"/>
      <headerFooter alignWithMargins="0">
        <oddFooter>&amp;R&amp;"Book Antiqua,Bold"&amp;10Schedule-5/ Page &amp;P of &amp;N</oddFooter>
      </headerFooter>
    </customSheetView>
    <customSheetView guid="{B96E710B-6DD7-4DE1-95AB-C9EE060CD030}" showPageBreaks="1" printArea="1" hiddenColumns="1" view="pageBreakPreview">
      <selection activeCell="D17" sqref="D17:E17"/>
      <pageMargins left="0" right="0" top="0" bottom="0" header="0" footer="0"/>
      <printOptions horizontalCentered="1"/>
      <pageSetup paperSize="9" scale="77" fitToHeight="0" orientation="portrait" r:id="rId9"/>
      <headerFooter alignWithMargins="0">
        <oddFooter>&amp;R&amp;"Book Antiqua,Bold"&amp;10Schedule-5/ Page &amp;P of &amp;N</oddFooter>
      </headerFooter>
    </customSheetView>
    <customSheetView guid="{A58DB4DF-40C7-4BEB-B85E-6BD6F54941CF}" showPageBreaks="1" printArea="1" state="hidden" view="pageBreakPreview" topLeftCell="A10">
      <selection activeCell="D16" sqref="D16:E16"/>
      <pageMargins left="0" right="0" top="0" bottom="0" header="0" footer="0"/>
      <printOptions horizontalCentered="1"/>
      <pageSetup paperSize="9" scale="77" fitToHeight="0" orientation="portrait" r:id="rId10"/>
      <headerFooter alignWithMargins="0">
        <oddFooter>&amp;R&amp;"Book Antiqua,Bold"&amp;10Schedule-5/ Page &amp;P of &amp;N</oddFooter>
      </headerFooter>
    </customSheetView>
    <customSheetView guid="{889C3D82-0A24-4765-A688-A80A782F5056}" showPageBreaks="1" printArea="1" state="hidden" view="pageBreakPreview" topLeftCell="A10">
      <selection activeCell="D16" sqref="D16:E16"/>
      <pageMargins left="0" right="0" top="0" bottom="0" header="0" footer="0"/>
      <printOptions horizontalCentered="1"/>
      <pageSetup paperSize="9" scale="77" fitToHeight="0" orientation="portrait" r:id="rId11"/>
      <headerFooter alignWithMargins="0">
        <oddFooter>&amp;R&amp;"Book Antiqua,Bold"&amp;10Schedule-5/ Page &amp;P of &amp;N</oddFooter>
      </headerFooter>
    </customSheetView>
    <customSheetView guid="{041FB609-8993-4F11-A9EC-5412AED6DDE3}" showPageBreaks="1" printArea="1" state="hidden" view="pageBreakPreview" topLeftCell="A10">
      <selection activeCell="D16" sqref="D16:E16"/>
      <pageMargins left="0" right="0" top="0" bottom="0" header="0" footer="0"/>
      <printOptions horizontalCentered="1"/>
      <pageSetup paperSize="9" scale="77" fitToHeight="0" orientation="portrait" r:id="rId12"/>
      <headerFooter alignWithMargins="0">
        <oddFooter>&amp;R&amp;"Book Antiqua,Bold"&amp;10Schedule-5/ Page &amp;P of &amp;N</oddFooter>
      </headerFooter>
    </customSheetView>
    <customSheetView guid="{C76D6353-631E-41F6-AC5B-54AF1399435E}" showPageBreaks="1" printArea="1" state="hidden" view="pageBreakPreview" topLeftCell="A10">
      <selection activeCell="D16" sqref="D16:E16"/>
      <pageMargins left="0" right="0" top="0" bottom="0" header="0" footer="0"/>
      <printOptions horizontalCentered="1"/>
      <pageSetup paperSize="9" scale="77" fitToHeight="0" orientation="portrait" r:id="rId13"/>
      <headerFooter alignWithMargins="0">
        <oddFooter>&amp;R&amp;"Book Antiqua,Bold"&amp;10Schedule-5/ Page &amp;P of &amp;N</oddFooter>
      </headerFooter>
    </customSheetView>
  </customSheetViews>
  <mergeCells count="20">
    <mergeCell ref="D22:E22"/>
    <mergeCell ref="D21:E21"/>
    <mergeCell ref="A6:B6"/>
    <mergeCell ref="A7:C7"/>
    <mergeCell ref="A8:C8"/>
    <mergeCell ref="A3:E3"/>
    <mergeCell ref="A4:E4"/>
    <mergeCell ref="B14:C14"/>
    <mergeCell ref="D14:E14"/>
    <mergeCell ref="D18:E18"/>
    <mergeCell ref="I14:K14"/>
    <mergeCell ref="M14:O14"/>
    <mergeCell ref="B15:C15"/>
    <mergeCell ref="D15:E15"/>
    <mergeCell ref="D19:E19"/>
    <mergeCell ref="B16:C16"/>
    <mergeCell ref="D16:E16"/>
    <mergeCell ref="B17:C17"/>
    <mergeCell ref="D17:E17"/>
    <mergeCell ref="B18:C18"/>
  </mergeCells>
  <printOptions horizontalCentered="1"/>
  <pageMargins left="0.31" right="0.25" top="0.52" bottom="0.67" header="0.23" footer="0.24"/>
  <pageSetup paperSize="9" scale="77" fitToHeight="0" orientation="portrait" r:id="rId14"/>
  <headerFooter alignWithMargins="0">
    <oddFooter>&amp;R&amp;"Book Antiqua,Bold"&amp;10Schedule-5/ Page &amp;P of &amp;N</oddFooter>
  </headerFooter>
  <ignoredErrors>
    <ignoredError sqref="D15" evalError="1"/>
  </ignoredErrors>
  <drawing r:id="rId1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9">
    <tabColor indexed="13"/>
  </sheetPr>
  <dimension ref="A1:I35"/>
  <sheetViews>
    <sheetView view="pageBreakPreview" topLeftCell="A18" zoomScale="115" zoomScaleSheetLayoutView="115" workbookViewId="0">
      <selection activeCell="B31" sqref="B31"/>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CC/NT/W-TR/DOM/A01/25/10087</v>
      </c>
      <c r="B1" s="101"/>
      <c r="C1" s="102"/>
      <c r="D1" s="103" t="s">
        <v>191</v>
      </c>
    </row>
    <row r="2" spans="1:6" ht="18" customHeight="1">
      <c r="A2" s="104"/>
      <c r="B2" s="105"/>
      <c r="C2" s="106"/>
      <c r="D2" s="106"/>
    </row>
    <row r="3" spans="1:6" ht="78.75" customHeight="1">
      <c r="A3" s="846" t="str">
        <f>Cover!$B$2</f>
        <v>765kV Transformer Package 7TR-16-BULK for 13x500 MVA, 765/400 KV, 1-Ph Transformers under Bulk Procurement of 765kV &amp; 400kV class Transformers &amp; Reactors of various Capacities (Lot-6).</v>
      </c>
      <c r="B3" s="846"/>
      <c r="C3" s="846"/>
      <c r="D3" s="846"/>
      <c r="E3" s="107"/>
      <c r="F3" s="107"/>
    </row>
    <row r="4" spans="1:6" ht="21.9" customHeight="1">
      <c r="A4" s="847" t="s">
        <v>192</v>
      </c>
      <c r="B4" s="847"/>
      <c r="C4" s="847"/>
      <c r="D4" s="847"/>
    </row>
    <row r="5" spans="1:6" ht="18" customHeight="1">
      <c r="A5" s="108"/>
    </row>
    <row r="6" spans="1:6" ht="18" customHeight="1">
      <c r="A6" s="766" t="s">
        <v>92</v>
      </c>
      <c r="B6" s="766"/>
      <c r="C6" s="4"/>
    </row>
    <row r="7" spans="1:6" ht="18" customHeight="1">
      <c r="A7" s="770">
        <f>'Sch-1'!A7</f>
        <v>0</v>
      </c>
      <c r="B7" s="770"/>
      <c r="C7" s="770"/>
      <c r="D7" s="81" t="s">
        <v>93</v>
      </c>
    </row>
    <row r="8" spans="1:6" ht="21.75" customHeight="1">
      <c r="A8" s="767" t="str">
        <f>"Bidder’s Name and Address  (" &amp; MID('Names of Bidder'!A9,9, 20) &amp; ") :"</f>
        <v>Bidder’s Name and Address  (Sole Bidder) :</v>
      </c>
      <c r="B8" s="767"/>
      <c r="C8" s="767"/>
      <c r="D8" s="82" t="str">
        <f>'Sch-1'!K8</f>
        <v>Contract Services</v>
      </c>
    </row>
    <row r="9" spans="1:6" ht="18" customHeight="1">
      <c r="A9" s="399" t="s">
        <v>95</v>
      </c>
      <c r="B9" s="399" t="str">
        <f>IF('Names of Bidder'!C9=0, "", 'Names of Bidder'!C9)</f>
        <v/>
      </c>
      <c r="C9" s="99"/>
      <c r="D9" s="82" t="str">
        <f>'Sch-1'!K9</f>
        <v>Power Grid Corporation of India Ltd.,</v>
      </c>
    </row>
    <row r="10" spans="1:6" ht="18" customHeight="1">
      <c r="A10" s="399" t="s">
        <v>97</v>
      </c>
      <c r="B10" s="228" t="str">
        <f>IF('Names of Bidder'!C10=0, "", 'Names of Bidder'!C10)</f>
        <v/>
      </c>
      <c r="C10" s="99"/>
      <c r="D10" s="82" t="str">
        <f>'Sch-1'!K10</f>
        <v>"Saudamini", Plot No.-2</v>
      </c>
    </row>
    <row r="11" spans="1:6" ht="18" customHeight="1">
      <c r="A11" s="367"/>
      <c r="B11" s="228" t="str">
        <f>IF('Names of Bidder'!C11=0, "", 'Names of Bidder'!C11)</f>
        <v/>
      </c>
      <c r="C11" s="99"/>
      <c r="D11" s="82" t="str">
        <f>'Sch-1'!K11</f>
        <v xml:space="preserve">Sector-29, </v>
      </c>
    </row>
    <row r="12" spans="1:6" ht="18" customHeight="1">
      <c r="A12" s="367"/>
      <c r="B12" s="228" t="str">
        <f>IF('Names of Bidder'!C12=0, "", 'Names of Bidder'!C12)</f>
        <v/>
      </c>
      <c r="C12" s="99"/>
      <c r="D12" s="82" t="str">
        <f>'Sch-1'!K12</f>
        <v>Gurugram (Haryana) - 122001</v>
      </c>
    </row>
    <row r="13" spans="1:6" ht="18" customHeight="1" thickBot="1">
      <c r="A13" s="498"/>
      <c r="B13" s="498"/>
      <c r="C13" s="498"/>
      <c r="D13" s="81"/>
    </row>
    <row r="14" spans="1:6" ht="21.9" customHeight="1">
      <c r="A14" s="499" t="s">
        <v>172</v>
      </c>
      <c r="B14" s="865" t="s">
        <v>133</v>
      </c>
      <c r="C14" s="866"/>
      <c r="D14" s="500" t="s">
        <v>174</v>
      </c>
    </row>
    <row r="15" spans="1:6" ht="21.9" customHeight="1">
      <c r="A15" s="501" t="s">
        <v>177</v>
      </c>
      <c r="B15" s="867" t="s">
        <v>193</v>
      </c>
      <c r="C15" s="867"/>
      <c r="D15" s="502">
        <f>'Sch-1'!N38</f>
        <v>0</v>
      </c>
    </row>
    <row r="16" spans="1:6" ht="35.1" customHeight="1">
      <c r="A16" s="503"/>
      <c r="B16" s="868" t="s">
        <v>194</v>
      </c>
      <c r="C16" s="869"/>
      <c r="D16" s="504"/>
    </row>
    <row r="17" spans="1:9" ht="21.9" customHeight="1">
      <c r="A17" s="501" t="s">
        <v>181</v>
      </c>
      <c r="B17" s="867" t="s">
        <v>195</v>
      </c>
      <c r="C17" s="867"/>
      <c r="D17" s="505" t="s">
        <v>196</v>
      </c>
    </row>
    <row r="18" spans="1:9" ht="35.1" customHeight="1">
      <c r="A18" s="503"/>
      <c r="B18" s="868" t="s">
        <v>197</v>
      </c>
      <c r="C18" s="869"/>
      <c r="D18" s="504"/>
    </row>
    <row r="19" spans="1:9" ht="21.9" customHeight="1">
      <c r="A19" s="501" t="s">
        <v>198</v>
      </c>
      <c r="B19" s="867" t="s">
        <v>199</v>
      </c>
      <c r="C19" s="867"/>
      <c r="D19" s="502">
        <f>'Sch-3'!P23</f>
        <v>0</v>
      </c>
    </row>
    <row r="20" spans="1:9" ht="30" customHeight="1">
      <c r="A20" s="503"/>
      <c r="B20" s="868" t="s">
        <v>200</v>
      </c>
      <c r="C20" s="869"/>
      <c r="D20" s="504"/>
    </row>
    <row r="21" spans="1:9" ht="21.9" customHeight="1">
      <c r="A21" s="501" t="s">
        <v>201</v>
      </c>
      <c r="B21" s="867" t="s">
        <v>202</v>
      </c>
      <c r="C21" s="867"/>
      <c r="D21" s="505" t="s">
        <v>196</v>
      </c>
    </row>
    <row r="22" spans="1:9" ht="30" customHeight="1">
      <c r="A22" s="503"/>
      <c r="B22" s="868" t="s">
        <v>203</v>
      </c>
      <c r="C22" s="869"/>
      <c r="D22" s="504"/>
    </row>
    <row r="23" spans="1:9" ht="30" customHeight="1">
      <c r="A23" s="501">
        <v>5</v>
      </c>
      <c r="B23" s="867" t="s">
        <v>204</v>
      </c>
      <c r="C23" s="867"/>
      <c r="D23" s="502">
        <f>'Sch-5'!D19:E19</f>
        <v>0</v>
      </c>
    </row>
    <row r="24" spans="1:9" ht="23.25" customHeight="1">
      <c r="A24" s="503"/>
      <c r="B24" s="868" t="s">
        <v>205</v>
      </c>
      <c r="C24" s="869"/>
      <c r="D24" s="506"/>
    </row>
    <row r="25" spans="1:9" ht="21.9" customHeight="1">
      <c r="A25" s="501" t="s">
        <v>206</v>
      </c>
      <c r="B25" s="867" t="s">
        <v>207</v>
      </c>
      <c r="C25" s="867"/>
      <c r="D25" s="505" t="s">
        <v>196</v>
      </c>
    </row>
    <row r="26" spans="1:9" ht="35.1" customHeight="1">
      <c r="A26" s="503"/>
      <c r="B26" s="868" t="s">
        <v>208</v>
      </c>
      <c r="C26" s="869"/>
      <c r="D26" s="504"/>
      <c r="E26" s="711"/>
    </row>
    <row r="27" spans="1:9" ht="18.75" customHeight="1">
      <c r="A27" s="870"/>
      <c r="B27" s="872" t="s">
        <v>209</v>
      </c>
      <c r="C27" s="872"/>
      <c r="D27" s="507"/>
    </row>
    <row r="28" spans="1:9" ht="18.75" customHeight="1" thickBot="1">
      <c r="A28" s="871"/>
      <c r="B28" s="873"/>
      <c r="C28" s="873"/>
      <c r="D28" s="508">
        <f>D15+D19+D23</f>
        <v>0</v>
      </c>
    </row>
    <row r="29" spans="1:9" ht="18.75" customHeight="1">
      <c r="A29" s="118"/>
      <c r="B29" s="119"/>
      <c r="C29" s="119"/>
      <c r="D29" s="120"/>
      <c r="I29" s="711"/>
    </row>
    <row r="30" spans="1:9" ht="27.9" customHeight="1">
      <c r="A30" s="118"/>
      <c r="B30" s="121"/>
      <c r="C30" s="121"/>
      <c r="D30" s="120"/>
    </row>
    <row r="31" spans="1:9" ht="27.9" customHeight="1">
      <c r="A31" s="122" t="s">
        <v>210</v>
      </c>
      <c r="B31" s="518" t="str">
        <f>'Sch-5 after discount'!B21</f>
        <v xml:space="preserve">  </v>
      </c>
      <c r="C31" s="121" t="s">
        <v>187</v>
      </c>
      <c r="D31" s="571" t="str">
        <f>'Sch-5 after discount'!D21</f>
        <v/>
      </c>
      <c r="F31" s="123"/>
    </row>
    <row r="32" spans="1:9" ht="27.9" customHeight="1">
      <c r="A32" s="122" t="s">
        <v>211</v>
      </c>
      <c r="B32" s="519" t="str">
        <f>'Sch-5 after discount'!B22</f>
        <v/>
      </c>
      <c r="C32" s="121" t="s">
        <v>189</v>
      </c>
      <c r="D32" s="571" t="str">
        <f>'Sch-5 after discount'!D22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YgJtDcgl8mZN7THezikJz5O4gHbpEWe+MJgw7OdEtWRQqe+bpNTgP+QwnxFjVPFh24OPRmU0VA1/qGayIAlQOg==" saltValue="PprTyP/bFhrdGL9gZvUWhw==" spinCount="100000" sheet="1" objects="1" scenarios="1"/>
  <customSheetViews>
    <customSheetView guid="{66705863-FE19-4351-9628-5A7FC4026A68}" scale="130" showPageBreaks="1" printArea="1" view="pageBreakPreview" topLeftCell="A11">
      <selection activeCell="A25" sqref="A25"/>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cale="145" showPageBreaks="1" printArea="1" view="pageBreakPreview" topLeftCell="A19">
      <selection activeCell="A3" sqref="A3:D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view="pageBreakPreview" topLeftCell="A13">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view="pageBreakPreview" topLeftCell="A10">
      <selection activeCell="A3" sqref="A3:D3"/>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view="pageBreakPreview" topLeftCell="A10">
      <selection activeCell="D31" sqref="D31:D32"/>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F23" sqref="F23"/>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view="pageBreakPreview" topLeftCell="A22">
      <selection activeCell="B30" sqref="B30"/>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view="pageBreakPreview">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cale="145" showPageBreaks="1" printArea="1" view="pageBreakPreview" topLeftCell="A19">
      <selection activeCell="A3" sqref="A3:D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cale="130" showPageBreaks="1" printArea="1" view="pageBreakPreview" topLeftCell="A11">
      <selection activeCell="A25" sqref="A25"/>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cale="130" showPageBreaks="1" printArea="1" view="pageBreakPreview" topLeftCell="A11">
      <selection activeCell="A25" sqref="A25"/>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0">
    <mergeCell ref="A27:A28"/>
    <mergeCell ref="B27:C28"/>
    <mergeCell ref="B19:C19"/>
    <mergeCell ref="B20:C20"/>
    <mergeCell ref="B21:C21"/>
    <mergeCell ref="B26:C26"/>
    <mergeCell ref="B14:C14"/>
    <mergeCell ref="B15:C15"/>
    <mergeCell ref="B25:C25"/>
    <mergeCell ref="B23:C23"/>
    <mergeCell ref="B24:C24"/>
    <mergeCell ref="B16:C16"/>
    <mergeCell ref="B17:C17"/>
    <mergeCell ref="B18:C18"/>
    <mergeCell ref="B22:C22"/>
    <mergeCell ref="A3:D3"/>
    <mergeCell ref="A4:D4"/>
    <mergeCell ref="A7:C7"/>
    <mergeCell ref="A6:B6"/>
    <mergeCell ref="A8:C8"/>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ignoredErrors>
    <ignoredError sqref="A15 A17 A19 A21 A25" numberStoredAsText="1"/>
  </ignoredErrors>
  <drawing r:id="rId16"/>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22">
    <tabColor rgb="FFFF0000"/>
  </sheetPr>
  <dimension ref="A1:F34"/>
  <sheetViews>
    <sheetView view="pageBreakPreview" topLeftCell="A10" zoomScaleSheetLayoutView="100" workbookViewId="0">
      <selection activeCell="D16" sqref="D16"/>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16384" width="11.44140625" style="99"/>
  </cols>
  <sheetData>
    <row r="1" spans="1:6" ht="18" customHeight="1">
      <c r="A1" s="100" t="str">
        <f>Cover!B3</f>
        <v>Spec No: CC/NT/W-TR/DOM/A01/25/10087</v>
      </c>
      <c r="B1" s="101"/>
      <c r="C1" s="102"/>
      <c r="D1" s="103" t="s">
        <v>212</v>
      </c>
    </row>
    <row r="2" spans="1:6" ht="18" customHeight="1">
      <c r="A2" s="104"/>
      <c r="B2" s="105"/>
      <c r="C2" s="106"/>
      <c r="D2" s="106"/>
    </row>
    <row r="3" spans="1:6" ht="73.5" customHeight="1">
      <c r="A3" s="879" t="str">
        <f>Cover!$B$2</f>
        <v>765kV Transformer Package 7TR-16-BULK for 13x500 MVA, 765/400 KV, 1-Ph Transformers under Bulk Procurement of 765kV &amp; 400kV class Transformers &amp; Reactors of various Capacities (Lot-6).</v>
      </c>
      <c r="B3" s="879"/>
      <c r="C3" s="879"/>
      <c r="D3" s="879"/>
      <c r="E3" s="107"/>
      <c r="F3" s="107"/>
    </row>
    <row r="4" spans="1:6" ht="21.9" customHeight="1">
      <c r="A4" s="847" t="s">
        <v>192</v>
      </c>
      <c r="B4" s="847"/>
      <c r="C4" s="847"/>
      <c r="D4" s="847"/>
    </row>
    <row r="5" spans="1:6" ht="18" customHeight="1">
      <c r="A5" s="108"/>
    </row>
    <row r="6" spans="1:6" ht="18" customHeight="1">
      <c r="A6" s="18" t="e">
        <f>'Sch-1'!#REF!</f>
        <v>#REF!</v>
      </c>
      <c r="D6" s="81" t="s">
        <v>93</v>
      </c>
    </row>
    <row r="7" spans="1:6" ht="36" customHeight="1">
      <c r="A7" s="880" t="str">
        <f>'Sch-1'!A8</f>
        <v>Bidder’s Name and Address  (Sole Bidder) :</v>
      </c>
      <c r="B7" s="880"/>
      <c r="C7" s="880"/>
      <c r="D7" s="82" t="str">
        <f>'Sch-1'!K8</f>
        <v>Contract Services</v>
      </c>
    </row>
    <row r="8" spans="1:6" ht="18" customHeight="1">
      <c r="A8" s="22" t="s">
        <v>213</v>
      </c>
      <c r="B8" s="878" t="str">
        <f>IF('Sch-1'!C9=0, "", 'Sch-1'!C9)</f>
        <v/>
      </c>
      <c r="C8" s="878"/>
      <c r="D8" s="82" t="str">
        <f>'Sch-1'!K9</f>
        <v>Power Grid Corporation of India Ltd.,</v>
      </c>
    </row>
    <row r="9" spans="1:6" ht="18" customHeight="1">
      <c r="A9" s="22" t="s">
        <v>214</v>
      </c>
      <c r="B9" s="878" t="str">
        <f>IF('Sch-1'!C10=0, "", 'Sch-1'!C10)</f>
        <v/>
      </c>
      <c r="C9" s="878"/>
      <c r="D9" s="82" t="str">
        <f>'Sch-1'!K10</f>
        <v>"Saudamini", Plot No.-2</v>
      </c>
    </row>
    <row r="10" spans="1:6" ht="18" customHeight="1">
      <c r="A10" s="23"/>
      <c r="B10" s="878" t="str">
        <f>IF('Sch-1'!C11=0, "", 'Sch-1'!C11)</f>
        <v/>
      </c>
      <c r="C10" s="878"/>
      <c r="D10" s="82" t="str">
        <f>'Sch-1'!K11</f>
        <v xml:space="preserve">Sector-29, </v>
      </c>
    </row>
    <row r="11" spans="1:6" ht="18" customHeight="1">
      <c r="A11" s="23"/>
      <c r="B11" s="878" t="str">
        <f>IF('Sch-1'!C12=0, "", 'Sch-1'!C12)</f>
        <v/>
      </c>
      <c r="C11" s="878"/>
      <c r="D11" s="82" t="str">
        <f>'Sch-1'!K12</f>
        <v>Gurugram (Haryana) - 122001</v>
      </c>
    </row>
    <row r="12" spans="1:6" ht="18" customHeight="1">
      <c r="A12" s="109"/>
      <c r="B12" s="109"/>
      <c r="C12" s="109"/>
      <c r="D12" s="81"/>
    </row>
    <row r="13" spans="1:6" ht="21.9" customHeight="1">
      <c r="A13" s="110" t="s">
        <v>172</v>
      </c>
      <c r="B13" s="874" t="s">
        <v>133</v>
      </c>
      <c r="C13" s="875"/>
      <c r="D13" s="111" t="s">
        <v>174</v>
      </c>
    </row>
    <row r="14" spans="1:6" ht="21.9" customHeight="1">
      <c r="A14" s="83" t="s">
        <v>177</v>
      </c>
      <c r="B14" s="867" t="s">
        <v>193</v>
      </c>
      <c r="C14" s="867"/>
      <c r="D14" s="112"/>
    </row>
    <row r="15" spans="1:6" ht="35.1" customHeight="1">
      <c r="A15" s="113"/>
      <c r="B15" s="868" t="s">
        <v>194</v>
      </c>
      <c r="C15" s="869"/>
      <c r="D15" s="114"/>
    </row>
    <row r="16" spans="1:6" ht="21.9" customHeight="1">
      <c r="A16" s="83" t="s">
        <v>181</v>
      </c>
      <c r="B16" s="867" t="s">
        <v>195</v>
      </c>
      <c r="C16" s="867"/>
      <c r="D16" s="112"/>
    </row>
    <row r="17" spans="1:6" ht="35.1" customHeight="1">
      <c r="A17" s="113"/>
      <c r="B17" s="868" t="s">
        <v>215</v>
      </c>
      <c r="C17" s="869"/>
      <c r="D17" s="114"/>
    </row>
    <row r="18" spans="1:6" ht="21.9" customHeight="1">
      <c r="A18" s="83" t="s">
        <v>198</v>
      </c>
      <c r="B18" s="867" t="s">
        <v>199</v>
      </c>
      <c r="C18" s="867"/>
      <c r="D18" s="112"/>
    </row>
    <row r="19" spans="1:6" ht="30" customHeight="1">
      <c r="A19" s="113"/>
      <c r="B19" s="868" t="s">
        <v>200</v>
      </c>
      <c r="C19" s="869"/>
      <c r="D19" s="114"/>
    </row>
    <row r="20" spans="1:6" ht="21.9" customHeight="1">
      <c r="A20" s="83" t="s">
        <v>201</v>
      </c>
      <c r="B20" s="867" t="s">
        <v>202</v>
      </c>
      <c r="C20" s="867"/>
      <c r="D20" s="115"/>
    </row>
    <row r="21" spans="1:6" ht="30" customHeight="1">
      <c r="A21" s="113"/>
      <c r="B21" s="868" t="s">
        <v>203</v>
      </c>
      <c r="C21" s="869"/>
      <c r="D21" s="114"/>
    </row>
    <row r="22" spans="1:6" ht="30" customHeight="1">
      <c r="A22" s="83">
        <v>5</v>
      </c>
      <c r="B22" s="867" t="s">
        <v>204</v>
      </c>
      <c r="C22" s="867"/>
      <c r="D22" s="112"/>
    </row>
    <row r="23" spans="1:6" ht="33" customHeight="1">
      <c r="A23" s="113"/>
      <c r="B23" s="868" t="s">
        <v>205</v>
      </c>
      <c r="C23" s="869"/>
      <c r="D23" s="128"/>
    </row>
    <row r="24" spans="1:6" ht="21.9" customHeight="1">
      <c r="A24" s="83" t="s">
        <v>206</v>
      </c>
      <c r="B24" s="867" t="s">
        <v>207</v>
      </c>
      <c r="C24" s="867"/>
      <c r="D24" s="115"/>
    </row>
    <row r="25" spans="1:6" ht="35.1" customHeight="1">
      <c r="A25" s="113"/>
      <c r="B25" s="868" t="s">
        <v>208</v>
      </c>
      <c r="C25" s="869"/>
      <c r="D25" s="114"/>
    </row>
    <row r="26" spans="1:6" ht="24" customHeight="1">
      <c r="A26" s="876"/>
      <c r="B26" s="877" t="s">
        <v>216</v>
      </c>
      <c r="C26" s="877"/>
      <c r="D26" s="116"/>
    </row>
    <row r="27" spans="1:6" ht="25.5" customHeight="1">
      <c r="A27" s="876"/>
      <c r="B27" s="877"/>
      <c r="C27" s="877"/>
      <c r="D27" s="117"/>
    </row>
    <row r="28" spans="1:6" ht="18.75" customHeight="1">
      <c r="A28" s="118"/>
      <c r="B28" s="119"/>
      <c r="C28" s="119"/>
      <c r="D28" s="120"/>
    </row>
    <row r="29" spans="1:6" ht="27.9" customHeight="1">
      <c r="A29" s="118"/>
      <c r="B29" s="119"/>
      <c r="C29" s="121"/>
      <c r="D29" s="120"/>
    </row>
    <row r="30" spans="1:6" ht="27.9" customHeight="1">
      <c r="A30" s="122" t="s">
        <v>210</v>
      </c>
      <c r="B30" s="86"/>
      <c r="C30" s="121" t="s">
        <v>187</v>
      </c>
      <c r="D30" s="86"/>
      <c r="F30" s="123"/>
    </row>
    <row r="31" spans="1:6" ht="27.9" customHeight="1">
      <c r="A31" s="122" t="s">
        <v>211</v>
      </c>
      <c r="B31" s="86"/>
      <c r="C31" s="121" t="s">
        <v>189</v>
      </c>
      <c r="D31" s="86"/>
      <c r="F31" s="104"/>
    </row>
    <row r="32" spans="1:6" ht="27.9" customHeight="1">
      <c r="A32" s="124"/>
      <c r="B32" s="105"/>
      <c r="C32" s="121"/>
      <c r="F32" s="104"/>
    </row>
    <row r="33" spans="1:6" ht="30" customHeight="1">
      <c r="A33" s="124"/>
      <c r="B33" s="105"/>
      <c r="C33" s="121"/>
      <c r="D33" s="124"/>
      <c r="F33" s="123"/>
    </row>
    <row r="34" spans="1:6" ht="30" customHeight="1">
      <c r="A34" s="125"/>
      <c r="B34" s="125"/>
      <c r="C34" s="126"/>
      <c r="E34" s="127"/>
    </row>
  </sheetData>
  <customSheetViews>
    <customSheetView guid="{66705863-FE19-4351-9628-5A7FC4026A68}" showPageBreaks="1" printArea="1" state="hidden" view="pageBreakPreview" topLeftCell="A10">
      <selection activeCell="D16" sqref="D16"/>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state="hidden" view="pageBreakPreview" topLeftCell="A10">
      <selection activeCell="D16" sqref="D16"/>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state="hidden" view="pageBreakPreview" topLeftCell="A10">
      <selection activeCell="D16" sqref="D16"/>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state="hidden" view="pageBreakPreview" topLeftCell="A10">
      <selection activeCell="D16" sqref="D16"/>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state="hidden" view="pageBreakPreview" topLeftCell="A10">
      <selection activeCell="D16" sqref="D1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state="hidden" view="pageBreakPreview" topLeftCell="A10">
      <selection activeCell="D16" sqref="D16"/>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state="hidden" view="pageBreakPreview" topLeftCell="A10">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state="hidden" view="pageBreakPreview" topLeftCell="A10">
      <selection activeCell="D16" sqref="D16"/>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357C9841-BEC3-434B-AC63-C04FB4321BA3}" showPageBreaks="1" printArea="1" state="hidden" view="pageBreakPreview" topLeftCell="A10">
      <selection activeCell="D14" sqref="D14"/>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B96E710B-6DD7-4DE1-95AB-C9EE060CD030}" showPageBreaks="1" printArea="1" state="hidden" view="pageBreakPreview" topLeftCell="A10">
      <selection activeCell="D16" sqref="D16"/>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A58DB4DF-40C7-4BEB-B85E-6BD6F54941CF}" showPageBreaks="1" printArea="1" state="hidden" view="pageBreakPreview" topLeftCell="A10">
      <selection activeCell="D16" sqref="D16"/>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889C3D82-0A24-4765-A688-A80A782F5056}" showPageBreaks="1" printArea="1" state="hidden" view="pageBreakPreview" topLeftCell="A10">
      <selection activeCell="D16" sqref="D16"/>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041FB609-8993-4F11-A9EC-5412AED6DDE3}" showPageBreaks="1" printArea="1" state="hidden" view="pageBreakPreview" topLeftCell="A10">
      <selection activeCell="D16" sqref="D16"/>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 guid="{C76D6353-631E-41F6-AC5B-54AF1399435E}" showPageBreaks="1" printArea="1" state="hidden" view="pageBreakPreview" topLeftCell="A10">
      <selection activeCell="D16" sqref="D16"/>
      <pageMargins left="0" right="0" top="0" bottom="0" header="0" footer="0"/>
      <printOptions horizontalCentered="1"/>
      <pageSetup paperSize="9" scale="88" fitToHeight="0" orientation="portrait" r:id="rId14"/>
      <headerFooter alignWithMargins="0">
        <oddFooter>&amp;R&amp;"Book Antiqua,Bold"&amp;10Schedule-6/ Page &amp;P of &amp;N</oddFooter>
      </headerFooter>
    </customSheetView>
  </customSheetViews>
  <mergeCells count="22">
    <mergeCell ref="B11:C11"/>
    <mergeCell ref="A3:D3"/>
    <mergeCell ref="A4:D4"/>
    <mergeCell ref="A7:C7"/>
    <mergeCell ref="B8:C8"/>
    <mergeCell ref="B9:C9"/>
    <mergeCell ref="B10:C10"/>
    <mergeCell ref="A26:A27"/>
    <mergeCell ref="B26:C27"/>
    <mergeCell ref="B18:C18"/>
    <mergeCell ref="B19:C19"/>
    <mergeCell ref="B20:C20"/>
    <mergeCell ref="B21:C21"/>
    <mergeCell ref="B22:C22"/>
    <mergeCell ref="B23:C23"/>
    <mergeCell ref="B13:C13"/>
    <mergeCell ref="B14:C14"/>
    <mergeCell ref="B24:C24"/>
    <mergeCell ref="B25:C25"/>
    <mergeCell ref="B15:C15"/>
    <mergeCell ref="B16:C16"/>
    <mergeCell ref="B17:C17"/>
  </mergeCells>
  <printOptions horizontalCentered="1"/>
  <pageMargins left="0.5" right="0.38" top="0.56999999999999995" bottom="0.48" header="0.38" footer="0.24"/>
  <pageSetup paperSize="9" scale="88" fitToHeight="0" orientation="portrait" r:id="rId15"/>
  <headerFooter alignWithMargins="0">
    <oddFooter>&amp;R&amp;"Book Antiqua,Bold"&amp;10Schedule-6/ Page &amp;P of &amp;N</oddFooter>
  </headerFooter>
  <drawing r:id="rId16"/>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5">
    <tabColor indexed="13"/>
  </sheetPr>
  <dimension ref="A1:J35"/>
  <sheetViews>
    <sheetView view="pageBreakPreview" topLeftCell="A17" zoomScaleSheetLayoutView="100" workbookViewId="0">
      <selection activeCell="B27" sqref="B27:C28"/>
    </sheetView>
  </sheetViews>
  <sheetFormatPr defaultColWidth="11.44140625" defaultRowHeight="15.6"/>
  <cols>
    <col min="1" max="1" width="12.109375" style="21" customWidth="1"/>
    <col min="2" max="2" width="31.44140625" style="21" customWidth="1"/>
    <col min="3" max="3" width="24" style="21" customWidth="1"/>
    <col min="4" max="4" width="39.33203125" style="21" customWidth="1"/>
    <col min="5" max="5" width="18.44140625" style="99" hidden="1" customWidth="1"/>
    <col min="6" max="6" width="18.6640625" style="99" hidden="1" customWidth="1"/>
    <col min="7" max="16384" width="11.44140625" style="99"/>
  </cols>
  <sheetData>
    <row r="1" spans="1:10" ht="18" customHeight="1">
      <c r="A1" s="100" t="str">
        <f>Cover!B3</f>
        <v>Spec No: CC/NT/W-TR/DOM/A01/25/10087</v>
      </c>
      <c r="B1" s="101"/>
      <c r="C1" s="102"/>
      <c r="D1" s="103" t="s">
        <v>191</v>
      </c>
    </row>
    <row r="2" spans="1:10" ht="18" customHeight="1">
      <c r="A2" s="104"/>
      <c r="B2" s="105"/>
      <c r="C2" s="106"/>
      <c r="D2" s="106"/>
    </row>
    <row r="3" spans="1:10" ht="75.75" customHeight="1">
      <c r="A3" s="846" t="str">
        <f>Cover!$B$2</f>
        <v>765kV Transformer Package 7TR-16-BULK for 13x500 MVA, 765/400 KV, 1-Ph Transformers under Bulk Procurement of 765kV &amp; 400kV class Transformers &amp; Reactors of various Capacities (Lot-6).</v>
      </c>
      <c r="B3" s="846"/>
      <c r="C3" s="846"/>
      <c r="D3" s="846"/>
      <c r="E3" s="107"/>
      <c r="F3" s="107"/>
    </row>
    <row r="4" spans="1:10" ht="21.9" customHeight="1">
      <c r="A4" s="847" t="s">
        <v>192</v>
      </c>
      <c r="B4" s="847"/>
      <c r="C4" s="847"/>
      <c r="D4" s="847"/>
    </row>
    <row r="5" spans="1:10" ht="18" customHeight="1">
      <c r="A5" s="108"/>
    </row>
    <row r="6" spans="1:10" ht="18" customHeight="1">
      <c r="A6" s="766" t="s">
        <v>92</v>
      </c>
      <c r="B6" s="766"/>
      <c r="C6" s="4"/>
    </row>
    <row r="7" spans="1:10" ht="18" customHeight="1">
      <c r="A7" s="770">
        <f>'Sch-1'!A7</f>
        <v>0</v>
      </c>
      <c r="B7" s="770"/>
      <c r="C7" s="770"/>
      <c r="D7" s="81" t="s">
        <v>93</v>
      </c>
    </row>
    <row r="8" spans="1:10" ht="22.5" customHeight="1">
      <c r="A8" s="767" t="str">
        <f>"Bidder’s Name and Address  (" &amp; MID('Names of Bidder'!A9,9, 20) &amp; ") :"</f>
        <v>Bidder’s Name and Address  (Sole Bidder) :</v>
      </c>
      <c r="B8" s="767"/>
      <c r="C8" s="767"/>
      <c r="D8" s="82" t="str">
        <f>'Sch-1'!K8</f>
        <v>Contract Services</v>
      </c>
    </row>
    <row r="9" spans="1:10" ht="18" customHeight="1">
      <c r="A9" s="399" t="s">
        <v>95</v>
      </c>
      <c r="B9" s="399" t="str">
        <f>IF('Names of Bidder'!C9=0, "", 'Names of Bidder'!C9)</f>
        <v/>
      </c>
      <c r="C9" s="99"/>
      <c r="D9" s="82" t="str">
        <f>'Sch-1'!K9</f>
        <v>Power Grid Corporation of India Ltd.,</v>
      </c>
    </row>
    <row r="10" spans="1:10" ht="18" customHeight="1">
      <c r="A10" s="399" t="s">
        <v>97</v>
      </c>
      <c r="B10" s="228" t="str">
        <f>IF('Names of Bidder'!C10=0, "", 'Names of Bidder'!C10)</f>
        <v/>
      </c>
      <c r="C10" s="99"/>
      <c r="D10" s="82" t="str">
        <f>'Sch-1'!K10</f>
        <v>"Saudamini", Plot No.-2</v>
      </c>
    </row>
    <row r="11" spans="1:10" ht="18" customHeight="1">
      <c r="A11" s="367"/>
      <c r="B11" s="228" t="str">
        <f>IF('Names of Bidder'!C11=0, "", 'Names of Bidder'!C11)</f>
        <v/>
      </c>
      <c r="C11" s="99"/>
      <c r="D11" s="82" t="str">
        <f>'Sch-1'!K11</f>
        <v xml:space="preserve">Sector-29, </v>
      </c>
    </row>
    <row r="12" spans="1:10" ht="18" customHeight="1">
      <c r="A12" s="367"/>
      <c r="B12" s="228" t="str">
        <f>IF('Names of Bidder'!C12=0, "", 'Names of Bidder'!C12)</f>
        <v/>
      </c>
      <c r="C12" s="99"/>
      <c r="D12" s="82" t="str">
        <f>'Sch-1'!K12</f>
        <v>Gurugram (Haryana) - 122001</v>
      </c>
    </row>
    <row r="13" spans="1:10" ht="18" customHeight="1" thickBot="1">
      <c r="A13" s="498"/>
      <c r="B13" s="498"/>
      <c r="C13" s="498"/>
      <c r="D13" s="81"/>
    </row>
    <row r="14" spans="1:10" ht="21.9" customHeight="1">
      <c r="A14" s="499" t="s">
        <v>172</v>
      </c>
      <c r="B14" s="865" t="s">
        <v>133</v>
      </c>
      <c r="C14" s="866"/>
      <c r="D14" s="500" t="s">
        <v>174</v>
      </c>
      <c r="E14" s="480" t="s">
        <v>217</v>
      </c>
      <c r="F14" s="481" t="s">
        <v>218</v>
      </c>
    </row>
    <row r="15" spans="1:10" ht="21.9" customHeight="1">
      <c r="A15" s="501" t="s">
        <v>177</v>
      </c>
      <c r="B15" s="867" t="s">
        <v>193</v>
      </c>
      <c r="C15" s="867"/>
      <c r="D15" s="502">
        <f>E15*F15</f>
        <v>0</v>
      </c>
      <c r="E15" s="482">
        <f>'Sch-6'!D15</f>
        <v>0</v>
      </c>
      <c r="F15" s="495">
        <f>IF(Discount!H36&lt;0,0,Discount!H36)</f>
        <v>0</v>
      </c>
      <c r="J15" s="711"/>
    </row>
    <row r="16" spans="1:10" ht="35.1" customHeight="1">
      <c r="A16" s="503"/>
      <c r="B16" s="868" t="s">
        <v>194</v>
      </c>
      <c r="C16" s="869"/>
      <c r="D16" s="504"/>
      <c r="E16" s="484"/>
      <c r="F16" s="495"/>
      <c r="J16" s="711"/>
    </row>
    <row r="17" spans="1:6" ht="21.9" customHeight="1">
      <c r="A17" s="501" t="s">
        <v>181</v>
      </c>
      <c r="B17" s="867" t="s">
        <v>195</v>
      </c>
      <c r="C17" s="867"/>
      <c r="D17" s="505" t="s">
        <v>196</v>
      </c>
      <c r="E17" s="482" t="str">
        <f>'Sch-6'!D17</f>
        <v>Not Applicable</v>
      </c>
      <c r="F17" s="495">
        <f>IF(Discount!I36&lt;0,0,Discount!I36)</f>
        <v>0</v>
      </c>
    </row>
    <row r="18" spans="1:6" ht="35.1" customHeight="1">
      <c r="A18" s="503"/>
      <c r="B18" s="868" t="s">
        <v>197</v>
      </c>
      <c r="C18" s="869"/>
      <c r="D18" s="504"/>
      <c r="E18" s="484"/>
      <c r="F18" s="495"/>
    </row>
    <row r="19" spans="1:6" ht="21.9" customHeight="1">
      <c r="A19" s="501" t="s">
        <v>198</v>
      </c>
      <c r="B19" s="867" t="s">
        <v>199</v>
      </c>
      <c r="C19" s="867"/>
      <c r="D19" s="502">
        <f>E19*F19</f>
        <v>0</v>
      </c>
      <c r="E19" s="482">
        <f>'Sch-6'!D19</f>
        <v>0</v>
      </c>
      <c r="F19" s="495">
        <f>IF(Discount!J36&lt;0,0,Discount!J36)</f>
        <v>0</v>
      </c>
    </row>
    <row r="20" spans="1:6" ht="30" customHeight="1">
      <c r="A20" s="503"/>
      <c r="B20" s="868" t="s">
        <v>200</v>
      </c>
      <c r="C20" s="869"/>
      <c r="D20" s="504"/>
      <c r="E20" s="484"/>
      <c r="F20" s="483"/>
    </row>
    <row r="21" spans="1:6" ht="21.9" customHeight="1">
      <c r="A21" s="501" t="s">
        <v>201</v>
      </c>
      <c r="B21" s="867" t="s">
        <v>202</v>
      </c>
      <c r="C21" s="867"/>
      <c r="D21" s="505" t="s">
        <v>196</v>
      </c>
      <c r="E21" s="484"/>
      <c r="F21" s="483"/>
    </row>
    <row r="22" spans="1:6" ht="30" customHeight="1">
      <c r="A22" s="503"/>
      <c r="B22" s="868" t="s">
        <v>203</v>
      </c>
      <c r="C22" s="869"/>
      <c r="D22" s="504"/>
      <c r="E22" s="484"/>
      <c r="F22" s="483"/>
    </row>
    <row r="23" spans="1:6" ht="30" customHeight="1">
      <c r="A23" s="501">
        <v>5</v>
      </c>
      <c r="B23" s="867" t="s">
        <v>204</v>
      </c>
      <c r="C23" s="867"/>
      <c r="D23" s="502">
        <f>IF('Sch-5 after discount'!D19&lt;0,0,'Sch-5 after discount'!D19)</f>
        <v>0</v>
      </c>
      <c r="E23" s="484"/>
      <c r="F23" s="483"/>
    </row>
    <row r="24" spans="1:6" ht="25.5" customHeight="1">
      <c r="A24" s="503"/>
      <c r="B24" s="868" t="s">
        <v>205</v>
      </c>
      <c r="C24" s="869"/>
      <c r="D24" s="506"/>
      <c r="E24" s="484"/>
      <c r="F24" s="483"/>
    </row>
    <row r="25" spans="1:6" ht="21.9" customHeight="1">
      <c r="A25" s="501" t="s">
        <v>206</v>
      </c>
      <c r="B25" s="867" t="s">
        <v>207</v>
      </c>
      <c r="C25" s="867"/>
      <c r="D25" s="505" t="s">
        <v>196</v>
      </c>
      <c r="E25" s="484"/>
      <c r="F25" s="483"/>
    </row>
    <row r="26" spans="1:6" ht="35.1" customHeight="1">
      <c r="A26" s="503"/>
      <c r="B26" s="868" t="s">
        <v>208</v>
      </c>
      <c r="C26" s="869"/>
      <c r="D26" s="504"/>
      <c r="E26" s="484"/>
      <c r="F26" s="483"/>
    </row>
    <row r="27" spans="1:6" ht="18.75" customHeight="1">
      <c r="A27" s="870"/>
      <c r="B27" s="872" t="s">
        <v>209</v>
      </c>
      <c r="C27" s="872"/>
      <c r="D27" s="509"/>
      <c r="E27" s="484"/>
      <c r="F27" s="483"/>
    </row>
    <row r="28" spans="1:6" ht="18.75" customHeight="1" thickBot="1">
      <c r="A28" s="871"/>
      <c r="B28" s="873"/>
      <c r="C28" s="873"/>
      <c r="D28" s="508">
        <f>SUM(D15:D26)</f>
        <v>0</v>
      </c>
      <c r="E28" s="485"/>
      <c r="F28" s="486"/>
    </row>
    <row r="29" spans="1:6" ht="18.75" customHeight="1">
      <c r="A29" s="118"/>
      <c r="B29" s="119"/>
      <c r="C29" s="119"/>
      <c r="D29" s="120"/>
    </row>
    <row r="30" spans="1:6" ht="27.9" customHeight="1">
      <c r="A30" s="118"/>
      <c r="B30" s="121"/>
      <c r="C30" s="121"/>
      <c r="D30" s="120"/>
    </row>
    <row r="31" spans="1:6" ht="27.9" customHeight="1">
      <c r="A31" s="122" t="s">
        <v>210</v>
      </c>
      <c r="B31" s="518" t="str">
        <f>'Sch-6'!B31</f>
        <v xml:space="preserve">  </v>
      </c>
      <c r="C31" s="121" t="s">
        <v>187</v>
      </c>
      <c r="D31" s="572" t="str">
        <f>'Sch-6'!D31</f>
        <v/>
      </c>
      <c r="F31" s="123"/>
    </row>
    <row r="32" spans="1:6" ht="27.9" customHeight="1">
      <c r="A32" s="122" t="s">
        <v>211</v>
      </c>
      <c r="B32" s="519" t="str">
        <f>'Sch-6'!B32</f>
        <v/>
      </c>
      <c r="C32" s="121" t="s">
        <v>189</v>
      </c>
      <c r="D32" s="572" t="str">
        <f>'Sch-6'!D32</f>
        <v/>
      </c>
      <c r="F32" s="104"/>
    </row>
    <row r="33" spans="1:6" ht="27.9" customHeight="1">
      <c r="A33" s="124"/>
      <c r="B33" s="105"/>
      <c r="C33" s="121"/>
      <c r="F33" s="104"/>
    </row>
    <row r="34" spans="1:6" ht="30" customHeight="1">
      <c r="A34" s="124"/>
      <c r="B34" s="105"/>
      <c r="C34" s="121"/>
      <c r="D34" s="124"/>
      <c r="F34" s="123"/>
    </row>
    <row r="35" spans="1:6" ht="30" customHeight="1">
      <c r="A35" s="125"/>
      <c r="B35" s="125"/>
      <c r="C35" s="126"/>
      <c r="E35" s="127"/>
    </row>
  </sheetData>
  <sheetProtection algorithmName="SHA-512" hashValue="dYs1e0KBFa6QU5ZstegBpkMSa2FkI7JFPC0ls3zG8pVZ+SNVBgr6P1pSGsIBaegv7GOO8dGQblN7Tc2yi27bQw==" saltValue="qGmLi8WL9y02whc85X3zoQ==" spinCount="100000" sheet="1" objects="1" scenarios="1"/>
  <customSheetViews>
    <customSheetView guid="{66705863-FE19-4351-9628-5A7FC4026A68}" showPageBreaks="1" printArea="1" hiddenColumns="1" view="pageBreakPreview" topLeftCell="A8">
      <selection activeCell="D23" sqref="D23"/>
      <pageMargins left="0" right="0" top="0" bottom="0" header="0" footer="0"/>
      <printOptions horizontalCentered="1"/>
      <pageSetup paperSize="9" scale="88" fitToHeight="0" orientation="portrait" r:id="rId1"/>
      <headerFooter alignWithMargins="0">
        <oddFooter>&amp;R&amp;"Book Antiqua,Bold"&amp;10Schedule-6/ Page &amp;P of &amp;N</oddFooter>
      </headerFooter>
    </customSheetView>
    <customSheetView guid="{89CB4E6A-722E-4E39-885D-E2A6D0D08321}" showPageBreaks="1" printArea="1" hiddenColumns="1" view="pageBreakPreview" topLeftCell="A10">
      <selection activeCell="D23" sqref="D23"/>
      <pageMargins left="0" right="0" top="0" bottom="0" header="0" footer="0"/>
      <printOptions horizontalCentered="1"/>
      <pageSetup paperSize="9" scale="88" fitToHeight="0" orientation="portrait" r:id="rId2"/>
      <headerFooter alignWithMargins="0">
        <oddFooter>&amp;R&amp;"Book Antiqua,Bold"&amp;10Schedule-6/ Page &amp;P of &amp;N</oddFooter>
      </headerFooter>
    </customSheetView>
    <customSheetView guid="{915C64AD-BD67-44F0-9117-5B9D998BA799}" showPageBreaks="1" printArea="1" hiddenColumns="1" view="pageBreakPreview">
      <selection activeCell="D23" sqref="D23"/>
      <pageMargins left="0" right="0" top="0" bottom="0" header="0" footer="0"/>
      <printOptions horizontalCentered="1"/>
      <pageSetup paperSize="9" scale="88" fitToHeight="0" orientation="portrait" r:id="rId3"/>
      <headerFooter alignWithMargins="0">
        <oddFooter>&amp;R&amp;"Book Antiqua,Bold"&amp;10Schedule-6/ Page &amp;P of &amp;N</oddFooter>
      </headerFooter>
    </customSheetView>
    <customSheetView guid="{18EA11B4-BD82-47BF-99FA-7AB19BF74D0B}" showPageBreaks="1" printArea="1" hiddenColumns="1" view="pageBreakPreview">
      <selection activeCell="D23" sqref="D23"/>
      <pageMargins left="0" right="0" top="0" bottom="0" header="0" footer="0"/>
      <printOptions horizontalCentered="1"/>
      <pageSetup paperSize="9" scale="88" fitToHeight="0" orientation="portrait" r:id="rId4"/>
      <headerFooter alignWithMargins="0">
        <oddFooter>&amp;R&amp;"Book Antiqua,Bold"&amp;10Schedule-6/ Page &amp;P of &amp;N</oddFooter>
      </headerFooter>
    </customSheetView>
    <customSheetView guid="{CCA37BAE-906F-43D5-9FD9-B13563E4B9D7}" showPageBreaks="1" printArea="1" hiddenColumns="1" view="pageBreakPreview" topLeftCell="A10">
      <selection activeCell="E1" sqref="E1:F65536"/>
      <pageMargins left="0" right="0" top="0" bottom="0" header="0" footer="0"/>
      <printOptions horizontalCentered="1"/>
      <pageSetup paperSize="9" scale="88" fitToHeight="0" orientation="portrait" r:id="rId5"/>
      <headerFooter alignWithMargins="0">
        <oddFooter>&amp;R&amp;"Book Antiqua,Bold"&amp;10Schedule-6/ Page &amp;P of &amp;N</oddFooter>
      </headerFooter>
    </customSheetView>
    <customSheetView guid="{99CA2F10-F926-46DC-8609-4EAE5B9F3585}" showPageBreaks="1" printArea="1" hiddenColumns="1" view="pageBreakPreview" topLeftCell="A10">
      <selection activeCell="D31" sqref="D31"/>
      <pageMargins left="0" right="0" top="0" bottom="0" header="0" footer="0"/>
      <printOptions horizontalCentered="1"/>
      <pageSetup paperSize="9" scale="88" fitToHeight="0" orientation="portrait" r:id="rId6"/>
      <headerFooter alignWithMargins="0">
        <oddFooter>&amp;R&amp;"Book Antiqua,Bold"&amp;10Schedule-6/ Page &amp;P of &amp;N</oddFooter>
      </headerFooter>
    </customSheetView>
    <customSheetView guid="{63D51328-7CBC-4A1E-B96D-BAE91416501B}" showPageBreaks="1" printArea="1" view="pageBreakPreview">
      <selection activeCell="D16" sqref="D16"/>
      <pageMargins left="0" right="0" top="0" bottom="0" header="0" footer="0"/>
      <printOptions horizontalCentered="1"/>
      <pageSetup paperSize="9" scale="88" fitToHeight="0" orientation="portrait" r:id="rId7"/>
      <headerFooter alignWithMargins="0">
        <oddFooter>&amp;R&amp;"Book Antiqua,Bold"&amp;10Schedule-6/ Page &amp;P of &amp;N</oddFooter>
      </headerFooter>
    </customSheetView>
    <customSheetView guid="{3C00DDA0-7DDE-4169-A739-550DAF5DCF8D}" showPageBreaks="1" printArea="1" view="pageBreakPreview">
      <selection activeCell="D9" sqref="D9"/>
      <pageMargins left="0" right="0" top="0" bottom="0" header="0" footer="0"/>
      <printOptions horizontalCentered="1"/>
      <pageSetup paperSize="9" scale="88" fitToHeight="0" orientation="portrait" r:id="rId8"/>
      <headerFooter alignWithMargins="0">
        <oddFooter>&amp;R&amp;"Book Antiqua,Bold"&amp;10Schedule-6/ Page &amp;P of &amp;N</oddFooter>
      </headerFooter>
    </customSheetView>
    <customSheetView guid="{B96E710B-6DD7-4DE1-95AB-C9EE060CD030}" showPageBreaks="1" printArea="1" view="pageBreakPreview">
      <selection activeCell="D16" sqref="D16"/>
      <pageMargins left="0" right="0" top="0" bottom="0" header="0" footer="0"/>
      <printOptions horizontalCentered="1"/>
      <pageSetup paperSize="9" scale="88" fitToHeight="0" orientation="portrait" r:id="rId9"/>
      <headerFooter alignWithMargins="0">
        <oddFooter>&amp;R&amp;"Book Antiqua,Bold"&amp;10Schedule-6/ Page &amp;P of &amp;N</oddFooter>
      </headerFooter>
    </customSheetView>
    <customSheetView guid="{A58DB4DF-40C7-4BEB-B85E-6BD6F54941CF}" showPageBreaks="1" printArea="1" hiddenColumns="1" view="pageBreakPreview">
      <selection activeCell="D23" sqref="D23"/>
      <pageMargins left="0" right="0" top="0" bottom="0" header="0" footer="0"/>
      <printOptions horizontalCentered="1"/>
      <pageSetup paperSize="9" scale="88" fitToHeight="0" orientation="portrait" r:id="rId10"/>
      <headerFooter alignWithMargins="0">
        <oddFooter>&amp;R&amp;"Book Antiqua,Bold"&amp;10Schedule-6/ Page &amp;P of &amp;N</oddFooter>
      </headerFooter>
    </customSheetView>
    <customSheetView guid="{889C3D82-0A24-4765-A688-A80A782F5056}" showPageBreaks="1" printArea="1" hiddenColumns="1" view="pageBreakPreview" topLeftCell="A10">
      <selection activeCell="D23" sqref="D23"/>
      <pageMargins left="0" right="0" top="0" bottom="0" header="0" footer="0"/>
      <printOptions horizontalCentered="1"/>
      <pageSetup paperSize="9" scale="88" fitToHeight="0" orientation="portrait" r:id="rId11"/>
      <headerFooter alignWithMargins="0">
        <oddFooter>&amp;R&amp;"Book Antiqua,Bold"&amp;10Schedule-6/ Page &amp;P of &amp;N</oddFooter>
      </headerFooter>
    </customSheetView>
    <customSheetView guid="{041FB609-8993-4F11-A9EC-5412AED6DDE3}" showPageBreaks="1" printArea="1" hiddenColumns="1" view="pageBreakPreview" topLeftCell="A8">
      <selection activeCell="D23" sqref="D23"/>
      <pageMargins left="0" right="0" top="0" bottom="0" header="0" footer="0"/>
      <printOptions horizontalCentered="1"/>
      <pageSetup paperSize="9" scale="88" fitToHeight="0" orientation="portrait" r:id="rId12"/>
      <headerFooter alignWithMargins="0">
        <oddFooter>&amp;R&amp;"Book Antiqua,Bold"&amp;10Schedule-6/ Page &amp;P of &amp;N</oddFooter>
      </headerFooter>
    </customSheetView>
    <customSheetView guid="{C76D6353-631E-41F6-AC5B-54AF1399435E}" showPageBreaks="1" printArea="1" hiddenColumns="1" view="pageBreakPreview" topLeftCell="A8">
      <selection activeCell="D23" sqref="D23"/>
      <pageMargins left="0" right="0" top="0" bottom="0" header="0" footer="0"/>
      <printOptions horizontalCentered="1"/>
      <pageSetup paperSize="9" scale="88" fitToHeight="0" orientation="portrait" r:id="rId13"/>
      <headerFooter alignWithMargins="0">
        <oddFooter>&amp;R&amp;"Book Antiqua,Bold"&amp;10Schedule-6/ Page &amp;P of &amp;N</oddFooter>
      </headerFooter>
    </customSheetView>
  </customSheetViews>
  <mergeCells count="20">
    <mergeCell ref="B18:C18"/>
    <mergeCell ref="A3:D3"/>
    <mergeCell ref="A4:D4"/>
    <mergeCell ref="A8:C8"/>
    <mergeCell ref="B14:C14"/>
    <mergeCell ref="B15:C15"/>
    <mergeCell ref="B16:C16"/>
    <mergeCell ref="B17:C17"/>
    <mergeCell ref="A6:B6"/>
    <mergeCell ref="A7:C7"/>
    <mergeCell ref="B25:C25"/>
    <mergeCell ref="B26:C26"/>
    <mergeCell ref="A27:A28"/>
    <mergeCell ref="B27:C28"/>
    <mergeCell ref="B19:C19"/>
    <mergeCell ref="B20:C20"/>
    <mergeCell ref="B21:C21"/>
    <mergeCell ref="B22:C22"/>
    <mergeCell ref="B23:C23"/>
    <mergeCell ref="B24:C24"/>
  </mergeCells>
  <printOptions horizontalCentered="1"/>
  <pageMargins left="0.5" right="0.38" top="0.56999999999999995" bottom="0.48" header="0.38" footer="0.24"/>
  <pageSetup paperSize="9" scale="88" fitToHeight="0" orientation="portrait" r:id="rId14"/>
  <headerFooter alignWithMargins="0">
    <oddFooter>&amp;R&amp;"Book Antiqua,Bold"&amp;10Schedule-6/ Page &amp;P of &amp;N</oddFooter>
  </headerFooter>
  <drawing r:id="rId1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5">
    <pageSetUpPr fitToPage="1"/>
  </sheetPr>
  <dimension ref="A1:CV183"/>
  <sheetViews>
    <sheetView view="pageBreakPreview" topLeftCell="A7" zoomScale="85" zoomScaleSheetLayoutView="85" workbookViewId="0">
      <selection activeCell="A18" sqref="A18:I18"/>
    </sheetView>
  </sheetViews>
  <sheetFormatPr defaultColWidth="8.6640625" defaultRowHeight="14.4"/>
  <cols>
    <col min="1" max="1" width="6.5546875" style="245" customWidth="1"/>
    <col min="2" max="2" width="11.44140625" style="245" customWidth="1"/>
    <col min="3" max="3" width="15" style="245" customWidth="1"/>
    <col min="4" max="4" width="10.33203125" style="245" customWidth="1"/>
    <col min="5" max="8" width="15.109375" style="245" customWidth="1"/>
    <col min="9" max="9" width="22.88671875" style="364" customWidth="1"/>
    <col min="10" max="10" width="8.6640625" style="235" customWidth="1"/>
    <col min="11" max="11" width="10.33203125" style="235" customWidth="1"/>
    <col min="12" max="12" width="13.5546875" style="235" customWidth="1"/>
    <col min="13" max="13" width="14.33203125" style="235" customWidth="1"/>
    <col min="14" max="26" width="9.109375" style="267" customWidth="1"/>
    <col min="27" max="27" width="0" style="267" hidden="1" customWidth="1"/>
    <col min="28" max="28" width="15.88671875" style="267" hidden="1" customWidth="1"/>
    <col min="29" max="29" width="15.5546875" style="267" hidden="1" customWidth="1"/>
    <col min="30" max="30" width="24.44140625" style="267" hidden="1" customWidth="1"/>
    <col min="31" max="31" width="13.6640625" style="267" hidden="1" customWidth="1"/>
    <col min="32" max="33" width="0" style="267" hidden="1" customWidth="1"/>
    <col min="34" max="100" width="9.109375" style="267" customWidth="1"/>
    <col min="101" max="253" width="9.109375" style="232" customWidth="1"/>
    <col min="254" max="254" width="13" style="232" customWidth="1"/>
    <col min="255" max="255" width="35.88671875" style="232" customWidth="1"/>
    <col min="256" max="16384" width="8.6640625" style="232"/>
  </cols>
  <sheetData>
    <row r="1" spans="1:100" s="267" customFormat="1" ht="18" customHeight="1">
      <c r="A1" s="263" t="str">
        <f>Cover!B3</f>
        <v>Spec No: CC/NT/W-TR/DOM/A01/25/10087</v>
      </c>
      <c r="B1" s="263"/>
      <c r="C1" s="263"/>
      <c r="D1" s="263"/>
      <c r="E1" s="263"/>
      <c r="F1" s="263"/>
      <c r="G1" s="263"/>
      <c r="H1" s="263"/>
      <c r="I1" s="356"/>
      <c r="J1" s="264"/>
      <c r="K1" s="264"/>
      <c r="L1" s="264"/>
      <c r="M1" s="265" t="s">
        <v>219</v>
      </c>
    </row>
    <row r="2" spans="1:100" s="267" customFormat="1" ht="12.75" customHeight="1">
      <c r="A2" s="268"/>
      <c r="B2" s="268"/>
      <c r="C2" s="268"/>
      <c r="D2" s="268"/>
      <c r="E2" s="268"/>
      <c r="F2" s="268"/>
      <c r="G2" s="268"/>
      <c r="H2" s="268"/>
      <c r="I2" s="357"/>
      <c r="J2" s="269"/>
      <c r="K2" s="269"/>
      <c r="L2" s="269"/>
      <c r="M2" s="269"/>
    </row>
    <row r="3" spans="1:100" s="267" customFormat="1" ht="62.25" customHeight="1">
      <c r="A3" s="897" t="str">
        <f>Cover!$B$2</f>
        <v>765kV Transformer Package 7TR-16-BULK for 13x500 MVA, 765/400 KV, 1-Ph Transformers under Bulk Procurement of 765kV &amp; 400kV class Transformers &amp; Reactors of various Capacities (Lot-6).</v>
      </c>
      <c r="B3" s="897"/>
      <c r="C3" s="897"/>
      <c r="D3" s="897"/>
      <c r="E3" s="897"/>
      <c r="F3" s="897"/>
      <c r="G3" s="897"/>
      <c r="H3" s="897"/>
      <c r="I3" s="897"/>
      <c r="J3" s="897"/>
      <c r="K3" s="897"/>
      <c r="L3" s="897"/>
      <c r="M3" s="897"/>
      <c r="AA3" s="267" t="s">
        <v>220</v>
      </c>
      <c r="AC3" s="267">
        <f>IF(ISERROR(#REF!/('[6]Sch-6'!D14+'[6]Sch-6'!D16+'[6]Sch-6'!D18)),0,#REF!/( '[6]Sch-6'!D14+'[6]Sch-6'!D16+'[6]Sch-6'!D18))</f>
        <v>0</v>
      </c>
    </row>
    <row r="4" spans="1:100" s="267" customFormat="1" ht="21.9" customHeight="1">
      <c r="A4" s="898" t="s">
        <v>142</v>
      </c>
      <c r="B4" s="898"/>
      <c r="C4" s="898"/>
      <c r="D4" s="898"/>
      <c r="E4" s="898"/>
      <c r="F4" s="898"/>
      <c r="G4" s="898"/>
      <c r="H4" s="898"/>
      <c r="I4" s="898"/>
      <c r="J4" s="898"/>
      <c r="K4" s="898"/>
      <c r="L4" s="898"/>
      <c r="M4" s="898"/>
      <c r="AA4" s="267" t="s">
        <v>221</v>
      </c>
      <c r="AC4" s="267" t="e">
        <f>#REF!</f>
        <v>#REF!</v>
      </c>
    </row>
    <row r="5" spans="1:100" s="267" customFormat="1" ht="27.9" customHeight="1">
      <c r="A5" s="272"/>
      <c r="B5" s="272"/>
      <c r="C5" s="272"/>
      <c r="D5" s="272"/>
      <c r="E5" s="403"/>
      <c r="F5" s="403"/>
      <c r="G5" s="403"/>
      <c r="H5" s="403"/>
      <c r="I5" s="358"/>
      <c r="K5" s="271"/>
      <c r="L5" s="270"/>
      <c r="M5" s="403"/>
    </row>
    <row r="6" spans="1:100" s="267" customFormat="1" ht="27.9" customHeight="1">
      <c r="A6" s="473"/>
      <c r="B6" s="766" t="s">
        <v>92</v>
      </c>
      <c r="C6" s="766"/>
      <c r="D6" s="4"/>
      <c r="E6" s="403"/>
      <c r="F6" s="403"/>
      <c r="G6" s="403"/>
      <c r="H6" s="403"/>
      <c r="I6" s="358"/>
      <c r="K6" s="271"/>
      <c r="L6" s="270"/>
      <c r="M6" s="403"/>
    </row>
    <row r="7" spans="1:100" s="267" customFormat="1" ht="27.9" customHeight="1">
      <c r="A7" s="470"/>
      <c r="B7" s="770">
        <f>'Sch-1'!A7</f>
        <v>0</v>
      </c>
      <c r="C7" s="770"/>
      <c r="D7" s="770"/>
      <c r="E7" s="770"/>
      <c r="F7" s="770"/>
      <c r="G7" s="770"/>
      <c r="H7" s="770"/>
      <c r="I7" s="358"/>
      <c r="K7" s="271"/>
      <c r="L7" s="270"/>
      <c r="M7" s="403"/>
    </row>
    <row r="8" spans="1:100" s="430" customFormat="1" ht="16.5" customHeight="1">
      <c r="A8" s="472"/>
      <c r="B8" s="767" t="str">
        <f>'Sch-1'!A8</f>
        <v>Bidder’s Name and Address  (Sole Bidder) :</v>
      </c>
      <c r="C8" s="767"/>
      <c r="D8" s="767"/>
      <c r="E8" s="767"/>
      <c r="F8" s="767"/>
      <c r="G8" s="767"/>
      <c r="H8" s="767"/>
      <c r="I8" s="19"/>
      <c r="J8" s="19"/>
      <c r="K8" s="81" t="s">
        <v>93</v>
      </c>
      <c r="L8" s="17"/>
      <c r="N8" s="267"/>
      <c r="O8" s="267"/>
      <c r="P8" s="267"/>
      <c r="Q8" s="267"/>
      <c r="R8" s="267"/>
      <c r="S8" s="267"/>
      <c r="T8" s="267"/>
      <c r="U8" s="267"/>
      <c r="V8" s="267"/>
      <c r="W8" s="267"/>
      <c r="X8" s="267"/>
      <c r="Y8" s="267"/>
      <c r="Z8" s="267"/>
      <c r="AA8" s="267"/>
      <c r="AB8" s="267"/>
      <c r="AC8" s="267"/>
      <c r="AD8" s="267"/>
      <c r="AE8" s="267"/>
      <c r="AF8" s="267"/>
      <c r="AG8" s="267"/>
      <c r="AH8" s="267"/>
      <c r="AI8" s="267"/>
      <c r="AJ8" s="267"/>
      <c r="AK8" s="267"/>
      <c r="AL8" s="267"/>
      <c r="AM8" s="267"/>
      <c r="AN8" s="267"/>
      <c r="AO8" s="267"/>
      <c r="AP8" s="267"/>
      <c r="AQ8" s="267"/>
      <c r="AR8" s="267"/>
      <c r="AS8" s="267"/>
      <c r="AT8" s="267"/>
      <c r="AU8" s="267"/>
      <c r="AV8" s="267"/>
      <c r="AW8" s="267"/>
      <c r="AX8" s="267"/>
      <c r="AY8" s="267"/>
      <c r="AZ8" s="267"/>
      <c r="BA8" s="267"/>
      <c r="BB8" s="267"/>
      <c r="BC8" s="267"/>
      <c r="BD8" s="267"/>
      <c r="BE8" s="267"/>
      <c r="BF8" s="267"/>
      <c r="BG8" s="267"/>
      <c r="BH8" s="267"/>
      <c r="BI8" s="267"/>
      <c r="BJ8" s="267"/>
      <c r="BK8" s="267"/>
      <c r="BL8" s="267"/>
      <c r="BM8" s="267"/>
      <c r="BN8" s="267"/>
      <c r="BO8" s="267"/>
      <c r="BP8" s="267"/>
      <c r="BQ8" s="267"/>
      <c r="BR8" s="267"/>
      <c r="BS8" s="267"/>
      <c r="BT8" s="267"/>
      <c r="BU8" s="267"/>
      <c r="BV8" s="267"/>
      <c r="BW8" s="267"/>
      <c r="BX8" s="267"/>
      <c r="BY8" s="267"/>
      <c r="BZ8" s="267"/>
      <c r="CA8" s="267"/>
      <c r="CB8" s="267"/>
      <c r="CC8" s="267"/>
      <c r="CD8" s="267"/>
      <c r="CE8" s="267"/>
      <c r="CF8" s="267"/>
      <c r="CG8" s="267"/>
      <c r="CH8" s="267"/>
      <c r="CI8" s="267"/>
      <c r="CJ8" s="267"/>
      <c r="CK8" s="267"/>
      <c r="CL8" s="267"/>
      <c r="CM8" s="267"/>
      <c r="CN8" s="267"/>
      <c r="CO8" s="267"/>
      <c r="CP8" s="267"/>
      <c r="CQ8" s="267"/>
      <c r="CR8" s="267"/>
      <c r="CS8" s="267"/>
      <c r="CT8" s="267"/>
      <c r="CU8" s="267"/>
      <c r="CV8" s="267"/>
    </row>
    <row r="9" spans="1:100" s="430" customFormat="1" ht="15.6">
      <c r="A9" s="399"/>
      <c r="B9" s="399" t="s">
        <v>95</v>
      </c>
      <c r="C9" s="770" t="str">
        <f>'Sch-1'!C9</f>
        <v/>
      </c>
      <c r="D9" s="770"/>
      <c r="E9" s="770"/>
      <c r="F9" s="770"/>
      <c r="G9" s="228"/>
      <c r="H9" s="228"/>
      <c r="I9" s="228"/>
      <c r="J9" s="228"/>
      <c r="K9" s="82" t="s">
        <v>94</v>
      </c>
      <c r="L9" s="17"/>
      <c r="N9" s="267"/>
      <c r="O9" s="267"/>
      <c r="P9" s="267"/>
      <c r="Q9" s="267"/>
      <c r="R9" s="267"/>
      <c r="S9" s="267"/>
      <c r="T9" s="267"/>
      <c r="U9" s="267"/>
      <c r="V9" s="267"/>
      <c r="W9" s="267"/>
      <c r="X9" s="267"/>
      <c r="Y9" s="267"/>
      <c r="Z9" s="267"/>
      <c r="AA9" s="267"/>
      <c r="AB9" s="267"/>
      <c r="AC9" s="267"/>
      <c r="AD9" s="267"/>
      <c r="AE9" s="267"/>
      <c r="AF9" s="267"/>
      <c r="AG9" s="267"/>
      <c r="AH9" s="267"/>
      <c r="AI9" s="267"/>
      <c r="AJ9" s="267"/>
      <c r="AK9" s="267"/>
      <c r="AL9" s="267"/>
      <c r="AM9" s="267"/>
      <c r="AN9" s="267"/>
      <c r="AO9" s="267"/>
      <c r="AP9" s="267"/>
      <c r="AQ9" s="267"/>
      <c r="AR9" s="267"/>
      <c r="AS9" s="267"/>
      <c r="AT9" s="267"/>
      <c r="AU9" s="267"/>
      <c r="AV9" s="267"/>
      <c r="AW9" s="267"/>
      <c r="AX9" s="267"/>
      <c r="AY9" s="267"/>
      <c r="AZ9" s="267"/>
      <c r="BA9" s="267"/>
      <c r="BB9" s="267"/>
      <c r="BC9" s="267"/>
      <c r="BD9" s="267"/>
      <c r="BE9" s="267"/>
      <c r="BF9" s="267"/>
      <c r="BG9" s="267"/>
      <c r="BH9" s="267"/>
      <c r="BI9" s="267"/>
      <c r="BJ9" s="267"/>
      <c r="BK9" s="267"/>
      <c r="BL9" s="267"/>
      <c r="BM9" s="267"/>
      <c r="BN9" s="267"/>
      <c r="BO9" s="267"/>
      <c r="BP9" s="267"/>
      <c r="BQ9" s="267"/>
      <c r="BR9" s="267"/>
      <c r="BS9" s="267"/>
      <c r="BT9" s="267"/>
      <c r="BU9" s="267"/>
      <c r="BV9" s="267"/>
      <c r="BW9" s="267"/>
      <c r="BX9" s="267"/>
      <c r="BY9" s="267"/>
      <c r="BZ9" s="267"/>
      <c r="CA9" s="267"/>
      <c r="CB9" s="267"/>
      <c r="CC9" s="267"/>
      <c r="CD9" s="267"/>
      <c r="CE9" s="267"/>
      <c r="CF9" s="267"/>
      <c r="CG9" s="267"/>
      <c r="CH9" s="267"/>
      <c r="CI9" s="267"/>
      <c r="CJ9" s="267"/>
      <c r="CK9" s="267"/>
      <c r="CL9" s="267"/>
      <c r="CM9" s="267"/>
      <c r="CN9" s="267"/>
      <c r="CO9" s="267"/>
      <c r="CP9" s="267"/>
      <c r="CQ9" s="267"/>
      <c r="CR9" s="267"/>
      <c r="CS9" s="267"/>
      <c r="CT9" s="267"/>
      <c r="CU9" s="267"/>
      <c r="CV9" s="267"/>
    </row>
    <row r="10" spans="1:100" s="430" customFormat="1" ht="15.6">
      <c r="A10" s="399"/>
      <c r="B10" s="399" t="s">
        <v>97</v>
      </c>
      <c r="C10" s="769" t="str">
        <f>'Sch-1'!C10</f>
        <v/>
      </c>
      <c r="D10" s="769"/>
      <c r="E10" s="769"/>
      <c r="F10" s="769"/>
      <c r="G10" s="228"/>
      <c r="H10" s="228"/>
      <c r="I10" s="228"/>
      <c r="J10" s="228"/>
      <c r="K10" s="82" t="s">
        <v>96</v>
      </c>
      <c r="L10" s="17"/>
      <c r="N10" s="267"/>
      <c r="O10" s="267"/>
      <c r="P10" s="267"/>
      <c r="Q10" s="267"/>
      <c r="R10" s="267"/>
      <c r="S10" s="267"/>
      <c r="T10" s="267"/>
      <c r="U10" s="267"/>
      <c r="V10" s="267"/>
      <c r="W10" s="267"/>
      <c r="X10" s="267"/>
      <c r="Y10" s="267"/>
      <c r="Z10" s="267"/>
      <c r="AA10" s="267"/>
      <c r="AB10" s="267"/>
      <c r="AC10" s="267"/>
      <c r="AD10" s="267"/>
      <c r="AE10" s="267"/>
      <c r="AF10" s="267"/>
      <c r="AG10" s="267"/>
      <c r="AH10" s="267"/>
      <c r="AI10" s="267"/>
      <c r="AJ10" s="267"/>
      <c r="AK10" s="267"/>
      <c r="AL10" s="267"/>
      <c r="AM10" s="267"/>
      <c r="AN10" s="267"/>
      <c r="AO10" s="267"/>
      <c r="AP10" s="267"/>
      <c r="AQ10" s="267"/>
      <c r="AR10" s="267"/>
      <c r="AS10" s="267"/>
      <c r="AT10" s="267"/>
      <c r="AU10" s="267"/>
      <c r="AV10" s="267"/>
      <c r="AW10" s="267"/>
      <c r="AX10" s="267"/>
      <c r="AY10" s="267"/>
      <c r="AZ10" s="267"/>
      <c r="BA10" s="267"/>
      <c r="BB10" s="267"/>
      <c r="BC10" s="267"/>
      <c r="BD10" s="267"/>
      <c r="BE10" s="267"/>
      <c r="BF10" s="267"/>
      <c r="BG10" s="267"/>
      <c r="BH10" s="267"/>
      <c r="BI10" s="267"/>
      <c r="BJ10" s="267"/>
      <c r="BK10" s="267"/>
      <c r="BL10" s="267"/>
      <c r="BM10" s="267"/>
      <c r="BN10" s="267"/>
      <c r="BO10" s="267"/>
      <c r="BP10" s="267"/>
      <c r="BQ10" s="267"/>
      <c r="BR10" s="267"/>
      <c r="BS10" s="267"/>
      <c r="BT10" s="267"/>
      <c r="BU10" s="267"/>
      <c r="BV10" s="267"/>
      <c r="BW10" s="267"/>
      <c r="BX10" s="267"/>
      <c r="BY10" s="267"/>
      <c r="BZ10" s="267"/>
      <c r="CA10" s="267"/>
      <c r="CB10" s="267"/>
      <c r="CC10" s="267"/>
      <c r="CD10" s="267"/>
      <c r="CE10" s="267"/>
      <c r="CF10" s="267"/>
      <c r="CG10" s="267"/>
      <c r="CH10" s="267"/>
      <c r="CI10" s="267"/>
      <c r="CJ10" s="267"/>
      <c r="CK10" s="267"/>
      <c r="CL10" s="267"/>
      <c r="CM10" s="267"/>
      <c r="CN10" s="267"/>
      <c r="CO10" s="267"/>
      <c r="CP10" s="267"/>
      <c r="CQ10" s="267"/>
      <c r="CR10" s="267"/>
      <c r="CS10" s="267"/>
      <c r="CT10" s="267"/>
      <c r="CU10" s="267"/>
      <c r="CV10" s="267"/>
    </row>
    <row r="11" spans="1:100" s="430" customFormat="1" ht="15.6">
      <c r="A11" s="367"/>
      <c r="B11" s="367"/>
      <c r="C11" s="769" t="str">
        <f>'Sch-1'!C11</f>
        <v/>
      </c>
      <c r="D11" s="769"/>
      <c r="E11" s="769"/>
      <c r="F11" s="769"/>
      <c r="G11" s="228"/>
      <c r="H11" s="228"/>
      <c r="I11" s="228"/>
      <c r="J11" s="228"/>
      <c r="K11" s="82" t="s">
        <v>98</v>
      </c>
      <c r="L11" s="17"/>
      <c r="N11" s="267"/>
      <c r="O11" s="267"/>
      <c r="P11" s="267"/>
      <c r="Q11" s="267"/>
      <c r="R11" s="267"/>
      <c r="S11" s="267"/>
      <c r="T11" s="267"/>
      <c r="U11" s="267"/>
      <c r="V11" s="267"/>
      <c r="W11" s="267"/>
      <c r="X11" s="267"/>
      <c r="Y11" s="267"/>
      <c r="Z11" s="267"/>
      <c r="AA11" s="267"/>
      <c r="AB11" s="267"/>
      <c r="AC11" s="267"/>
      <c r="AD11" s="267"/>
      <c r="AE11" s="267"/>
      <c r="AF11" s="267"/>
      <c r="AG11" s="267"/>
      <c r="AH11" s="267"/>
      <c r="AI11" s="267"/>
      <c r="AJ11" s="267"/>
      <c r="AK11" s="267"/>
      <c r="AL11" s="267"/>
      <c r="AM11" s="267"/>
      <c r="AN11" s="267"/>
      <c r="AO11" s="267"/>
      <c r="AP11" s="267"/>
      <c r="AQ11" s="267"/>
      <c r="AR11" s="267"/>
      <c r="AS11" s="267"/>
      <c r="AT11" s="267"/>
      <c r="AU11" s="267"/>
      <c r="AV11" s="267"/>
      <c r="AW11" s="267"/>
      <c r="AX11" s="267"/>
      <c r="AY11" s="267"/>
      <c r="AZ11" s="267"/>
      <c r="BA11" s="267"/>
      <c r="BB11" s="267"/>
      <c r="BC11" s="267"/>
      <c r="BD11" s="267"/>
      <c r="BE11" s="267"/>
      <c r="BF11" s="267"/>
      <c r="BG11" s="267"/>
      <c r="BH11" s="267"/>
      <c r="BI11" s="267"/>
      <c r="BJ11" s="267"/>
      <c r="BK11" s="267"/>
      <c r="BL11" s="267"/>
      <c r="BM11" s="267"/>
      <c r="BN11" s="267"/>
      <c r="BO11" s="267"/>
      <c r="BP11" s="267"/>
      <c r="BQ11" s="267"/>
      <c r="BR11" s="267"/>
      <c r="BS11" s="267"/>
      <c r="BT11" s="267"/>
      <c r="BU11" s="267"/>
      <c r="BV11" s="267"/>
      <c r="BW11" s="267"/>
      <c r="BX11" s="267"/>
      <c r="BY11" s="267"/>
      <c r="BZ11" s="267"/>
      <c r="CA11" s="267"/>
      <c r="CB11" s="267"/>
      <c r="CC11" s="267"/>
      <c r="CD11" s="267"/>
      <c r="CE11" s="267"/>
      <c r="CF11" s="267"/>
      <c r="CG11" s="267"/>
      <c r="CH11" s="267"/>
      <c r="CI11" s="267"/>
      <c r="CJ11" s="267"/>
      <c r="CK11" s="267"/>
      <c r="CL11" s="267"/>
      <c r="CM11" s="267"/>
      <c r="CN11" s="267"/>
      <c r="CO11" s="267"/>
      <c r="CP11" s="267"/>
      <c r="CQ11" s="267"/>
      <c r="CR11" s="267"/>
      <c r="CS11" s="267"/>
      <c r="CT11" s="267"/>
      <c r="CU11" s="267"/>
      <c r="CV11" s="267"/>
    </row>
    <row r="12" spans="1:100" s="430" customFormat="1" ht="15.6">
      <c r="A12" s="367"/>
      <c r="B12" s="367"/>
      <c r="C12" s="769" t="str">
        <f>'Sch-1'!C12</f>
        <v/>
      </c>
      <c r="D12" s="769"/>
      <c r="E12" s="769"/>
      <c r="F12" s="769"/>
      <c r="G12" s="228"/>
      <c r="H12" s="228"/>
      <c r="I12" s="228"/>
      <c r="J12" s="228"/>
      <c r="K12" s="82" t="s">
        <v>99</v>
      </c>
      <c r="L12" s="17"/>
      <c r="N12" s="267"/>
      <c r="O12" s="267"/>
      <c r="P12" s="267"/>
      <c r="Q12" s="267"/>
      <c r="R12" s="267"/>
      <c r="S12" s="267"/>
      <c r="T12" s="267"/>
      <c r="U12" s="267"/>
      <c r="V12" s="267"/>
      <c r="W12" s="267"/>
      <c r="X12" s="267"/>
      <c r="Y12" s="267"/>
      <c r="Z12" s="267"/>
      <c r="AA12" s="267"/>
      <c r="AB12" s="267"/>
      <c r="AC12" s="267"/>
      <c r="AD12" s="267"/>
      <c r="AE12" s="267"/>
      <c r="AF12" s="267"/>
      <c r="AG12" s="267"/>
      <c r="AH12" s="267"/>
      <c r="AI12" s="267"/>
      <c r="AJ12" s="267"/>
      <c r="AK12" s="267"/>
      <c r="AL12" s="267"/>
      <c r="AM12" s="267"/>
      <c r="AN12" s="267"/>
      <c r="AO12" s="267"/>
      <c r="AP12" s="267"/>
      <c r="AQ12" s="267"/>
      <c r="AR12" s="267"/>
      <c r="AS12" s="267"/>
      <c r="AT12" s="267"/>
      <c r="AU12" s="267"/>
      <c r="AV12" s="267"/>
      <c r="AW12" s="267"/>
      <c r="AX12" s="267"/>
      <c r="AY12" s="267"/>
      <c r="AZ12" s="267"/>
      <c r="BA12" s="267"/>
      <c r="BB12" s="267"/>
      <c r="BC12" s="267"/>
      <c r="BD12" s="267"/>
      <c r="BE12" s="267"/>
      <c r="BF12" s="267"/>
      <c r="BG12" s="267"/>
      <c r="BH12" s="267"/>
      <c r="BI12" s="267"/>
      <c r="BJ12" s="267"/>
      <c r="BK12" s="267"/>
      <c r="BL12" s="267"/>
      <c r="BM12" s="267"/>
      <c r="BN12" s="267"/>
      <c r="BO12" s="267"/>
      <c r="BP12" s="267"/>
      <c r="BQ12" s="267"/>
      <c r="BR12" s="267"/>
      <c r="BS12" s="267"/>
      <c r="BT12" s="267"/>
      <c r="BU12" s="267"/>
      <c r="BV12" s="267"/>
      <c r="BW12" s="267"/>
      <c r="BX12" s="267"/>
      <c r="BY12" s="267"/>
      <c r="BZ12" s="267"/>
      <c r="CA12" s="267"/>
      <c r="CB12" s="267"/>
      <c r="CC12" s="267"/>
      <c r="CD12" s="267"/>
      <c r="CE12" s="267"/>
      <c r="CF12" s="267"/>
      <c r="CG12" s="267"/>
      <c r="CH12" s="267"/>
      <c r="CI12" s="267"/>
      <c r="CJ12" s="267"/>
      <c r="CK12" s="267"/>
      <c r="CL12" s="267"/>
      <c r="CM12" s="267"/>
      <c r="CN12" s="267"/>
      <c r="CO12" s="267"/>
      <c r="CP12" s="267"/>
      <c r="CQ12" s="267"/>
      <c r="CR12" s="267"/>
      <c r="CS12" s="267"/>
      <c r="CT12" s="267"/>
      <c r="CU12" s="267"/>
      <c r="CV12" s="267"/>
    </row>
    <row r="13" spans="1:100" s="267" customFormat="1" ht="21" customHeight="1">
      <c r="A13" s="272"/>
      <c r="B13" s="272"/>
      <c r="C13" s="272"/>
      <c r="D13" s="272"/>
      <c r="E13" s="272"/>
      <c r="F13" s="272"/>
      <c r="G13" s="272"/>
      <c r="H13" s="272"/>
      <c r="I13" s="359"/>
      <c r="J13" s="403"/>
      <c r="K13" s="228" t="s">
        <v>100</v>
      </c>
      <c r="L13" s="266"/>
      <c r="M13" s="266"/>
    </row>
    <row r="14" spans="1:100" s="267" customFormat="1" ht="27.9" customHeight="1">
      <c r="A14" s="888" t="s">
        <v>222</v>
      </c>
      <c r="B14" s="888"/>
      <c r="C14" s="888"/>
      <c r="D14" s="888"/>
      <c r="E14" s="888"/>
      <c r="F14" s="888"/>
      <c r="G14" s="888"/>
      <c r="H14" s="888"/>
      <c r="I14" s="888"/>
      <c r="J14" s="888"/>
      <c r="K14" s="888"/>
      <c r="L14" s="888"/>
      <c r="M14" s="888"/>
    </row>
    <row r="15" spans="1:100" s="267" customFormat="1" ht="115.5" customHeight="1">
      <c r="A15" s="427" t="s">
        <v>223</v>
      </c>
      <c r="B15" s="352" t="s">
        <v>104</v>
      </c>
      <c r="C15" s="352" t="s">
        <v>164</v>
      </c>
      <c r="D15" s="427" t="s">
        <v>224</v>
      </c>
      <c r="E15" s="431" t="s">
        <v>225</v>
      </c>
      <c r="F15" s="432" t="s">
        <v>226</v>
      </c>
      <c r="G15" s="432" t="s">
        <v>149</v>
      </c>
      <c r="H15" s="432" t="s">
        <v>167</v>
      </c>
      <c r="I15" s="428" t="s">
        <v>227</v>
      </c>
      <c r="J15" s="428" t="s">
        <v>113</v>
      </c>
      <c r="K15" s="428" t="s">
        <v>134</v>
      </c>
      <c r="L15" s="428" t="s">
        <v>228</v>
      </c>
      <c r="M15" s="429" t="s">
        <v>229</v>
      </c>
      <c r="AB15" s="267" t="s">
        <v>230</v>
      </c>
      <c r="AD15" s="267" t="s">
        <v>231</v>
      </c>
      <c r="AE15" s="267" t="s">
        <v>232</v>
      </c>
    </row>
    <row r="16" spans="1:100">
      <c r="A16" s="434"/>
      <c r="B16" s="434"/>
      <c r="C16" s="434"/>
      <c r="D16" s="434"/>
      <c r="E16" s="434"/>
      <c r="F16" s="434"/>
      <c r="G16" s="434"/>
      <c r="H16" s="434"/>
      <c r="I16" s="435"/>
      <c r="J16" s="436"/>
      <c r="K16" s="436"/>
      <c r="L16" s="436"/>
      <c r="M16" s="436"/>
    </row>
    <row r="17" spans="1:100" s="373" customFormat="1" ht="23.25" customHeight="1">
      <c r="A17" s="405"/>
      <c r="B17" s="405"/>
      <c r="C17" s="405"/>
      <c r="D17" s="405"/>
      <c r="F17" s="405"/>
      <c r="G17" s="437" t="s">
        <v>138</v>
      </c>
      <c r="H17" s="405"/>
      <c r="I17" s="405"/>
      <c r="J17" s="405"/>
      <c r="K17" s="405"/>
      <c r="L17" s="405"/>
      <c r="M17" s="405"/>
      <c r="N17" s="267"/>
      <c r="O17" s="267"/>
      <c r="P17" s="267"/>
      <c r="Q17" s="267"/>
      <c r="R17" s="267"/>
      <c r="S17" s="267"/>
      <c r="T17" s="267"/>
      <c r="U17" s="267"/>
      <c r="V17" s="267"/>
      <c r="W17" s="267"/>
      <c r="X17" s="267"/>
      <c r="Y17" s="267"/>
      <c r="Z17" s="267"/>
      <c r="AA17" s="267"/>
      <c r="AB17" s="267"/>
      <c r="AC17" s="267"/>
      <c r="AD17" s="267"/>
      <c r="AE17" s="267"/>
      <c r="AF17" s="267"/>
      <c r="AG17" s="267"/>
      <c r="AH17" s="267"/>
      <c r="AI17" s="267"/>
      <c r="AJ17" s="267"/>
      <c r="AK17" s="267"/>
      <c r="AL17" s="267"/>
      <c r="AM17" s="267"/>
      <c r="AN17" s="267"/>
      <c r="AO17" s="267"/>
      <c r="AP17" s="267"/>
      <c r="AQ17" s="267"/>
      <c r="AR17" s="267"/>
      <c r="AS17" s="267"/>
      <c r="AT17" s="267"/>
      <c r="AU17" s="267"/>
      <c r="AV17" s="267"/>
      <c r="AW17" s="267"/>
      <c r="AX17" s="267"/>
      <c r="AY17" s="267"/>
      <c r="AZ17" s="267"/>
      <c r="BA17" s="267"/>
      <c r="BB17" s="267"/>
      <c r="BC17" s="267"/>
      <c r="BD17" s="267"/>
      <c r="BE17" s="267"/>
      <c r="BF17" s="267"/>
      <c r="BG17" s="267"/>
      <c r="BH17" s="267"/>
      <c r="BI17" s="267"/>
      <c r="BJ17" s="267"/>
      <c r="BK17" s="267"/>
      <c r="BL17" s="267"/>
      <c r="BM17" s="267"/>
      <c r="BN17" s="267"/>
      <c r="BO17" s="267"/>
      <c r="BP17" s="267"/>
      <c r="BQ17" s="267"/>
      <c r="BR17" s="267"/>
      <c r="BS17" s="267"/>
      <c r="BT17" s="267"/>
      <c r="BU17" s="267"/>
      <c r="BV17" s="267"/>
      <c r="BW17" s="267"/>
      <c r="BX17" s="267"/>
      <c r="BY17" s="267"/>
      <c r="BZ17" s="267"/>
      <c r="CA17" s="267"/>
      <c r="CB17" s="267"/>
      <c r="CC17" s="267"/>
      <c r="CD17" s="267"/>
      <c r="CE17" s="267"/>
      <c r="CF17" s="267"/>
      <c r="CG17" s="267"/>
      <c r="CH17" s="267"/>
      <c r="CI17" s="267"/>
      <c r="CJ17" s="267"/>
      <c r="CK17" s="267"/>
      <c r="CL17" s="267"/>
      <c r="CM17" s="267"/>
      <c r="CN17" s="267"/>
      <c r="CO17" s="267"/>
      <c r="CP17" s="267"/>
      <c r="CQ17" s="267"/>
      <c r="CR17" s="267"/>
      <c r="CS17" s="267"/>
      <c r="CT17" s="267"/>
      <c r="CU17" s="267"/>
      <c r="CV17" s="267"/>
    </row>
    <row r="18" spans="1:100" ht="22.5" customHeight="1">
      <c r="A18" s="889"/>
      <c r="B18" s="889"/>
      <c r="C18" s="889"/>
      <c r="D18" s="889"/>
      <c r="E18" s="889"/>
      <c r="F18" s="889"/>
      <c r="G18" s="889"/>
      <c r="H18" s="889"/>
      <c r="I18" s="889"/>
      <c r="J18" s="438"/>
      <c r="K18" s="438"/>
      <c r="L18" s="438"/>
      <c r="M18" s="438"/>
    </row>
    <row r="19" spans="1:100" ht="26.25" customHeight="1">
      <c r="B19" s="335"/>
      <c r="C19" s="336"/>
      <c r="D19" s="336"/>
      <c r="E19" s="336"/>
      <c r="F19" s="336"/>
      <c r="G19" s="336"/>
      <c r="H19" s="336"/>
      <c r="I19" s="336"/>
      <c r="J19" s="336"/>
      <c r="K19" s="336"/>
      <c r="L19" s="337"/>
      <c r="M19" s="433"/>
    </row>
    <row r="20" spans="1:100">
      <c r="B20" s="336"/>
      <c r="C20" s="336"/>
      <c r="D20" s="336"/>
      <c r="E20" s="336"/>
      <c r="F20" s="336"/>
      <c r="G20" s="336"/>
      <c r="H20" s="336"/>
      <c r="I20" s="336"/>
      <c r="J20" s="336"/>
      <c r="K20" s="336"/>
      <c r="L20" s="338"/>
      <c r="M20" s="433"/>
    </row>
    <row r="21" spans="1:100" s="408" customFormat="1">
      <c r="B21" s="408" t="s">
        <v>127</v>
      </c>
      <c r="C21" s="890" t="str">
        <f>'Sch-6 (After Discount)'!B31</f>
        <v xml:space="preserve">  </v>
      </c>
      <c r="D21" s="891"/>
      <c r="H21" s="894" t="s">
        <v>128</v>
      </c>
      <c r="I21" s="894"/>
      <c r="J21" s="899" t="str">
        <f>'Sch-6 (After Discount)'!D31</f>
        <v/>
      </c>
      <c r="K21" s="899"/>
      <c r="L21" s="899"/>
      <c r="M21" s="899"/>
      <c r="N21" s="267"/>
      <c r="O21" s="267"/>
      <c r="P21" s="267"/>
      <c r="Q21" s="267"/>
      <c r="R21" s="267"/>
      <c r="S21" s="267"/>
      <c r="T21" s="267"/>
      <c r="U21" s="267"/>
      <c r="V21" s="267"/>
      <c r="W21" s="267"/>
      <c r="X21" s="267"/>
      <c r="Y21" s="267"/>
      <c r="Z21" s="267"/>
      <c r="AA21" s="267"/>
      <c r="AB21" s="267"/>
      <c r="AC21" s="267"/>
      <c r="AD21" s="267"/>
      <c r="AE21" s="267"/>
      <c r="AF21" s="267"/>
      <c r="AG21" s="267"/>
      <c r="AH21" s="267"/>
      <c r="AI21" s="267"/>
      <c r="AJ21" s="267"/>
      <c r="AK21" s="267"/>
      <c r="AL21" s="267"/>
      <c r="AM21" s="267"/>
      <c r="AN21" s="267"/>
      <c r="AO21" s="267"/>
      <c r="AP21" s="267"/>
      <c r="AQ21" s="267"/>
      <c r="AR21" s="267"/>
      <c r="AS21" s="267"/>
      <c r="AT21" s="267"/>
      <c r="AU21" s="267"/>
      <c r="AV21" s="267"/>
      <c r="AW21" s="267"/>
      <c r="AX21" s="267"/>
      <c r="AY21" s="267"/>
      <c r="AZ21" s="267"/>
      <c r="BA21" s="267"/>
      <c r="BB21" s="267"/>
      <c r="BC21" s="267"/>
      <c r="BD21" s="267"/>
      <c r="BE21" s="267"/>
      <c r="BF21" s="267"/>
      <c r="BG21" s="267"/>
      <c r="BH21" s="267"/>
      <c r="BI21" s="267"/>
      <c r="BJ21" s="267"/>
      <c r="BK21" s="267"/>
      <c r="BL21" s="267"/>
      <c r="BM21" s="267"/>
      <c r="BN21" s="267"/>
      <c r="BO21" s="267"/>
      <c r="BP21" s="267"/>
      <c r="BQ21" s="267"/>
      <c r="BR21" s="267"/>
      <c r="BS21" s="267"/>
      <c r="BT21" s="267"/>
      <c r="BU21" s="267"/>
      <c r="BV21" s="267"/>
      <c r="BW21" s="267"/>
      <c r="BX21" s="267"/>
      <c r="BY21" s="267"/>
      <c r="BZ21" s="267"/>
      <c r="CA21" s="267"/>
      <c r="CB21" s="267"/>
      <c r="CC21" s="267"/>
      <c r="CD21" s="267"/>
      <c r="CE21" s="267"/>
      <c r="CF21" s="267"/>
      <c r="CG21" s="267"/>
      <c r="CH21" s="267"/>
      <c r="CI21" s="267"/>
      <c r="CJ21" s="267"/>
      <c r="CK21" s="267"/>
      <c r="CL21" s="267"/>
      <c r="CM21" s="267"/>
      <c r="CN21" s="267"/>
      <c r="CO21" s="267"/>
      <c r="CP21" s="267"/>
      <c r="CQ21" s="267"/>
      <c r="CR21" s="267"/>
      <c r="CS21" s="267"/>
      <c r="CT21" s="267"/>
      <c r="CU21" s="267"/>
      <c r="CV21" s="267"/>
    </row>
    <row r="22" spans="1:100" s="408" customFormat="1" ht="16.5" customHeight="1">
      <c r="B22" s="408" t="s">
        <v>129</v>
      </c>
      <c r="C22" s="900" t="str">
        <f>'Sch-6'!B32</f>
        <v/>
      </c>
      <c r="D22" s="891"/>
      <c r="H22" s="894" t="s">
        <v>87</v>
      </c>
      <c r="I22" s="894"/>
      <c r="J22" s="899" t="str">
        <f>'Sch-6 (After Discount)'!D32</f>
        <v/>
      </c>
      <c r="K22" s="899"/>
      <c r="L22" s="899"/>
      <c r="M22" s="899"/>
      <c r="N22" s="267"/>
      <c r="O22" s="267"/>
      <c r="P22" s="267"/>
      <c r="Q22" s="267"/>
      <c r="R22" s="267"/>
      <c r="S22" s="267"/>
      <c r="T22" s="267"/>
      <c r="U22" s="267"/>
      <c r="V22" s="267"/>
      <c r="W22" s="267"/>
      <c r="X22" s="267"/>
      <c r="Y22" s="267"/>
      <c r="Z22" s="267"/>
      <c r="AA22" s="267"/>
      <c r="AB22" s="267"/>
      <c r="AC22" s="267"/>
      <c r="AD22" s="267"/>
      <c r="AE22" s="267"/>
      <c r="AF22" s="267"/>
      <c r="AG22" s="267"/>
      <c r="AH22" s="267"/>
      <c r="AI22" s="267"/>
      <c r="AJ22" s="267"/>
      <c r="AK22" s="267"/>
      <c r="AL22" s="267"/>
      <c r="AM22" s="267"/>
      <c r="AN22" s="267"/>
      <c r="AO22" s="267"/>
      <c r="AP22" s="267"/>
      <c r="AQ22" s="267"/>
      <c r="AR22" s="267"/>
      <c r="AS22" s="267"/>
      <c r="AT22" s="267"/>
      <c r="AU22" s="267"/>
      <c r="AV22" s="267"/>
      <c r="AW22" s="267"/>
      <c r="AX22" s="267"/>
      <c r="AY22" s="267"/>
      <c r="AZ22" s="267"/>
      <c r="BA22" s="267"/>
      <c r="BB22" s="267"/>
      <c r="BC22" s="267"/>
      <c r="BD22" s="267"/>
      <c r="BE22" s="267"/>
      <c r="BF22" s="267"/>
      <c r="BG22" s="267"/>
      <c r="BH22" s="267"/>
      <c r="BI22" s="267"/>
      <c r="BJ22" s="267"/>
      <c r="BK22" s="267"/>
      <c r="BL22" s="267"/>
      <c r="BM22" s="267"/>
      <c r="BN22" s="267"/>
      <c r="BO22" s="267"/>
      <c r="BP22" s="267"/>
      <c r="BQ22" s="267"/>
      <c r="BR22" s="267"/>
      <c r="BS22" s="267"/>
      <c r="BT22" s="267"/>
      <c r="BU22" s="267"/>
      <c r="BV22" s="267"/>
      <c r="BW22" s="267"/>
      <c r="BX22" s="267"/>
      <c r="BY22" s="267"/>
      <c r="BZ22" s="267"/>
      <c r="CA22" s="267"/>
      <c r="CB22" s="267"/>
      <c r="CC22" s="267"/>
      <c r="CD22" s="267"/>
      <c r="CE22" s="267"/>
      <c r="CF22" s="267"/>
      <c r="CG22" s="267"/>
      <c r="CH22" s="267"/>
      <c r="CI22" s="267"/>
      <c r="CJ22" s="267"/>
      <c r="CK22" s="267"/>
      <c r="CL22" s="267"/>
      <c r="CM22" s="267"/>
      <c r="CN22" s="267"/>
      <c r="CO22" s="267"/>
      <c r="CP22" s="267"/>
      <c r="CQ22" s="267"/>
      <c r="CR22" s="267"/>
      <c r="CS22" s="267"/>
      <c r="CT22" s="267"/>
      <c r="CU22" s="267"/>
      <c r="CV22" s="267"/>
    </row>
    <row r="23" spans="1:100">
      <c r="B23" s="892"/>
      <c r="C23" s="892"/>
      <c r="D23" s="892"/>
      <c r="E23" s="892"/>
      <c r="F23" s="892"/>
      <c r="G23" s="892"/>
      <c r="H23" s="892"/>
      <c r="I23" s="892"/>
      <c r="J23" s="892"/>
      <c r="K23" s="892"/>
      <c r="L23" s="892"/>
      <c r="M23" s="433"/>
    </row>
    <row r="24" spans="1:100">
      <c r="B24" s="339"/>
      <c r="C24" s="339"/>
      <c r="D24" s="893"/>
      <c r="E24" s="893"/>
      <c r="F24" s="893"/>
      <c r="G24" s="893"/>
      <c r="H24" s="893"/>
      <c r="I24" s="893"/>
      <c r="J24" s="893"/>
      <c r="K24" s="893"/>
      <c r="L24" s="893"/>
      <c r="M24" s="433"/>
    </row>
    <row r="25" spans="1:100">
      <c r="B25" s="340"/>
      <c r="C25" s="341"/>
      <c r="D25" s="893"/>
      <c r="E25" s="893"/>
      <c r="F25" s="893"/>
      <c r="G25" s="893"/>
      <c r="H25" s="893"/>
      <c r="I25" s="893"/>
      <c r="J25" s="893"/>
      <c r="K25" s="893"/>
      <c r="L25" s="893"/>
      <c r="M25" s="433"/>
    </row>
    <row r="26" spans="1:100">
      <c r="B26" s="340"/>
      <c r="C26" s="342"/>
      <c r="D26" s="893"/>
      <c r="E26" s="893"/>
      <c r="F26" s="893"/>
      <c r="G26" s="893"/>
      <c r="H26" s="893"/>
      <c r="I26" s="893"/>
      <c r="J26" s="893"/>
      <c r="K26" s="893"/>
      <c r="L26" s="893"/>
      <c r="M26" s="433"/>
    </row>
    <row r="27" spans="1:100">
      <c r="B27" s="16"/>
      <c r="C27" s="15"/>
      <c r="D27" s="893"/>
      <c r="E27" s="893"/>
      <c r="F27" s="893"/>
      <c r="G27" s="893"/>
      <c r="H27" s="893"/>
      <c r="I27" s="893"/>
      <c r="J27" s="893"/>
      <c r="K27" s="893"/>
      <c r="L27" s="893"/>
      <c r="M27" s="433"/>
    </row>
    <row r="28" spans="1:100">
      <c r="B28" s="16"/>
      <c r="C28" s="15"/>
      <c r="D28" s="336"/>
      <c r="E28" s="336"/>
      <c r="F28" s="336"/>
      <c r="G28" s="336"/>
      <c r="H28" s="336"/>
      <c r="I28" s="336"/>
      <c r="J28" s="336"/>
      <c r="K28" s="336"/>
      <c r="L28" s="336"/>
      <c r="M28" s="433"/>
    </row>
    <row r="29" spans="1:100">
      <c r="B29" s="343"/>
      <c r="C29" s="895"/>
      <c r="D29" s="895"/>
      <c r="E29" s="895"/>
      <c r="F29" s="895"/>
      <c r="G29" s="895"/>
      <c r="H29" s="895"/>
      <c r="I29" s="895"/>
      <c r="J29" s="895"/>
      <c r="K29" s="895"/>
      <c r="L29" s="344"/>
      <c r="M29" s="433"/>
    </row>
    <row r="59" spans="1:100" s="231" customFormat="1">
      <c r="A59" s="236"/>
      <c r="B59" s="236"/>
      <c r="C59" s="236"/>
      <c r="D59" s="236"/>
      <c r="E59" s="236"/>
      <c r="F59" s="236"/>
      <c r="G59" s="236"/>
      <c r="H59" s="236"/>
      <c r="I59" s="360"/>
      <c r="J59" s="237"/>
      <c r="K59" s="237"/>
      <c r="L59" s="237"/>
      <c r="M59" s="237"/>
      <c r="N59" s="267"/>
      <c r="O59" s="267"/>
      <c r="P59" s="267"/>
      <c r="Q59" s="267"/>
      <c r="R59" s="267"/>
      <c r="S59" s="267"/>
      <c r="T59" s="267"/>
      <c r="U59" s="267"/>
      <c r="V59" s="267"/>
      <c r="W59" s="267"/>
      <c r="X59" s="267"/>
      <c r="Y59" s="267"/>
      <c r="Z59" s="267"/>
      <c r="AA59" s="267"/>
      <c r="AB59" s="267"/>
      <c r="AC59" s="267"/>
      <c r="AD59" s="267"/>
      <c r="AE59" s="267"/>
      <c r="AF59" s="267"/>
      <c r="AG59" s="267"/>
      <c r="AH59" s="267"/>
      <c r="AI59" s="267"/>
      <c r="AJ59" s="267"/>
      <c r="AK59" s="267"/>
      <c r="AL59" s="267"/>
      <c r="AM59" s="267"/>
      <c r="AN59" s="267"/>
      <c r="AO59" s="267"/>
      <c r="AP59" s="267"/>
      <c r="AQ59" s="267"/>
      <c r="AR59" s="267"/>
      <c r="AS59" s="267"/>
      <c r="AT59" s="267"/>
      <c r="AU59" s="267"/>
      <c r="AV59" s="267"/>
      <c r="AW59" s="267"/>
      <c r="AX59" s="267"/>
      <c r="AY59" s="267"/>
      <c r="AZ59" s="267"/>
      <c r="BA59" s="267"/>
      <c r="BB59" s="267"/>
      <c r="BC59" s="267"/>
      <c r="BD59" s="267"/>
      <c r="BE59" s="267"/>
      <c r="BF59" s="267"/>
      <c r="BG59" s="267"/>
      <c r="BH59" s="267"/>
      <c r="BI59" s="267"/>
      <c r="BJ59" s="267"/>
      <c r="BK59" s="267"/>
      <c r="BL59" s="267"/>
      <c r="BM59" s="267"/>
      <c r="BN59" s="267"/>
      <c r="BO59" s="267"/>
      <c r="BP59" s="267"/>
      <c r="BQ59" s="267"/>
      <c r="BR59" s="267"/>
      <c r="BS59" s="267"/>
      <c r="BT59" s="267"/>
      <c r="BU59" s="267"/>
      <c r="BV59" s="267"/>
      <c r="BW59" s="267"/>
      <c r="BX59" s="267"/>
      <c r="BY59" s="267"/>
      <c r="BZ59" s="267"/>
      <c r="CA59" s="267"/>
      <c r="CB59" s="267"/>
      <c r="CC59" s="267"/>
      <c r="CD59" s="267"/>
      <c r="CE59" s="267"/>
      <c r="CF59" s="267"/>
      <c r="CG59" s="267"/>
      <c r="CH59" s="267"/>
      <c r="CI59" s="267"/>
      <c r="CJ59" s="267"/>
      <c r="CK59" s="267"/>
      <c r="CL59" s="267"/>
      <c r="CM59" s="267"/>
      <c r="CN59" s="267"/>
      <c r="CO59" s="267"/>
      <c r="CP59" s="267"/>
      <c r="CQ59" s="267"/>
      <c r="CR59" s="267"/>
      <c r="CS59" s="267"/>
      <c r="CT59" s="267"/>
      <c r="CU59" s="267"/>
      <c r="CV59" s="267"/>
    </row>
    <row r="60" spans="1:100" s="231" customFormat="1">
      <c r="A60" s="236"/>
      <c r="B60" s="236"/>
      <c r="C60" s="236"/>
      <c r="D60" s="236"/>
      <c r="E60" s="236"/>
      <c r="F60" s="236"/>
      <c r="G60" s="236"/>
      <c r="H60" s="236"/>
      <c r="I60" s="360"/>
      <c r="J60" s="237"/>
      <c r="K60" s="237"/>
      <c r="L60" s="237"/>
      <c r="M60" s="237"/>
      <c r="N60" s="267"/>
      <c r="O60" s="267"/>
      <c r="P60" s="267"/>
      <c r="Q60" s="267"/>
      <c r="R60" s="267"/>
      <c r="S60" s="267"/>
      <c r="T60" s="267"/>
      <c r="U60" s="267"/>
      <c r="V60" s="267"/>
      <c r="W60" s="267"/>
      <c r="X60" s="267"/>
      <c r="Y60" s="267"/>
      <c r="Z60" s="267"/>
      <c r="AA60" s="267"/>
      <c r="AB60" s="267"/>
      <c r="AC60" s="267"/>
      <c r="AD60" s="267"/>
      <c r="AE60" s="267"/>
      <c r="AF60" s="267"/>
      <c r="AG60" s="267"/>
      <c r="AH60" s="267"/>
      <c r="AI60" s="267"/>
      <c r="AJ60" s="267"/>
      <c r="AK60" s="267"/>
      <c r="AL60" s="267"/>
      <c r="AM60" s="267"/>
      <c r="AN60" s="267"/>
      <c r="AO60" s="267"/>
      <c r="AP60" s="267"/>
      <c r="AQ60" s="267"/>
      <c r="AR60" s="267"/>
      <c r="AS60" s="267"/>
      <c r="AT60" s="267"/>
      <c r="AU60" s="267"/>
      <c r="AV60" s="267"/>
      <c r="AW60" s="267"/>
      <c r="AX60" s="267"/>
      <c r="AY60" s="267"/>
      <c r="AZ60" s="267"/>
      <c r="BA60" s="267"/>
      <c r="BB60" s="267"/>
      <c r="BC60" s="267"/>
      <c r="BD60" s="267"/>
      <c r="BE60" s="267"/>
      <c r="BF60" s="267"/>
      <c r="BG60" s="267"/>
      <c r="BH60" s="267"/>
      <c r="BI60" s="267"/>
      <c r="BJ60" s="267"/>
      <c r="BK60" s="267"/>
      <c r="BL60" s="267"/>
      <c r="BM60" s="267"/>
      <c r="BN60" s="267"/>
      <c r="BO60" s="267"/>
      <c r="BP60" s="267"/>
      <c r="BQ60" s="267"/>
      <c r="BR60" s="267"/>
      <c r="BS60" s="267"/>
      <c r="BT60" s="267"/>
      <c r="BU60" s="267"/>
      <c r="BV60" s="267"/>
      <c r="BW60" s="267"/>
      <c r="BX60" s="267"/>
      <c r="BY60" s="267"/>
      <c r="BZ60" s="267"/>
      <c r="CA60" s="267"/>
      <c r="CB60" s="267"/>
      <c r="CC60" s="267"/>
      <c r="CD60" s="267"/>
      <c r="CE60" s="267"/>
      <c r="CF60" s="267"/>
      <c r="CG60" s="267"/>
      <c r="CH60" s="267"/>
      <c r="CI60" s="267"/>
      <c r="CJ60" s="267"/>
      <c r="CK60" s="267"/>
      <c r="CL60" s="267"/>
      <c r="CM60" s="267"/>
      <c r="CN60" s="267"/>
      <c r="CO60" s="267"/>
      <c r="CP60" s="267"/>
      <c r="CQ60" s="267"/>
      <c r="CR60" s="267"/>
      <c r="CS60" s="267"/>
      <c r="CT60" s="267"/>
      <c r="CU60" s="267"/>
      <c r="CV60" s="267"/>
    </row>
    <row r="61" spans="1:100" s="231" customFormat="1">
      <c r="A61" s="236"/>
      <c r="B61" s="236"/>
      <c r="C61" s="236"/>
      <c r="D61" s="236"/>
      <c r="E61" s="236"/>
      <c r="F61" s="236"/>
      <c r="G61" s="236"/>
      <c r="H61" s="236"/>
      <c r="I61" s="360"/>
      <c r="J61" s="237"/>
      <c r="K61" s="237"/>
      <c r="L61" s="237"/>
      <c r="M61" s="237"/>
      <c r="N61" s="267"/>
      <c r="O61" s="267"/>
      <c r="P61" s="267"/>
      <c r="Q61" s="267"/>
      <c r="R61" s="267"/>
      <c r="S61" s="267"/>
      <c r="T61" s="267"/>
      <c r="U61" s="267"/>
      <c r="V61" s="267"/>
      <c r="W61" s="267"/>
      <c r="X61" s="267"/>
      <c r="Y61" s="267"/>
      <c r="Z61" s="267"/>
      <c r="AA61" s="267"/>
      <c r="AB61" s="267"/>
      <c r="AC61" s="267"/>
      <c r="AD61" s="267"/>
      <c r="AE61" s="267"/>
      <c r="AF61" s="267"/>
      <c r="AG61" s="267"/>
      <c r="AH61" s="267"/>
      <c r="AI61" s="267"/>
      <c r="AJ61" s="267"/>
      <c r="AK61" s="267"/>
      <c r="AL61" s="267"/>
      <c r="AM61" s="267"/>
      <c r="AN61" s="267"/>
      <c r="AO61" s="267"/>
      <c r="AP61" s="267"/>
      <c r="AQ61" s="267"/>
      <c r="AR61" s="267"/>
      <c r="AS61" s="267"/>
      <c r="AT61" s="267"/>
      <c r="AU61" s="267"/>
      <c r="AV61" s="267"/>
      <c r="AW61" s="267"/>
      <c r="AX61" s="267"/>
      <c r="AY61" s="267"/>
      <c r="AZ61" s="267"/>
      <c r="BA61" s="267"/>
      <c r="BB61" s="267"/>
      <c r="BC61" s="267"/>
      <c r="BD61" s="267"/>
      <c r="BE61" s="267"/>
      <c r="BF61" s="267"/>
      <c r="BG61" s="267"/>
      <c r="BH61" s="267"/>
      <c r="BI61" s="267"/>
      <c r="BJ61" s="267"/>
      <c r="BK61" s="267"/>
      <c r="BL61" s="267"/>
      <c r="BM61" s="267"/>
      <c r="BN61" s="267"/>
      <c r="BO61" s="267"/>
      <c r="BP61" s="267"/>
      <c r="BQ61" s="267"/>
      <c r="BR61" s="267"/>
      <c r="BS61" s="267"/>
      <c r="BT61" s="267"/>
      <c r="BU61" s="267"/>
      <c r="BV61" s="267"/>
      <c r="BW61" s="267"/>
      <c r="BX61" s="267"/>
      <c r="BY61" s="267"/>
      <c r="BZ61" s="267"/>
      <c r="CA61" s="267"/>
      <c r="CB61" s="267"/>
      <c r="CC61" s="267"/>
      <c r="CD61" s="267"/>
      <c r="CE61" s="267"/>
      <c r="CF61" s="267"/>
      <c r="CG61" s="267"/>
      <c r="CH61" s="267"/>
      <c r="CI61" s="267"/>
      <c r="CJ61" s="267"/>
      <c r="CK61" s="267"/>
      <c r="CL61" s="267"/>
      <c r="CM61" s="267"/>
      <c r="CN61" s="267"/>
      <c r="CO61" s="267"/>
      <c r="CP61" s="267"/>
      <c r="CQ61" s="267"/>
      <c r="CR61" s="267"/>
      <c r="CS61" s="267"/>
      <c r="CT61" s="267"/>
      <c r="CU61" s="267"/>
      <c r="CV61" s="267"/>
    </row>
    <row r="62" spans="1:100" ht="16.5" hidden="1" customHeight="1">
      <c r="A62" s="238" t="str">
        <f>A1</f>
        <v>Spec No: CC/NT/W-TR/DOM/A01/25/10087</v>
      </c>
      <c r="B62" s="238"/>
      <c r="C62" s="238"/>
      <c r="D62" s="238"/>
      <c r="E62" s="238"/>
      <c r="F62" s="238"/>
      <c r="G62" s="238"/>
      <c r="H62" s="238"/>
      <c r="I62" s="361"/>
      <c r="J62" s="239"/>
      <c r="K62" s="239"/>
      <c r="L62" s="239"/>
      <c r="M62" s="239"/>
    </row>
    <row r="63" spans="1:100" ht="16.5" hidden="1" customHeight="1">
      <c r="A63" s="233"/>
      <c r="B63" s="233"/>
      <c r="C63" s="233"/>
      <c r="D63" s="233"/>
      <c r="E63" s="233"/>
      <c r="F63" s="233"/>
      <c r="G63" s="233"/>
      <c r="H63" s="233"/>
      <c r="I63" s="362"/>
      <c r="J63" s="234"/>
      <c r="K63" s="234"/>
      <c r="L63" s="234"/>
      <c r="M63" s="234"/>
    </row>
    <row r="64" spans="1:100" ht="35.25" hidden="1" customHeight="1">
      <c r="A64" s="896" t="str">
        <f>A3</f>
        <v>765kV Transformer Package 7TR-16-BULK for 13x500 MVA, 765/400 KV, 1-Ph Transformers under Bulk Procurement of 765kV &amp; 400kV class Transformers &amp; Reactors of various Capacities (Lot-6).</v>
      </c>
      <c r="B64" s="896"/>
      <c r="C64" s="896"/>
      <c r="D64" s="896"/>
      <c r="E64" s="896"/>
      <c r="F64" s="896"/>
      <c r="G64" s="896"/>
      <c r="H64" s="896"/>
      <c r="I64" s="896">
        <f>I3</f>
        <v>0</v>
      </c>
      <c r="J64" s="896">
        <f>J3</f>
        <v>0</v>
      </c>
      <c r="K64" s="896"/>
      <c r="L64" s="896"/>
      <c r="M64" s="896"/>
    </row>
    <row r="65" spans="1:13" ht="16.5" hidden="1" customHeight="1">
      <c r="A65" s="887" t="str">
        <f>A4</f>
        <v>(SCHEDULE OF RATES AND PRICES )</v>
      </c>
      <c r="B65" s="887"/>
      <c r="C65" s="887"/>
      <c r="D65" s="887"/>
      <c r="E65" s="887"/>
      <c r="F65" s="887"/>
      <c r="G65" s="887"/>
      <c r="H65" s="887"/>
      <c r="I65" s="887">
        <f>I4</f>
        <v>0</v>
      </c>
      <c r="J65" s="887">
        <f>J4</f>
        <v>0</v>
      </c>
      <c r="K65" s="887"/>
      <c r="L65" s="887"/>
      <c r="M65" s="887"/>
    </row>
    <row r="66" spans="1:13" ht="16.5" hidden="1" customHeight="1">
      <c r="A66" s="240"/>
      <c r="B66" s="240"/>
      <c r="C66" s="240"/>
      <c r="D66" s="240"/>
      <c r="E66" s="240"/>
      <c r="F66" s="240"/>
      <c r="G66" s="240"/>
      <c r="H66" s="240"/>
      <c r="I66" s="402"/>
      <c r="J66" s="404"/>
      <c r="K66" s="404"/>
      <c r="L66" s="404"/>
      <c r="M66" s="404"/>
    </row>
    <row r="67" spans="1:13" ht="16.5" hidden="1" customHeight="1">
      <c r="A67" s="241" t="e">
        <f>#REF!</f>
        <v>#REF!</v>
      </c>
      <c r="B67" s="241"/>
      <c r="C67" s="241"/>
      <c r="D67" s="241"/>
      <c r="E67" s="241"/>
      <c r="F67" s="241"/>
      <c r="G67" s="241"/>
      <c r="H67" s="241"/>
      <c r="I67" s="363"/>
      <c r="J67" s="242"/>
      <c r="K67" s="242"/>
      <c r="L67" s="242"/>
      <c r="M67" s="242"/>
    </row>
    <row r="68" spans="1:13" ht="16.5" hidden="1" customHeight="1">
      <c r="A68" s="884" t="e">
        <f>#REF!</f>
        <v>#REF!</v>
      </c>
      <c r="B68" s="884"/>
      <c r="C68" s="884"/>
      <c r="D68" s="884"/>
      <c r="E68" s="884"/>
      <c r="F68" s="884"/>
      <c r="G68" s="884"/>
      <c r="H68" s="884"/>
      <c r="I68" s="884" t="e">
        <f>#REF!</f>
        <v>#REF!</v>
      </c>
      <c r="J68" s="884" t="e">
        <f>#REF!</f>
        <v>#REF!</v>
      </c>
      <c r="K68" s="400"/>
      <c r="L68" s="400"/>
      <c r="M68" s="400"/>
    </row>
    <row r="69" spans="1:13" ht="16.5" hidden="1" customHeight="1">
      <c r="A69" s="243" t="e">
        <f>#REF!</f>
        <v>#REF!</v>
      </c>
      <c r="B69" s="243"/>
      <c r="C69" s="243"/>
      <c r="D69" s="243"/>
      <c r="E69" s="243"/>
      <c r="F69" s="243"/>
      <c r="G69" s="243"/>
      <c r="H69" s="243"/>
      <c r="I69" s="883" t="e">
        <f>#REF!</f>
        <v>#REF!</v>
      </c>
      <c r="J69" s="883" t="e">
        <f>#REF!</f>
        <v>#REF!</v>
      </c>
      <c r="K69" s="401"/>
      <c r="L69" s="401"/>
      <c r="M69" s="401"/>
    </row>
    <row r="70" spans="1:13" ht="16.5" hidden="1" customHeight="1">
      <c r="A70" s="243" t="e">
        <f>#REF!</f>
        <v>#REF!</v>
      </c>
      <c r="B70" s="243"/>
      <c r="C70" s="243"/>
      <c r="D70" s="243"/>
      <c r="E70" s="243"/>
      <c r="F70" s="243"/>
      <c r="G70" s="243"/>
      <c r="H70" s="243"/>
      <c r="I70" s="883" t="e">
        <f>#REF!</f>
        <v>#REF!</v>
      </c>
      <c r="J70" s="883" t="e">
        <f>#REF!</f>
        <v>#REF!</v>
      </c>
      <c r="K70" s="401"/>
      <c r="L70" s="401"/>
      <c r="M70" s="401"/>
    </row>
    <row r="71" spans="1:13" ht="16.5" hidden="1" customHeight="1">
      <c r="A71" s="244"/>
      <c r="B71" s="244"/>
      <c r="C71" s="244"/>
      <c r="D71" s="244"/>
      <c r="E71" s="244"/>
      <c r="F71" s="244"/>
      <c r="G71" s="244"/>
      <c r="H71" s="244"/>
      <c r="I71" s="883" t="e">
        <f>#REF!</f>
        <v>#REF!</v>
      </c>
      <c r="J71" s="883" t="e">
        <f>#REF!</f>
        <v>#REF!</v>
      </c>
      <c r="K71" s="401"/>
      <c r="L71" s="401"/>
      <c r="M71" s="401"/>
    </row>
    <row r="72" spans="1:13" ht="16.5" hidden="1" customHeight="1">
      <c r="A72" s="244"/>
      <c r="B72" s="244"/>
      <c r="C72" s="244"/>
      <c r="D72" s="244"/>
      <c r="E72" s="244"/>
      <c r="F72" s="244"/>
      <c r="G72" s="244"/>
      <c r="H72" s="244"/>
      <c r="I72" s="883">
        <f>C5</f>
        <v>0</v>
      </c>
      <c r="J72" s="883">
        <f>D5</f>
        <v>0</v>
      </c>
      <c r="K72" s="401"/>
      <c r="L72" s="401"/>
      <c r="M72" s="401"/>
    </row>
    <row r="73" spans="1:13" ht="16.5" hidden="1" customHeight="1"/>
    <row r="74" spans="1:13" ht="33.75" hidden="1" customHeight="1">
      <c r="A74" s="246" t="str">
        <f>A15</f>
        <v>SL. NO.</v>
      </c>
      <c r="B74" s="246"/>
      <c r="C74" s="246"/>
      <c r="D74" s="246"/>
      <c r="E74" s="246"/>
      <c r="F74" s="246"/>
      <c r="G74" s="246"/>
      <c r="H74" s="246"/>
      <c r="I74" s="247" t="str">
        <f>I15</f>
        <v>Description of Test</v>
      </c>
      <c r="J74" s="885" t="e">
        <f>#REF!</f>
        <v>#REF!</v>
      </c>
      <c r="K74" s="885"/>
      <c r="L74" s="885"/>
      <c r="M74" s="885"/>
    </row>
    <row r="75" spans="1:13" ht="16.5" hidden="1" customHeight="1">
      <c r="A75" s="404" t="e">
        <f>#REF!</f>
        <v>#REF!</v>
      </c>
      <c r="B75" s="404"/>
      <c r="C75" s="404"/>
      <c r="D75" s="404"/>
      <c r="E75" s="404"/>
      <c r="F75" s="404"/>
      <c r="G75" s="404"/>
      <c r="H75" s="404"/>
      <c r="I75" s="402" t="e">
        <f>#REF!</f>
        <v>#REF!</v>
      </c>
      <c r="J75" s="886" t="e">
        <f>#REF!</f>
        <v>#REF!</v>
      </c>
      <c r="K75" s="886"/>
      <c r="L75" s="886"/>
      <c r="M75" s="886"/>
    </row>
    <row r="76" spans="1:13" ht="16.5" hidden="1" customHeight="1">
      <c r="A76" s="248" t="e">
        <f>#REF!</f>
        <v>#REF!</v>
      </c>
      <c r="B76" s="248"/>
      <c r="C76" s="248"/>
      <c r="D76" s="248"/>
      <c r="E76" s="248"/>
      <c r="F76" s="248"/>
      <c r="G76" s="248"/>
      <c r="H76" s="248"/>
      <c r="I76" s="249" t="e">
        <f>#REF!</f>
        <v>#REF!</v>
      </c>
      <c r="J76" s="886"/>
      <c r="K76" s="886"/>
      <c r="L76" s="886"/>
      <c r="M76" s="886"/>
    </row>
    <row r="77" spans="1:13" ht="16.5" hidden="1" customHeight="1">
      <c r="A77" s="250" t="e">
        <f>#REF!</f>
        <v>#REF!</v>
      </c>
      <c r="B77" s="250"/>
      <c r="C77" s="250"/>
      <c r="D77" s="250"/>
      <c r="E77" s="250"/>
      <c r="F77" s="250"/>
      <c r="G77" s="250"/>
      <c r="H77" s="250"/>
      <c r="I77" s="251" t="e">
        <f>#REF!</f>
        <v>#REF!</v>
      </c>
      <c r="J77" s="881" t="e">
        <f>#REF!</f>
        <v>#REF!</v>
      </c>
      <c r="K77" s="881"/>
      <c r="L77" s="881"/>
      <c r="M77" s="881"/>
    </row>
    <row r="78" spans="1:13" ht="16.5" hidden="1" customHeight="1">
      <c r="A78" s="250" t="e">
        <f>#REF!</f>
        <v>#REF!</v>
      </c>
      <c r="B78" s="250"/>
      <c r="C78" s="250"/>
      <c r="D78" s="250"/>
      <c r="E78" s="250"/>
      <c r="F78" s="250"/>
      <c r="G78" s="250"/>
      <c r="H78" s="250"/>
      <c r="I78" s="251" t="e">
        <f>#REF!</f>
        <v>#REF!</v>
      </c>
      <c r="J78" s="881" t="e">
        <f>#REF!</f>
        <v>#REF!</v>
      </c>
      <c r="K78" s="881"/>
      <c r="L78" s="881"/>
      <c r="M78" s="881"/>
    </row>
    <row r="79" spans="1:13" ht="20.100000000000001" hidden="1" customHeight="1">
      <c r="A79" s="252"/>
      <c r="B79" s="252"/>
      <c r="C79" s="252"/>
      <c r="D79" s="252"/>
      <c r="E79" s="252"/>
      <c r="F79" s="252"/>
      <c r="G79" s="252"/>
      <c r="H79" s="252"/>
      <c r="I79" s="249" t="e">
        <f>#REF!</f>
        <v>#REF!</v>
      </c>
      <c r="J79" s="881" t="e">
        <f>#REF!</f>
        <v>#REF!</v>
      </c>
      <c r="K79" s="881"/>
      <c r="L79" s="881"/>
      <c r="M79" s="881"/>
    </row>
    <row r="80" spans="1:13" ht="16.5" hidden="1" customHeight="1">
      <c r="A80" s="248" t="e">
        <f>#REF!</f>
        <v>#REF!</v>
      </c>
      <c r="B80" s="248"/>
      <c r="C80" s="248"/>
      <c r="D80" s="248"/>
      <c r="E80" s="248"/>
      <c r="F80" s="248"/>
      <c r="G80" s="248"/>
      <c r="H80" s="248"/>
      <c r="I80" s="249" t="e">
        <f>#REF!</f>
        <v>#REF!</v>
      </c>
      <c r="J80" s="881"/>
      <c r="K80" s="881"/>
      <c r="L80" s="881"/>
      <c r="M80" s="881"/>
    </row>
    <row r="81" spans="1:100" ht="16.5" hidden="1" customHeight="1">
      <c r="A81" s="253" t="e">
        <f>#REF!</f>
        <v>#REF!</v>
      </c>
      <c r="B81" s="253"/>
      <c r="C81" s="253"/>
      <c r="D81" s="253"/>
      <c r="E81" s="253"/>
      <c r="F81" s="253"/>
      <c r="G81" s="253"/>
      <c r="H81" s="253"/>
      <c r="I81" s="249" t="e">
        <f>#REF!</f>
        <v>#REF!</v>
      </c>
      <c r="J81" s="881"/>
      <c r="K81" s="881"/>
      <c r="L81" s="881"/>
      <c r="M81" s="881"/>
    </row>
    <row r="82" spans="1:100" ht="16.5" hidden="1" customHeight="1">
      <c r="A82" s="254" t="e">
        <f>#REF!</f>
        <v>#REF!</v>
      </c>
      <c r="B82" s="254"/>
      <c r="C82" s="254"/>
      <c r="D82" s="254"/>
      <c r="E82" s="254"/>
      <c r="F82" s="254"/>
      <c r="G82" s="254"/>
      <c r="H82" s="254"/>
      <c r="I82" s="249" t="e">
        <f>#REF!</f>
        <v>#REF!</v>
      </c>
      <c r="J82" s="881"/>
      <c r="K82" s="881"/>
      <c r="L82" s="881"/>
      <c r="M82" s="881"/>
    </row>
    <row r="83" spans="1:100" ht="16.5" hidden="1" customHeight="1">
      <c r="A83" s="250" t="e">
        <f>#REF!</f>
        <v>#REF!</v>
      </c>
      <c r="B83" s="250"/>
      <c r="C83" s="250"/>
      <c r="D83" s="250"/>
      <c r="E83" s="250"/>
      <c r="F83" s="250"/>
      <c r="G83" s="250"/>
      <c r="H83" s="250"/>
      <c r="I83" s="251" t="e">
        <f>#REF!</f>
        <v>#REF!</v>
      </c>
      <c r="J83" s="881" t="e">
        <f>#REF!</f>
        <v>#REF!</v>
      </c>
      <c r="K83" s="881"/>
      <c r="L83" s="881"/>
      <c r="M83" s="881"/>
    </row>
    <row r="84" spans="1:100" ht="16.5" hidden="1" customHeight="1">
      <c r="A84" s="250" t="e">
        <f>#REF!</f>
        <v>#REF!</v>
      </c>
      <c r="B84" s="250"/>
      <c r="C84" s="250"/>
      <c r="D84" s="250"/>
      <c r="E84" s="250"/>
      <c r="F84" s="250"/>
      <c r="G84" s="250"/>
      <c r="H84" s="250"/>
      <c r="I84" s="251" t="e">
        <f>#REF!</f>
        <v>#REF!</v>
      </c>
      <c r="J84" s="881" t="e">
        <f>#REF!</f>
        <v>#REF!</v>
      </c>
      <c r="K84" s="881"/>
      <c r="L84" s="881"/>
      <c r="M84" s="881"/>
    </row>
    <row r="85" spans="1:100" ht="16.5" hidden="1" customHeight="1">
      <c r="A85" s="250" t="e">
        <f>#REF!</f>
        <v>#REF!</v>
      </c>
      <c r="B85" s="250"/>
      <c r="C85" s="250"/>
      <c r="D85" s="250"/>
      <c r="E85" s="250"/>
      <c r="F85" s="250"/>
      <c r="G85" s="250"/>
      <c r="H85" s="250"/>
      <c r="I85" s="251" t="e">
        <f>#REF!</f>
        <v>#REF!</v>
      </c>
      <c r="J85" s="881" t="e">
        <f>#REF!</f>
        <v>#REF!</v>
      </c>
      <c r="K85" s="881"/>
      <c r="L85" s="881"/>
      <c r="M85" s="881"/>
    </row>
    <row r="86" spans="1:100" ht="16.5" hidden="1" customHeight="1">
      <c r="A86" s="250" t="e">
        <f>#REF!</f>
        <v>#REF!</v>
      </c>
      <c r="B86" s="250"/>
      <c r="C86" s="250"/>
      <c r="D86" s="250"/>
      <c r="E86" s="250"/>
      <c r="F86" s="250"/>
      <c r="G86" s="250"/>
      <c r="H86" s="250"/>
      <c r="I86" s="251" t="e">
        <f>#REF!</f>
        <v>#REF!</v>
      </c>
      <c r="J86" s="881" t="e">
        <f>#REF!</f>
        <v>#REF!</v>
      </c>
      <c r="K86" s="881"/>
      <c r="L86" s="881"/>
      <c r="M86" s="881"/>
    </row>
    <row r="87" spans="1:100" ht="16.5" hidden="1" customHeight="1">
      <c r="A87" s="250"/>
      <c r="B87" s="250"/>
      <c r="C87" s="250"/>
      <c r="D87" s="250"/>
      <c r="E87" s="250"/>
      <c r="F87" s="250"/>
      <c r="G87" s="250"/>
      <c r="H87" s="250"/>
      <c r="I87" s="249" t="e">
        <f>#REF!</f>
        <v>#REF!</v>
      </c>
      <c r="J87" s="881" t="e">
        <f>#REF!</f>
        <v>#REF!</v>
      </c>
      <c r="K87" s="881"/>
      <c r="L87" s="881"/>
      <c r="M87" s="881"/>
    </row>
    <row r="88" spans="1:100" ht="20.100000000000001" hidden="1" customHeight="1">
      <c r="A88" s="254" t="e">
        <f>#REF!</f>
        <v>#REF!</v>
      </c>
      <c r="B88" s="254"/>
      <c r="C88" s="254"/>
      <c r="D88" s="254"/>
      <c r="E88" s="254"/>
      <c r="F88" s="254"/>
      <c r="G88" s="254"/>
      <c r="H88" s="254"/>
      <c r="I88" s="249" t="e">
        <f>#REF!</f>
        <v>#REF!</v>
      </c>
      <c r="J88" s="881"/>
      <c r="K88" s="881"/>
      <c r="L88" s="881"/>
      <c r="M88" s="881"/>
    </row>
    <row r="89" spans="1:100" ht="16.5" hidden="1" customHeight="1">
      <c r="A89" s="250" t="e">
        <f>#REF!</f>
        <v>#REF!</v>
      </c>
      <c r="B89" s="250"/>
      <c r="C89" s="250"/>
      <c r="D89" s="250"/>
      <c r="E89" s="250"/>
      <c r="F89" s="250"/>
      <c r="G89" s="250"/>
      <c r="H89" s="250"/>
      <c r="I89" s="251" t="e">
        <f>#REF!</f>
        <v>#REF!</v>
      </c>
      <c r="J89" s="881" t="e">
        <f>#REF!</f>
        <v>#REF!</v>
      </c>
      <c r="K89" s="881"/>
      <c r="L89" s="881"/>
      <c r="M89" s="881"/>
    </row>
    <row r="90" spans="1:100" ht="16.5" hidden="1" customHeight="1">
      <c r="A90" s="250" t="e">
        <f>#REF!</f>
        <v>#REF!</v>
      </c>
      <c r="B90" s="250"/>
      <c r="C90" s="250"/>
      <c r="D90" s="250"/>
      <c r="E90" s="250"/>
      <c r="F90" s="250"/>
      <c r="G90" s="250"/>
      <c r="H90" s="250"/>
      <c r="I90" s="251" t="e">
        <f>#REF!</f>
        <v>#REF!</v>
      </c>
      <c r="J90" s="881" t="e">
        <f>#REF!</f>
        <v>#REF!</v>
      </c>
      <c r="K90" s="881"/>
      <c r="L90" s="881"/>
      <c r="M90" s="881"/>
    </row>
    <row r="91" spans="1:100" ht="20.100000000000001" hidden="1" customHeight="1">
      <c r="A91" s="250" t="e">
        <f>#REF!</f>
        <v>#REF!</v>
      </c>
      <c r="B91" s="250"/>
      <c r="C91" s="250"/>
      <c r="D91" s="250"/>
      <c r="E91" s="250"/>
      <c r="F91" s="250"/>
      <c r="G91" s="250"/>
      <c r="H91" s="250"/>
      <c r="I91" s="251" t="e">
        <f>#REF!</f>
        <v>#REF!</v>
      </c>
      <c r="J91" s="881" t="e">
        <f>#REF!</f>
        <v>#REF!</v>
      </c>
      <c r="K91" s="881"/>
      <c r="L91" s="881"/>
      <c r="M91" s="881"/>
    </row>
    <row r="92" spans="1:100" ht="16.5" hidden="1" customHeight="1">
      <c r="A92" s="250" t="e">
        <f>#REF!</f>
        <v>#REF!</v>
      </c>
      <c r="B92" s="250"/>
      <c r="C92" s="250"/>
      <c r="D92" s="250"/>
      <c r="E92" s="250"/>
      <c r="F92" s="250"/>
      <c r="G92" s="250"/>
      <c r="H92" s="250"/>
      <c r="I92" s="251" t="e">
        <f>#REF!</f>
        <v>#REF!</v>
      </c>
      <c r="J92" s="881" t="e">
        <f>#REF!</f>
        <v>#REF!</v>
      </c>
      <c r="K92" s="881"/>
      <c r="L92" s="881"/>
      <c r="M92" s="881"/>
    </row>
    <row r="93" spans="1:100" s="256" customFormat="1" ht="20.100000000000001" hidden="1" customHeight="1">
      <c r="A93" s="255"/>
      <c r="B93" s="255"/>
      <c r="C93" s="255"/>
      <c r="D93" s="255"/>
      <c r="E93" s="255"/>
      <c r="F93" s="255"/>
      <c r="G93" s="255"/>
      <c r="H93" s="255"/>
      <c r="I93" s="249" t="e">
        <f>#REF!</f>
        <v>#REF!</v>
      </c>
      <c r="J93" s="881" t="e">
        <f>#REF!</f>
        <v>#REF!</v>
      </c>
      <c r="K93" s="881"/>
      <c r="L93" s="881"/>
      <c r="M93" s="881"/>
      <c r="N93" s="267"/>
      <c r="O93" s="267"/>
      <c r="P93" s="267"/>
      <c r="Q93" s="267"/>
      <c r="R93" s="267"/>
      <c r="S93" s="267"/>
      <c r="T93" s="267"/>
      <c r="U93" s="267"/>
      <c r="V93" s="267"/>
      <c r="W93" s="267"/>
      <c r="X93" s="267"/>
      <c r="Y93" s="267"/>
      <c r="Z93" s="267"/>
      <c r="AA93" s="267"/>
      <c r="AB93" s="267"/>
      <c r="AC93" s="267"/>
      <c r="AD93" s="267"/>
      <c r="AE93" s="267"/>
      <c r="AF93" s="267"/>
      <c r="AG93" s="267"/>
      <c r="AH93" s="267"/>
      <c r="AI93" s="267"/>
      <c r="AJ93" s="267"/>
      <c r="AK93" s="267"/>
      <c r="AL93" s="267"/>
      <c r="AM93" s="267"/>
      <c r="AN93" s="267"/>
      <c r="AO93" s="267"/>
      <c r="AP93" s="267"/>
      <c r="AQ93" s="267"/>
      <c r="AR93" s="267"/>
      <c r="AS93" s="267"/>
      <c r="AT93" s="267"/>
      <c r="AU93" s="267"/>
      <c r="AV93" s="267"/>
      <c r="AW93" s="267"/>
      <c r="AX93" s="267"/>
      <c r="AY93" s="267"/>
      <c r="AZ93" s="267"/>
      <c r="BA93" s="267"/>
      <c r="BB93" s="267"/>
      <c r="BC93" s="267"/>
      <c r="BD93" s="267"/>
      <c r="BE93" s="267"/>
      <c r="BF93" s="267"/>
      <c r="BG93" s="267"/>
      <c r="BH93" s="267"/>
      <c r="BI93" s="267"/>
      <c r="BJ93" s="267"/>
      <c r="BK93" s="267"/>
      <c r="BL93" s="267"/>
      <c r="BM93" s="267"/>
      <c r="BN93" s="267"/>
      <c r="BO93" s="267"/>
      <c r="BP93" s="267"/>
      <c r="BQ93" s="267"/>
      <c r="BR93" s="267"/>
      <c r="BS93" s="267"/>
      <c r="BT93" s="267"/>
      <c r="BU93" s="267"/>
      <c r="BV93" s="267"/>
      <c r="BW93" s="267"/>
      <c r="BX93" s="267"/>
      <c r="BY93" s="267"/>
      <c r="BZ93" s="267"/>
      <c r="CA93" s="267"/>
      <c r="CB93" s="267"/>
      <c r="CC93" s="267"/>
      <c r="CD93" s="267"/>
      <c r="CE93" s="267"/>
      <c r="CF93" s="267"/>
      <c r="CG93" s="267"/>
      <c r="CH93" s="267"/>
      <c r="CI93" s="267"/>
      <c r="CJ93" s="267"/>
      <c r="CK93" s="267"/>
      <c r="CL93" s="267"/>
      <c r="CM93" s="267"/>
      <c r="CN93" s="267"/>
      <c r="CO93" s="267"/>
      <c r="CP93" s="267"/>
      <c r="CQ93" s="267"/>
      <c r="CR93" s="267"/>
      <c r="CS93" s="267"/>
      <c r="CT93" s="267"/>
      <c r="CU93" s="267"/>
      <c r="CV93" s="267"/>
    </row>
    <row r="94" spans="1:100" ht="24" hidden="1" customHeight="1">
      <c r="A94" s="254" t="e">
        <f>#REF!</f>
        <v>#REF!</v>
      </c>
      <c r="B94" s="254"/>
      <c r="C94" s="254"/>
      <c r="D94" s="254"/>
      <c r="E94" s="254"/>
      <c r="F94" s="254"/>
      <c r="G94" s="254"/>
      <c r="H94" s="254"/>
      <c r="I94" s="249" t="e">
        <f>#REF!</f>
        <v>#REF!</v>
      </c>
      <c r="J94" s="881"/>
      <c r="K94" s="881"/>
      <c r="L94" s="881"/>
      <c r="M94" s="881"/>
    </row>
    <row r="95" spans="1:100" ht="16.5" hidden="1" customHeight="1">
      <c r="A95" s="250" t="e">
        <f>#REF!</f>
        <v>#REF!</v>
      </c>
      <c r="B95" s="250"/>
      <c r="C95" s="250"/>
      <c r="D95" s="250"/>
      <c r="E95" s="250"/>
      <c r="F95" s="250"/>
      <c r="G95" s="250"/>
      <c r="H95" s="250"/>
      <c r="I95" s="251" t="e">
        <f>#REF!</f>
        <v>#REF!</v>
      </c>
      <c r="J95" s="881" t="e">
        <f>#REF!</f>
        <v>#REF!</v>
      </c>
      <c r="K95" s="881"/>
      <c r="L95" s="881"/>
      <c r="M95" s="881"/>
    </row>
    <row r="96" spans="1:100" ht="16.5" hidden="1" customHeight="1">
      <c r="A96" s="250" t="e">
        <f>#REF!</f>
        <v>#REF!</v>
      </c>
      <c r="B96" s="250"/>
      <c r="C96" s="250"/>
      <c r="D96" s="250"/>
      <c r="E96" s="250"/>
      <c r="F96" s="250"/>
      <c r="G96" s="250"/>
      <c r="H96" s="250"/>
      <c r="I96" s="251" t="e">
        <f>#REF!</f>
        <v>#REF!</v>
      </c>
      <c r="J96" s="881" t="e">
        <f>#REF!</f>
        <v>#REF!</v>
      </c>
      <c r="K96" s="881"/>
      <c r="L96" s="881"/>
      <c r="M96" s="881"/>
    </row>
    <row r="97" spans="1:100" ht="33" hidden="1" customHeight="1">
      <c r="A97" s="250" t="e">
        <f>#REF!</f>
        <v>#REF!</v>
      </c>
      <c r="B97" s="250"/>
      <c r="C97" s="250"/>
      <c r="D97" s="250"/>
      <c r="E97" s="250"/>
      <c r="F97" s="250"/>
      <c r="G97" s="250"/>
      <c r="H97" s="250"/>
      <c r="I97" s="251" t="e">
        <f>#REF!</f>
        <v>#REF!</v>
      </c>
      <c r="J97" s="881" t="e">
        <f>#REF!</f>
        <v>#REF!</v>
      </c>
      <c r="K97" s="881"/>
      <c r="L97" s="881"/>
      <c r="M97" s="881"/>
    </row>
    <row r="98" spans="1:100" s="256" customFormat="1" ht="20.100000000000001" hidden="1" customHeight="1">
      <c r="A98" s="250"/>
      <c r="B98" s="250"/>
      <c r="C98" s="250"/>
      <c r="D98" s="250"/>
      <c r="E98" s="250"/>
      <c r="F98" s="250"/>
      <c r="G98" s="250"/>
      <c r="H98" s="250"/>
      <c r="I98" s="249" t="e">
        <f>#REF!</f>
        <v>#REF!</v>
      </c>
      <c r="J98" s="881" t="e">
        <f>#REF!</f>
        <v>#REF!</v>
      </c>
      <c r="K98" s="881"/>
      <c r="L98" s="881"/>
      <c r="M98" s="881"/>
      <c r="N98" s="267"/>
      <c r="O98" s="267"/>
      <c r="P98" s="267"/>
      <c r="Q98" s="267"/>
      <c r="R98" s="267"/>
      <c r="S98" s="267"/>
      <c r="T98" s="267"/>
      <c r="U98" s="267"/>
      <c r="V98" s="267"/>
      <c r="W98" s="267"/>
      <c r="X98" s="267"/>
      <c r="Y98" s="267"/>
      <c r="Z98" s="267"/>
      <c r="AA98" s="267"/>
      <c r="AB98" s="267"/>
      <c r="AC98" s="267"/>
      <c r="AD98" s="267"/>
      <c r="AE98" s="267"/>
      <c r="AF98" s="267"/>
      <c r="AG98" s="267"/>
      <c r="AH98" s="267"/>
      <c r="AI98" s="267"/>
      <c r="AJ98" s="267"/>
      <c r="AK98" s="267"/>
      <c r="AL98" s="267"/>
      <c r="AM98" s="267"/>
      <c r="AN98" s="267"/>
      <c r="AO98" s="267"/>
      <c r="AP98" s="267"/>
      <c r="AQ98" s="267"/>
      <c r="AR98" s="267"/>
      <c r="AS98" s="267"/>
      <c r="AT98" s="267"/>
      <c r="AU98" s="267"/>
      <c r="AV98" s="267"/>
      <c r="AW98" s="267"/>
      <c r="AX98" s="267"/>
      <c r="AY98" s="267"/>
      <c r="AZ98" s="267"/>
      <c r="BA98" s="267"/>
      <c r="BB98" s="267"/>
      <c r="BC98" s="267"/>
      <c r="BD98" s="267"/>
      <c r="BE98" s="267"/>
      <c r="BF98" s="267"/>
      <c r="BG98" s="267"/>
      <c r="BH98" s="267"/>
      <c r="BI98" s="267"/>
      <c r="BJ98" s="267"/>
      <c r="BK98" s="267"/>
      <c r="BL98" s="267"/>
      <c r="BM98" s="267"/>
      <c r="BN98" s="267"/>
      <c r="BO98" s="267"/>
      <c r="BP98" s="267"/>
      <c r="BQ98" s="267"/>
      <c r="BR98" s="267"/>
      <c r="BS98" s="267"/>
      <c r="BT98" s="267"/>
      <c r="BU98" s="267"/>
      <c r="BV98" s="267"/>
      <c r="BW98" s="267"/>
      <c r="BX98" s="267"/>
      <c r="BY98" s="267"/>
      <c r="BZ98" s="267"/>
      <c r="CA98" s="267"/>
      <c r="CB98" s="267"/>
      <c r="CC98" s="267"/>
      <c r="CD98" s="267"/>
      <c r="CE98" s="267"/>
      <c r="CF98" s="267"/>
      <c r="CG98" s="267"/>
      <c r="CH98" s="267"/>
      <c r="CI98" s="267"/>
      <c r="CJ98" s="267"/>
      <c r="CK98" s="267"/>
      <c r="CL98" s="267"/>
      <c r="CM98" s="267"/>
      <c r="CN98" s="267"/>
      <c r="CO98" s="267"/>
      <c r="CP98" s="267"/>
      <c r="CQ98" s="267"/>
      <c r="CR98" s="267"/>
      <c r="CS98" s="267"/>
      <c r="CT98" s="267"/>
      <c r="CU98" s="267"/>
      <c r="CV98" s="267"/>
    </row>
    <row r="99" spans="1:100" ht="20.100000000000001" hidden="1" customHeight="1">
      <c r="A99" s="254" t="e">
        <f>#REF!</f>
        <v>#REF!</v>
      </c>
      <c r="B99" s="254"/>
      <c r="C99" s="254"/>
      <c r="D99" s="254"/>
      <c r="E99" s="254"/>
      <c r="F99" s="254"/>
      <c r="G99" s="254"/>
      <c r="H99" s="254"/>
      <c r="I99" s="249" t="e">
        <f>#REF!</f>
        <v>#REF!</v>
      </c>
      <c r="J99" s="881"/>
      <c r="K99" s="881"/>
      <c r="L99" s="881"/>
      <c r="M99" s="881"/>
    </row>
    <row r="100" spans="1:100" ht="16.5" hidden="1" customHeight="1">
      <c r="A100" s="250" t="e">
        <f>#REF!</f>
        <v>#REF!</v>
      </c>
      <c r="B100" s="250"/>
      <c r="C100" s="250"/>
      <c r="D100" s="250"/>
      <c r="E100" s="250"/>
      <c r="F100" s="250"/>
      <c r="G100" s="250"/>
      <c r="H100" s="250"/>
      <c r="I100" s="251" t="e">
        <f>#REF!</f>
        <v>#REF!</v>
      </c>
      <c r="J100" s="881" t="e">
        <f>#REF!</f>
        <v>#REF!</v>
      </c>
      <c r="K100" s="881"/>
      <c r="L100" s="881"/>
      <c r="M100" s="881"/>
    </row>
    <row r="101" spans="1:100" ht="16.5" hidden="1" customHeight="1">
      <c r="A101" s="250" t="e">
        <f>#REF!</f>
        <v>#REF!</v>
      </c>
      <c r="B101" s="250"/>
      <c r="C101" s="250"/>
      <c r="D101" s="250"/>
      <c r="E101" s="250"/>
      <c r="F101" s="250"/>
      <c r="G101" s="250"/>
      <c r="H101" s="250"/>
      <c r="I101" s="251" t="e">
        <f>#REF!</f>
        <v>#REF!</v>
      </c>
      <c r="J101" s="881" t="e">
        <f>#REF!</f>
        <v>#REF!</v>
      </c>
      <c r="K101" s="881"/>
      <c r="L101" s="881"/>
      <c r="M101" s="881"/>
    </row>
    <row r="102" spans="1:100" ht="16.5" hidden="1" customHeight="1">
      <c r="A102" s="250" t="e">
        <f>#REF!</f>
        <v>#REF!</v>
      </c>
      <c r="B102" s="250"/>
      <c r="C102" s="250"/>
      <c r="D102" s="250"/>
      <c r="E102" s="250"/>
      <c r="F102" s="250"/>
      <c r="G102" s="250"/>
      <c r="H102" s="250"/>
      <c r="I102" s="251" t="e">
        <f>#REF!</f>
        <v>#REF!</v>
      </c>
      <c r="J102" s="881" t="e">
        <f>#REF!</f>
        <v>#REF!</v>
      </c>
      <c r="K102" s="881"/>
      <c r="L102" s="881"/>
      <c r="M102" s="881"/>
    </row>
    <row r="103" spans="1:100" ht="16.5" hidden="1" customHeight="1">
      <c r="A103" s="250"/>
      <c r="B103" s="250"/>
      <c r="C103" s="250"/>
      <c r="D103" s="250"/>
      <c r="E103" s="250"/>
      <c r="F103" s="250"/>
      <c r="G103" s="250"/>
      <c r="H103" s="250"/>
      <c r="I103" s="249" t="e">
        <f>#REF!</f>
        <v>#REF!</v>
      </c>
      <c r="J103" s="881" t="e">
        <f>#REF!</f>
        <v>#REF!</v>
      </c>
      <c r="K103" s="881"/>
      <c r="L103" s="881"/>
      <c r="M103" s="881"/>
    </row>
    <row r="104" spans="1:100" ht="20.100000000000001" hidden="1" customHeight="1">
      <c r="A104" s="254" t="e">
        <f>#REF!</f>
        <v>#REF!</v>
      </c>
      <c r="B104" s="254"/>
      <c r="C104" s="254"/>
      <c r="D104" s="254"/>
      <c r="E104" s="254"/>
      <c r="F104" s="254"/>
      <c r="G104" s="254"/>
      <c r="H104" s="254"/>
      <c r="I104" s="249" t="e">
        <f>#REF!</f>
        <v>#REF!</v>
      </c>
      <c r="J104" s="881"/>
      <c r="K104" s="881"/>
      <c r="L104" s="881"/>
      <c r="M104" s="881"/>
    </row>
    <row r="105" spans="1:100" ht="16.5" hidden="1" customHeight="1">
      <c r="A105" s="250" t="e">
        <f>#REF!</f>
        <v>#REF!</v>
      </c>
      <c r="B105" s="250"/>
      <c r="C105" s="250"/>
      <c r="D105" s="250"/>
      <c r="E105" s="250"/>
      <c r="F105" s="250"/>
      <c r="G105" s="250"/>
      <c r="H105" s="250"/>
      <c r="I105" s="251" t="e">
        <f>#REF!</f>
        <v>#REF!</v>
      </c>
      <c r="J105" s="881" t="e">
        <f>#REF!</f>
        <v>#REF!</v>
      </c>
      <c r="K105" s="881"/>
      <c r="L105" s="881"/>
      <c r="M105" s="881"/>
    </row>
    <row r="106" spans="1:100" ht="16.5" hidden="1" customHeight="1">
      <c r="A106" s="250" t="e">
        <f>#REF!</f>
        <v>#REF!</v>
      </c>
      <c r="B106" s="250"/>
      <c r="C106" s="250"/>
      <c r="D106" s="250"/>
      <c r="E106" s="250"/>
      <c r="F106" s="250"/>
      <c r="G106" s="250"/>
      <c r="H106" s="250"/>
      <c r="I106" s="251" t="e">
        <f>#REF!</f>
        <v>#REF!</v>
      </c>
      <c r="J106" s="881" t="e">
        <f>#REF!</f>
        <v>#REF!</v>
      </c>
      <c r="K106" s="881"/>
      <c r="L106" s="881"/>
      <c r="M106" s="881"/>
    </row>
    <row r="107" spans="1:100" ht="16.5" hidden="1" customHeight="1">
      <c r="A107" s="250" t="e">
        <f>#REF!</f>
        <v>#REF!</v>
      </c>
      <c r="B107" s="250"/>
      <c r="C107" s="250"/>
      <c r="D107" s="250"/>
      <c r="E107" s="250"/>
      <c r="F107" s="250"/>
      <c r="G107" s="250"/>
      <c r="H107" s="250"/>
      <c r="I107" s="251" t="e">
        <f>#REF!</f>
        <v>#REF!</v>
      </c>
      <c r="J107" s="881" t="e">
        <f>#REF!</f>
        <v>#REF!</v>
      </c>
      <c r="K107" s="881"/>
      <c r="L107" s="881"/>
      <c r="M107" s="881"/>
    </row>
    <row r="108" spans="1:100" ht="16.5" hidden="1" customHeight="1">
      <c r="A108" s="250" t="e">
        <f>#REF!</f>
        <v>#REF!</v>
      </c>
      <c r="B108" s="250"/>
      <c r="C108" s="250"/>
      <c r="D108" s="250"/>
      <c r="E108" s="250"/>
      <c r="F108" s="250"/>
      <c r="G108" s="250"/>
      <c r="H108" s="250"/>
      <c r="I108" s="251" t="e">
        <f>#REF!</f>
        <v>#REF!</v>
      </c>
      <c r="J108" s="881" t="e">
        <f>#REF!</f>
        <v>#REF!</v>
      </c>
      <c r="K108" s="881"/>
      <c r="L108" s="881"/>
      <c r="M108" s="881"/>
    </row>
    <row r="109" spans="1:100" s="256" customFormat="1" ht="20.100000000000001" hidden="1" customHeight="1">
      <c r="A109" s="250"/>
      <c r="B109" s="250"/>
      <c r="C109" s="250"/>
      <c r="D109" s="250"/>
      <c r="E109" s="250"/>
      <c r="F109" s="250"/>
      <c r="G109" s="250"/>
      <c r="H109" s="250"/>
      <c r="I109" s="249" t="e">
        <f>#REF!</f>
        <v>#REF!</v>
      </c>
      <c r="J109" s="881" t="e">
        <f>#REF!</f>
        <v>#REF!</v>
      </c>
      <c r="K109" s="881"/>
      <c r="L109" s="881"/>
      <c r="M109" s="881"/>
      <c r="N109" s="267"/>
      <c r="O109" s="267"/>
      <c r="P109" s="267"/>
      <c r="Q109" s="267"/>
      <c r="R109" s="267"/>
      <c r="S109" s="267"/>
      <c r="T109" s="267"/>
      <c r="U109" s="267"/>
      <c r="V109" s="267"/>
      <c r="W109" s="267"/>
      <c r="X109" s="267"/>
      <c r="Y109" s="267"/>
      <c r="Z109" s="267"/>
      <c r="AA109" s="267"/>
      <c r="AB109" s="267"/>
      <c r="AC109" s="267"/>
      <c r="AD109" s="267"/>
      <c r="AE109" s="267"/>
      <c r="AF109" s="267"/>
      <c r="AG109" s="267"/>
      <c r="AH109" s="267"/>
      <c r="AI109" s="267"/>
      <c r="AJ109" s="267"/>
      <c r="AK109" s="267"/>
      <c r="AL109" s="267"/>
      <c r="AM109" s="267"/>
      <c r="AN109" s="267"/>
      <c r="AO109" s="267"/>
      <c r="AP109" s="267"/>
      <c r="AQ109" s="267"/>
      <c r="AR109" s="267"/>
      <c r="AS109" s="267"/>
      <c r="AT109" s="267"/>
      <c r="AU109" s="267"/>
      <c r="AV109" s="267"/>
      <c r="AW109" s="267"/>
      <c r="AX109" s="267"/>
      <c r="AY109" s="267"/>
      <c r="AZ109" s="267"/>
      <c r="BA109" s="267"/>
      <c r="BB109" s="267"/>
      <c r="BC109" s="267"/>
      <c r="BD109" s="267"/>
      <c r="BE109" s="267"/>
      <c r="BF109" s="267"/>
      <c r="BG109" s="267"/>
      <c r="BH109" s="267"/>
      <c r="BI109" s="267"/>
      <c r="BJ109" s="267"/>
      <c r="BK109" s="267"/>
      <c r="BL109" s="267"/>
      <c r="BM109" s="267"/>
      <c r="BN109" s="267"/>
      <c r="BO109" s="267"/>
      <c r="BP109" s="267"/>
      <c r="BQ109" s="267"/>
      <c r="BR109" s="267"/>
      <c r="BS109" s="267"/>
      <c r="BT109" s="267"/>
      <c r="BU109" s="267"/>
      <c r="BV109" s="267"/>
      <c r="BW109" s="267"/>
      <c r="BX109" s="267"/>
      <c r="BY109" s="267"/>
      <c r="BZ109" s="267"/>
      <c r="CA109" s="267"/>
      <c r="CB109" s="267"/>
      <c r="CC109" s="267"/>
      <c r="CD109" s="267"/>
      <c r="CE109" s="267"/>
      <c r="CF109" s="267"/>
      <c r="CG109" s="267"/>
      <c r="CH109" s="267"/>
      <c r="CI109" s="267"/>
      <c r="CJ109" s="267"/>
      <c r="CK109" s="267"/>
      <c r="CL109" s="267"/>
      <c r="CM109" s="267"/>
      <c r="CN109" s="267"/>
      <c r="CO109" s="267"/>
      <c r="CP109" s="267"/>
      <c r="CQ109" s="267"/>
      <c r="CR109" s="267"/>
      <c r="CS109" s="267"/>
      <c r="CT109" s="267"/>
      <c r="CU109" s="267"/>
      <c r="CV109" s="267"/>
    </row>
    <row r="110" spans="1:100" ht="20.100000000000001" hidden="1" customHeight="1">
      <c r="A110" s="257"/>
      <c r="B110" s="257"/>
      <c r="C110" s="257"/>
      <c r="D110" s="257"/>
      <c r="E110" s="257"/>
      <c r="F110" s="257"/>
      <c r="G110" s="257"/>
      <c r="H110" s="257"/>
      <c r="I110" s="249" t="e">
        <f>#REF!</f>
        <v>#REF!</v>
      </c>
      <c r="J110" s="881" t="e">
        <f>#REF!</f>
        <v>#REF!</v>
      </c>
      <c r="K110" s="881"/>
      <c r="L110" s="881"/>
      <c r="M110" s="881"/>
    </row>
    <row r="111" spans="1:100" ht="16.5" hidden="1" customHeight="1">
      <c r="A111" s="257"/>
      <c r="B111" s="257"/>
      <c r="C111" s="257"/>
      <c r="D111" s="257"/>
      <c r="E111" s="257"/>
      <c r="F111" s="257"/>
      <c r="G111" s="257"/>
      <c r="H111" s="257"/>
      <c r="I111" s="249"/>
      <c r="J111" s="881"/>
      <c r="K111" s="881"/>
      <c r="L111" s="881"/>
      <c r="M111" s="881"/>
    </row>
    <row r="112" spans="1:100" ht="20.100000000000001" hidden="1" customHeight="1">
      <c r="A112" s="253" t="e">
        <f>#REF!</f>
        <v>#REF!</v>
      </c>
      <c r="B112" s="253"/>
      <c r="C112" s="253"/>
      <c r="D112" s="253"/>
      <c r="E112" s="253"/>
      <c r="F112" s="253"/>
      <c r="G112" s="253"/>
      <c r="H112" s="253"/>
      <c r="I112" s="249" t="e">
        <f>#REF!</f>
        <v>#REF!</v>
      </c>
      <c r="J112" s="881"/>
      <c r="K112" s="881"/>
      <c r="L112" s="881"/>
      <c r="M112" s="881"/>
    </row>
    <row r="113" spans="1:13" ht="30" hidden="1" customHeight="1">
      <c r="A113" s="254" t="e">
        <f>#REF!</f>
        <v>#REF!</v>
      </c>
      <c r="B113" s="254"/>
      <c r="C113" s="254"/>
      <c r="D113" s="254"/>
      <c r="E113" s="254"/>
      <c r="F113" s="254"/>
      <c r="G113" s="254"/>
      <c r="H113" s="254"/>
      <c r="I113" s="249" t="e">
        <f>#REF!</f>
        <v>#REF!</v>
      </c>
      <c r="J113" s="881"/>
      <c r="K113" s="881"/>
      <c r="L113" s="881"/>
      <c r="M113" s="881"/>
    </row>
    <row r="114" spans="1:13" ht="16.5" hidden="1" customHeight="1">
      <c r="A114" s="250" t="e">
        <f>#REF!</f>
        <v>#REF!</v>
      </c>
      <c r="B114" s="250"/>
      <c r="C114" s="250"/>
      <c r="D114" s="250"/>
      <c r="E114" s="250"/>
      <c r="F114" s="250"/>
      <c r="G114" s="250"/>
      <c r="H114" s="250"/>
      <c r="I114" s="251" t="e">
        <f>#REF!</f>
        <v>#REF!</v>
      </c>
      <c r="J114" s="881" t="e">
        <f>#REF!</f>
        <v>#REF!</v>
      </c>
      <c r="K114" s="881"/>
      <c r="L114" s="881"/>
      <c r="M114" s="881"/>
    </row>
    <row r="115" spans="1:13" ht="16.5" hidden="1" customHeight="1">
      <c r="A115" s="250" t="e">
        <f>#REF!</f>
        <v>#REF!</v>
      </c>
      <c r="B115" s="250"/>
      <c r="C115" s="250"/>
      <c r="D115" s="250"/>
      <c r="E115" s="250"/>
      <c r="F115" s="250"/>
      <c r="G115" s="250"/>
      <c r="H115" s="250"/>
      <c r="I115" s="251" t="e">
        <f>#REF!</f>
        <v>#REF!</v>
      </c>
      <c r="J115" s="881" t="e">
        <f>#REF!</f>
        <v>#REF!</v>
      </c>
      <c r="K115" s="881"/>
      <c r="L115" s="881"/>
      <c r="M115" s="881"/>
    </row>
    <row r="116" spans="1:13" ht="16.5" hidden="1" customHeight="1">
      <c r="A116" s="250" t="e">
        <f>#REF!</f>
        <v>#REF!</v>
      </c>
      <c r="B116" s="250"/>
      <c r="C116" s="250"/>
      <c r="D116" s="250"/>
      <c r="E116" s="250"/>
      <c r="F116" s="250"/>
      <c r="G116" s="250"/>
      <c r="H116" s="250"/>
      <c r="I116" s="251" t="e">
        <f>#REF!</f>
        <v>#REF!</v>
      </c>
      <c r="J116" s="881" t="e">
        <f>#REF!</f>
        <v>#REF!</v>
      </c>
      <c r="K116" s="881"/>
      <c r="L116" s="881"/>
      <c r="M116" s="881"/>
    </row>
    <row r="117" spans="1:13" ht="20.100000000000001" hidden="1" customHeight="1">
      <c r="A117" s="258"/>
      <c r="B117" s="258"/>
      <c r="C117" s="258"/>
      <c r="D117" s="258"/>
      <c r="E117" s="258"/>
      <c r="F117" s="258"/>
      <c r="G117" s="258"/>
      <c r="H117" s="258"/>
      <c r="I117" s="249" t="e">
        <f>#REF!</f>
        <v>#REF!</v>
      </c>
      <c r="J117" s="881" t="e">
        <f>#REF!</f>
        <v>#REF!</v>
      </c>
      <c r="K117" s="881"/>
      <c r="L117" s="881"/>
      <c r="M117" s="881"/>
    </row>
    <row r="118" spans="1:13" ht="20.100000000000001" hidden="1" customHeight="1">
      <c r="A118" s="257"/>
      <c r="B118" s="257"/>
      <c r="C118" s="257"/>
      <c r="D118" s="257"/>
      <c r="E118" s="257"/>
      <c r="F118" s="257"/>
      <c r="G118" s="257"/>
      <c r="H118" s="257"/>
      <c r="I118" s="249" t="e">
        <f>#REF!</f>
        <v>#REF!</v>
      </c>
      <c r="J118" s="881" t="e">
        <f>#REF!</f>
        <v>#REF!</v>
      </c>
      <c r="K118" s="881"/>
      <c r="L118" s="881"/>
      <c r="M118" s="881"/>
    </row>
    <row r="119" spans="1:13" ht="20.100000000000001" hidden="1" customHeight="1">
      <c r="A119" s="248" t="e">
        <f>#REF!</f>
        <v>#REF!</v>
      </c>
      <c r="B119" s="248"/>
      <c r="C119" s="248"/>
      <c r="D119" s="248"/>
      <c r="E119" s="248"/>
      <c r="F119" s="248"/>
      <c r="G119" s="248"/>
      <c r="H119" s="248"/>
      <c r="I119" s="249" t="e">
        <f>#REF!</f>
        <v>#REF!</v>
      </c>
      <c r="J119" s="881"/>
      <c r="K119" s="881"/>
      <c r="L119" s="881"/>
      <c r="M119" s="881"/>
    </row>
    <row r="120" spans="1:13" ht="30" hidden="1" customHeight="1">
      <c r="A120" s="253" t="e">
        <f>#REF!</f>
        <v>#REF!</v>
      </c>
      <c r="B120" s="253"/>
      <c r="C120" s="253"/>
      <c r="D120" s="253"/>
      <c r="E120" s="253"/>
      <c r="F120" s="253"/>
      <c r="G120" s="253"/>
      <c r="H120" s="253"/>
      <c r="I120" s="249" t="e">
        <f>#REF!</f>
        <v>#REF!</v>
      </c>
      <c r="J120" s="881"/>
      <c r="K120" s="881"/>
      <c r="L120" s="881"/>
      <c r="M120" s="881"/>
    </row>
    <row r="121" spans="1:13" ht="20.100000000000001" hidden="1" customHeight="1">
      <c r="A121" s="250" t="e">
        <f>#REF!</f>
        <v>#REF!</v>
      </c>
      <c r="B121" s="250"/>
      <c r="C121" s="250"/>
      <c r="D121" s="250"/>
      <c r="E121" s="250"/>
      <c r="F121" s="250"/>
      <c r="G121" s="250"/>
      <c r="H121" s="250"/>
      <c r="I121" s="251" t="e">
        <f>#REF!</f>
        <v>#REF!</v>
      </c>
      <c r="J121" s="881" t="e">
        <f>#REF!</f>
        <v>#REF!</v>
      </c>
      <c r="K121" s="881"/>
      <c r="L121" s="881"/>
      <c r="M121" s="881"/>
    </row>
    <row r="122" spans="1:13" ht="20.100000000000001" hidden="1" customHeight="1">
      <c r="A122" s="250" t="e">
        <f>#REF!</f>
        <v>#REF!</v>
      </c>
      <c r="B122" s="250"/>
      <c r="C122" s="250"/>
      <c r="D122" s="250"/>
      <c r="E122" s="250"/>
      <c r="F122" s="250"/>
      <c r="G122" s="250"/>
      <c r="H122" s="250"/>
      <c r="I122" s="251" t="e">
        <f>#REF!</f>
        <v>#REF!</v>
      </c>
      <c r="J122" s="881" t="e">
        <f>#REF!</f>
        <v>#REF!</v>
      </c>
      <c r="K122" s="881"/>
      <c r="L122" s="881"/>
      <c r="M122" s="881"/>
    </row>
    <row r="123" spans="1:13" ht="20.100000000000001" hidden="1" customHeight="1">
      <c r="A123" s="250" t="e">
        <f>#REF!</f>
        <v>#REF!</v>
      </c>
      <c r="B123" s="250"/>
      <c r="C123" s="250"/>
      <c r="D123" s="250"/>
      <c r="E123" s="250"/>
      <c r="F123" s="250"/>
      <c r="G123" s="250"/>
      <c r="H123" s="250"/>
      <c r="I123" s="251" t="e">
        <f>#REF!</f>
        <v>#REF!</v>
      </c>
      <c r="J123" s="881" t="e">
        <f>#REF!</f>
        <v>#REF!</v>
      </c>
      <c r="K123" s="881"/>
      <c r="L123" s="881"/>
      <c r="M123" s="881"/>
    </row>
    <row r="124" spans="1:13" ht="20.100000000000001" hidden="1" customHeight="1">
      <c r="A124" s="250" t="e">
        <f>#REF!</f>
        <v>#REF!</v>
      </c>
      <c r="B124" s="250"/>
      <c r="C124" s="250"/>
      <c r="D124" s="250"/>
      <c r="E124" s="250"/>
      <c r="F124" s="250"/>
      <c r="G124" s="250"/>
      <c r="H124" s="250"/>
      <c r="I124" s="251" t="e">
        <f>#REF!</f>
        <v>#REF!</v>
      </c>
      <c r="J124" s="881" t="e">
        <f>#REF!</f>
        <v>#REF!</v>
      </c>
      <c r="K124" s="881"/>
      <c r="L124" s="881"/>
      <c r="M124" s="881"/>
    </row>
    <row r="125" spans="1:13" ht="20.100000000000001" hidden="1" customHeight="1">
      <c r="A125" s="250" t="e">
        <f>#REF!</f>
        <v>#REF!</v>
      </c>
      <c r="B125" s="250"/>
      <c r="C125" s="250"/>
      <c r="D125" s="250"/>
      <c r="E125" s="250"/>
      <c r="F125" s="250"/>
      <c r="G125" s="250"/>
      <c r="H125" s="250"/>
      <c r="I125" s="251" t="e">
        <f>#REF!</f>
        <v>#REF!</v>
      </c>
      <c r="J125" s="881" t="e">
        <f>#REF!</f>
        <v>#REF!</v>
      </c>
      <c r="K125" s="881"/>
      <c r="L125" s="881"/>
      <c r="M125" s="881"/>
    </row>
    <row r="126" spans="1:13" ht="20.100000000000001" hidden="1" customHeight="1">
      <c r="A126" s="252"/>
      <c r="B126" s="252"/>
      <c r="C126" s="252"/>
      <c r="D126" s="252"/>
      <c r="E126" s="252"/>
      <c r="F126" s="252"/>
      <c r="G126" s="252"/>
      <c r="H126" s="252"/>
      <c r="I126" s="249" t="e">
        <f>#REF!</f>
        <v>#REF!</v>
      </c>
      <c r="J126" s="881" t="e">
        <f>#REF!</f>
        <v>#REF!</v>
      </c>
      <c r="K126" s="881"/>
      <c r="L126" s="881"/>
      <c r="M126" s="881"/>
    </row>
    <row r="127" spans="1:13" ht="20.100000000000001" hidden="1" customHeight="1">
      <c r="A127" s="253" t="e">
        <f>#REF!</f>
        <v>#REF!</v>
      </c>
      <c r="B127" s="253"/>
      <c r="C127" s="253"/>
      <c r="D127" s="253"/>
      <c r="E127" s="253"/>
      <c r="F127" s="253"/>
      <c r="G127" s="253"/>
      <c r="H127" s="253"/>
      <c r="I127" s="249" t="e">
        <f>#REF!</f>
        <v>#REF!</v>
      </c>
      <c r="J127" s="881"/>
      <c r="K127" s="881"/>
      <c r="L127" s="881"/>
      <c r="M127" s="881"/>
    </row>
    <row r="128" spans="1:13" ht="20.100000000000001" hidden="1" customHeight="1">
      <c r="A128" s="250" t="e">
        <f>#REF!</f>
        <v>#REF!</v>
      </c>
      <c r="B128" s="250"/>
      <c r="C128" s="250"/>
      <c r="D128" s="250"/>
      <c r="E128" s="250"/>
      <c r="F128" s="250"/>
      <c r="G128" s="250"/>
      <c r="H128" s="250"/>
      <c r="I128" s="259" t="e">
        <f>#REF!</f>
        <v>#REF!</v>
      </c>
      <c r="J128" s="881" t="e">
        <f>#REF!</f>
        <v>#REF!</v>
      </c>
      <c r="K128" s="881"/>
      <c r="L128" s="881"/>
      <c r="M128" s="881"/>
    </row>
    <row r="129" spans="1:13" ht="20.100000000000001" hidden="1" customHeight="1">
      <c r="A129" s="250" t="e">
        <f>#REF!</f>
        <v>#REF!</v>
      </c>
      <c r="B129" s="250"/>
      <c r="C129" s="250"/>
      <c r="D129" s="250"/>
      <c r="E129" s="250"/>
      <c r="F129" s="250"/>
      <c r="G129" s="250"/>
      <c r="H129" s="250"/>
      <c r="I129" s="259" t="e">
        <f>#REF!</f>
        <v>#REF!</v>
      </c>
      <c r="J129" s="881" t="e">
        <f>#REF!</f>
        <v>#REF!</v>
      </c>
      <c r="K129" s="881"/>
      <c r="L129" s="881"/>
      <c r="M129" s="881"/>
    </row>
    <row r="130" spans="1:13" ht="20.100000000000001" hidden="1" customHeight="1">
      <c r="A130" s="250" t="e">
        <f>#REF!</f>
        <v>#REF!</v>
      </c>
      <c r="B130" s="250"/>
      <c r="C130" s="250"/>
      <c r="D130" s="250"/>
      <c r="E130" s="250"/>
      <c r="F130" s="250"/>
      <c r="G130" s="250"/>
      <c r="H130" s="250"/>
      <c r="I130" s="259" t="e">
        <f>#REF!</f>
        <v>#REF!</v>
      </c>
      <c r="J130" s="881" t="e">
        <f>#REF!</f>
        <v>#REF!</v>
      </c>
      <c r="K130" s="881"/>
      <c r="L130" s="881"/>
      <c r="M130" s="881"/>
    </row>
    <row r="131" spans="1:13" ht="20.100000000000001" hidden="1" customHeight="1">
      <c r="A131" s="250" t="e">
        <f>#REF!</f>
        <v>#REF!</v>
      </c>
      <c r="B131" s="250"/>
      <c r="C131" s="250"/>
      <c r="D131" s="250"/>
      <c r="E131" s="250"/>
      <c r="F131" s="250"/>
      <c r="G131" s="250"/>
      <c r="H131" s="250"/>
      <c r="I131" s="259" t="e">
        <f>#REF!</f>
        <v>#REF!</v>
      </c>
      <c r="J131" s="881" t="e">
        <f>#REF!</f>
        <v>#REF!</v>
      </c>
      <c r="K131" s="881"/>
      <c r="L131" s="881"/>
      <c r="M131" s="881"/>
    </row>
    <row r="132" spans="1:13" ht="20.100000000000001" hidden="1" customHeight="1">
      <c r="A132" s="250" t="e">
        <f>#REF!</f>
        <v>#REF!</v>
      </c>
      <c r="B132" s="250"/>
      <c r="C132" s="250"/>
      <c r="D132" s="250"/>
      <c r="E132" s="250"/>
      <c r="F132" s="250"/>
      <c r="G132" s="250"/>
      <c r="H132" s="250"/>
      <c r="I132" s="259" t="e">
        <f>#REF!</f>
        <v>#REF!</v>
      </c>
      <c r="J132" s="881" t="e">
        <f>#REF!</f>
        <v>#REF!</v>
      </c>
      <c r="K132" s="881"/>
      <c r="L132" s="881"/>
      <c r="M132" s="881"/>
    </row>
    <row r="133" spans="1:13" ht="20.100000000000001" hidden="1" customHeight="1">
      <c r="A133" s="250" t="e">
        <f>#REF!</f>
        <v>#REF!</v>
      </c>
      <c r="B133" s="250"/>
      <c r="C133" s="250"/>
      <c r="D133" s="250"/>
      <c r="E133" s="250"/>
      <c r="F133" s="250"/>
      <c r="G133" s="250"/>
      <c r="H133" s="250"/>
      <c r="I133" s="259" t="e">
        <f>#REF!</f>
        <v>#REF!</v>
      </c>
      <c r="J133" s="881" t="e">
        <f>#REF!</f>
        <v>#REF!</v>
      </c>
      <c r="K133" s="881"/>
      <c r="L133" s="881"/>
      <c r="M133" s="881"/>
    </row>
    <row r="134" spans="1:13" ht="20.100000000000001" hidden="1" customHeight="1">
      <c r="A134" s="260"/>
      <c r="B134" s="260"/>
      <c r="C134" s="260"/>
      <c r="D134" s="260"/>
      <c r="E134" s="260"/>
      <c r="F134" s="260"/>
      <c r="G134" s="260"/>
      <c r="H134" s="260"/>
      <c r="I134" s="249" t="e">
        <f>#REF!</f>
        <v>#REF!</v>
      </c>
      <c r="J134" s="881" t="e">
        <f>#REF!</f>
        <v>#REF!</v>
      </c>
      <c r="K134" s="881"/>
      <c r="L134" s="881"/>
      <c r="M134" s="881"/>
    </row>
    <row r="135" spans="1:13" ht="35.25" hidden="1" customHeight="1">
      <c r="A135" s="253" t="e">
        <f>#REF!</f>
        <v>#REF!</v>
      </c>
      <c r="B135" s="253"/>
      <c r="C135" s="253"/>
      <c r="D135" s="253"/>
      <c r="E135" s="253"/>
      <c r="F135" s="253"/>
      <c r="G135" s="253"/>
      <c r="H135" s="253"/>
      <c r="I135" s="249" t="e">
        <f>#REF!</f>
        <v>#REF!</v>
      </c>
      <c r="J135" s="881"/>
      <c r="K135" s="881"/>
      <c r="L135" s="881"/>
      <c r="M135" s="881"/>
    </row>
    <row r="136" spans="1:13" ht="19.5" hidden="1" customHeight="1">
      <c r="A136" s="250" t="e">
        <f>#REF!</f>
        <v>#REF!</v>
      </c>
      <c r="B136" s="250"/>
      <c r="C136" s="250"/>
      <c r="D136" s="250"/>
      <c r="E136" s="250"/>
      <c r="F136" s="250"/>
      <c r="G136" s="250"/>
      <c r="H136" s="250"/>
      <c r="I136" s="259" t="e">
        <f>#REF!</f>
        <v>#REF!</v>
      </c>
      <c r="J136" s="881" t="e">
        <f>#REF!</f>
        <v>#REF!</v>
      </c>
      <c r="K136" s="881"/>
      <c r="L136" s="881"/>
      <c r="M136" s="881"/>
    </row>
    <row r="137" spans="1:13" ht="19.5" hidden="1" customHeight="1">
      <c r="A137" s="250" t="e">
        <f>#REF!</f>
        <v>#REF!</v>
      </c>
      <c r="B137" s="250"/>
      <c r="C137" s="250"/>
      <c r="D137" s="250"/>
      <c r="E137" s="250"/>
      <c r="F137" s="250"/>
      <c r="G137" s="250"/>
      <c r="H137" s="250"/>
      <c r="I137" s="259" t="e">
        <f>#REF!</f>
        <v>#REF!</v>
      </c>
      <c r="J137" s="881" t="e">
        <f>#REF!</f>
        <v>#REF!</v>
      </c>
      <c r="K137" s="881"/>
      <c r="L137" s="881"/>
      <c r="M137" s="881"/>
    </row>
    <row r="138" spans="1:13" ht="19.5" hidden="1" customHeight="1">
      <c r="A138" s="250" t="e">
        <f>#REF!</f>
        <v>#REF!</v>
      </c>
      <c r="B138" s="250"/>
      <c r="C138" s="250"/>
      <c r="D138" s="250"/>
      <c r="E138" s="250"/>
      <c r="F138" s="250"/>
      <c r="G138" s="250"/>
      <c r="H138" s="250"/>
      <c r="I138" s="259" t="e">
        <f>#REF!</f>
        <v>#REF!</v>
      </c>
      <c r="J138" s="881" t="e">
        <f>#REF!</f>
        <v>#REF!</v>
      </c>
      <c r="K138" s="881"/>
      <c r="L138" s="881"/>
      <c r="M138" s="881"/>
    </row>
    <row r="139" spans="1:13" ht="19.5" hidden="1" customHeight="1">
      <c r="A139" s="250" t="e">
        <f>#REF!</f>
        <v>#REF!</v>
      </c>
      <c r="B139" s="250"/>
      <c r="C139" s="250"/>
      <c r="D139" s="250"/>
      <c r="E139" s="250"/>
      <c r="F139" s="250"/>
      <c r="G139" s="250"/>
      <c r="H139" s="250"/>
      <c r="I139" s="259" t="e">
        <f>#REF!</f>
        <v>#REF!</v>
      </c>
      <c r="J139" s="881" t="e">
        <f>#REF!</f>
        <v>#REF!</v>
      </c>
      <c r="K139" s="881"/>
      <c r="L139" s="881"/>
      <c r="M139" s="881"/>
    </row>
    <row r="140" spans="1:13" ht="33" hidden="1" customHeight="1">
      <c r="A140" s="250" t="e">
        <f>#REF!</f>
        <v>#REF!</v>
      </c>
      <c r="B140" s="250"/>
      <c r="C140" s="250"/>
      <c r="D140" s="250"/>
      <c r="E140" s="250"/>
      <c r="F140" s="250"/>
      <c r="G140" s="250"/>
      <c r="H140" s="250"/>
      <c r="I140" s="259" t="e">
        <f>#REF!</f>
        <v>#REF!</v>
      </c>
      <c r="J140" s="881" t="e">
        <f>#REF!</f>
        <v>#REF!</v>
      </c>
      <c r="K140" s="881"/>
      <c r="L140" s="881"/>
      <c r="M140" s="881"/>
    </row>
    <row r="141" spans="1:13" ht="19.5" hidden="1" customHeight="1">
      <c r="A141" s="250" t="e">
        <f>#REF!</f>
        <v>#REF!</v>
      </c>
      <c r="B141" s="250"/>
      <c r="C141" s="250"/>
      <c r="D141" s="250"/>
      <c r="E141" s="250"/>
      <c r="F141" s="250"/>
      <c r="G141" s="250"/>
      <c r="H141" s="250"/>
      <c r="I141" s="259" t="e">
        <f>#REF!</f>
        <v>#REF!</v>
      </c>
      <c r="J141" s="881" t="e">
        <f>#REF!</f>
        <v>#REF!</v>
      </c>
      <c r="K141" s="881"/>
      <c r="L141" s="881"/>
      <c r="M141" s="881"/>
    </row>
    <row r="142" spans="1:13" ht="19.5" hidden="1" customHeight="1">
      <c r="A142" s="250" t="e">
        <f>#REF!</f>
        <v>#REF!</v>
      </c>
      <c r="B142" s="250"/>
      <c r="C142" s="250"/>
      <c r="D142" s="250"/>
      <c r="E142" s="250"/>
      <c r="F142" s="250"/>
      <c r="G142" s="250"/>
      <c r="H142" s="250"/>
      <c r="I142" s="259" t="e">
        <f>#REF!</f>
        <v>#REF!</v>
      </c>
      <c r="J142" s="881" t="e">
        <f>#REF!</f>
        <v>#REF!</v>
      </c>
      <c r="K142" s="881"/>
      <c r="L142" s="881"/>
      <c r="M142" s="881"/>
    </row>
    <row r="143" spans="1:13" ht="19.5" hidden="1" customHeight="1">
      <c r="A143" s="250" t="e">
        <f>#REF!</f>
        <v>#REF!</v>
      </c>
      <c r="B143" s="250"/>
      <c r="C143" s="250"/>
      <c r="D143" s="250"/>
      <c r="E143" s="250"/>
      <c r="F143" s="250"/>
      <c r="G143" s="250"/>
      <c r="H143" s="250"/>
      <c r="I143" s="259" t="e">
        <f>#REF!</f>
        <v>#REF!</v>
      </c>
      <c r="J143" s="881" t="e">
        <f>#REF!</f>
        <v>#REF!</v>
      </c>
      <c r="K143" s="881"/>
      <c r="L143" s="881"/>
      <c r="M143" s="881"/>
    </row>
    <row r="144" spans="1:13" ht="19.5" hidden="1" customHeight="1">
      <c r="A144" s="250" t="e">
        <f>#REF!</f>
        <v>#REF!</v>
      </c>
      <c r="B144" s="250"/>
      <c r="C144" s="250"/>
      <c r="D144" s="250"/>
      <c r="E144" s="250"/>
      <c r="F144" s="250"/>
      <c r="G144" s="250"/>
      <c r="H144" s="250"/>
      <c r="I144" s="259" t="e">
        <f>#REF!</f>
        <v>#REF!</v>
      </c>
      <c r="J144" s="881" t="e">
        <f>#REF!</f>
        <v>#REF!</v>
      </c>
      <c r="K144" s="881"/>
      <c r="L144" s="881"/>
      <c r="M144" s="881"/>
    </row>
    <row r="145" spans="1:13" ht="19.5" hidden="1" customHeight="1">
      <c r="A145" s="260"/>
      <c r="B145" s="260"/>
      <c r="C145" s="260"/>
      <c r="D145" s="260"/>
      <c r="E145" s="260"/>
      <c r="F145" s="260"/>
      <c r="G145" s="260"/>
      <c r="H145" s="260"/>
      <c r="I145" s="249" t="e">
        <f>#REF!</f>
        <v>#REF!</v>
      </c>
      <c r="J145" s="881" t="e">
        <f>#REF!</f>
        <v>#REF!</v>
      </c>
      <c r="K145" s="881"/>
      <c r="L145" s="881"/>
      <c r="M145" s="881"/>
    </row>
    <row r="146" spans="1:13" ht="19.5" hidden="1" customHeight="1">
      <c r="A146" s="253" t="e">
        <f>#REF!</f>
        <v>#REF!</v>
      </c>
      <c r="B146" s="253"/>
      <c r="C146" s="253"/>
      <c r="D146" s="253"/>
      <c r="E146" s="253"/>
      <c r="F146" s="253"/>
      <c r="G146" s="253"/>
      <c r="H146" s="253"/>
      <c r="I146" s="249" t="e">
        <f>#REF!</f>
        <v>#REF!</v>
      </c>
      <c r="J146" s="881"/>
      <c r="K146" s="881"/>
      <c r="L146" s="881"/>
      <c r="M146" s="881"/>
    </row>
    <row r="147" spans="1:13" ht="19.5" hidden="1" customHeight="1">
      <c r="A147" s="250" t="e">
        <f>#REF!</f>
        <v>#REF!</v>
      </c>
      <c r="B147" s="250"/>
      <c r="C147" s="250"/>
      <c r="D147" s="250"/>
      <c r="E147" s="250"/>
      <c r="F147" s="250"/>
      <c r="G147" s="250"/>
      <c r="H147" s="250"/>
      <c r="I147" s="251" t="e">
        <f>#REF!</f>
        <v>#REF!</v>
      </c>
      <c r="J147" s="881" t="e">
        <f>#REF!</f>
        <v>#REF!</v>
      </c>
      <c r="K147" s="881"/>
      <c r="L147" s="881"/>
      <c r="M147" s="881"/>
    </row>
    <row r="148" spans="1:13" ht="19.5" hidden="1" customHeight="1">
      <c r="A148" s="250" t="e">
        <f>#REF!</f>
        <v>#REF!</v>
      </c>
      <c r="B148" s="250"/>
      <c r="C148" s="250"/>
      <c r="D148" s="250"/>
      <c r="E148" s="250"/>
      <c r="F148" s="250"/>
      <c r="G148" s="250"/>
      <c r="H148" s="250"/>
      <c r="I148" s="251" t="e">
        <f>#REF!</f>
        <v>#REF!</v>
      </c>
      <c r="J148" s="881" t="e">
        <f>#REF!</f>
        <v>#REF!</v>
      </c>
      <c r="K148" s="881"/>
      <c r="L148" s="881"/>
      <c r="M148" s="881"/>
    </row>
    <row r="149" spans="1:13" ht="19.5" hidden="1" customHeight="1">
      <c r="A149" s="250" t="e">
        <f>#REF!</f>
        <v>#REF!</v>
      </c>
      <c r="B149" s="250"/>
      <c r="C149" s="250"/>
      <c r="D149" s="250"/>
      <c r="E149" s="250"/>
      <c r="F149" s="250"/>
      <c r="G149" s="250"/>
      <c r="H149" s="250"/>
      <c r="I149" s="251" t="e">
        <f>#REF!</f>
        <v>#REF!</v>
      </c>
      <c r="J149" s="881" t="e">
        <f>#REF!</f>
        <v>#REF!</v>
      </c>
      <c r="K149" s="881"/>
      <c r="L149" s="881"/>
      <c r="M149" s="881"/>
    </row>
    <row r="150" spans="1:13" ht="19.5" hidden="1" customHeight="1">
      <c r="A150" s="260"/>
      <c r="B150" s="260"/>
      <c r="C150" s="260"/>
      <c r="D150" s="260"/>
      <c r="E150" s="260"/>
      <c r="F150" s="260"/>
      <c r="G150" s="260"/>
      <c r="H150" s="260"/>
      <c r="I150" s="249" t="e">
        <f>#REF!</f>
        <v>#REF!</v>
      </c>
      <c r="J150" s="881" t="e">
        <f>#REF!</f>
        <v>#REF!</v>
      </c>
      <c r="K150" s="881"/>
      <c r="L150" s="881"/>
      <c r="M150" s="881"/>
    </row>
    <row r="151" spans="1:13" ht="33" hidden="1" customHeight="1">
      <c r="A151" s="253" t="e">
        <f>#REF!</f>
        <v>#REF!</v>
      </c>
      <c r="B151" s="253"/>
      <c r="C151" s="253"/>
      <c r="D151" s="253"/>
      <c r="E151" s="253"/>
      <c r="F151" s="253"/>
      <c r="G151" s="253"/>
      <c r="H151" s="253"/>
      <c r="I151" s="249" t="e">
        <f>#REF!</f>
        <v>#REF!</v>
      </c>
      <c r="J151" s="881"/>
      <c r="K151" s="881"/>
      <c r="L151" s="881"/>
      <c r="M151" s="881"/>
    </row>
    <row r="152" spans="1:13" ht="19.5" hidden="1" customHeight="1">
      <c r="A152" s="260" t="e">
        <f>#REF!</f>
        <v>#REF!</v>
      </c>
      <c r="B152" s="260"/>
      <c r="C152" s="260"/>
      <c r="D152" s="260"/>
      <c r="E152" s="260"/>
      <c r="F152" s="260"/>
      <c r="G152" s="260"/>
      <c r="H152" s="260"/>
      <c r="I152" s="251" t="e">
        <f>#REF!</f>
        <v>#REF!</v>
      </c>
      <c r="J152" s="881" t="e">
        <f>#REF!</f>
        <v>#REF!</v>
      </c>
      <c r="K152" s="881"/>
      <c r="L152" s="881"/>
      <c r="M152" s="881"/>
    </row>
    <row r="153" spans="1:13" ht="19.5" hidden="1" customHeight="1">
      <c r="A153" s="260" t="e">
        <f>#REF!</f>
        <v>#REF!</v>
      </c>
      <c r="B153" s="260"/>
      <c r="C153" s="260"/>
      <c r="D153" s="260"/>
      <c r="E153" s="260"/>
      <c r="F153" s="260"/>
      <c r="G153" s="260"/>
      <c r="H153" s="260"/>
      <c r="I153" s="251" t="e">
        <f>#REF!</f>
        <v>#REF!</v>
      </c>
      <c r="J153" s="881" t="e">
        <f>#REF!</f>
        <v>#REF!</v>
      </c>
      <c r="K153" s="881"/>
      <c r="L153" s="881"/>
      <c r="M153" s="881"/>
    </row>
    <row r="154" spans="1:13" ht="19.5" hidden="1" customHeight="1">
      <c r="A154" s="260" t="e">
        <f>#REF!</f>
        <v>#REF!</v>
      </c>
      <c r="B154" s="260"/>
      <c r="C154" s="260"/>
      <c r="D154" s="260"/>
      <c r="E154" s="260"/>
      <c r="F154" s="260"/>
      <c r="G154" s="260"/>
      <c r="H154" s="260"/>
      <c r="I154" s="251" t="e">
        <f>#REF!</f>
        <v>#REF!</v>
      </c>
      <c r="J154" s="881" t="e">
        <f>#REF!</f>
        <v>#REF!</v>
      </c>
      <c r="K154" s="881"/>
      <c r="L154" s="881"/>
      <c r="M154" s="881"/>
    </row>
    <row r="155" spans="1:13" ht="19.5" hidden="1" customHeight="1">
      <c r="A155" s="260"/>
      <c r="B155" s="260"/>
      <c r="C155" s="260"/>
      <c r="D155" s="260"/>
      <c r="E155" s="260"/>
      <c r="F155" s="260"/>
      <c r="G155" s="260"/>
      <c r="H155" s="260"/>
      <c r="I155" s="249" t="e">
        <f>#REF!</f>
        <v>#REF!</v>
      </c>
      <c r="J155" s="881" t="e">
        <f>#REF!</f>
        <v>#REF!</v>
      </c>
      <c r="K155" s="881"/>
      <c r="L155" s="881"/>
      <c r="M155" s="881"/>
    </row>
    <row r="156" spans="1:13" ht="19.5" hidden="1" customHeight="1">
      <c r="A156" s="253" t="e">
        <f>#REF!</f>
        <v>#REF!</v>
      </c>
      <c r="B156" s="253"/>
      <c r="C156" s="253"/>
      <c r="D156" s="253"/>
      <c r="E156" s="253"/>
      <c r="F156" s="253"/>
      <c r="G156" s="253"/>
      <c r="H156" s="253"/>
      <c r="I156" s="249" t="e">
        <f>#REF!</f>
        <v>#REF!</v>
      </c>
      <c r="J156" s="881"/>
      <c r="K156" s="881"/>
      <c r="L156" s="881"/>
      <c r="M156" s="881"/>
    </row>
    <row r="157" spans="1:13" ht="19.5" hidden="1" customHeight="1">
      <c r="A157" s="250" t="e">
        <f>#REF!</f>
        <v>#REF!</v>
      </c>
      <c r="B157" s="250"/>
      <c r="C157" s="250"/>
      <c r="D157" s="250"/>
      <c r="E157" s="250"/>
      <c r="F157" s="250"/>
      <c r="G157" s="250"/>
      <c r="H157" s="250"/>
      <c r="I157" s="251" t="e">
        <f>#REF!</f>
        <v>#REF!</v>
      </c>
      <c r="J157" s="881" t="e">
        <f>#REF!</f>
        <v>#REF!</v>
      </c>
      <c r="K157" s="881"/>
      <c r="L157" s="881"/>
      <c r="M157" s="881"/>
    </row>
    <row r="158" spans="1:13" ht="19.5" hidden="1" customHeight="1">
      <c r="A158" s="250" t="e">
        <f>#REF!</f>
        <v>#REF!</v>
      </c>
      <c r="B158" s="250"/>
      <c r="C158" s="250"/>
      <c r="D158" s="250"/>
      <c r="E158" s="250"/>
      <c r="F158" s="250"/>
      <c r="G158" s="250"/>
      <c r="H158" s="250"/>
      <c r="I158" s="251" t="e">
        <f>#REF!</f>
        <v>#REF!</v>
      </c>
      <c r="J158" s="881" t="e">
        <f>#REF!</f>
        <v>#REF!</v>
      </c>
      <c r="K158" s="881"/>
      <c r="L158" s="881"/>
      <c r="M158" s="881"/>
    </row>
    <row r="159" spans="1:13" ht="19.5" hidden="1" customHeight="1">
      <c r="A159" s="260"/>
      <c r="B159" s="260"/>
      <c r="C159" s="260"/>
      <c r="D159" s="260"/>
      <c r="E159" s="260"/>
      <c r="F159" s="260"/>
      <c r="G159" s="260"/>
      <c r="H159" s="260"/>
      <c r="I159" s="249" t="e">
        <f>#REF!</f>
        <v>#REF!</v>
      </c>
      <c r="J159" s="881" t="e">
        <f>#REF!</f>
        <v>#REF!</v>
      </c>
      <c r="K159" s="881"/>
      <c r="L159" s="881"/>
      <c r="M159" s="881"/>
    </row>
    <row r="160" spans="1:13" ht="33" hidden="1" customHeight="1">
      <c r="A160" s="253" t="e">
        <f>#REF!</f>
        <v>#REF!</v>
      </c>
      <c r="B160" s="253"/>
      <c r="C160" s="253"/>
      <c r="D160" s="253"/>
      <c r="E160" s="253"/>
      <c r="F160" s="253"/>
      <c r="G160" s="253"/>
      <c r="H160" s="253"/>
      <c r="I160" s="249" t="e">
        <f>#REF!</f>
        <v>#REF!</v>
      </c>
      <c r="J160" s="881"/>
      <c r="K160" s="881"/>
      <c r="L160" s="881"/>
      <c r="M160" s="881"/>
    </row>
    <row r="161" spans="1:13" ht="19.5" hidden="1" customHeight="1">
      <c r="A161" s="250" t="e">
        <f>#REF!</f>
        <v>#REF!</v>
      </c>
      <c r="B161" s="250"/>
      <c r="C161" s="250"/>
      <c r="D161" s="250"/>
      <c r="E161" s="250"/>
      <c r="F161" s="250"/>
      <c r="G161" s="250"/>
      <c r="H161" s="250"/>
      <c r="I161" s="251" t="e">
        <f>#REF!</f>
        <v>#REF!</v>
      </c>
      <c r="J161" s="881" t="e">
        <f>#REF!</f>
        <v>#REF!</v>
      </c>
      <c r="K161" s="881"/>
      <c r="L161" s="881"/>
      <c r="M161" s="881"/>
    </row>
    <row r="162" spans="1:13" ht="19.5" hidden="1" customHeight="1">
      <c r="A162" s="250" t="e">
        <f>#REF!</f>
        <v>#REF!</v>
      </c>
      <c r="B162" s="250"/>
      <c r="C162" s="250"/>
      <c r="D162" s="250"/>
      <c r="E162" s="250"/>
      <c r="F162" s="250"/>
      <c r="G162" s="250"/>
      <c r="H162" s="250"/>
      <c r="I162" s="251" t="e">
        <f>#REF!</f>
        <v>#REF!</v>
      </c>
      <c r="J162" s="881" t="e">
        <f>#REF!</f>
        <v>#REF!</v>
      </c>
      <c r="K162" s="881"/>
      <c r="L162" s="881"/>
      <c r="M162" s="881"/>
    </row>
    <row r="163" spans="1:13" ht="19.5" hidden="1" customHeight="1">
      <c r="A163" s="250" t="e">
        <f>#REF!</f>
        <v>#REF!</v>
      </c>
      <c r="B163" s="250"/>
      <c r="C163" s="250"/>
      <c r="D163" s="250"/>
      <c r="E163" s="250"/>
      <c r="F163" s="250"/>
      <c r="G163" s="250"/>
      <c r="H163" s="250"/>
      <c r="I163" s="251" t="e">
        <f>#REF!</f>
        <v>#REF!</v>
      </c>
      <c r="J163" s="881" t="e">
        <f>#REF!</f>
        <v>#REF!</v>
      </c>
      <c r="K163" s="881"/>
      <c r="L163" s="881"/>
      <c r="M163" s="881"/>
    </row>
    <row r="164" spans="1:13" ht="19.5" hidden="1" customHeight="1">
      <c r="A164" s="250" t="e">
        <f>#REF!</f>
        <v>#REF!</v>
      </c>
      <c r="B164" s="250"/>
      <c r="C164" s="250"/>
      <c r="D164" s="250"/>
      <c r="E164" s="250"/>
      <c r="F164" s="250"/>
      <c r="G164" s="250"/>
      <c r="H164" s="250"/>
      <c r="I164" s="251" t="e">
        <f>#REF!</f>
        <v>#REF!</v>
      </c>
      <c r="J164" s="881" t="e">
        <f>#REF!</f>
        <v>#REF!</v>
      </c>
      <c r="K164" s="881"/>
      <c r="L164" s="881"/>
      <c r="M164" s="881"/>
    </row>
    <row r="165" spans="1:13" ht="19.5" hidden="1" customHeight="1">
      <c r="A165" s="250" t="e">
        <f>#REF!</f>
        <v>#REF!</v>
      </c>
      <c r="B165" s="250"/>
      <c r="C165" s="250"/>
      <c r="D165" s="250"/>
      <c r="E165" s="250"/>
      <c r="F165" s="250"/>
      <c r="G165" s="250"/>
      <c r="H165" s="250"/>
      <c r="I165" s="251" t="e">
        <f>#REF!</f>
        <v>#REF!</v>
      </c>
      <c r="J165" s="881" t="e">
        <f>#REF!</f>
        <v>#REF!</v>
      </c>
      <c r="K165" s="881"/>
      <c r="L165" s="881"/>
      <c r="M165" s="881"/>
    </row>
    <row r="166" spans="1:13" ht="19.5" hidden="1" customHeight="1">
      <c r="A166" s="250" t="e">
        <f>#REF!</f>
        <v>#REF!</v>
      </c>
      <c r="B166" s="250"/>
      <c r="C166" s="250"/>
      <c r="D166" s="250"/>
      <c r="E166" s="250"/>
      <c r="F166" s="250"/>
      <c r="G166" s="250"/>
      <c r="H166" s="250"/>
      <c r="I166" s="251" t="e">
        <f>#REF!</f>
        <v>#REF!</v>
      </c>
      <c r="J166" s="881" t="e">
        <f>#REF!</f>
        <v>#REF!</v>
      </c>
      <c r="K166" s="881"/>
      <c r="L166" s="881"/>
      <c r="M166" s="881"/>
    </row>
    <row r="167" spans="1:13" ht="19.5" hidden="1" customHeight="1">
      <c r="A167" s="260"/>
      <c r="B167" s="260"/>
      <c r="C167" s="260"/>
      <c r="D167" s="260"/>
      <c r="E167" s="260"/>
      <c r="F167" s="260"/>
      <c r="G167" s="260"/>
      <c r="H167" s="260"/>
      <c r="I167" s="249" t="e">
        <f>#REF!</f>
        <v>#REF!</v>
      </c>
      <c r="J167" s="881" t="e">
        <f>#REF!</f>
        <v>#REF!</v>
      </c>
      <c r="K167" s="881"/>
      <c r="L167" s="881"/>
      <c r="M167" s="881"/>
    </row>
    <row r="168" spans="1:13" ht="33" hidden="1" customHeight="1">
      <c r="A168" s="253" t="e">
        <f>#REF!</f>
        <v>#REF!</v>
      </c>
      <c r="B168" s="253"/>
      <c r="C168" s="253"/>
      <c r="D168" s="253"/>
      <c r="E168" s="253"/>
      <c r="F168" s="253"/>
      <c r="G168" s="253"/>
      <c r="H168" s="253"/>
      <c r="I168" s="249" t="e">
        <f>#REF!</f>
        <v>#REF!</v>
      </c>
      <c r="J168" s="881"/>
      <c r="K168" s="881"/>
      <c r="L168" s="881"/>
      <c r="M168" s="881"/>
    </row>
    <row r="169" spans="1:13" ht="33" hidden="1" customHeight="1">
      <c r="A169" s="250" t="e">
        <f>#REF!</f>
        <v>#REF!</v>
      </c>
      <c r="B169" s="250"/>
      <c r="C169" s="250"/>
      <c r="D169" s="250"/>
      <c r="E169" s="250"/>
      <c r="F169" s="250"/>
      <c r="G169" s="250"/>
      <c r="H169" s="250"/>
      <c r="I169" s="251" t="e">
        <f>#REF!</f>
        <v>#REF!</v>
      </c>
      <c r="J169" s="881" t="e">
        <f>#REF!</f>
        <v>#REF!</v>
      </c>
      <c r="K169" s="881"/>
      <c r="L169" s="881"/>
      <c r="M169" s="881"/>
    </row>
    <row r="170" spans="1:13" ht="19.5" hidden="1" customHeight="1">
      <c r="A170" s="250" t="e">
        <f>#REF!</f>
        <v>#REF!</v>
      </c>
      <c r="B170" s="250"/>
      <c r="C170" s="250"/>
      <c r="D170" s="250"/>
      <c r="E170" s="250"/>
      <c r="F170" s="250"/>
      <c r="G170" s="250"/>
      <c r="H170" s="250"/>
      <c r="I170" s="251" t="e">
        <f>#REF!</f>
        <v>#REF!</v>
      </c>
      <c r="J170" s="881" t="e">
        <f>#REF!</f>
        <v>#REF!</v>
      </c>
      <c r="K170" s="881"/>
      <c r="L170" s="881"/>
      <c r="M170" s="881"/>
    </row>
    <row r="171" spans="1:13" ht="19.5" hidden="1" customHeight="1">
      <c r="A171" s="250" t="e">
        <f>#REF!</f>
        <v>#REF!</v>
      </c>
      <c r="B171" s="250"/>
      <c r="C171" s="250"/>
      <c r="D171" s="250"/>
      <c r="E171" s="250"/>
      <c r="F171" s="250"/>
      <c r="G171" s="250"/>
      <c r="H171" s="250"/>
      <c r="I171" s="251" t="e">
        <f>#REF!</f>
        <v>#REF!</v>
      </c>
      <c r="J171" s="881" t="e">
        <f>#REF!</f>
        <v>#REF!</v>
      </c>
      <c r="K171" s="881"/>
      <c r="L171" s="881"/>
      <c r="M171" s="881"/>
    </row>
    <row r="172" spans="1:13" ht="19.5" hidden="1" customHeight="1">
      <c r="A172" s="260" t="e">
        <f>#REF!</f>
        <v>#REF!</v>
      </c>
      <c r="B172" s="260"/>
      <c r="C172" s="260"/>
      <c r="D172" s="260"/>
      <c r="E172" s="260"/>
      <c r="F172" s="260"/>
      <c r="G172" s="260"/>
      <c r="H172" s="260"/>
      <c r="I172" s="249" t="e">
        <f>#REF!</f>
        <v>#REF!</v>
      </c>
      <c r="J172" s="881" t="e">
        <f>#REF!</f>
        <v>#REF!</v>
      </c>
      <c r="K172" s="881"/>
      <c r="L172" s="881"/>
      <c r="M172" s="881"/>
    </row>
    <row r="173" spans="1:13" ht="33" hidden="1" customHeight="1">
      <c r="A173" s="253" t="e">
        <f>#REF!</f>
        <v>#REF!</v>
      </c>
      <c r="B173" s="253"/>
      <c r="C173" s="253"/>
      <c r="D173" s="253"/>
      <c r="E173" s="253"/>
      <c r="F173" s="253"/>
      <c r="G173" s="253"/>
      <c r="H173" s="253"/>
      <c r="I173" s="249" t="e">
        <f>#REF!</f>
        <v>#REF!</v>
      </c>
      <c r="J173" s="881"/>
      <c r="K173" s="881"/>
      <c r="L173" s="881"/>
      <c r="M173" s="881"/>
    </row>
    <row r="174" spans="1:13" ht="19.5" hidden="1" customHeight="1">
      <c r="A174" s="250" t="e">
        <f>#REF!</f>
        <v>#REF!</v>
      </c>
      <c r="B174" s="250"/>
      <c r="C174" s="250"/>
      <c r="D174" s="250"/>
      <c r="E174" s="250"/>
      <c r="F174" s="250"/>
      <c r="G174" s="250"/>
      <c r="H174" s="250"/>
      <c r="I174" s="251" t="e">
        <f>#REF!</f>
        <v>#REF!</v>
      </c>
      <c r="J174" s="881" t="e">
        <f>#REF!</f>
        <v>#REF!</v>
      </c>
      <c r="K174" s="881"/>
      <c r="L174" s="881"/>
      <c r="M174" s="881"/>
    </row>
    <row r="175" spans="1:13" ht="19.5" hidden="1" customHeight="1">
      <c r="A175" s="250" t="e">
        <f>#REF!</f>
        <v>#REF!</v>
      </c>
      <c r="B175" s="250"/>
      <c r="C175" s="250"/>
      <c r="D175" s="250"/>
      <c r="E175" s="250"/>
      <c r="F175" s="250"/>
      <c r="G175" s="250"/>
      <c r="H175" s="250"/>
      <c r="I175" s="251" t="e">
        <f>#REF!</f>
        <v>#REF!</v>
      </c>
      <c r="J175" s="881" t="e">
        <f>#REF!</f>
        <v>#REF!</v>
      </c>
      <c r="K175" s="881"/>
      <c r="L175" s="881"/>
      <c r="M175" s="881"/>
    </row>
    <row r="176" spans="1:13" ht="32.25" hidden="1" customHeight="1">
      <c r="A176" s="250" t="e">
        <f>#REF!</f>
        <v>#REF!</v>
      </c>
      <c r="B176" s="250"/>
      <c r="C176" s="250"/>
      <c r="D176" s="250"/>
      <c r="E176" s="250"/>
      <c r="F176" s="250"/>
      <c r="G176" s="250"/>
      <c r="H176" s="250"/>
      <c r="I176" s="251" t="e">
        <f>#REF!</f>
        <v>#REF!</v>
      </c>
      <c r="J176" s="881" t="e">
        <f>#REF!</f>
        <v>#REF!</v>
      </c>
      <c r="K176" s="881"/>
      <c r="L176" s="881"/>
      <c r="M176" s="881"/>
    </row>
    <row r="177" spans="1:100" ht="19.5" hidden="1" customHeight="1">
      <c r="A177" s="250" t="e">
        <f>#REF!</f>
        <v>#REF!</v>
      </c>
      <c r="B177" s="250"/>
      <c r="C177" s="250"/>
      <c r="D177" s="250"/>
      <c r="E177" s="250"/>
      <c r="F177" s="250"/>
      <c r="G177" s="250"/>
      <c r="H177" s="250"/>
      <c r="I177" s="251" t="e">
        <f>#REF!</f>
        <v>#REF!</v>
      </c>
      <c r="J177" s="881" t="e">
        <f>#REF!</f>
        <v>#REF!</v>
      </c>
      <c r="K177" s="881"/>
      <c r="L177" s="881"/>
      <c r="M177" s="881"/>
    </row>
    <row r="178" spans="1:100" ht="19.5" hidden="1" customHeight="1">
      <c r="A178" s="252"/>
      <c r="B178" s="252"/>
      <c r="C178" s="252"/>
      <c r="D178" s="252"/>
      <c r="E178" s="252"/>
      <c r="F178" s="252"/>
      <c r="G178" s="252"/>
      <c r="H178" s="252"/>
      <c r="I178" s="249" t="e">
        <f>#REF!</f>
        <v>#REF!</v>
      </c>
      <c r="J178" s="881" t="e">
        <f>#REF!</f>
        <v>#REF!</v>
      </c>
      <c r="K178" s="881"/>
      <c r="L178" s="881"/>
      <c r="M178" s="881"/>
    </row>
    <row r="179" spans="1:100" ht="16.5" hidden="1" customHeight="1">
      <c r="A179" s="255"/>
      <c r="B179" s="255"/>
      <c r="C179" s="255"/>
      <c r="D179" s="255"/>
      <c r="E179" s="255"/>
      <c r="F179" s="255"/>
      <c r="G179" s="255"/>
      <c r="H179" s="255"/>
      <c r="I179" s="249" t="e">
        <f>#REF!</f>
        <v>#REF!</v>
      </c>
      <c r="J179" s="881" t="e">
        <f>#REF!</f>
        <v>#REF!</v>
      </c>
      <c r="K179" s="881"/>
      <c r="L179" s="881"/>
      <c r="M179" s="881"/>
    </row>
    <row r="180" spans="1:100" ht="19.5" hidden="1" customHeight="1">
      <c r="A180" s="257"/>
      <c r="B180" s="257"/>
      <c r="C180" s="257"/>
      <c r="D180" s="257"/>
      <c r="E180" s="257"/>
      <c r="F180" s="257"/>
      <c r="G180" s="257"/>
      <c r="H180" s="257"/>
      <c r="I180" s="249" t="e">
        <f>#REF!</f>
        <v>#REF!</v>
      </c>
      <c r="J180" s="881" t="e">
        <f>#REF!</f>
        <v>#REF!</v>
      </c>
      <c r="K180" s="881"/>
      <c r="L180" s="881"/>
      <c r="M180" s="881"/>
    </row>
    <row r="181" spans="1:100" s="231" customFormat="1">
      <c r="A181" s="261"/>
      <c r="B181" s="261"/>
      <c r="C181" s="261"/>
      <c r="D181" s="261"/>
      <c r="E181" s="261"/>
      <c r="F181" s="261"/>
      <c r="G181" s="261"/>
      <c r="H181" s="261"/>
      <c r="I181" s="262"/>
      <c r="J181" s="882"/>
      <c r="K181" s="882"/>
      <c r="L181" s="882"/>
      <c r="M181" s="882"/>
      <c r="N181" s="267"/>
      <c r="O181" s="267"/>
      <c r="P181" s="267"/>
      <c r="Q181" s="267"/>
      <c r="R181" s="267"/>
      <c r="S181" s="267"/>
      <c r="T181" s="267"/>
      <c r="U181" s="267"/>
      <c r="V181" s="267"/>
      <c r="W181" s="267"/>
      <c r="X181" s="267"/>
      <c r="Y181" s="267"/>
      <c r="Z181" s="267"/>
      <c r="AA181" s="267"/>
      <c r="AB181" s="267"/>
      <c r="AC181" s="267"/>
      <c r="AD181" s="267"/>
      <c r="AE181" s="267"/>
      <c r="AF181" s="267"/>
      <c r="AG181" s="267"/>
      <c r="AH181" s="267"/>
      <c r="AI181" s="267"/>
      <c r="AJ181" s="267"/>
      <c r="AK181" s="267"/>
      <c r="AL181" s="267"/>
      <c r="AM181" s="267"/>
      <c r="AN181" s="267"/>
      <c r="AO181" s="267"/>
      <c r="AP181" s="267"/>
      <c r="AQ181" s="267"/>
      <c r="AR181" s="267"/>
      <c r="AS181" s="267"/>
      <c r="AT181" s="267"/>
      <c r="AU181" s="267"/>
      <c r="AV181" s="267"/>
      <c r="AW181" s="267"/>
      <c r="AX181" s="267"/>
      <c r="AY181" s="267"/>
      <c r="AZ181" s="267"/>
      <c r="BA181" s="267"/>
      <c r="BB181" s="267"/>
      <c r="BC181" s="267"/>
      <c r="BD181" s="267"/>
      <c r="BE181" s="267"/>
      <c r="BF181" s="267"/>
      <c r="BG181" s="267"/>
      <c r="BH181" s="267"/>
      <c r="BI181" s="267"/>
      <c r="BJ181" s="267"/>
      <c r="BK181" s="267"/>
      <c r="BL181" s="267"/>
      <c r="BM181" s="267"/>
      <c r="BN181" s="267"/>
      <c r="BO181" s="267"/>
      <c r="BP181" s="267"/>
      <c r="BQ181" s="267"/>
      <c r="BR181" s="267"/>
      <c r="BS181" s="267"/>
      <c r="BT181" s="267"/>
      <c r="BU181" s="267"/>
      <c r="BV181" s="267"/>
      <c r="BW181" s="267"/>
      <c r="BX181" s="267"/>
      <c r="BY181" s="267"/>
      <c r="BZ181" s="267"/>
      <c r="CA181" s="267"/>
      <c r="CB181" s="267"/>
      <c r="CC181" s="267"/>
      <c r="CD181" s="267"/>
      <c r="CE181" s="267"/>
      <c r="CF181" s="267"/>
      <c r="CG181" s="267"/>
      <c r="CH181" s="267"/>
      <c r="CI181" s="267"/>
      <c r="CJ181" s="267"/>
      <c r="CK181" s="267"/>
      <c r="CL181" s="267"/>
      <c r="CM181" s="267"/>
      <c r="CN181" s="267"/>
      <c r="CO181" s="267"/>
      <c r="CP181" s="267"/>
      <c r="CQ181" s="267"/>
      <c r="CR181" s="267"/>
      <c r="CS181" s="267"/>
      <c r="CT181" s="267"/>
      <c r="CU181" s="267"/>
      <c r="CV181" s="267"/>
    </row>
    <row r="182" spans="1:100" s="231" customFormat="1">
      <c r="A182" s="236"/>
      <c r="B182" s="236"/>
      <c r="C182" s="236"/>
      <c r="D182" s="236"/>
      <c r="E182" s="236"/>
      <c r="F182" s="236"/>
      <c r="G182" s="236"/>
      <c r="H182" s="236"/>
      <c r="I182" s="360"/>
      <c r="J182" s="237"/>
      <c r="K182" s="237"/>
      <c r="L182" s="237"/>
      <c r="M182" s="237"/>
      <c r="N182" s="267"/>
      <c r="O182" s="267"/>
      <c r="P182" s="267"/>
      <c r="Q182" s="267"/>
      <c r="R182" s="267"/>
      <c r="S182" s="267"/>
      <c r="T182" s="267"/>
      <c r="U182" s="267"/>
      <c r="V182" s="267"/>
      <c r="W182" s="267"/>
      <c r="X182" s="267"/>
      <c r="Y182" s="267"/>
      <c r="Z182" s="267"/>
      <c r="AA182" s="267"/>
      <c r="AB182" s="267"/>
      <c r="AC182" s="267"/>
      <c r="AD182" s="267"/>
      <c r="AE182" s="267"/>
      <c r="AF182" s="267"/>
      <c r="AG182" s="267"/>
      <c r="AH182" s="267"/>
      <c r="AI182" s="267"/>
      <c r="AJ182" s="267"/>
      <c r="AK182" s="267"/>
      <c r="AL182" s="267"/>
      <c r="AM182" s="267"/>
      <c r="AN182" s="267"/>
      <c r="AO182" s="267"/>
      <c r="AP182" s="267"/>
      <c r="AQ182" s="267"/>
      <c r="AR182" s="267"/>
      <c r="AS182" s="267"/>
      <c r="AT182" s="267"/>
      <c r="AU182" s="267"/>
      <c r="AV182" s="267"/>
      <c r="AW182" s="267"/>
      <c r="AX182" s="267"/>
      <c r="AY182" s="267"/>
      <c r="AZ182" s="267"/>
      <c r="BA182" s="267"/>
      <c r="BB182" s="267"/>
      <c r="BC182" s="267"/>
      <c r="BD182" s="267"/>
      <c r="BE182" s="267"/>
      <c r="BF182" s="267"/>
      <c r="BG182" s="267"/>
      <c r="BH182" s="267"/>
      <c r="BI182" s="267"/>
      <c r="BJ182" s="267"/>
      <c r="BK182" s="267"/>
      <c r="BL182" s="267"/>
      <c r="BM182" s="267"/>
      <c r="BN182" s="267"/>
      <c r="BO182" s="267"/>
      <c r="BP182" s="267"/>
      <c r="BQ182" s="267"/>
      <c r="BR182" s="267"/>
      <c r="BS182" s="267"/>
      <c r="BT182" s="267"/>
      <c r="BU182" s="267"/>
      <c r="BV182" s="267"/>
      <c r="BW182" s="267"/>
      <c r="BX182" s="267"/>
      <c r="BY182" s="267"/>
      <c r="BZ182" s="267"/>
      <c r="CA182" s="267"/>
      <c r="CB182" s="267"/>
      <c r="CC182" s="267"/>
      <c r="CD182" s="267"/>
      <c r="CE182" s="267"/>
      <c r="CF182" s="267"/>
      <c r="CG182" s="267"/>
      <c r="CH182" s="267"/>
      <c r="CI182" s="267"/>
      <c r="CJ182" s="267"/>
      <c r="CK182" s="267"/>
      <c r="CL182" s="267"/>
      <c r="CM182" s="267"/>
      <c r="CN182" s="267"/>
      <c r="CO182" s="267"/>
      <c r="CP182" s="267"/>
      <c r="CQ182" s="267"/>
      <c r="CR182" s="267"/>
      <c r="CS182" s="267"/>
      <c r="CT182" s="267"/>
      <c r="CU182" s="267"/>
      <c r="CV182" s="267"/>
    </row>
    <row r="183" spans="1:100" s="231" customFormat="1">
      <c r="A183" s="236"/>
      <c r="B183" s="236"/>
      <c r="C183" s="236"/>
      <c r="D183" s="236"/>
      <c r="E183" s="236"/>
      <c r="F183" s="236"/>
      <c r="G183" s="236"/>
      <c r="H183" s="236"/>
      <c r="I183" s="360"/>
      <c r="J183" s="237"/>
      <c r="K183" s="237"/>
      <c r="L183" s="237"/>
      <c r="M183" s="237"/>
      <c r="N183" s="267"/>
      <c r="O183" s="267"/>
      <c r="P183" s="267"/>
      <c r="Q183" s="267"/>
      <c r="R183" s="267"/>
      <c r="S183" s="267"/>
      <c r="T183" s="267"/>
      <c r="U183" s="267"/>
      <c r="V183" s="267"/>
      <c r="W183" s="267"/>
      <c r="X183" s="267"/>
      <c r="Y183" s="267"/>
      <c r="Z183" s="267"/>
      <c r="AA183" s="267"/>
      <c r="AB183" s="267"/>
      <c r="AC183" s="267"/>
      <c r="AD183" s="267"/>
      <c r="AE183" s="267"/>
      <c r="AF183" s="267"/>
      <c r="AG183" s="267"/>
      <c r="AH183" s="267"/>
      <c r="AI183" s="267"/>
      <c r="AJ183" s="267"/>
      <c r="AK183" s="267"/>
      <c r="AL183" s="267"/>
      <c r="AM183" s="267"/>
      <c r="AN183" s="267"/>
      <c r="AO183" s="267"/>
      <c r="AP183" s="267"/>
      <c r="AQ183" s="267"/>
      <c r="AR183" s="267"/>
      <c r="AS183" s="267"/>
      <c r="AT183" s="267"/>
      <c r="AU183" s="267"/>
      <c r="AV183" s="267"/>
      <c r="AW183" s="267"/>
      <c r="AX183" s="267"/>
      <c r="AY183" s="267"/>
      <c r="AZ183" s="267"/>
      <c r="BA183" s="267"/>
      <c r="BB183" s="267"/>
      <c r="BC183" s="267"/>
      <c r="BD183" s="267"/>
      <c r="BE183" s="267"/>
      <c r="BF183" s="267"/>
      <c r="BG183" s="267"/>
      <c r="BH183" s="267"/>
      <c r="BI183" s="267"/>
      <c r="BJ183" s="267"/>
      <c r="BK183" s="267"/>
      <c r="BL183" s="267"/>
      <c r="BM183" s="267"/>
      <c r="BN183" s="267"/>
      <c r="BO183" s="267"/>
      <c r="BP183" s="267"/>
      <c r="BQ183" s="267"/>
      <c r="BR183" s="267"/>
      <c r="BS183" s="267"/>
      <c r="BT183" s="267"/>
      <c r="BU183" s="267"/>
      <c r="BV183" s="267"/>
      <c r="BW183" s="267"/>
      <c r="BX183" s="267"/>
      <c r="BY183" s="267"/>
      <c r="BZ183" s="267"/>
      <c r="CA183" s="267"/>
      <c r="CB183" s="267"/>
      <c r="CC183" s="267"/>
      <c r="CD183" s="267"/>
      <c r="CE183" s="267"/>
      <c r="CF183" s="267"/>
      <c r="CG183" s="267"/>
      <c r="CH183" s="267"/>
      <c r="CI183" s="267"/>
      <c r="CJ183" s="267"/>
      <c r="CK183" s="267"/>
      <c r="CL183" s="267"/>
      <c r="CM183" s="267"/>
      <c r="CN183" s="267"/>
      <c r="CO183" s="267"/>
      <c r="CP183" s="267"/>
      <c r="CQ183" s="267"/>
      <c r="CR183" s="267"/>
      <c r="CS183" s="267"/>
      <c r="CT183" s="267"/>
      <c r="CU183" s="267"/>
      <c r="CV183" s="267"/>
    </row>
  </sheetData>
  <sheetProtection algorithmName="SHA-512" hashValue="KesZgyd7/9zu01ycQaso9oG7TJnyi/K7j5DXSh5h4ILx8IRlmjARa/9dA6bkbFUvtpjfsOyHBGDZxxdfPrOdrw==" saltValue="c5uhdKTUXW6AB7BLCI809Q==" spinCount="100000" sheet="1" objects="1" scenarios="1"/>
  <customSheetViews>
    <customSheetView guid="{66705863-FE19-4351-9628-5A7FC4026A68}" scale="85" showPageBreaks="1" fitToPage="1" printArea="1" hiddenRows="1" hiddenColumns="1" view="pageBreakPreview">
      <selection activeCell="CW16" sqref="CW16"/>
      <pageMargins left="0" right="0" top="0" bottom="0" header="0" footer="0"/>
      <pageSetup paperSize="9" scale="75" fitToHeight="0" orientation="landscape" r:id="rId1"/>
    </customSheetView>
    <customSheetView guid="{89CB4E6A-722E-4E39-885D-E2A6D0D08321}" showPageBreaks="1" fitToPage="1" printArea="1" hiddenRows="1" hiddenColumns="1" view="pageBreakPreview" topLeftCell="A7">
      <selection activeCell="A16" sqref="A16"/>
      <pageMargins left="0" right="0" top="0" bottom="0" header="0" footer="0"/>
      <pageSetup paperSize="9" scale="75" fitToHeight="0" orientation="landscape" r:id="rId2"/>
    </customSheetView>
    <customSheetView guid="{915C64AD-BD67-44F0-9117-5B9D998BA799}" showPageBreaks="1" printArea="1" hiddenRows="1" hiddenColumns="1" view="pageBreakPreview" topLeftCell="A10">
      <selection activeCell="A16" sqref="A16"/>
      <pageMargins left="0" right="0" top="0" bottom="0" header="0" footer="0"/>
      <pageSetup paperSize="9" scale="57" orientation="landscape" r:id="rId3"/>
    </customSheetView>
    <customSheetView guid="{18EA11B4-BD82-47BF-99FA-7AB19BF74D0B}" showPageBreaks="1" printArea="1" hiddenRows="1" hiddenColumns="1" view="pageBreakPreview">
      <selection activeCell="A16" sqref="A16"/>
      <pageMargins left="0" right="0" top="0" bottom="0" header="0" footer="0"/>
      <pageSetup paperSize="9" scale="57" orientation="landscape" r:id="rId4"/>
    </customSheetView>
    <customSheetView guid="{CCA37BAE-906F-43D5-9FD9-B13563E4B9D7}" showPageBreaks="1" printArea="1" hiddenRows="1" hiddenColumns="1" view="pageBreakPreview">
      <selection activeCell="A16" sqref="A16"/>
      <pageMargins left="0" right="0" top="0" bottom="0" header="0" footer="0"/>
      <pageSetup paperSize="9" scale="57" orientation="landscape" r:id="rId5"/>
    </customSheetView>
    <customSheetView guid="{99CA2F10-F926-46DC-8609-4EAE5B9F3585}" showPageBreaks="1" printArea="1" hiddenRows="1" hiddenColumns="1" view="pageBreakPreview">
      <selection activeCell="A16" sqref="A16"/>
      <pageMargins left="0" right="0" top="0" bottom="0" header="0" footer="0"/>
      <pageSetup paperSize="9" scale="57" orientation="landscape" r:id="rId6"/>
    </customSheetView>
    <customSheetView guid="{63D51328-7CBC-4A1E-B96D-BAE91416501B}" scale="80" showPageBreaks="1" printArea="1" hiddenRows="1" hiddenColumns="1" view="pageBreakPreview">
      <selection activeCell="K30" sqref="K30"/>
      <pageMargins left="0" right="0" top="0" bottom="0" header="0" footer="0"/>
      <pageSetup paperSize="9" scale="57" orientation="landscape" r:id="rId7"/>
    </customSheetView>
    <customSheetView guid="{3C00DDA0-7DDE-4169-A739-550DAF5DCF8D}" scale="80" showPageBreaks="1" printArea="1" hiddenRows="1" hiddenColumns="1" view="pageBreakPreview" topLeftCell="CE6">
      <selection activeCell="CW22" sqref="CW22"/>
      <pageMargins left="0" right="0" top="0" bottom="0" header="0" footer="0"/>
      <pageSetup paperSize="9" scale="57" orientation="landscape" r:id="rId8"/>
    </customSheetView>
    <customSheetView guid="{357C9841-BEC3-434B-AC63-C04FB4321BA3}" scale="80" showPageBreaks="1" printArea="1" hiddenRows="1" hiddenColumns="1" view="pageBreakPreview" topLeftCell="A13">
      <selection activeCell="M19" sqref="M19"/>
      <pageMargins left="0" right="0" top="0" bottom="0" header="0" footer="0"/>
      <pageSetup paperSize="9" scale="57" orientation="landscape" r:id="rId9"/>
    </customSheetView>
    <customSheetView guid="{B96E710B-6DD7-4DE1-95AB-C9EE060CD030}" scale="80" showPageBreaks="1" printArea="1" hiddenRows="1" hiddenColumns="1" view="pageBreakPreview">
      <selection activeCell="K30" sqref="K30"/>
      <pageMargins left="0" right="0" top="0" bottom="0" header="0" footer="0"/>
      <pageSetup paperSize="9" scale="57" orientation="landscape" r:id="rId10"/>
    </customSheetView>
    <customSheetView guid="{A58DB4DF-40C7-4BEB-B85E-6BD6F54941CF}" showPageBreaks="1" printArea="1" hiddenRows="1" hiddenColumns="1" view="pageBreakPreview" topLeftCell="A10">
      <selection activeCell="A16" sqref="A16"/>
      <pageMargins left="0" right="0" top="0" bottom="0" header="0" footer="0"/>
      <pageSetup paperSize="9" scale="57" orientation="landscape" r:id="rId11"/>
    </customSheetView>
    <customSheetView guid="{889C3D82-0A24-4765-A688-A80A782F5056}" showPageBreaks="1" fitToPage="1" printArea="1" hiddenRows="1" hiddenColumns="1" view="pageBreakPreview">
      <selection activeCell="A16" sqref="A16"/>
      <pageMargins left="0" right="0" top="0" bottom="0" header="0" footer="0"/>
      <pageSetup paperSize="9" scale="75" fitToHeight="0" orientation="landscape" r:id="rId12"/>
    </customSheetView>
    <customSheetView guid="{041FB609-8993-4F11-A9EC-5412AED6DDE3}" scale="85" showPageBreaks="1" fitToPage="1" printArea="1" hiddenRows="1" hiddenColumns="1" view="pageBreakPreview">
      <selection activeCell="CW16" sqref="CW16"/>
      <pageMargins left="0" right="0" top="0" bottom="0" header="0" footer="0"/>
      <pageSetup paperSize="9" scale="75" fitToHeight="0" orientation="landscape" r:id="rId13"/>
    </customSheetView>
    <customSheetView guid="{C76D6353-631E-41F6-AC5B-54AF1399435E}" scale="85" showPageBreaks="1" fitToPage="1" printArea="1" hiddenRows="1" hiddenColumns="1" view="pageBreakPreview">
      <selection activeCell="CW16" sqref="CW16"/>
      <pageMargins left="0" right="0" top="0" bottom="0" header="0" footer="0"/>
      <pageSetup paperSize="9" scale="75" fitToHeight="0" orientation="landscape" r:id="rId14"/>
    </customSheetView>
  </customSheetViews>
  <mergeCells count="138">
    <mergeCell ref="A3:M3"/>
    <mergeCell ref="A4:M4"/>
    <mergeCell ref="C10:F10"/>
    <mergeCell ref="C9:F9"/>
    <mergeCell ref="B6:C6"/>
    <mergeCell ref="B7:H7"/>
    <mergeCell ref="B8:H8"/>
    <mergeCell ref="J21:M21"/>
    <mergeCell ref="C22:D22"/>
    <mergeCell ref="H22:I22"/>
    <mergeCell ref="J22:M22"/>
    <mergeCell ref="A65:M65"/>
    <mergeCell ref="A14:M14"/>
    <mergeCell ref="A18:I18"/>
    <mergeCell ref="C21:D21"/>
    <mergeCell ref="B23:L23"/>
    <mergeCell ref="D24:L24"/>
    <mergeCell ref="H21:I21"/>
    <mergeCell ref="C12:F12"/>
    <mergeCell ref="C11:F11"/>
    <mergeCell ref="D25:L25"/>
    <mergeCell ref="D26:L26"/>
    <mergeCell ref="D27:L27"/>
    <mergeCell ref="C29:K29"/>
    <mergeCell ref="A64:M64"/>
    <mergeCell ref="I70:J70"/>
    <mergeCell ref="I71:J71"/>
    <mergeCell ref="A68:J68"/>
    <mergeCell ref="I69:J69"/>
    <mergeCell ref="J82:M82"/>
    <mergeCell ref="J83:M83"/>
    <mergeCell ref="J81:M81"/>
    <mergeCell ref="J96:M96"/>
    <mergeCell ref="J92:M92"/>
    <mergeCell ref="J84:M84"/>
    <mergeCell ref="J85:M85"/>
    <mergeCell ref="J78:M78"/>
    <mergeCell ref="J79:M79"/>
    <mergeCell ref="J80:M80"/>
    <mergeCell ref="J74:M74"/>
    <mergeCell ref="J75:M75"/>
    <mergeCell ref="J76:M76"/>
    <mergeCell ref="I72:J72"/>
    <mergeCell ref="J77:M77"/>
    <mergeCell ref="J97:M97"/>
    <mergeCell ref="J86:M86"/>
    <mergeCell ref="J87:M87"/>
    <mergeCell ref="J88:M88"/>
    <mergeCell ref="J89:M89"/>
    <mergeCell ref="J90:M90"/>
    <mergeCell ref="J91:M91"/>
    <mergeCell ref="J95:M95"/>
    <mergeCell ref="J93:M93"/>
    <mergeCell ref="J94:M94"/>
    <mergeCell ref="J104:M104"/>
    <mergeCell ref="J105:M105"/>
    <mergeCell ref="J106:M106"/>
    <mergeCell ref="J107:M107"/>
    <mergeCell ref="J108:M108"/>
    <mergeCell ref="J109:M109"/>
    <mergeCell ref="J98:M98"/>
    <mergeCell ref="J99:M99"/>
    <mergeCell ref="J100:M100"/>
    <mergeCell ref="J101:M101"/>
    <mergeCell ref="J102:M102"/>
    <mergeCell ref="J103:M103"/>
    <mergeCell ref="J116:M116"/>
    <mergeCell ref="J117:M117"/>
    <mergeCell ref="J118:M118"/>
    <mergeCell ref="J119:M119"/>
    <mergeCell ref="J120:M120"/>
    <mergeCell ref="J121:M121"/>
    <mergeCell ref="J110:M110"/>
    <mergeCell ref="J111:M111"/>
    <mergeCell ref="J112:M112"/>
    <mergeCell ref="J113:M113"/>
    <mergeCell ref="J114:M114"/>
    <mergeCell ref="J115:M115"/>
    <mergeCell ref="J128:M128"/>
    <mergeCell ref="J129:M129"/>
    <mergeCell ref="J130:M130"/>
    <mergeCell ref="J131:M131"/>
    <mergeCell ref="J132:M132"/>
    <mergeCell ref="J133:M133"/>
    <mergeCell ref="J122:M122"/>
    <mergeCell ref="J123:M123"/>
    <mergeCell ref="J124:M124"/>
    <mergeCell ref="J125:M125"/>
    <mergeCell ref="J126:M126"/>
    <mergeCell ref="J127:M127"/>
    <mergeCell ref="J140:M140"/>
    <mergeCell ref="J141:M141"/>
    <mergeCell ref="J142:M142"/>
    <mergeCell ref="J143:M143"/>
    <mergeCell ref="J144:M144"/>
    <mergeCell ref="J145:M145"/>
    <mergeCell ref="J134:M134"/>
    <mergeCell ref="J135:M135"/>
    <mergeCell ref="J136:M136"/>
    <mergeCell ref="J137:M137"/>
    <mergeCell ref="J138:M138"/>
    <mergeCell ref="J139:M139"/>
    <mergeCell ref="J178:M178"/>
    <mergeCell ref="J179:M179"/>
    <mergeCell ref="J180:M180"/>
    <mergeCell ref="J181:M181"/>
    <mergeCell ref="J170:M170"/>
    <mergeCell ref="J171:M171"/>
    <mergeCell ref="J172:M172"/>
    <mergeCell ref="J173:M173"/>
    <mergeCell ref="J174:M174"/>
    <mergeCell ref="J175:M175"/>
    <mergeCell ref="J176:M176"/>
    <mergeCell ref="J177:M177"/>
    <mergeCell ref="J164:M164"/>
    <mergeCell ref="J165:M165"/>
    <mergeCell ref="J166:M166"/>
    <mergeCell ref="J167:M167"/>
    <mergeCell ref="J168:M168"/>
    <mergeCell ref="J169:M169"/>
    <mergeCell ref="J158:M158"/>
    <mergeCell ref="J159:M159"/>
    <mergeCell ref="J160:M160"/>
    <mergeCell ref="J161:M161"/>
    <mergeCell ref="J162:M162"/>
    <mergeCell ref="J163:M163"/>
    <mergeCell ref="J152:M152"/>
    <mergeCell ref="J153:M153"/>
    <mergeCell ref="J154:M154"/>
    <mergeCell ref="J155:M155"/>
    <mergeCell ref="J156:M156"/>
    <mergeCell ref="J157:M157"/>
    <mergeCell ref="J146:M146"/>
    <mergeCell ref="J147:M147"/>
    <mergeCell ref="J148:M148"/>
    <mergeCell ref="J149:M149"/>
    <mergeCell ref="J150:M150"/>
    <mergeCell ref="J151:M151"/>
  </mergeCells>
  <dataValidations count="1">
    <dataValidation type="decimal" operator="greaterThan" allowBlank="1" showInputMessage="1" showErrorMessage="1" error="Enter only Numeric Value greater than zero or leave the cell blank !" sqref="L65509" xr:uid="{00000000-0002-0000-0D00-000000000000}">
      <formula1>0</formula1>
    </dataValidation>
  </dataValidations>
  <pageMargins left="0.7" right="0.7" top="0.75" bottom="0.75" header="0.3" footer="0.3"/>
  <pageSetup paperSize="9" scale="75" fitToHeight="0" orientation="landscape" r:id="rId15"/>
  <ignoredErrors>
    <ignoredError sqref="J21:M22" unlockedFormula="1"/>
  </ignoredError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tabColor indexed="11"/>
  </sheetPr>
  <dimension ref="A1:Y40"/>
  <sheetViews>
    <sheetView showZeros="0" view="pageBreakPreview" topLeftCell="A7" zoomScaleNormal="70" zoomScaleSheetLayoutView="100" workbookViewId="0">
      <selection sqref="A1:G1"/>
    </sheetView>
  </sheetViews>
  <sheetFormatPr defaultColWidth="9.109375" defaultRowHeight="14.4"/>
  <cols>
    <col min="1" max="2" width="5.6640625" style="149" customWidth="1"/>
    <col min="3" max="3" width="24.6640625" style="149" customWidth="1"/>
    <col min="4" max="4" width="15.33203125" style="149" customWidth="1"/>
    <col min="5" max="5" width="28.6640625" style="149" customWidth="1"/>
    <col min="6" max="6" width="14.6640625" style="149" customWidth="1"/>
    <col min="7" max="7" width="19.5546875" style="149" customWidth="1"/>
    <col min="8" max="8" width="23.6640625" style="136" hidden="1" customWidth="1"/>
    <col min="9" max="9" width="18" style="137" hidden="1" customWidth="1"/>
    <col min="10" max="10" width="16.88671875" style="138" hidden="1" customWidth="1"/>
    <col min="11" max="11" width="14.5546875" style="138" hidden="1" customWidth="1"/>
    <col min="12" max="12" width="18.5546875" style="138" hidden="1" customWidth="1"/>
    <col min="13" max="13" width="16.33203125" style="138" customWidth="1"/>
    <col min="14" max="14" width="39.6640625" style="138" customWidth="1"/>
    <col min="15" max="15" width="24.33203125" style="138" customWidth="1"/>
    <col min="16" max="17" width="16.33203125" style="138" customWidth="1"/>
    <col min="18" max="19" width="10.33203125" style="139" customWidth="1"/>
    <col min="20" max="20" width="9.109375" style="139" customWidth="1"/>
    <col min="21" max="21" width="9.109375" style="140" customWidth="1"/>
    <col min="22" max="23" width="9.109375" style="140"/>
    <col min="24" max="25" width="9.109375" style="141"/>
    <col min="26" max="16384" width="9.109375" style="142"/>
  </cols>
  <sheetData>
    <row r="1" spans="1:25" s="134" customFormat="1" ht="39.9" customHeight="1">
      <c r="A1" s="921" t="s">
        <v>233</v>
      </c>
      <c r="B1" s="921"/>
      <c r="C1" s="921"/>
      <c r="D1" s="921"/>
      <c r="E1" s="921"/>
      <c r="F1" s="921"/>
      <c r="G1" s="921"/>
      <c r="H1" s="129"/>
      <c r="I1" s="130"/>
      <c r="J1" s="131"/>
      <c r="K1" s="131"/>
      <c r="L1" s="131"/>
      <c r="M1" s="131"/>
      <c r="N1" s="131"/>
      <c r="O1" s="131"/>
      <c r="P1" s="131"/>
      <c r="Q1" s="131"/>
      <c r="R1" s="131"/>
      <c r="S1" s="131"/>
      <c r="T1" s="131"/>
      <c r="U1" s="132"/>
      <c r="V1" s="132"/>
      <c r="W1" s="132"/>
      <c r="X1" s="133"/>
      <c r="Y1" s="133"/>
    </row>
    <row r="2" spans="1:25" ht="18" customHeight="1">
      <c r="A2" s="100" t="str">
        <f>Cover!B3</f>
        <v>Spec No: CC/NT/W-TR/DOM/A01/25/10087</v>
      </c>
      <c r="B2" s="100"/>
      <c r="C2" s="101"/>
      <c r="D2" s="135"/>
      <c r="E2" s="135"/>
      <c r="F2" s="135"/>
      <c r="G2" s="103" t="s">
        <v>234</v>
      </c>
    </row>
    <row r="3" spans="1:25" ht="12.75" customHeight="1">
      <c r="A3" s="104"/>
      <c r="B3" s="104"/>
      <c r="C3" s="105"/>
      <c r="D3" s="124"/>
      <c r="E3" s="124"/>
      <c r="F3" s="124"/>
      <c r="G3" s="106"/>
    </row>
    <row r="4" spans="1:25" ht="18.899999999999999" customHeight="1">
      <c r="A4" s="922" t="s">
        <v>235</v>
      </c>
      <c r="B4" s="922"/>
      <c r="C4" s="922"/>
      <c r="D4" s="922"/>
      <c r="E4" s="922"/>
      <c r="F4" s="922"/>
      <c r="G4" s="922"/>
    </row>
    <row r="5" spans="1:25" ht="21" customHeight="1">
      <c r="A5" s="143" t="s">
        <v>93</v>
      </c>
      <c r="B5" s="143"/>
      <c r="C5" s="144"/>
      <c r="D5" s="144"/>
      <c r="E5" s="144"/>
      <c r="F5" s="144"/>
      <c r="G5" s="144"/>
    </row>
    <row r="6" spans="1:25" ht="21" customHeight="1">
      <c r="A6" s="20" t="s">
        <v>94</v>
      </c>
      <c r="B6" s="20"/>
      <c r="C6" s="144"/>
      <c r="D6" s="144"/>
      <c r="E6" s="144"/>
      <c r="F6" s="144"/>
      <c r="G6" s="144"/>
      <c r="I6" s="488" t="s">
        <v>236</v>
      </c>
      <c r="J6" s="575">
        <f>'Sch-1'!N38</f>
        <v>0</v>
      </c>
      <c r="K6" s="487"/>
      <c r="L6" s="388"/>
    </row>
    <row r="7" spans="1:25" ht="21" customHeight="1">
      <c r="A7" s="20" t="s">
        <v>96</v>
      </c>
      <c r="B7" s="20"/>
      <c r="C7" s="144"/>
      <c r="D7" s="144"/>
      <c r="E7" s="144"/>
      <c r="F7" s="144"/>
      <c r="G7" s="144"/>
      <c r="I7" s="488" t="s">
        <v>237</v>
      </c>
      <c r="J7" s="575">
        <f>'Sch-2'!J41</f>
        <v>0</v>
      </c>
      <c r="K7" s="487"/>
    </row>
    <row r="8" spans="1:25" ht="21" customHeight="1">
      <c r="A8" s="20" t="s">
        <v>98</v>
      </c>
      <c r="B8" s="20"/>
      <c r="C8" s="144"/>
      <c r="D8" s="144"/>
      <c r="E8" s="144"/>
      <c r="F8" s="144"/>
      <c r="G8" s="144"/>
      <c r="I8" s="488" t="s">
        <v>238</v>
      </c>
      <c r="J8" s="575">
        <f>'Sch-3'!P23</f>
        <v>0</v>
      </c>
      <c r="K8" s="487"/>
    </row>
    <row r="9" spans="1:25" ht="21" customHeight="1">
      <c r="A9" s="20" t="s">
        <v>239</v>
      </c>
      <c r="B9" s="20"/>
      <c r="C9" s="144"/>
      <c r="D9" s="144"/>
      <c r="E9" s="144"/>
      <c r="F9" s="144"/>
      <c r="G9" s="144"/>
      <c r="I9" s="489" t="s">
        <v>240</v>
      </c>
      <c r="J9" s="576">
        <f>J6+J7+J8</f>
        <v>0</v>
      </c>
      <c r="K9" s="487"/>
    </row>
    <row r="10" spans="1:25" ht="21" customHeight="1">
      <c r="A10" s="228" t="s">
        <v>100</v>
      </c>
      <c r="B10" s="20"/>
      <c r="C10" s="144"/>
      <c r="D10" s="144"/>
      <c r="E10" s="144"/>
      <c r="F10" s="144"/>
      <c r="G10" s="144"/>
      <c r="J10" s="387"/>
    </row>
    <row r="11" spans="1:25" ht="14.25" customHeight="1">
      <c r="A11" s="144"/>
      <c r="B11" s="144"/>
      <c r="C11" s="144"/>
      <c r="D11" s="144"/>
      <c r="E11" s="144"/>
      <c r="F11" s="144"/>
      <c r="G11" s="144"/>
    </row>
    <row r="12" spans="1:25" ht="66.75" customHeight="1">
      <c r="A12" s="145" t="s">
        <v>241</v>
      </c>
      <c r="B12" s="439"/>
      <c r="C12" s="923" t="str">
        <f>Cover!$B$2</f>
        <v>765kV Transformer Package 7TR-16-BULK for 13x500 MVA, 765/400 KV, 1-Ph Transformers under Bulk Procurement of 765kV &amp; 400kV class Transformers &amp; Reactors of various Capacities (Lot-6).</v>
      </c>
      <c r="D12" s="923"/>
      <c r="E12" s="923"/>
      <c r="F12" s="923"/>
      <c r="G12" s="923"/>
      <c r="J12" s="388"/>
    </row>
    <row r="13" spans="1:25" ht="21" customHeight="1" thickBot="1">
      <c r="A13" s="146" t="s">
        <v>242</v>
      </c>
      <c r="B13" s="146"/>
      <c r="C13" s="147"/>
      <c r="D13" s="146"/>
      <c r="E13" s="146"/>
      <c r="F13" s="146"/>
      <c r="G13" s="146"/>
      <c r="H13" s="385"/>
      <c r="K13" s="155"/>
      <c r="L13" s="155"/>
      <c r="M13" s="155"/>
    </row>
    <row r="14" spans="1:25" ht="41.25" customHeight="1" thickBot="1">
      <c r="A14" s="924" t="s">
        <v>243</v>
      </c>
      <c r="B14" s="924"/>
      <c r="C14" s="924"/>
      <c r="D14" s="924"/>
      <c r="E14" s="924"/>
      <c r="F14" s="924"/>
      <c r="G14" s="924"/>
      <c r="H14" s="493" t="s">
        <v>244</v>
      </c>
      <c r="I14" s="493" t="s">
        <v>245</v>
      </c>
      <c r="J14" s="494" t="s">
        <v>246</v>
      </c>
      <c r="K14" s="155"/>
      <c r="L14" s="155"/>
      <c r="M14" s="155"/>
      <c r="N14" s="148"/>
    </row>
    <row r="15" spans="1:25" ht="56.25" customHeight="1">
      <c r="B15" s="150">
        <v>1</v>
      </c>
      <c r="C15" s="928" t="s">
        <v>247</v>
      </c>
      <c r="D15" s="926"/>
      <c r="E15" s="926"/>
      <c r="F15" s="927"/>
      <c r="G15" s="151"/>
      <c r="H15" s="550">
        <f>IF(J6=0,0,(G15/J9)*J6)</f>
        <v>0</v>
      </c>
      <c r="I15" s="551">
        <f>IF(J7=0,0,(G15/J9)*J7)</f>
        <v>0</v>
      </c>
      <c r="J15" s="550">
        <f>IF(J8,(G15/J9)*J8,0)</f>
        <v>0</v>
      </c>
      <c r="K15" s="155"/>
      <c r="L15" s="155"/>
      <c r="M15" s="155"/>
    </row>
    <row r="16" spans="1:25" ht="55.5" customHeight="1">
      <c r="B16" s="150">
        <v>2</v>
      </c>
      <c r="C16" s="925" t="s">
        <v>248</v>
      </c>
      <c r="D16" s="926"/>
      <c r="E16" s="926"/>
      <c r="F16" s="927"/>
      <c r="G16" s="152"/>
      <c r="H16" s="552">
        <f>G16*J6</f>
        <v>0</v>
      </c>
      <c r="I16" s="553">
        <f>G16*J7</f>
        <v>0</v>
      </c>
      <c r="J16" s="552">
        <f>G16*J8</f>
        <v>0</v>
      </c>
      <c r="K16" s="155"/>
      <c r="L16" s="155"/>
      <c r="M16" s="155"/>
    </row>
    <row r="17" spans="1:25" s="153" customFormat="1" ht="39.75" customHeight="1" thickBot="1">
      <c r="B17" s="154">
        <v>3</v>
      </c>
      <c r="C17" s="918" t="s">
        <v>249</v>
      </c>
      <c r="D17" s="919"/>
      <c r="E17" s="919"/>
      <c r="F17" s="920"/>
      <c r="G17" s="382"/>
      <c r="H17" s="552"/>
      <c r="I17" s="552"/>
      <c r="J17" s="552"/>
      <c r="K17" s="155"/>
      <c r="L17" s="155"/>
      <c r="M17" s="155"/>
      <c r="N17" s="155"/>
      <c r="O17" s="155"/>
      <c r="P17" s="155"/>
      <c r="Q17" s="155"/>
      <c r="R17" s="156"/>
      <c r="S17" s="156"/>
      <c r="T17" s="156"/>
      <c r="U17" s="157"/>
      <c r="V17" s="157"/>
      <c r="W17" s="157"/>
      <c r="X17" s="158"/>
      <c r="Y17" s="158"/>
    </row>
    <row r="18" spans="1:25" s="153" customFormat="1" ht="21" customHeight="1" thickBot="1">
      <c r="B18" s="159"/>
      <c r="C18" s="914" t="s">
        <v>250</v>
      </c>
      <c r="D18" s="915"/>
      <c r="E18" s="915"/>
      <c r="F18" s="160" t="s">
        <v>251</v>
      </c>
      <c r="G18" s="383"/>
      <c r="H18" s="554">
        <f>G18</f>
        <v>0</v>
      </c>
      <c r="I18" s="555"/>
      <c r="J18" s="552"/>
      <c r="K18" s="155"/>
      <c r="L18" s="155"/>
      <c r="M18" s="155"/>
      <c r="N18" s="162"/>
      <c r="O18" s="161"/>
      <c r="P18" s="155"/>
      <c r="Q18" s="155"/>
      <c r="R18" s="156"/>
      <c r="S18" s="156"/>
      <c r="T18" s="156"/>
      <c r="U18" s="157"/>
      <c r="V18" s="157"/>
      <c r="W18" s="157"/>
      <c r="X18" s="158"/>
      <c r="Y18" s="158"/>
    </row>
    <row r="19" spans="1:25" s="153" customFormat="1" ht="33" hidden="1" customHeight="1" thickBot="1">
      <c r="B19" s="159"/>
      <c r="C19" s="907" t="s">
        <v>252</v>
      </c>
      <c r="D19" s="908"/>
      <c r="E19" s="908"/>
      <c r="F19" s="662" t="s">
        <v>251</v>
      </c>
      <c r="G19" s="663"/>
      <c r="H19" s="556"/>
      <c r="I19" s="554">
        <f>G19</f>
        <v>0</v>
      </c>
      <c r="J19" s="557"/>
      <c r="K19" s="155"/>
      <c r="L19" s="155"/>
      <c r="M19" s="155"/>
      <c r="N19" s="162"/>
      <c r="O19" s="161"/>
      <c r="P19" s="155"/>
      <c r="Q19" s="155"/>
      <c r="R19" s="156"/>
      <c r="S19" s="156"/>
      <c r="T19" s="156"/>
      <c r="U19" s="157"/>
      <c r="V19" s="157"/>
      <c r="W19" s="157"/>
      <c r="X19" s="158"/>
      <c r="Y19" s="158"/>
    </row>
    <row r="20" spans="1:25" s="153" customFormat="1" ht="21" customHeight="1" thickBot="1">
      <c r="B20" s="159"/>
      <c r="C20" s="914" t="s">
        <v>253</v>
      </c>
      <c r="D20" s="915"/>
      <c r="E20" s="915"/>
      <c r="F20" s="160" t="s">
        <v>251</v>
      </c>
      <c r="G20" s="383"/>
      <c r="H20" s="552"/>
      <c r="I20" s="551"/>
      <c r="J20" s="554">
        <f>G20</f>
        <v>0</v>
      </c>
      <c r="K20" s="155"/>
      <c r="L20" s="155"/>
      <c r="M20" s="155"/>
      <c r="N20" s="162"/>
      <c r="O20" s="161"/>
      <c r="P20" s="155"/>
      <c r="Q20" s="155"/>
      <c r="R20" s="156"/>
      <c r="S20" s="156"/>
      <c r="T20" s="156"/>
      <c r="U20" s="157"/>
      <c r="V20" s="157"/>
      <c r="W20" s="157"/>
      <c r="X20" s="158"/>
      <c r="Y20" s="158"/>
    </row>
    <row r="21" spans="1:25" s="153" customFormat="1" ht="21" hidden="1" customHeight="1">
      <c r="B21" s="159"/>
      <c r="C21" s="914" t="s">
        <v>254</v>
      </c>
      <c r="D21" s="915"/>
      <c r="E21" s="915"/>
      <c r="F21" s="160" t="s">
        <v>251</v>
      </c>
      <c r="G21" s="389"/>
      <c r="H21" s="552"/>
      <c r="I21" s="553"/>
      <c r="J21" s="550"/>
      <c r="K21" s="155"/>
      <c r="L21" s="155"/>
      <c r="M21" s="155"/>
      <c r="N21" s="162"/>
      <c r="O21" s="161"/>
      <c r="P21" s="155"/>
      <c r="Q21" s="155"/>
      <c r="R21" s="156"/>
      <c r="S21" s="156"/>
      <c r="T21" s="156"/>
      <c r="U21" s="157"/>
      <c r="V21" s="157"/>
      <c r="W21" s="157"/>
      <c r="X21" s="158"/>
      <c r="Y21" s="158"/>
    </row>
    <row r="22" spans="1:25" s="153" customFormat="1" ht="21" hidden="1" customHeight="1">
      <c r="B22" s="163"/>
      <c r="C22" s="914" t="s">
        <v>255</v>
      </c>
      <c r="D22" s="915"/>
      <c r="E22" s="915"/>
      <c r="F22" s="164" t="s">
        <v>251</v>
      </c>
      <c r="G22" s="389"/>
      <c r="H22" s="552"/>
      <c r="I22" s="553"/>
      <c r="J22" s="552"/>
      <c r="K22" s="155"/>
      <c r="L22" s="155"/>
      <c r="M22" s="155"/>
      <c r="N22" s="162"/>
      <c r="O22" s="161"/>
      <c r="P22" s="155"/>
      <c r="Q22" s="155"/>
      <c r="R22" s="156"/>
      <c r="S22" s="156"/>
      <c r="T22" s="156"/>
      <c r="U22" s="157"/>
      <c r="V22" s="157"/>
      <c r="W22" s="157"/>
      <c r="X22" s="158"/>
      <c r="Y22" s="158"/>
    </row>
    <row r="23" spans="1:25" s="153" customFormat="1" ht="54.9" customHeight="1" thickBot="1">
      <c r="B23" s="154">
        <v>4</v>
      </c>
      <c r="C23" s="903" t="s">
        <v>256</v>
      </c>
      <c r="D23" s="904"/>
      <c r="E23" s="904"/>
      <c r="F23" s="905"/>
      <c r="G23" s="382"/>
      <c r="H23" s="558"/>
      <c r="I23" s="553"/>
      <c r="J23" s="552"/>
      <c r="K23" s="155"/>
      <c r="L23" s="155"/>
      <c r="M23" s="155"/>
      <c r="N23" s="155"/>
      <c r="O23" s="155"/>
      <c r="P23" s="155"/>
      <c r="Q23" s="155"/>
      <c r="R23" s="156"/>
      <c r="S23" s="156"/>
      <c r="T23" s="156"/>
      <c r="U23" s="157"/>
      <c r="V23" s="157"/>
      <c r="W23" s="157"/>
      <c r="X23" s="158"/>
      <c r="Y23" s="158"/>
    </row>
    <row r="24" spans="1:25" s="153" customFormat="1" ht="21" customHeight="1" thickBot="1">
      <c r="A24" s="165"/>
      <c r="B24" s="159"/>
      <c r="C24" s="914" t="s">
        <v>250</v>
      </c>
      <c r="D24" s="915"/>
      <c r="E24" s="915"/>
      <c r="F24" s="160" t="s">
        <v>257</v>
      </c>
      <c r="G24" s="384"/>
      <c r="H24" s="559">
        <f>G24*J6</f>
        <v>0</v>
      </c>
      <c r="I24" s="555"/>
      <c r="J24" s="552"/>
      <c r="K24" s="155"/>
      <c r="L24" s="155"/>
      <c r="M24" s="155"/>
      <c r="N24" s="155"/>
      <c r="O24" s="155"/>
      <c r="P24" s="155"/>
      <c r="Q24" s="155"/>
      <c r="R24" s="156"/>
      <c r="S24" s="156"/>
      <c r="T24" s="156"/>
      <c r="U24" s="157"/>
      <c r="V24" s="157"/>
      <c r="W24" s="157"/>
      <c r="X24" s="158"/>
      <c r="Y24" s="158"/>
    </row>
    <row r="25" spans="1:25" s="153" customFormat="1" ht="33.75" hidden="1" customHeight="1" thickBot="1">
      <c r="A25" s="165"/>
      <c r="B25" s="159"/>
      <c r="C25" s="909" t="s">
        <v>252</v>
      </c>
      <c r="D25" s="910"/>
      <c r="E25" s="910"/>
      <c r="F25" s="660" t="s">
        <v>257</v>
      </c>
      <c r="G25" s="661"/>
      <c r="H25" s="560"/>
      <c r="I25" s="554">
        <f>G25*J7</f>
        <v>0</v>
      </c>
      <c r="J25" s="557"/>
      <c r="K25" s="155"/>
      <c r="L25" s="155"/>
      <c r="M25" s="155"/>
      <c r="N25" s="155"/>
      <c r="O25" s="155"/>
      <c r="P25" s="155"/>
      <c r="Q25" s="155"/>
      <c r="R25" s="156"/>
      <c r="S25" s="156"/>
      <c r="T25" s="156"/>
      <c r="U25" s="157"/>
      <c r="V25" s="157"/>
      <c r="W25" s="157"/>
      <c r="X25" s="158"/>
      <c r="Y25" s="158"/>
    </row>
    <row r="26" spans="1:25" s="153" customFormat="1" ht="21" customHeight="1" thickBot="1">
      <c r="A26" s="165"/>
      <c r="B26" s="159"/>
      <c r="C26" s="914" t="s">
        <v>253</v>
      </c>
      <c r="D26" s="915"/>
      <c r="E26" s="915"/>
      <c r="F26" s="160" t="s">
        <v>257</v>
      </c>
      <c r="G26" s="384"/>
      <c r="H26" s="558"/>
      <c r="I26" s="551"/>
      <c r="J26" s="554">
        <f>G26*J8</f>
        <v>0</v>
      </c>
      <c r="K26" s="155"/>
      <c r="L26" s="155"/>
      <c r="M26" s="155"/>
      <c r="N26" s="155"/>
      <c r="O26" s="155"/>
      <c r="P26" s="155"/>
      <c r="Q26" s="155"/>
      <c r="R26" s="156"/>
      <c r="S26" s="156"/>
      <c r="T26" s="156"/>
      <c r="U26" s="157"/>
      <c r="V26" s="157"/>
      <c r="W26" s="157"/>
      <c r="X26" s="158"/>
      <c r="Y26" s="158"/>
    </row>
    <row r="27" spans="1:25" s="153" customFormat="1" ht="21" hidden="1" customHeight="1">
      <c r="A27" s="165"/>
      <c r="B27" s="159"/>
      <c r="C27" s="914" t="s">
        <v>254</v>
      </c>
      <c r="D27" s="915"/>
      <c r="E27" s="915"/>
      <c r="F27" s="160" t="s">
        <v>257</v>
      </c>
      <c r="G27" s="390"/>
      <c r="H27" s="558"/>
      <c r="I27" s="553"/>
      <c r="J27" s="550"/>
      <c r="K27" s="155"/>
      <c r="L27" s="155"/>
      <c r="M27" s="155"/>
      <c r="N27" s="155"/>
      <c r="O27" s="155"/>
      <c r="P27" s="155"/>
      <c r="Q27" s="155"/>
      <c r="R27" s="156"/>
      <c r="S27" s="156"/>
      <c r="T27" s="156"/>
      <c r="U27" s="157"/>
      <c r="V27" s="157"/>
      <c r="W27" s="157"/>
      <c r="X27" s="158"/>
      <c r="Y27" s="158"/>
    </row>
    <row r="28" spans="1:25" s="153" customFormat="1" ht="21" hidden="1" customHeight="1">
      <c r="A28" s="165"/>
      <c r="B28" s="163"/>
      <c r="C28" s="916" t="s">
        <v>255</v>
      </c>
      <c r="D28" s="917"/>
      <c r="E28" s="917"/>
      <c r="F28" s="164" t="s">
        <v>257</v>
      </c>
      <c r="G28" s="390"/>
      <c r="H28" s="558"/>
      <c r="I28" s="553"/>
      <c r="J28" s="552"/>
      <c r="K28" s="155"/>
      <c r="L28" s="155"/>
      <c r="M28" s="155"/>
      <c r="N28" s="155"/>
      <c r="O28" s="155"/>
      <c r="P28" s="155"/>
      <c r="Q28" s="155"/>
      <c r="R28" s="156"/>
      <c r="S28" s="156"/>
      <c r="T28" s="156"/>
      <c r="U28" s="157"/>
      <c r="V28" s="157"/>
      <c r="W28" s="157"/>
      <c r="X28" s="158"/>
      <c r="Y28" s="158"/>
    </row>
    <row r="29" spans="1:25" s="153" customFormat="1" ht="15.6" hidden="1">
      <c r="A29" s="165"/>
      <c r="B29" s="166"/>
      <c r="C29" s="901" t="s">
        <v>258</v>
      </c>
      <c r="D29" s="902"/>
      <c r="E29" s="902"/>
      <c r="F29" s="902"/>
      <c r="G29" s="902"/>
      <c r="H29" s="561"/>
      <c r="I29" s="561"/>
      <c r="J29" s="561"/>
      <c r="K29" s="155"/>
      <c r="L29" s="155"/>
      <c r="M29" s="155"/>
      <c r="N29" s="155"/>
      <c r="O29" s="155"/>
      <c r="P29" s="155"/>
      <c r="Q29" s="155"/>
      <c r="R29" s="156"/>
      <c r="S29" s="156"/>
      <c r="T29" s="156"/>
      <c r="U29" s="157"/>
      <c r="V29" s="157"/>
      <c r="W29" s="157"/>
      <c r="X29" s="158"/>
      <c r="Y29" s="158"/>
    </row>
    <row r="30" spans="1:25" s="153" customFormat="1" ht="48.75" hidden="1" customHeight="1">
      <c r="A30" s="165"/>
      <c r="B30" s="167">
        <v>5</v>
      </c>
      <c r="C30" s="911" t="s">
        <v>259</v>
      </c>
      <c r="D30" s="911"/>
      <c r="E30" s="911"/>
      <c r="F30" s="911"/>
      <c r="G30" s="911"/>
      <c r="H30" s="562"/>
      <c r="I30" s="562"/>
      <c r="J30" s="562"/>
      <c r="K30" s="155"/>
      <c r="L30" s="155"/>
      <c r="M30" s="155"/>
      <c r="N30" s="155"/>
      <c r="O30" s="155"/>
      <c r="P30" s="155"/>
      <c r="Q30" s="155"/>
      <c r="R30" s="156"/>
      <c r="S30" s="156"/>
      <c r="T30" s="156"/>
      <c r="U30" s="157"/>
      <c r="V30" s="157"/>
      <c r="W30" s="157"/>
      <c r="X30" s="158"/>
      <c r="Y30" s="158"/>
    </row>
    <row r="31" spans="1:25" s="153" customFormat="1" ht="48.75" hidden="1" customHeight="1">
      <c r="A31" s="165"/>
      <c r="B31" s="912"/>
      <c r="C31" s="912"/>
      <c r="D31" s="912"/>
      <c r="E31" s="912"/>
      <c r="F31" s="912"/>
      <c r="G31" s="912"/>
      <c r="H31" s="563">
        <f>SUM(H15:H28)</f>
        <v>0</v>
      </c>
      <c r="I31" s="563">
        <f>SUM(I15:I28)</f>
        <v>0</v>
      </c>
      <c r="J31" s="563">
        <f>SUM(J15:J28)</f>
        <v>0</v>
      </c>
      <c r="K31" s="155">
        <f>SUM(K15:K28)</f>
        <v>0</v>
      </c>
      <c r="L31" s="155">
        <f>SUM(L15:L28)</f>
        <v>0</v>
      </c>
      <c r="M31" s="155"/>
      <c r="N31" s="155"/>
      <c r="O31" s="155"/>
      <c r="P31" s="155"/>
      <c r="Q31" s="155"/>
      <c r="R31" s="156"/>
      <c r="S31" s="156"/>
      <c r="T31" s="156"/>
      <c r="U31" s="157"/>
      <c r="V31" s="157"/>
      <c r="W31" s="157"/>
      <c r="X31" s="158"/>
      <c r="Y31" s="158"/>
    </row>
    <row r="32" spans="1:25" s="153" customFormat="1" ht="48.75" hidden="1" customHeight="1">
      <c r="A32" s="165"/>
      <c r="B32" s="168"/>
      <c r="C32" s="911" t="s">
        <v>260</v>
      </c>
      <c r="D32" s="913"/>
      <c r="E32" s="913"/>
      <c r="F32" s="913"/>
      <c r="G32" s="913"/>
      <c r="H32" s="564" t="e">
        <f>(1-(H31/I2))</f>
        <v>#DIV/0!</v>
      </c>
      <c r="I32" s="564" t="e">
        <f>(1-(I31/I3))</f>
        <v>#DIV/0!</v>
      </c>
      <c r="J32" s="565" t="e">
        <f>1-(J31/I4)</f>
        <v>#DIV/0!</v>
      </c>
      <c r="K32" s="155" t="e">
        <f>1-(K31/I5)</f>
        <v>#DIV/0!</v>
      </c>
      <c r="L32" s="155" t="e">
        <f>1-(L31/#REF!)</f>
        <v>#REF!</v>
      </c>
      <c r="M32" s="155"/>
      <c r="N32" s="155"/>
      <c r="O32" s="155"/>
      <c r="P32" s="155"/>
      <c r="Q32" s="155"/>
      <c r="R32" s="156"/>
      <c r="S32" s="156"/>
      <c r="T32" s="156"/>
      <c r="U32" s="157"/>
      <c r="V32" s="157"/>
      <c r="W32" s="157"/>
      <c r="X32" s="158"/>
      <c r="Y32" s="158"/>
    </row>
    <row r="33" spans="1:25" s="153" customFormat="1" ht="39" customHeight="1">
      <c r="A33" s="906" t="s">
        <v>261</v>
      </c>
      <c r="B33" s="906"/>
      <c r="C33" s="906"/>
      <c r="D33" s="906"/>
      <c r="E33" s="906"/>
      <c r="F33" s="906"/>
      <c r="G33" s="906"/>
      <c r="H33" s="566"/>
      <c r="I33" s="566"/>
      <c r="J33" s="566"/>
      <c r="K33" s="155"/>
      <c r="L33" s="155"/>
      <c r="M33" s="155"/>
      <c r="N33" s="155"/>
      <c r="O33" s="155"/>
      <c r="P33" s="155"/>
      <c r="Q33" s="155"/>
      <c r="R33" s="156"/>
      <c r="S33" s="156"/>
      <c r="T33" s="156"/>
      <c r="U33" s="157"/>
      <c r="V33" s="157"/>
      <c r="W33" s="157"/>
      <c r="X33" s="158"/>
      <c r="Y33" s="158"/>
    </row>
    <row r="34" spans="1:25" s="153" customFormat="1" ht="31.5" customHeight="1" thickBot="1">
      <c r="A34" s="146" t="s">
        <v>262</v>
      </c>
      <c r="B34" s="168"/>
      <c r="C34" s="169"/>
      <c r="E34" s="170"/>
      <c r="F34" s="170"/>
      <c r="G34" s="171"/>
      <c r="H34" s="566"/>
      <c r="I34" s="566"/>
      <c r="J34" s="566"/>
      <c r="K34" s="155"/>
      <c r="L34" s="155"/>
      <c r="M34" s="155"/>
      <c r="N34" s="155"/>
      <c r="O34" s="155"/>
      <c r="P34" s="155"/>
      <c r="Q34" s="155"/>
      <c r="R34" s="156"/>
      <c r="S34" s="156"/>
      <c r="T34" s="156"/>
      <c r="U34" s="157"/>
      <c r="V34" s="157"/>
      <c r="W34" s="157"/>
      <c r="X34" s="158"/>
      <c r="Y34" s="158"/>
    </row>
    <row r="35" spans="1:25" s="153" customFormat="1" ht="21" customHeight="1" thickBot="1">
      <c r="A35" s="106" t="s">
        <v>263</v>
      </c>
      <c r="B35" s="168"/>
      <c r="C35" s="169"/>
      <c r="E35" s="170"/>
      <c r="F35" s="170"/>
      <c r="G35" s="171"/>
      <c r="H35" s="567">
        <f>SUM(H15:H26)</f>
        <v>0</v>
      </c>
      <c r="I35" s="568">
        <f>SUM(I15:I26)</f>
        <v>0</v>
      </c>
      <c r="J35" s="569">
        <f>SUM(J15:J26)</f>
        <v>0</v>
      </c>
      <c r="K35" s="394"/>
      <c r="L35" s="155"/>
      <c r="M35" s="155"/>
      <c r="N35" s="155"/>
      <c r="O35" s="155"/>
      <c r="P35" s="155"/>
      <c r="Q35" s="155"/>
      <c r="R35" s="156"/>
      <c r="S35" s="156"/>
      <c r="T35" s="156"/>
      <c r="U35" s="157"/>
      <c r="V35" s="157"/>
      <c r="W35" s="157"/>
      <c r="X35" s="158"/>
      <c r="Y35" s="158"/>
    </row>
    <row r="36" spans="1:25" ht="19.5" customHeight="1" thickBot="1">
      <c r="A36" s="172"/>
      <c r="B36" s="172"/>
      <c r="C36" s="173"/>
      <c r="D36" s="105"/>
      <c r="E36" s="106"/>
      <c r="F36" s="106"/>
      <c r="G36" s="123" t="s">
        <v>264</v>
      </c>
      <c r="H36" s="496">
        <f>IF(J6=0,0,1-(H35/J6))</f>
        <v>0</v>
      </c>
      <c r="I36" s="496">
        <f>IF(J7=0,0,1-(I35/J7))</f>
        <v>0</v>
      </c>
      <c r="J36" s="497">
        <f>IF(J8=0,0,1-(J35/J8))</f>
        <v>0</v>
      </c>
      <c r="K36" s="479" t="s">
        <v>218</v>
      </c>
    </row>
    <row r="37" spans="1:25" ht="19.5" customHeight="1">
      <c r="A37" s="172"/>
      <c r="B37" s="172"/>
      <c r="C37" s="173"/>
      <c r="D37" s="105"/>
      <c r="E37" s="106"/>
      <c r="F37" s="106"/>
      <c r="G37" s="123" t="str">
        <f>"For and on behalf of "</f>
        <v xml:space="preserve">For and on behalf of </v>
      </c>
      <c r="H37" s="138"/>
    </row>
    <row r="38" spans="1:25" ht="19.5" customHeight="1">
      <c r="A38" s="174"/>
      <c r="B38" s="174"/>
      <c r="C38" s="174"/>
      <c r="D38" s="175"/>
      <c r="E38" s="176"/>
      <c r="F38" s="176"/>
      <c r="G38" s="142"/>
      <c r="H38" s="177"/>
    </row>
    <row r="39" spans="1:25" ht="23.25" customHeight="1">
      <c r="A39" s="178" t="s">
        <v>265</v>
      </c>
      <c r="B39" s="178"/>
      <c r="C39" s="516" t="str">
        <f>'Sch-7'!C21:D21</f>
        <v xml:space="preserve">  </v>
      </c>
      <c r="D39" s="175"/>
      <c r="E39" s="176" t="s">
        <v>266</v>
      </c>
      <c r="F39" s="573">
        <f>'Names of Bidder'!C19</f>
        <v>0</v>
      </c>
      <c r="G39" s="574"/>
      <c r="H39" s="388"/>
    </row>
    <row r="40" spans="1:25" ht="23.25" customHeight="1">
      <c r="A40" s="178" t="s">
        <v>267</v>
      </c>
      <c r="B40" s="178"/>
      <c r="C40" s="517" t="str">
        <f>'Sch-7'!C22:D22</f>
        <v/>
      </c>
      <c r="D40" s="179"/>
      <c r="E40" s="176" t="s">
        <v>268</v>
      </c>
      <c r="F40" s="573">
        <f>'Names of Bidder'!C20</f>
        <v>0</v>
      </c>
      <c r="G40" s="574"/>
      <c r="H40" s="138"/>
    </row>
  </sheetData>
  <sheetProtection algorithmName="SHA-512" hashValue="7vOMacr1NLUv+jMmyobMYgfc4H4qVEGju+3FpI3nu1l6zssA04rsqmjOAF54MMfKgNX7nIrhqvJMms0TSusX3A==" saltValue="eg6F86M+rAGWTTkwXwYyig==" spinCount="100000" sheet="1" objects="1" scenarios="1"/>
  <customSheetViews>
    <customSheetView guid="{66705863-FE19-4351-9628-5A7FC4026A68}" showPageBreaks="1" zeroValues="0" printArea="1" hiddenRows="1" hiddenColumns="1" view="pageBreakPreview" topLeftCell="A10">
      <selection activeCell="G15" sqref="G15"/>
      <pageMargins left="0" right="0" top="0" bottom="0" header="0" footer="0"/>
      <pageSetup scale="77" orientation="portrait" r:id="rId1"/>
      <headerFooter alignWithMargins="0">
        <oddFooter>&amp;R&amp;"Book Antiqua,Bold"&amp;10Letter of Discount  / Page &amp;P of &amp;N</oddFooter>
      </headerFooter>
    </customSheetView>
    <customSheetView guid="{89CB4E6A-722E-4E39-885D-E2A6D0D08321}" showPageBreaks="1" zeroValues="0" printArea="1" hiddenRows="1" hiddenColumns="1" view="pageBreakPreview" topLeftCell="A5">
      <selection activeCell="G18" sqref="G18"/>
      <pageMargins left="0" right="0" top="0" bottom="0" header="0" footer="0"/>
      <pageSetup scale="77" orientation="portrait" r:id="rId2"/>
      <headerFooter alignWithMargins="0">
        <oddFooter>&amp;R&amp;"Book Antiqua,Bold"&amp;10Letter of Discount  / Page &amp;P of &amp;N</oddFooter>
      </headerFooter>
    </customSheetView>
    <customSheetView guid="{915C64AD-BD67-44F0-9117-5B9D998BA799}" showPageBreaks="1" zeroValues="0" printArea="1" hiddenRows="1" hiddenColumns="1" view="pageBreakPreview">
      <selection activeCell="G24" sqref="G24:G26"/>
      <pageMargins left="0" right="0" top="0" bottom="0" header="0" footer="0"/>
      <pageSetup scale="77" orientation="portrait" r:id="rId3"/>
      <headerFooter alignWithMargins="0">
        <oddFooter>&amp;R&amp;"Book Antiqua,Bold"&amp;10Letter of Discount  / Page &amp;P of &amp;N</oddFooter>
      </headerFooter>
    </customSheetView>
    <customSheetView guid="{18EA11B4-BD82-47BF-99FA-7AB19BF74D0B}" showPageBreaks="1" zeroValues="0" printArea="1" hiddenRows="1" hiddenColumns="1" view="pageBreakPreview" topLeftCell="A19">
      <selection activeCell="G15" sqref="G15"/>
      <pageMargins left="0" right="0" top="0" bottom="0" header="0" footer="0"/>
      <pageSetup scale="77" orientation="portrait" r:id="rId4"/>
      <headerFooter alignWithMargins="0">
        <oddFooter>&amp;R&amp;"Book Antiqua,Bold"&amp;10Letter of Discount  / Page &amp;P of &amp;N</oddFooter>
      </headerFooter>
    </customSheetView>
    <customSheetView guid="{CCA37BAE-906F-43D5-9FD9-B13563E4B9D7}" showPageBreaks="1" zeroValues="0" printArea="1" hiddenRows="1" hiddenColumns="1" view="pageBreakPreview" topLeftCell="A18">
      <selection activeCell="G18" sqref="G18"/>
      <pageMargins left="0" right="0" top="0" bottom="0" header="0" footer="0"/>
      <pageSetup scale="77" orientation="portrait" r:id="rId5"/>
      <headerFooter alignWithMargins="0">
        <oddFooter>&amp;R&amp;"Book Antiqua,Bold"&amp;10Letter of Discount  / Page &amp;P of &amp;N</oddFooter>
      </headerFooter>
    </customSheetView>
    <customSheetView guid="{99CA2F10-F926-46DC-8609-4EAE5B9F3585}" showPageBreaks="1" zeroValues="0" printArea="1" hiddenRows="1" hiddenColumns="1" view="pageBreakPreview" topLeftCell="A13">
      <selection activeCell="G16" sqref="G16"/>
      <pageMargins left="0" right="0" top="0" bottom="0" header="0" footer="0"/>
      <pageSetup scale="77" orientation="portrait" r:id="rId6"/>
      <headerFooter alignWithMargins="0">
        <oddFooter>&amp;R&amp;"Book Antiqua,Bold"&amp;10Letter of Discount  / Page &amp;P of &amp;N</oddFooter>
      </headerFooter>
    </customSheetView>
    <customSheetView guid="{63D51328-7CBC-4A1E-B96D-BAE91416501B}" showPageBreaks="1" zeroValues="0" printArea="1" hiddenRows="1" hiddenColumns="1" view="pageBreakPreview">
      <selection activeCell="G15" sqref="G15"/>
      <pageMargins left="0" right="0" top="0" bottom="0" header="0" footer="0"/>
      <pageSetup scale="78" orientation="portrait" r:id="rId7"/>
      <headerFooter alignWithMargins="0">
        <oddFooter>&amp;R&amp;"Book Antiqua,Bold"&amp;10Letter of Discount  / Page &amp;P of &amp;N</oddFooter>
      </headerFooter>
    </customSheetView>
    <customSheetView guid="{3C00DDA0-7DDE-4169-A739-550DAF5DCF8D}" showPageBreaks="1" zeroValues="0" printArea="1" hiddenRows="1" hiddenColumns="1" view="pageBreakPreview" topLeftCell="A3">
      <selection activeCell="G15" sqref="G15"/>
      <pageMargins left="0" right="0" top="0" bottom="0" header="0" footer="0"/>
      <pageSetup scale="80" orientation="portrait" r:id="rId8"/>
      <headerFooter alignWithMargins="0">
        <oddFooter>&amp;R&amp;"Book Antiqua,Bold"&amp;10Letter of Discount  / Page &amp;P of &amp;N</oddFooter>
      </headerFooter>
    </customSheetView>
    <customSheetView guid="{357C9841-BEC3-434B-AC63-C04FB4321BA3}" showPageBreaks="1" zeroValues="0" printArea="1" hiddenRows="1" hiddenColumns="1" view="pageBreakPreview" topLeftCell="A21">
      <selection activeCell="C39" sqref="C39"/>
      <pageMargins left="0" right="0" top="0" bottom="0" header="0" footer="0"/>
      <pageSetup scale="80" orientation="portrait" r:id="rId9"/>
      <headerFooter alignWithMargins="0">
        <oddFooter>&amp;R&amp;"Book Antiqua,Bold"&amp;10Letter of Discount  / Page &amp;P of &amp;N</oddFooter>
      </headerFooter>
    </customSheetView>
    <customSheetView guid="{B96E710B-6DD7-4DE1-95AB-C9EE060CD030}" showPageBreaks="1" zeroValues="0" printArea="1" hiddenRows="1" hiddenColumns="1" view="pageBreakPreview">
      <selection activeCell="G15" sqref="G15"/>
      <pageMargins left="0" right="0" top="0" bottom="0" header="0" footer="0"/>
      <pageSetup scale="78" orientation="portrait" r:id="rId10"/>
      <headerFooter alignWithMargins="0">
        <oddFooter>&amp;R&amp;"Book Antiqua,Bold"&amp;10Letter of Discount  / Page &amp;P of &amp;N</oddFooter>
      </headerFooter>
    </customSheetView>
    <customSheetView guid="{A58DB4DF-40C7-4BEB-B85E-6BD6F54941CF}" showPageBreaks="1" zeroValues="0" printArea="1" hiddenRows="1" hiddenColumns="1" view="pageBreakPreview">
      <selection activeCell="G24" sqref="G24:G26"/>
      <pageMargins left="0" right="0" top="0" bottom="0" header="0" footer="0"/>
      <pageSetup scale="77" orientation="portrait" r:id="rId11"/>
      <headerFooter alignWithMargins="0">
        <oddFooter>&amp;R&amp;"Book Antiqua,Bold"&amp;10Letter of Discount  / Page &amp;P of &amp;N</oddFooter>
      </headerFooter>
    </customSheetView>
    <customSheetView guid="{889C3D82-0A24-4765-A688-A80A782F5056}" showPageBreaks="1" zeroValues="0" printArea="1" hiddenRows="1" hiddenColumns="1" view="pageBreakPreview">
      <selection activeCell="G18" sqref="G18"/>
      <pageMargins left="0" right="0" top="0" bottom="0" header="0" footer="0"/>
      <pageSetup scale="77" orientation="portrait" r:id="rId12"/>
      <headerFooter alignWithMargins="0">
        <oddFooter>&amp;R&amp;"Book Antiqua,Bold"&amp;10Letter of Discount  / Page &amp;P of &amp;N</oddFooter>
      </headerFooter>
    </customSheetView>
    <customSheetView guid="{041FB609-8993-4F11-A9EC-5412AED6DDE3}" showPageBreaks="1" zeroValues="0" printArea="1" hiddenRows="1" hiddenColumns="1" view="pageBreakPreview" topLeftCell="A10">
      <selection activeCell="G15" sqref="G15"/>
      <pageMargins left="0" right="0" top="0" bottom="0" header="0" footer="0"/>
      <pageSetup scale="77" orientation="portrait" r:id="rId13"/>
      <headerFooter alignWithMargins="0">
        <oddFooter>&amp;R&amp;"Book Antiqua,Bold"&amp;10Letter of Discount  / Page &amp;P of &amp;N</oddFooter>
      </headerFooter>
    </customSheetView>
    <customSheetView guid="{C76D6353-631E-41F6-AC5B-54AF1399435E}" showPageBreaks="1" zeroValues="0" printArea="1" hiddenRows="1" hiddenColumns="1" view="pageBreakPreview" topLeftCell="A10">
      <selection activeCell="G15" sqref="G15"/>
      <pageMargins left="0" right="0" top="0" bottom="0" header="0" footer="0"/>
      <pageSetup scale="77" orientation="portrait" r:id="rId14"/>
      <headerFooter alignWithMargins="0">
        <oddFooter>&amp;R&amp;"Book Antiqua,Bold"&amp;10Letter of Discount  / Page &amp;P of &amp;N</oddFooter>
      </headerFooter>
    </customSheetView>
  </customSheetViews>
  <mergeCells count="23">
    <mergeCell ref="C17:F17"/>
    <mergeCell ref="C18:E18"/>
    <mergeCell ref="C26:E26"/>
    <mergeCell ref="C24:E24"/>
    <mergeCell ref="A1:G1"/>
    <mergeCell ref="A4:G4"/>
    <mergeCell ref="C12:G12"/>
    <mergeCell ref="A14:G14"/>
    <mergeCell ref="C16:F16"/>
    <mergeCell ref="C15:F15"/>
    <mergeCell ref="C29:G29"/>
    <mergeCell ref="C23:F23"/>
    <mergeCell ref="A33:G33"/>
    <mergeCell ref="C19:E19"/>
    <mergeCell ref="C25:E25"/>
    <mergeCell ref="C30:G30"/>
    <mergeCell ref="B31:G31"/>
    <mergeCell ref="C32:G32"/>
    <mergeCell ref="C22:E22"/>
    <mergeCell ref="C21:E21"/>
    <mergeCell ref="C20:E20"/>
    <mergeCell ref="C28:E28"/>
    <mergeCell ref="C27:E27"/>
  </mergeCells>
  <dataValidations count="3">
    <dataValidation type="decimal" allowBlank="1" showInputMessage="1" showErrorMessage="1" error="Enter in percent only." sqref="G16" xr:uid="{00000000-0002-0000-0E00-000000000000}">
      <formula1>0</formula1>
      <formula2>100</formula2>
    </dataValidation>
    <dataValidation type="decimal" operator="greaterThan" allowBlank="1" showInputMessage="1" showErrorMessage="1" error="Enter numeric figures only." sqref="G18:G22" xr:uid="{00000000-0002-0000-0E00-000001000000}">
      <formula1>0</formula1>
    </dataValidation>
    <dataValidation operator="greaterThanOrEqual" allowBlank="1" showInputMessage="1" showErrorMessage="1" error="Enter numeric figure without decimal only" sqref="G15" xr:uid="{00000000-0002-0000-0E00-000002000000}"/>
  </dataValidations>
  <pageMargins left="0.72" right="0.49" top="0.62" bottom="0.52" header="0.32" footer="0.27"/>
  <pageSetup scale="77" orientation="portrait" r:id="rId15"/>
  <headerFooter alignWithMargins="0">
    <oddFooter>&amp;R&amp;"Book Antiqua,Bold"&amp;10Letter of Discount  / Page &amp;P of &amp;N</oddFooter>
  </headerFooter>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3">
    <tabColor indexed="35"/>
  </sheetPr>
  <dimension ref="A1:F21"/>
  <sheetViews>
    <sheetView topLeftCell="A4" zoomScaleSheetLayoutView="100"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29" t="s">
        <v>269</v>
      </c>
      <c r="B2" s="929"/>
      <c r="C2" s="929"/>
      <c r="D2" s="929"/>
      <c r="E2" s="51"/>
    </row>
    <row r="3" spans="1:6">
      <c r="A3" s="180"/>
      <c r="B3" s="181"/>
      <c r="C3" s="181"/>
      <c r="D3" s="181"/>
      <c r="E3" s="181"/>
    </row>
    <row r="4" spans="1:6" ht="28.8">
      <c r="A4" s="182" t="s">
        <v>270</v>
      </c>
      <c r="B4" s="183" t="s">
        <v>271</v>
      </c>
      <c r="C4" s="182" t="s">
        <v>272</v>
      </c>
      <c r="D4" s="182" t="s">
        <v>273</v>
      </c>
      <c r="E4" s="182" t="s">
        <v>274</v>
      </c>
    </row>
    <row r="5" spans="1:6" ht="18" customHeight="1">
      <c r="A5" s="184" t="s">
        <v>275</v>
      </c>
      <c r="B5" s="184" t="s">
        <v>276</v>
      </c>
      <c r="C5" s="184" t="s">
        <v>277</v>
      </c>
      <c r="D5" s="184" t="s">
        <v>278</v>
      </c>
      <c r="E5" s="184" t="s">
        <v>279</v>
      </c>
    </row>
    <row r="6" spans="1:6" ht="45" customHeight="1">
      <c r="A6" s="185">
        <v>1</v>
      </c>
      <c r="B6" s="186"/>
      <c r="C6" s="187"/>
      <c r="D6" s="188"/>
      <c r="E6" s="189">
        <f t="shared" ref="E6:E15" si="0">C6*D6</f>
        <v>0</v>
      </c>
    </row>
    <row r="7" spans="1:6" ht="45" customHeight="1">
      <c r="A7" s="185">
        <v>2</v>
      </c>
      <c r="B7" s="186"/>
      <c r="C7" s="187"/>
      <c r="D7" s="188"/>
      <c r="E7" s="189">
        <f t="shared" si="0"/>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240</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4">
      <selection activeCell="D6" sqref="D6"/>
      <pageMargins left="0" right="0" top="0" bottom="0" header="0" footer="0"/>
      <pageSetup orientation="portrait" r:id="rId1"/>
      <headerFooter alignWithMargins="0"/>
    </customSheetView>
    <customSheetView guid="{89CB4E6A-722E-4E39-885D-E2A6D0D08321}" state="hidden" topLeftCell="A4">
      <selection activeCell="D6" sqref="D6"/>
      <pageMargins left="0" right="0" top="0" bottom="0" header="0" footer="0"/>
      <pageSetup orientation="portrait" r:id="rId2"/>
      <headerFooter alignWithMargins="0"/>
    </customSheetView>
    <customSheetView guid="{915C64AD-BD67-44F0-9117-5B9D998BA799}" state="hidden" topLeftCell="A4">
      <selection activeCell="D6" sqref="D6"/>
      <pageMargins left="0" right="0" top="0" bottom="0" header="0" footer="0"/>
      <pageSetup orientation="portrait" r:id="rId3"/>
      <headerFooter alignWithMargins="0"/>
    </customSheetView>
    <customSheetView guid="{18EA11B4-BD82-47BF-99FA-7AB19BF74D0B}" state="hidden" topLeftCell="A4">
      <selection activeCell="D6" sqref="D6"/>
      <pageMargins left="0" right="0" top="0" bottom="0" header="0" footer="0"/>
      <pageSetup orientation="portrait" r:id="rId4"/>
      <headerFooter alignWithMargins="0"/>
    </customSheetView>
    <customSheetView guid="{CCA37BAE-906F-43D5-9FD9-B13563E4B9D7}" state="hidden" topLeftCell="A4">
      <selection activeCell="D6" sqref="D6"/>
      <pageMargins left="0" right="0" top="0" bottom="0" header="0" footer="0"/>
      <pageSetup orientation="portrait" r:id="rId5"/>
      <headerFooter alignWithMargins="0"/>
    </customSheetView>
    <customSheetView guid="{99CA2F10-F926-46DC-8609-4EAE5B9F3585}" state="hidden" topLeftCell="A4">
      <selection activeCell="D6" sqref="D6"/>
      <pageMargins left="0" right="0" top="0" bottom="0" header="0" footer="0"/>
      <pageSetup orientation="portrait" r:id="rId6"/>
      <headerFooter alignWithMargins="0"/>
    </customSheetView>
    <customSheetView guid="{63D51328-7CBC-4A1E-B96D-BAE91416501B}" state="hidden" topLeftCell="A4">
      <selection activeCell="D6" sqref="D6"/>
      <pageMargins left="0" right="0" top="0" bottom="0" header="0" footer="0"/>
      <pageSetup orientation="portrait" r:id="rId7"/>
      <headerFooter alignWithMargins="0"/>
    </customSheetView>
    <customSheetView guid="{3C00DDA0-7DDE-4169-A739-550DAF5DCF8D}" state="hidden" topLeftCell="A4">
      <selection activeCell="D6" sqref="D6"/>
      <pageMargins left="0" right="0" top="0" bottom="0" header="0" footer="0"/>
      <pageSetup orientation="portrait" r:id="rId8"/>
      <headerFooter alignWithMargins="0"/>
    </customSheetView>
    <customSheetView guid="{357C9841-BEC3-434B-AC63-C04FB4321BA3}" state="hidden" topLeftCell="A4">
      <selection activeCell="D6" sqref="D6"/>
      <pageMargins left="0" right="0" top="0" bottom="0" header="0" footer="0"/>
      <pageSetup orientation="portrait" r:id="rId9"/>
      <headerFooter alignWithMargins="0"/>
    </customSheetView>
    <customSheetView guid="{B96E710B-6DD7-4DE1-95AB-C9EE060CD030}" state="hidden" topLeftCell="A4">
      <selection activeCell="D6" sqref="D6"/>
      <pageMargins left="0" right="0" top="0" bottom="0" header="0" footer="0"/>
      <pageSetup orientation="portrait" r:id="rId10"/>
      <headerFooter alignWithMargins="0"/>
    </customSheetView>
    <customSheetView guid="{A58DB4DF-40C7-4BEB-B85E-6BD6F54941CF}" state="hidden" topLeftCell="A4">
      <selection activeCell="D6" sqref="D6"/>
      <pageMargins left="0" right="0" top="0" bottom="0" header="0" footer="0"/>
      <pageSetup orientation="portrait" r:id="rId11"/>
      <headerFooter alignWithMargins="0"/>
    </customSheetView>
    <customSheetView guid="{889C3D82-0A24-4765-A688-A80A782F5056}" state="hidden" topLeftCell="A4">
      <selection activeCell="D6" sqref="D6"/>
      <pageMargins left="0" right="0" top="0" bottom="0" header="0" footer="0"/>
      <pageSetup orientation="portrait" r:id="rId12"/>
      <headerFooter alignWithMargins="0"/>
    </customSheetView>
    <customSheetView guid="{041FB609-8993-4F11-A9EC-5412AED6DDE3}" state="hidden" topLeftCell="A4">
      <selection activeCell="D6" sqref="D6"/>
      <pageMargins left="0" right="0" top="0" bottom="0" header="0" footer="0"/>
      <pageSetup orientation="portrait" r:id="rId13"/>
      <headerFooter alignWithMargins="0"/>
    </customSheetView>
    <customSheetView guid="{C76D6353-631E-41F6-AC5B-54AF1399435E}" state="hidden" topLeftCell="A4">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0">
    <tabColor indexed="47"/>
  </sheetPr>
  <dimension ref="A1:F21"/>
  <sheetViews>
    <sheetView topLeftCell="A13" workbookViewId="0">
      <selection activeCell="D6" sqref="D6"/>
    </sheetView>
  </sheetViews>
  <sheetFormatPr defaultColWidth="9.109375" defaultRowHeight="14.4"/>
  <cols>
    <col min="1" max="1" width="9.109375" style="124"/>
    <col min="2" max="2" width="30.6640625" style="106" customWidth="1"/>
    <col min="3" max="3" width="26.109375" style="106" customWidth="1"/>
    <col min="4" max="5" width="17.88671875" style="106" customWidth="1"/>
    <col min="6" max="16384" width="9.109375" style="51"/>
  </cols>
  <sheetData>
    <row r="1" spans="1:6">
      <c r="A1" s="180"/>
      <c r="B1" s="181"/>
      <c r="C1" s="181"/>
      <c r="D1" s="181"/>
      <c r="E1" s="181"/>
    </row>
    <row r="2" spans="1:6" ht="21.9" customHeight="1">
      <c r="A2" s="929" t="s">
        <v>280</v>
      </c>
      <c r="B2" s="929"/>
      <c r="C2" s="929"/>
      <c r="D2" s="930"/>
      <c r="E2" s="26"/>
    </row>
    <row r="3" spans="1:6">
      <c r="A3" s="180"/>
      <c r="B3" s="181"/>
      <c r="C3" s="181"/>
      <c r="D3" s="181"/>
      <c r="E3" s="181"/>
    </row>
    <row r="4" spans="1:6" ht="28.8">
      <c r="A4" s="182" t="s">
        <v>270</v>
      </c>
      <c r="B4" s="183" t="s">
        <v>271</v>
      </c>
      <c r="C4" s="182" t="s">
        <v>281</v>
      </c>
      <c r="D4" s="182" t="s">
        <v>282</v>
      </c>
      <c r="E4" s="182" t="s">
        <v>283</v>
      </c>
    </row>
    <row r="5" spans="1:6" ht="18" customHeight="1">
      <c r="A5" s="184" t="s">
        <v>275</v>
      </c>
      <c r="B5" s="184" t="s">
        <v>276</v>
      </c>
      <c r="C5" s="184" t="s">
        <v>277</v>
      </c>
      <c r="D5" s="184" t="s">
        <v>278</v>
      </c>
      <c r="E5" s="184" t="s">
        <v>279</v>
      </c>
    </row>
    <row r="6" spans="1:6" ht="45" customHeight="1">
      <c r="A6" s="185">
        <v>1</v>
      </c>
      <c r="B6" s="186"/>
      <c r="C6" s="187"/>
      <c r="D6" s="188"/>
      <c r="E6" s="189">
        <f>C6*D6</f>
        <v>0</v>
      </c>
    </row>
    <row r="7" spans="1:6" ht="45" customHeight="1">
      <c r="A7" s="185">
        <v>2</v>
      </c>
      <c r="B7" s="186"/>
      <c r="C7" s="187"/>
      <c r="D7" s="188"/>
      <c r="E7" s="189">
        <f t="shared" ref="E7:E15" si="0">C7*D7</f>
        <v>0</v>
      </c>
    </row>
    <row r="8" spans="1:6" ht="45" customHeight="1">
      <c r="A8" s="185">
        <v>3</v>
      </c>
      <c r="B8" s="186"/>
      <c r="C8" s="187"/>
      <c r="D8" s="188"/>
      <c r="E8" s="189">
        <f t="shared" si="0"/>
        <v>0</v>
      </c>
    </row>
    <row r="9" spans="1:6" ht="45" customHeight="1">
      <c r="A9" s="185">
        <v>4</v>
      </c>
      <c r="B9" s="186"/>
      <c r="C9" s="187"/>
      <c r="D9" s="188"/>
      <c r="E9" s="189">
        <f t="shared" si="0"/>
        <v>0</v>
      </c>
    </row>
    <row r="10" spans="1:6" ht="45" customHeight="1">
      <c r="A10" s="185">
        <v>5</v>
      </c>
      <c r="B10" s="186"/>
      <c r="C10" s="187"/>
      <c r="D10" s="188"/>
      <c r="E10" s="189">
        <f t="shared" si="0"/>
        <v>0</v>
      </c>
    </row>
    <row r="11" spans="1:6" ht="45" customHeight="1">
      <c r="A11" s="185">
        <v>6</v>
      </c>
      <c r="B11" s="186"/>
      <c r="C11" s="187"/>
      <c r="D11" s="188"/>
      <c r="E11" s="189">
        <f t="shared" si="0"/>
        <v>0</v>
      </c>
    </row>
    <row r="12" spans="1:6" ht="45" customHeight="1">
      <c r="A12" s="185">
        <v>7</v>
      </c>
      <c r="B12" s="186"/>
      <c r="C12" s="187"/>
      <c r="D12" s="188"/>
      <c r="E12" s="189">
        <f t="shared" si="0"/>
        <v>0</v>
      </c>
    </row>
    <row r="13" spans="1:6" ht="45" customHeight="1">
      <c r="A13" s="185">
        <v>8</v>
      </c>
      <c r="B13" s="186"/>
      <c r="C13" s="187"/>
      <c r="D13" s="188"/>
      <c r="E13" s="189">
        <f t="shared" si="0"/>
        <v>0</v>
      </c>
    </row>
    <row r="14" spans="1:6" ht="45" customHeight="1">
      <c r="A14" s="185">
        <v>9</v>
      </c>
      <c r="B14" s="186"/>
      <c r="C14" s="187"/>
      <c r="D14" s="188"/>
      <c r="E14" s="189">
        <f t="shared" si="0"/>
        <v>0</v>
      </c>
    </row>
    <row r="15" spans="1:6" ht="45" customHeight="1">
      <c r="A15" s="185">
        <v>10</v>
      </c>
      <c r="B15" s="186"/>
      <c r="C15" s="187"/>
      <c r="D15" s="188"/>
      <c r="E15" s="189">
        <f t="shared" si="0"/>
        <v>0</v>
      </c>
    </row>
    <row r="16" spans="1:6" ht="45" customHeight="1">
      <c r="A16" s="190"/>
      <c r="B16" s="191" t="s">
        <v>240</v>
      </c>
      <c r="C16" s="191"/>
      <c r="D16" s="191"/>
      <c r="E16" s="191">
        <f>SUM(E6:E15)</f>
        <v>0</v>
      </c>
      <c r="F16" s="192"/>
    </row>
    <row r="17" ht="30" customHeight="1"/>
    <row r="18" ht="30" customHeight="1"/>
    <row r="19" ht="30" customHeight="1"/>
    <row r="20" ht="30" customHeight="1"/>
    <row r="21" ht="30" customHeight="1"/>
  </sheetData>
  <customSheetViews>
    <customSheetView guid="{66705863-FE19-4351-9628-5A7FC4026A68}" state="hidden" topLeftCell="A13">
      <selection activeCell="D6" sqref="D6"/>
      <pageMargins left="0" right="0" top="0" bottom="0" header="0" footer="0"/>
      <pageSetup orientation="portrait" r:id="rId1"/>
      <headerFooter alignWithMargins="0"/>
    </customSheetView>
    <customSheetView guid="{89CB4E6A-722E-4E39-885D-E2A6D0D08321}" state="hidden" topLeftCell="A13">
      <selection activeCell="D6" sqref="D6"/>
      <pageMargins left="0" right="0" top="0" bottom="0" header="0" footer="0"/>
      <pageSetup orientation="portrait" r:id="rId2"/>
      <headerFooter alignWithMargins="0"/>
    </customSheetView>
    <customSheetView guid="{915C64AD-BD67-44F0-9117-5B9D998BA799}" state="hidden" topLeftCell="A13">
      <selection activeCell="D6" sqref="D6"/>
      <pageMargins left="0" right="0" top="0" bottom="0" header="0" footer="0"/>
      <pageSetup orientation="portrait" r:id="rId3"/>
      <headerFooter alignWithMargins="0"/>
    </customSheetView>
    <customSheetView guid="{18EA11B4-BD82-47BF-99FA-7AB19BF74D0B}" state="hidden" topLeftCell="A13">
      <selection activeCell="D6" sqref="D6"/>
      <pageMargins left="0" right="0" top="0" bottom="0" header="0" footer="0"/>
      <pageSetup orientation="portrait" r:id="rId4"/>
      <headerFooter alignWithMargins="0"/>
    </customSheetView>
    <customSheetView guid="{CCA37BAE-906F-43D5-9FD9-B13563E4B9D7}" state="hidden" topLeftCell="A13">
      <selection activeCell="D6" sqref="D6"/>
      <pageMargins left="0" right="0" top="0" bottom="0" header="0" footer="0"/>
      <pageSetup orientation="portrait" r:id="rId5"/>
      <headerFooter alignWithMargins="0"/>
    </customSheetView>
    <customSheetView guid="{99CA2F10-F926-46DC-8609-4EAE5B9F3585}" state="hidden" topLeftCell="A13">
      <selection activeCell="D6" sqref="D6"/>
      <pageMargins left="0" right="0" top="0" bottom="0" header="0" footer="0"/>
      <pageSetup orientation="portrait" r:id="rId6"/>
      <headerFooter alignWithMargins="0"/>
    </customSheetView>
    <customSheetView guid="{63D51328-7CBC-4A1E-B96D-BAE91416501B}" state="hidden" topLeftCell="A13">
      <selection activeCell="D6" sqref="D6"/>
      <pageMargins left="0" right="0" top="0" bottom="0" header="0" footer="0"/>
      <pageSetup orientation="portrait" r:id="rId7"/>
      <headerFooter alignWithMargins="0"/>
    </customSheetView>
    <customSheetView guid="{3C00DDA0-7DDE-4169-A739-550DAF5DCF8D}" state="hidden" topLeftCell="A13">
      <selection activeCell="D6" sqref="D6"/>
      <pageMargins left="0" right="0" top="0" bottom="0" header="0" footer="0"/>
      <pageSetup orientation="portrait" r:id="rId8"/>
      <headerFooter alignWithMargins="0"/>
    </customSheetView>
    <customSheetView guid="{357C9841-BEC3-434B-AC63-C04FB4321BA3}" state="hidden" topLeftCell="A13">
      <selection activeCell="D6" sqref="D6"/>
      <pageMargins left="0" right="0" top="0" bottom="0" header="0" footer="0"/>
      <pageSetup orientation="portrait" r:id="rId9"/>
      <headerFooter alignWithMargins="0"/>
    </customSheetView>
    <customSheetView guid="{B96E710B-6DD7-4DE1-95AB-C9EE060CD030}" state="hidden" topLeftCell="A13">
      <selection activeCell="D6" sqref="D6"/>
      <pageMargins left="0" right="0" top="0" bottom="0" header="0" footer="0"/>
      <pageSetup orientation="portrait" r:id="rId10"/>
      <headerFooter alignWithMargins="0"/>
    </customSheetView>
    <customSheetView guid="{A58DB4DF-40C7-4BEB-B85E-6BD6F54941CF}" state="hidden" topLeftCell="A13">
      <selection activeCell="D6" sqref="D6"/>
      <pageMargins left="0" right="0" top="0" bottom="0" header="0" footer="0"/>
      <pageSetup orientation="portrait" r:id="rId11"/>
      <headerFooter alignWithMargins="0"/>
    </customSheetView>
    <customSheetView guid="{889C3D82-0A24-4765-A688-A80A782F5056}" state="hidden" topLeftCell="A13">
      <selection activeCell="D6" sqref="D6"/>
      <pageMargins left="0" right="0" top="0" bottom="0" header="0" footer="0"/>
      <pageSetup orientation="portrait" r:id="rId12"/>
      <headerFooter alignWithMargins="0"/>
    </customSheetView>
    <customSheetView guid="{041FB609-8993-4F11-A9EC-5412AED6DDE3}" state="hidden" topLeftCell="A13">
      <selection activeCell="D6" sqref="D6"/>
      <pageMargins left="0" right="0" top="0" bottom="0" header="0" footer="0"/>
      <pageSetup orientation="portrait" r:id="rId13"/>
      <headerFooter alignWithMargins="0"/>
    </customSheetView>
    <customSheetView guid="{C76D6353-631E-41F6-AC5B-54AF1399435E}" state="hidden" topLeftCell="A13">
      <selection activeCell="D6" sqref="D6"/>
      <pageMargins left="0" right="0" top="0" bottom="0" header="0" footer="0"/>
      <pageSetup orientation="portrait" r:id="rId14"/>
      <headerFooter alignWithMargins="0"/>
    </customSheetView>
  </customSheetViews>
  <mergeCells count="1">
    <mergeCell ref="A2:D2"/>
  </mergeCells>
  <pageMargins left="0.75" right="0.75" top="0.65" bottom="1" header="0.5" footer="0.5"/>
  <pageSetup orientation="portrait" r:id="rId15"/>
  <headerFooter alignWithMargins="0"/>
  <drawing r:id="rId16"/>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4">
    <tabColor indexed="61"/>
  </sheetPr>
  <dimension ref="A1:G21"/>
  <sheetViews>
    <sheetView topLeftCell="A5" zoomScaleSheetLayoutView="100" workbookViewId="0">
      <selection activeCell="D11" sqref="D11"/>
    </sheetView>
  </sheetViews>
  <sheetFormatPr defaultColWidth="9.109375" defaultRowHeight="14.4"/>
  <cols>
    <col min="1" max="1" width="8.6640625" style="124" customWidth="1"/>
    <col min="2" max="4" width="23.5546875" style="106" customWidth="1"/>
    <col min="5" max="5" width="11" style="106" customWidth="1"/>
    <col min="6" max="6" width="14.44140625" style="106" customWidth="1"/>
    <col min="7" max="16384" width="9.109375" style="51"/>
  </cols>
  <sheetData>
    <row r="1" spans="1:7">
      <c r="A1" s="180"/>
      <c r="B1" s="181"/>
      <c r="C1" s="181"/>
      <c r="D1" s="181"/>
      <c r="E1" s="181"/>
      <c r="F1" s="181"/>
    </row>
    <row r="2" spans="1:7" ht="21.9" customHeight="1">
      <c r="A2" s="929" t="s">
        <v>284</v>
      </c>
      <c r="B2" s="929"/>
      <c r="C2" s="929"/>
      <c r="D2" s="929"/>
      <c r="E2" s="930"/>
      <c r="F2" s="51"/>
    </row>
    <row r="3" spans="1:7">
      <c r="A3" s="180"/>
      <c r="B3" s="181"/>
      <c r="C3" s="181"/>
      <c r="D3" s="181"/>
      <c r="E3" s="181"/>
      <c r="F3" s="181"/>
    </row>
    <row r="4" spans="1:7" ht="43.2">
      <c r="A4" s="182" t="s">
        <v>270</v>
      </c>
      <c r="B4" s="183" t="s">
        <v>271</v>
      </c>
      <c r="C4" s="182" t="s">
        <v>285</v>
      </c>
      <c r="D4" s="182" t="s">
        <v>286</v>
      </c>
      <c r="E4" s="182" t="s">
        <v>287</v>
      </c>
      <c r="F4" s="182" t="s">
        <v>288</v>
      </c>
    </row>
    <row r="5" spans="1:7" ht="18" customHeight="1">
      <c r="A5" s="184" t="s">
        <v>275</v>
      </c>
      <c r="B5" s="184" t="s">
        <v>276</v>
      </c>
      <c r="C5" s="184" t="s">
        <v>277</v>
      </c>
      <c r="D5" s="184" t="s">
        <v>278</v>
      </c>
      <c r="E5" s="193" t="s">
        <v>289</v>
      </c>
      <c r="F5" s="184" t="s">
        <v>290</v>
      </c>
    </row>
    <row r="6" spans="1:7" ht="45" customHeight="1">
      <c r="A6" s="185">
        <v>1</v>
      </c>
      <c r="B6" s="186"/>
      <c r="C6" s="187"/>
      <c r="D6" s="187"/>
      <c r="E6" s="188"/>
      <c r="F6" s="189">
        <f>C6*E6</f>
        <v>0</v>
      </c>
    </row>
    <row r="7" spans="1:7" ht="45" customHeight="1">
      <c r="A7" s="185">
        <v>2</v>
      </c>
      <c r="B7" s="186"/>
      <c r="C7" s="187"/>
      <c r="D7" s="187"/>
      <c r="E7" s="188"/>
      <c r="F7" s="189">
        <f t="shared" ref="F7:F15" si="0">C7*E7</f>
        <v>0</v>
      </c>
    </row>
    <row r="8" spans="1:7" ht="45" customHeight="1">
      <c r="A8" s="185">
        <v>3</v>
      </c>
      <c r="B8" s="186"/>
      <c r="C8" s="187"/>
      <c r="D8" s="187"/>
      <c r="E8" s="188"/>
      <c r="F8" s="189">
        <f t="shared" si="0"/>
        <v>0</v>
      </c>
    </row>
    <row r="9" spans="1:7" ht="45" customHeight="1">
      <c r="A9" s="185">
        <v>4</v>
      </c>
      <c r="B9" s="186"/>
      <c r="C9" s="187"/>
      <c r="D9" s="187"/>
      <c r="E9" s="188"/>
      <c r="F9" s="189">
        <f t="shared" si="0"/>
        <v>0</v>
      </c>
    </row>
    <row r="10" spans="1:7" ht="45" customHeight="1">
      <c r="A10" s="185">
        <v>5</v>
      </c>
      <c r="B10" s="186"/>
      <c r="C10" s="187"/>
      <c r="D10" s="187"/>
      <c r="E10" s="188"/>
      <c r="F10" s="189">
        <f t="shared" si="0"/>
        <v>0</v>
      </c>
    </row>
    <row r="11" spans="1:7" ht="45" customHeight="1">
      <c r="A11" s="185">
        <v>6</v>
      </c>
      <c r="B11" s="186"/>
      <c r="C11" s="187"/>
      <c r="D11" s="187"/>
      <c r="E11" s="188"/>
      <c r="F11" s="189">
        <f t="shared" si="0"/>
        <v>0</v>
      </c>
    </row>
    <row r="12" spans="1:7" ht="45" customHeight="1">
      <c r="A12" s="185">
        <v>7</v>
      </c>
      <c r="B12" s="186"/>
      <c r="C12" s="187"/>
      <c r="D12" s="187"/>
      <c r="E12" s="188"/>
      <c r="F12" s="189">
        <f t="shared" si="0"/>
        <v>0</v>
      </c>
    </row>
    <row r="13" spans="1:7" ht="45" customHeight="1">
      <c r="A13" s="185">
        <v>8</v>
      </c>
      <c r="B13" s="186"/>
      <c r="C13" s="187"/>
      <c r="D13" s="187"/>
      <c r="E13" s="188"/>
      <c r="F13" s="189">
        <f t="shared" si="0"/>
        <v>0</v>
      </c>
    </row>
    <row r="14" spans="1:7" ht="45" customHeight="1">
      <c r="A14" s="185">
        <v>9</v>
      </c>
      <c r="B14" s="186"/>
      <c r="C14" s="187"/>
      <c r="D14" s="187"/>
      <c r="E14" s="188"/>
      <c r="F14" s="189">
        <f t="shared" si="0"/>
        <v>0</v>
      </c>
    </row>
    <row r="15" spans="1:7" ht="45" customHeight="1">
      <c r="A15" s="185">
        <v>10</v>
      </c>
      <c r="B15" s="186"/>
      <c r="C15" s="187"/>
      <c r="D15" s="187"/>
      <c r="E15" s="188"/>
      <c r="F15" s="189">
        <f t="shared" si="0"/>
        <v>0</v>
      </c>
    </row>
    <row r="16" spans="1:7" ht="45" customHeight="1">
      <c r="A16" s="190"/>
      <c r="B16" s="191" t="s">
        <v>240</v>
      </c>
      <c r="C16" s="191"/>
      <c r="D16" s="191"/>
      <c r="E16" s="191"/>
      <c r="F16" s="191">
        <f>SUM(F6:F15)</f>
        <v>0</v>
      </c>
      <c r="G16" s="192"/>
    </row>
    <row r="17" ht="30" customHeight="1"/>
    <row r="18" ht="30" customHeight="1"/>
    <row r="19" ht="30" customHeight="1"/>
    <row r="20" ht="30" customHeight="1"/>
    <row r="21" ht="30" customHeight="1"/>
  </sheetData>
  <customSheetViews>
    <customSheetView guid="{66705863-FE19-4351-9628-5A7FC4026A68}" state="hidden" topLeftCell="A5">
      <selection activeCell="D11" sqref="D11"/>
      <pageMargins left="0" right="0" top="0" bottom="0" header="0" footer="0"/>
      <pageSetup orientation="portrait" r:id="rId1"/>
      <headerFooter alignWithMargins="0"/>
    </customSheetView>
    <customSheetView guid="{89CB4E6A-722E-4E39-885D-E2A6D0D08321}" state="hidden" topLeftCell="A5">
      <selection activeCell="D11" sqref="D11"/>
      <pageMargins left="0" right="0" top="0" bottom="0" header="0" footer="0"/>
      <pageSetup orientation="portrait" r:id="rId2"/>
      <headerFooter alignWithMargins="0"/>
    </customSheetView>
    <customSheetView guid="{915C64AD-BD67-44F0-9117-5B9D998BA799}" state="hidden" topLeftCell="A5">
      <selection activeCell="D11" sqref="D11"/>
      <pageMargins left="0" right="0" top="0" bottom="0" header="0" footer="0"/>
      <pageSetup orientation="portrait" r:id="rId3"/>
      <headerFooter alignWithMargins="0"/>
    </customSheetView>
    <customSheetView guid="{18EA11B4-BD82-47BF-99FA-7AB19BF74D0B}" state="hidden" topLeftCell="A5">
      <selection activeCell="D11" sqref="D11"/>
      <pageMargins left="0" right="0" top="0" bottom="0" header="0" footer="0"/>
      <pageSetup orientation="portrait" r:id="rId4"/>
      <headerFooter alignWithMargins="0"/>
    </customSheetView>
    <customSheetView guid="{CCA37BAE-906F-43D5-9FD9-B13563E4B9D7}" state="hidden" topLeftCell="A5">
      <selection activeCell="D11" sqref="D11"/>
      <pageMargins left="0" right="0" top="0" bottom="0" header="0" footer="0"/>
      <pageSetup orientation="portrait" r:id="rId5"/>
      <headerFooter alignWithMargins="0"/>
    </customSheetView>
    <customSheetView guid="{99CA2F10-F926-46DC-8609-4EAE5B9F3585}" state="hidden" topLeftCell="A5">
      <selection activeCell="D11" sqref="D11"/>
      <pageMargins left="0" right="0" top="0" bottom="0" header="0" footer="0"/>
      <pageSetup orientation="portrait" r:id="rId6"/>
      <headerFooter alignWithMargins="0"/>
    </customSheetView>
    <customSheetView guid="{63D51328-7CBC-4A1E-B96D-BAE91416501B}" state="hidden" topLeftCell="A5">
      <selection activeCell="D11" sqref="D11"/>
      <pageMargins left="0" right="0" top="0" bottom="0" header="0" footer="0"/>
      <pageSetup orientation="portrait" r:id="rId7"/>
      <headerFooter alignWithMargins="0"/>
    </customSheetView>
    <customSheetView guid="{3C00DDA0-7DDE-4169-A739-550DAF5DCF8D}" state="hidden" topLeftCell="A5">
      <selection activeCell="D11" sqref="D11"/>
      <pageMargins left="0" right="0" top="0" bottom="0" header="0" footer="0"/>
      <pageSetup orientation="portrait" r:id="rId8"/>
      <headerFooter alignWithMargins="0"/>
    </customSheetView>
    <customSheetView guid="{357C9841-BEC3-434B-AC63-C04FB4321BA3}" state="hidden" topLeftCell="A5">
      <selection activeCell="D11" sqref="D11"/>
      <pageMargins left="0" right="0" top="0" bottom="0" header="0" footer="0"/>
      <pageSetup orientation="portrait" r:id="rId9"/>
      <headerFooter alignWithMargins="0"/>
    </customSheetView>
    <customSheetView guid="{B96E710B-6DD7-4DE1-95AB-C9EE060CD030}" state="hidden" topLeftCell="A5">
      <selection activeCell="D11" sqref="D11"/>
      <pageMargins left="0" right="0" top="0" bottom="0" header="0" footer="0"/>
      <pageSetup orientation="portrait" r:id="rId10"/>
      <headerFooter alignWithMargins="0"/>
    </customSheetView>
    <customSheetView guid="{A58DB4DF-40C7-4BEB-B85E-6BD6F54941CF}" state="hidden" topLeftCell="A5">
      <selection activeCell="D11" sqref="D11"/>
      <pageMargins left="0" right="0" top="0" bottom="0" header="0" footer="0"/>
      <pageSetup orientation="portrait" r:id="rId11"/>
      <headerFooter alignWithMargins="0"/>
    </customSheetView>
    <customSheetView guid="{889C3D82-0A24-4765-A688-A80A782F5056}" state="hidden" topLeftCell="A5">
      <selection activeCell="D11" sqref="D11"/>
      <pageMargins left="0" right="0" top="0" bottom="0" header="0" footer="0"/>
      <pageSetup orientation="portrait" r:id="rId12"/>
      <headerFooter alignWithMargins="0"/>
    </customSheetView>
    <customSheetView guid="{041FB609-8993-4F11-A9EC-5412AED6DDE3}" state="hidden" topLeftCell="A5">
      <selection activeCell="D11" sqref="D11"/>
      <pageMargins left="0" right="0" top="0" bottom="0" header="0" footer="0"/>
      <pageSetup orientation="portrait" r:id="rId13"/>
      <headerFooter alignWithMargins="0"/>
    </customSheetView>
    <customSheetView guid="{C76D6353-631E-41F6-AC5B-54AF1399435E}" state="hidden" topLeftCell="A5">
      <selection activeCell="D11" sqref="D11"/>
      <pageMargins left="0" right="0" top="0" bottom="0" header="0" footer="0"/>
      <pageSetup orientation="portrait" r:id="rId14"/>
      <headerFooter alignWithMargins="0"/>
    </customSheetView>
  </customSheetViews>
  <mergeCells count="1">
    <mergeCell ref="A2:E2"/>
  </mergeCells>
  <pageMargins left="0.75" right="0.62" top="0.65" bottom="1" header="0.5" footer="0.5"/>
  <pageSetup orientation="portrait" r:id="rId15"/>
  <headerFooter alignWithMargins="0"/>
  <drawing r:id="rId16"/>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7">
    <pageSetUpPr fitToPage="1"/>
  </sheetPr>
  <dimension ref="A1:AO73"/>
  <sheetViews>
    <sheetView showGridLines="0" showZeros="0" view="pageBreakPreview" topLeftCell="A13" zoomScaleSheetLayoutView="100" workbookViewId="0">
      <selection activeCell="B17" sqref="B17:F19"/>
    </sheetView>
  </sheetViews>
  <sheetFormatPr defaultColWidth="9.109375" defaultRowHeight="14.4"/>
  <cols>
    <col min="1" max="1" width="10.6640625" style="197" customWidth="1"/>
    <col min="2" max="2" width="15.33203125" style="202" customWidth="1"/>
    <col min="3" max="3" width="16.33203125" style="197" customWidth="1"/>
    <col min="4" max="4" width="20.6640625" style="197" customWidth="1"/>
    <col min="5" max="5" width="12.6640625" style="197" customWidth="1"/>
    <col min="6" max="6" width="45.109375" style="197" customWidth="1"/>
    <col min="7" max="7" width="9.109375" style="197" customWidth="1"/>
    <col min="8" max="8" width="12" style="197" hidden="1" customWidth="1"/>
    <col min="9" max="18" width="9.109375" style="198" hidden="1" customWidth="1"/>
    <col min="19" max="19" width="8" style="198" hidden="1" customWidth="1"/>
    <col min="20" max="20" width="9.109375" style="198" hidden="1" customWidth="1"/>
    <col min="21" max="21" width="7.6640625" style="198" hidden="1" customWidth="1"/>
    <col min="22" max="22" width="9.109375" style="198" hidden="1" customWidth="1"/>
    <col min="23" max="23" width="5.5546875" style="198" hidden="1" customWidth="1"/>
    <col min="24" max="24" width="4.88671875" style="198" hidden="1" customWidth="1"/>
    <col min="25" max="25" width="9.109375" style="198" hidden="1" customWidth="1"/>
    <col min="26" max="26" width="66.6640625" style="198" hidden="1" customWidth="1"/>
    <col min="27" max="27" width="17.5546875" style="198" hidden="1" customWidth="1"/>
    <col min="28" max="28" width="20" style="198" hidden="1" customWidth="1"/>
    <col min="29" max="29" width="13.88671875" style="198" hidden="1" customWidth="1"/>
    <col min="30" max="30" width="9.109375" style="199" hidden="1" customWidth="1"/>
    <col min="31" max="31" width="9.109375" style="200" hidden="1" customWidth="1"/>
    <col min="32" max="32" width="13.6640625" style="200" hidden="1" customWidth="1"/>
    <col min="33" max="33" width="9.109375" style="199" hidden="1" customWidth="1"/>
    <col min="34" max="35" width="9.109375" style="199" customWidth="1"/>
    <col min="36" max="36" width="10.44140625" style="199" customWidth="1"/>
    <col min="37" max="41" width="9.109375" style="199" customWidth="1"/>
    <col min="42" max="16384" width="9.109375" style="198"/>
  </cols>
  <sheetData>
    <row r="1" spans="1:36" ht="24.75" customHeight="1">
      <c r="A1" s="194" t="str">
        <f>Cover!B3</f>
        <v>Spec No: CC/NT/W-TR/DOM/A01/25/10087</v>
      </c>
      <c r="B1" s="194"/>
      <c r="C1" s="195"/>
      <c r="D1" s="195"/>
      <c r="E1" s="195"/>
      <c r="F1" s="196" t="s">
        <v>291</v>
      </c>
      <c r="Z1" s="198" t="str">
        <f>'[6]Names of Bidder'!D6</f>
        <v>Sole Bidder</v>
      </c>
      <c r="AE1" s="200">
        <v>1</v>
      </c>
      <c r="AF1" s="200" t="s">
        <v>292</v>
      </c>
      <c r="AI1" s="200">
        <v>1</v>
      </c>
      <c r="AJ1" s="199" t="s">
        <v>293</v>
      </c>
    </row>
    <row r="2" spans="1:36">
      <c r="B2" s="197"/>
      <c r="Z2" s="198">
        <f>'[6]Names of Bidder'!AA6</f>
        <v>0</v>
      </c>
      <c r="AE2" s="200">
        <v>2</v>
      </c>
      <c r="AF2" s="200" t="s">
        <v>294</v>
      </c>
      <c r="AI2" s="200">
        <v>2</v>
      </c>
      <c r="AJ2" s="199" t="s">
        <v>295</v>
      </c>
    </row>
    <row r="3" spans="1:36" ht="17.399999999999999">
      <c r="A3" s="950" t="s">
        <v>296</v>
      </c>
      <c r="B3" s="950"/>
      <c r="C3" s="950"/>
      <c r="D3" s="950"/>
      <c r="E3" s="950"/>
      <c r="F3" s="950"/>
      <c r="AE3" s="200">
        <v>3</v>
      </c>
      <c r="AF3" s="200" t="s">
        <v>297</v>
      </c>
      <c r="AI3" s="200">
        <v>3</v>
      </c>
      <c r="AJ3" s="199" t="s">
        <v>298</v>
      </c>
    </row>
    <row r="4" spans="1:36">
      <c r="A4" s="201"/>
      <c r="B4" s="201"/>
      <c r="C4" s="201"/>
      <c r="D4" s="201"/>
      <c r="E4" s="201"/>
      <c r="F4" s="201"/>
      <c r="AE4" s="200">
        <v>4</v>
      </c>
      <c r="AF4" s="200" t="s">
        <v>299</v>
      </c>
      <c r="AI4" s="200">
        <v>4</v>
      </c>
      <c r="AJ4" s="199" t="s">
        <v>300</v>
      </c>
    </row>
    <row r="5" spans="1:36">
      <c r="A5" s="202" t="s">
        <v>301</v>
      </c>
      <c r="C5" s="951"/>
      <c r="D5" s="951"/>
      <c r="E5" s="951"/>
      <c r="F5" s="951"/>
      <c r="AE5" s="200">
        <v>5</v>
      </c>
      <c r="AF5" s="200" t="s">
        <v>299</v>
      </c>
      <c r="AI5" s="200">
        <v>5</v>
      </c>
      <c r="AJ5" s="199" t="s">
        <v>302</v>
      </c>
    </row>
    <row r="6" spans="1:36">
      <c r="A6" s="202" t="s">
        <v>303</v>
      </c>
      <c r="B6" s="939" t="str">
        <f>'Names of Bidder'!C22&amp;'Names of Bidder'!D22&amp;'Names of Bidder'!E22</f>
        <v/>
      </c>
      <c r="C6" s="939"/>
      <c r="AE6" s="200">
        <v>6</v>
      </c>
      <c r="AF6" s="200" t="s">
        <v>299</v>
      </c>
      <c r="AG6" s="203" t="e">
        <f>DAY(B6)</f>
        <v>#VALUE!</v>
      </c>
      <c r="AI6" s="200">
        <v>6</v>
      </c>
      <c r="AJ6" s="199" t="s">
        <v>304</v>
      </c>
    </row>
    <row r="7" spans="1:36">
      <c r="A7" s="202"/>
      <c r="B7" s="204"/>
      <c r="C7" s="204"/>
      <c r="AE7" s="200">
        <v>7</v>
      </c>
      <c r="AF7" s="200" t="s">
        <v>299</v>
      </c>
      <c r="AG7" s="203" t="e">
        <f>MONTH(B6)</f>
        <v>#VALUE!</v>
      </c>
      <c r="AI7" s="200">
        <v>7</v>
      </c>
      <c r="AJ7" s="199" t="s">
        <v>305</v>
      </c>
    </row>
    <row r="8" spans="1:36">
      <c r="A8" s="205" t="s">
        <v>93</v>
      </c>
      <c r="B8" s="206"/>
      <c r="F8" s="207"/>
      <c r="AE8" s="200">
        <v>8</v>
      </c>
      <c r="AF8" s="200" t="s">
        <v>299</v>
      </c>
      <c r="AG8" s="203" t="e">
        <f>LOOKUP(AG7,AI1:AI12,AJ1:AJ12)</f>
        <v>#VALUE!</v>
      </c>
      <c r="AI8" s="200">
        <v>8</v>
      </c>
      <c r="AJ8" s="199" t="s">
        <v>306</v>
      </c>
    </row>
    <row r="9" spans="1:36">
      <c r="A9" s="208">
        <f>'Sch-1'!L8</f>
        <v>0</v>
      </c>
      <c r="B9" s="208"/>
      <c r="F9" s="207"/>
      <c r="AE9" s="200">
        <v>9</v>
      </c>
      <c r="AF9" s="200" t="s">
        <v>299</v>
      </c>
      <c r="AG9" s="203" t="e">
        <f>YEAR(B6)</f>
        <v>#VALUE!</v>
      </c>
      <c r="AI9" s="200">
        <v>9</v>
      </c>
      <c r="AJ9" s="199" t="s">
        <v>307</v>
      </c>
    </row>
    <row r="10" spans="1:36">
      <c r="A10" s="208" t="str">
        <f>'Sch-1'!K9</f>
        <v>Power Grid Corporation of India Ltd.,</v>
      </c>
      <c r="B10" s="208"/>
      <c r="F10" s="207"/>
      <c r="AE10" s="200">
        <v>10</v>
      </c>
      <c r="AF10" s="200" t="s">
        <v>299</v>
      </c>
      <c r="AI10" s="200">
        <v>10</v>
      </c>
      <c r="AJ10" s="199" t="s">
        <v>308</v>
      </c>
    </row>
    <row r="11" spans="1:36">
      <c r="A11" s="208" t="str">
        <f>'Sch-1'!K10</f>
        <v>"Saudamini", Plot No.-2</v>
      </c>
      <c r="B11" s="208"/>
      <c r="F11" s="207"/>
      <c r="AE11" s="200">
        <v>11</v>
      </c>
      <c r="AF11" s="200" t="s">
        <v>299</v>
      </c>
      <c r="AI11" s="200">
        <v>11</v>
      </c>
      <c r="AJ11" s="199" t="s">
        <v>309</v>
      </c>
    </row>
    <row r="12" spans="1:36">
      <c r="A12" s="208" t="str">
        <f>'Sch-1'!K11</f>
        <v xml:space="preserve">Sector-29, </v>
      </c>
      <c r="B12" s="208"/>
      <c r="F12" s="207"/>
      <c r="AE12" s="200">
        <v>12</v>
      </c>
      <c r="AF12" s="200" t="s">
        <v>299</v>
      </c>
      <c r="AI12" s="200">
        <v>12</v>
      </c>
      <c r="AJ12" s="199" t="s">
        <v>310</v>
      </c>
    </row>
    <row r="13" spans="1:36">
      <c r="A13" s="208" t="str">
        <f>'Sch-1'!K12</f>
        <v>Gurugram (Haryana) - 122001</v>
      </c>
      <c r="B13" s="208"/>
      <c r="F13" s="207"/>
      <c r="AE13" s="200">
        <v>13</v>
      </c>
      <c r="AF13" s="200" t="s">
        <v>299</v>
      </c>
    </row>
    <row r="14" spans="1:36" ht="22.5" customHeight="1">
      <c r="A14" s="202"/>
      <c r="F14" s="207"/>
      <c r="AE14" s="200">
        <v>14</v>
      </c>
      <c r="AF14" s="200" t="s">
        <v>299</v>
      </c>
    </row>
    <row r="15" spans="1:36" ht="66.75" customHeight="1">
      <c r="A15" s="474" t="s">
        <v>311</v>
      </c>
      <c r="B15" s="475"/>
      <c r="C15" s="952" t="str">
        <f>Cover!B2</f>
        <v>765kV Transformer Package 7TR-16-BULK for 13x500 MVA, 765/400 KV, 1-Ph Transformers under Bulk Procurement of 765kV &amp; 400kV class Transformers &amp; Reactors of various Capacities (Lot-6).</v>
      </c>
      <c r="D15" s="952"/>
      <c r="E15" s="952"/>
      <c r="F15" s="952"/>
      <c r="AE15" s="200">
        <v>15</v>
      </c>
      <c r="AF15" s="200" t="s">
        <v>299</v>
      </c>
    </row>
    <row r="16" spans="1:36" ht="27.75" customHeight="1">
      <c r="A16" s="197" t="s">
        <v>312</v>
      </c>
      <c r="B16" s="197"/>
      <c r="C16" s="207"/>
      <c r="D16" s="207"/>
      <c r="E16" s="207"/>
      <c r="F16" s="207"/>
      <c r="AE16" s="200">
        <v>16</v>
      </c>
      <c r="AF16" s="200" t="s">
        <v>299</v>
      </c>
    </row>
    <row r="17" spans="1:41" ht="110.25" customHeight="1">
      <c r="A17" s="210">
        <v>1</v>
      </c>
      <c r="B17" s="948" t="str">
        <f>H17&amp;" "&amp; H18&amp;I18&amp;H19&amp;N19&amp;" "&amp;H20</f>
        <v>In continuation of First Envelope of our Bid, we hereby submit the Second Envelope of the Bid, both of which shall be read together and in conjunction with each other, and shall be construed as an integral part of our Bid. Accordingly, we the undersigned, offer to design, manufacture, test, deliver*, install and commission (including carrying out Trial Operation, Performance &amp; Guarantee Test as per provision of Technical Specification) under the above-named package in full conformity with the said Bidding Documents for the sum of Rs. 0/- () or such other sums as may be determined in accordance with the terms and conditions of the Bidding Documents.
(* To be read in conjunction with ITB 11.3)</v>
      </c>
      <c r="C17" s="948"/>
      <c r="D17" s="948"/>
      <c r="E17" s="948"/>
      <c r="F17" s="948"/>
      <c r="H17" s="548" t="s">
        <v>313</v>
      </c>
      <c r="Z17" s="211"/>
      <c r="AA17" s="212"/>
      <c r="AB17" s="213"/>
      <c r="AC17" s="214"/>
      <c r="AE17" s="200">
        <v>17</v>
      </c>
      <c r="AF17" s="200" t="s">
        <v>299</v>
      </c>
    </row>
    <row r="18" spans="1:41" ht="29.25" customHeight="1">
      <c r="A18" s="210"/>
      <c r="B18" s="948"/>
      <c r="C18" s="948"/>
      <c r="D18" s="948"/>
      <c r="E18" s="948"/>
      <c r="F18" s="948"/>
      <c r="H18" s="213">
        <f>ROUND('Sch-6 (After Discount)'!D28,2)</f>
        <v>0</v>
      </c>
      <c r="I18" s="198" t="s">
        <v>314</v>
      </c>
      <c r="Z18" s="211"/>
      <c r="AA18" s="212"/>
      <c r="AB18" s="213"/>
      <c r="AC18" s="214"/>
    </row>
    <row r="19" spans="1:41" ht="13.5" customHeight="1">
      <c r="A19" s="210"/>
      <c r="B19" s="948"/>
      <c r="C19" s="948"/>
      <c r="D19" s="948"/>
      <c r="E19" s="948"/>
      <c r="F19" s="948"/>
      <c r="H19" s="549" t="str">
        <f>'N-W (Cr.)'!P4</f>
        <v/>
      </c>
      <c r="N19" s="198" t="s">
        <v>315</v>
      </c>
      <c r="Z19" s="211"/>
      <c r="AA19" s="212"/>
      <c r="AB19" s="213"/>
      <c r="AC19" s="214"/>
    </row>
    <row r="20" spans="1:41" ht="39" customHeight="1">
      <c r="B20" s="949" t="s">
        <v>316</v>
      </c>
      <c r="C20" s="949"/>
      <c r="D20" s="949"/>
      <c r="E20" s="949"/>
      <c r="F20" s="949"/>
      <c r="H20" s="623" t="s">
        <v>317</v>
      </c>
      <c r="AE20" s="200">
        <v>18</v>
      </c>
      <c r="AF20" s="200" t="s">
        <v>299</v>
      </c>
    </row>
    <row r="21" spans="1:41" s="197" customFormat="1" ht="27.75" customHeight="1">
      <c r="A21" s="215">
        <v>2</v>
      </c>
      <c r="B21" s="947" t="s">
        <v>318</v>
      </c>
      <c r="C21" s="947"/>
      <c r="D21" s="947"/>
      <c r="E21" s="947"/>
      <c r="F21" s="947"/>
      <c r="AD21" s="216"/>
      <c r="AE21" s="200">
        <v>19</v>
      </c>
      <c r="AF21" s="200" t="s">
        <v>299</v>
      </c>
      <c r="AG21" s="216"/>
      <c r="AH21" s="216"/>
      <c r="AI21" s="216"/>
      <c r="AJ21" s="216"/>
      <c r="AK21" s="216"/>
      <c r="AL21" s="216"/>
      <c r="AM21" s="216"/>
      <c r="AN21" s="216"/>
      <c r="AO21" s="216"/>
    </row>
    <row r="22" spans="1:41" ht="39.75" customHeight="1">
      <c r="A22" s="210">
        <v>2.1</v>
      </c>
      <c r="B22" s="940" t="s">
        <v>319</v>
      </c>
      <c r="C22" s="940"/>
      <c r="D22" s="940"/>
      <c r="E22" s="940"/>
      <c r="F22" s="940"/>
      <c r="AE22" s="200">
        <v>20</v>
      </c>
      <c r="AF22" s="200" t="s">
        <v>299</v>
      </c>
    </row>
    <row r="23" spans="1:41" ht="36.75" customHeight="1">
      <c r="B23" s="945" t="s">
        <v>236</v>
      </c>
      <c r="C23" s="945"/>
      <c r="D23" s="940" t="s">
        <v>320</v>
      </c>
      <c r="E23" s="940"/>
      <c r="F23" s="940"/>
      <c r="AE23" s="200">
        <v>21</v>
      </c>
      <c r="AF23" s="200" t="s">
        <v>292</v>
      </c>
    </row>
    <row r="24" spans="1:41" ht="43.5" customHeight="1">
      <c r="B24" s="945" t="s">
        <v>237</v>
      </c>
      <c r="C24" s="945"/>
      <c r="D24" s="948" t="s">
        <v>321</v>
      </c>
      <c r="E24" s="948"/>
      <c r="F24" s="948"/>
      <c r="AE24" s="200">
        <v>22</v>
      </c>
      <c r="AF24" s="200" t="s">
        <v>299</v>
      </c>
    </row>
    <row r="25" spans="1:41" ht="27.9" customHeight="1">
      <c r="B25" s="945" t="s">
        <v>238</v>
      </c>
      <c r="C25" s="945"/>
      <c r="D25" s="209" t="s">
        <v>322</v>
      </c>
      <c r="E25" s="209"/>
      <c r="F25" s="209"/>
      <c r="H25" s="216" t="str">
        <f>'[6]Names of Bidder'!D6</f>
        <v>Sole Bidder</v>
      </c>
      <c r="AE25" s="200">
        <v>23</v>
      </c>
      <c r="AF25" s="200" t="s">
        <v>299</v>
      </c>
    </row>
    <row r="26" spans="1:41" ht="27.9" customHeight="1">
      <c r="B26" s="945" t="s">
        <v>323</v>
      </c>
      <c r="C26" s="945"/>
      <c r="D26" s="209" t="s">
        <v>324</v>
      </c>
      <c r="E26" s="209"/>
      <c r="F26" s="209"/>
      <c r="AE26" s="200">
        <v>24</v>
      </c>
      <c r="AF26" s="200" t="s">
        <v>299</v>
      </c>
    </row>
    <row r="27" spans="1:41" ht="27.9" customHeight="1">
      <c r="B27" s="945" t="s">
        <v>325</v>
      </c>
      <c r="C27" s="945"/>
      <c r="D27" s="209" t="s">
        <v>326</v>
      </c>
      <c r="E27" s="209"/>
      <c r="F27" s="209"/>
      <c r="AE27" s="200">
        <v>25</v>
      </c>
      <c r="AF27" s="200" t="s">
        <v>299</v>
      </c>
    </row>
    <row r="28" spans="1:41" ht="27.9" customHeight="1">
      <c r="B28" s="945" t="s">
        <v>327</v>
      </c>
      <c r="C28" s="945"/>
      <c r="D28" s="209" t="s">
        <v>328</v>
      </c>
      <c r="E28" s="209"/>
      <c r="F28" s="209"/>
      <c r="AE28" s="200">
        <v>26</v>
      </c>
      <c r="AF28" s="200" t="s">
        <v>299</v>
      </c>
    </row>
    <row r="29" spans="1:41" ht="44.25" customHeight="1">
      <c r="B29" s="945" t="s">
        <v>219</v>
      </c>
      <c r="C29" s="945"/>
      <c r="D29" s="942" t="s">
        <v>329</v>
      </c>
      <c r="E29" s="942"/>
      <c r="F29" s="942"/>
      <c r="AE29" s="200">
        <v>27</v>
      </c>
      <c r="AF29" s="200" t="s">
        <v>299</v>
      </c>
    </row>
    <row r="30" spans="1:41" ht="25.5" customHeight="1">
      <c r="B30" s="946" t="s">
        <v>330</v>
      </c>
      <c r="C30" s="940"/>
      <c r="D30" s="940"/>
      <c r="E30" s="940"/>
      <c r="F30" s="940"/>
    </row>
    <row r="31" spans="1:41" ht="98.25" customHeight="1">
      <c r="A31" s="217">
        <v>2.2000000000000002</v>
      </c>
      <c r="B31" s="940" t="s">
        <v>331</v>
      </c>
      <c r="C31" s="940"/>
      <c r="D31" s="940"/>
      <c r="E31" s="940"/>
      <c r="F31" s="940"/>
      <c r="AE31" s="200">
        <v>28</v>
      </c>
      <c r="AF31" s="200" t="s">
        <v>299</v>
      </c>
    </row>
    <row r="32" spans="1:41" ht="68.25" customHeight="1">
      <c r="A32" s="217">
        <v>2.2999999999999998</v>
      </c>
      <c r="B32" s="940" t="s">
        <v>332</v>
      </c>
      <c r="C32" s="940"/>
      <c r="D32" s="940"/>
      <c r="E32" s="940"/>
      <c r="F32" s="940"/>
      <c r="AE32" s="200">
        <v>29</v>
      </c>
      <c r="AF32" s="200" t="s">
        <v>299</v>
      </c>
    </row>
    <row r="33" spans="1:32" ht="129.75" customHeight="1">
      <c r="A33" s="217">
        <v>2.4</v>
      </c>
      <c r="B33" s="940" t="s">
        <v>333</v>
      </c>
      <c r="C33" s="940"/>
      <c r="D33" s="940"/>
      <c r="E33" s="940"/>
      <c r="F33" s="940"/>
      <c r="AE33" s="200">
        <v>30</v>
      </c>
      <c r="AF33" s="200" t="s">
        <v>299</v>
      </c>
    </row>
    <row r="34" spans="1:32" ht="79.5" customHeight="1">
      <c r="A34" s="217">
        <v>2.5</v>
      </c>
      <c r="B34" s="940" t="s">
        <v>334</v>
      </c>
      <c r="C34" s="940"/>
      <c r="D34" s="940"/>
      <c r="E34" s="940"/>
      <c r="F34" s="940"/>
      <c r="AE34" s="200">
        <v>31</v>
      </c>
      <c r="AF34" s="200" t="s">
        <v>292</v>
      </c>
    </row>
    <row r="35" spans="1:32" ht="81" customHeight="1">
      <c r="A35" s="210">
        <v>3</v>
      </c>
      <c r="B35" s="940" t="s">
        <v>335</v>
      </c>
      <c r="C35" s="940"/>
      <c r="D35" s="940"/>
      <c r="E35" s="940"/>
      <c r="F35" s="940"/>
    </row>
    <row r="36" spans="1:32" ht="63" customHeight="1">
      <c r="A36" s="210">
        <v>3.1</v>
      </c>
      <c r="B36" s="942" t="s">
        <v>336</v>
      </c>
      <c r="C36" s="942"/>
      <c r="D36" s="942"/>
      <c r="E36" s="942"/>
      <c r="F36" s="942"/>
    </row>
    <row r="37" spans="1:32" ht="114" customHeight="1">
      <c r="A37" s="217">
        <v>3.2</v>
      </c>
      <c r="B37" s="940" t="s">
        <v>337</v>
      </c>
      <c r="C37" s="940"/>
      <c r="D37" s="940"/>
      <c r="E37" s="940"/>
      <c r="F37" s="940"/>
    </row>
    <row r="38" spans="1:32" ht="65.25" customHeight="1">
      <c r="A38" s="217">
        <v>3.3</v>
      </c>
      <c r="B38" s="940" t="s">
        <v>338</v>
      </c>
      <c r="C38" s="940"/>
      <c r="D38" s="940"/>
      <c r="E38" s="940"/>
      <c r="F38" s="940"/>
    </row>
    <row r="39" spans="1:32" ht="66" customHeight="1">
      <c r="A39" s="210">
        <v>4</v>
      </c>
      <c r="B39" s="941" t="s">
        <v>339</v>
      </c>
      <c r="C39" s="941"/>
      <c r="D39" s="941"/>
      <c r="E39" s="941"/>
      <c r="F39" s="941"/>
    </row>
    <row r="40" spans="1:32" ht="93" customHeight="1">
      <c r="A40" s="210">
        <v>5</v>
      </c>
      <c r="B40" s="940" t="s">
        <v>340</v>
      </c>
      <c r="C40" s="940"/>
      <c r="D40" s="940"/>
      <c r="E40" s="940"/>
      <c r="F40" s="940"/>
    </row>
    <row r="41" spans="1:32" ht="20.25" customHeight="1">
      <c r="B41" s="77" t="str">
        <f>IF(ISERROR("Dated this " &amp; AG6 &amp; LOOKUP(AG6,AE1:AE34,AF1:AF34) &amp; " day of " &amp; AG8 &amp; " " &amp;AG9), "", "Dated this " &amp; AG6 &amp; LOOKUP(AG6,AE1:AE34,AF1:AF34) &amp; " day of " &amp; AG8 &amp; " " &amp;AG9)</f>
        <v/>
      </c>
      <c r="C41" s="77"/>
      <c r="D41" s="77"/>
      <c r="E41" s="218"/>
      <c r="F41" s="218"/>
    </row>
    <row r="42" spans="1:32" ht="30" customHeight="1">
      <c r="B42" s="77" t="s">
        <v>263</v>
      </c>
      <c r="C42" s="26"/>
      <c r="D42" s="75"/>
      <c r="E42" s="75"/>
      <c r="F42" s="75"/>
    </row>
    <row r="43" spans="1:32" ht="20.25" customHeight="1">
      <c r="B43" s="219"/>
      <c r="C43" s="75"/>
      <c r="D43" s="75"/>
      <c r="E43" s="77"/>
      <c r="F43" s="220" t="s">
        <v>264</v>
      </c>
    </row>
    <row r="44" spans="1:32" ht="18" customHeight="1">
      <c r="B44" s="219"/>
      <c r="C44" s="75"/>
      <c r="D44" s="77"/>
      <c r="E44" s="77"/>
      <c r="F44" s="220" t="str">
        <f>"For and on behalf of " &amp; '[6]Sch-1'!B8</f>
        <v>For and on behalf of test</v>
      </c>
    </row>
    <row r="45" spans="1:32" ht="30" customHeight="1">
      <c r="A45" s="198"/>
      <c r="B45" s="198"/>
      <c r="C45" s="221"/>
      <c r="D45" s="198"/>
      <c r="E45" s="222" t="s">
        <v>341</v>
      </c>
      <c r="F45" s="202"/>
    </row>
    <row r="46" spans="1:32" ht="30" customHeight="1">
      <c r="A46" s="223" t="s">
        <v>265</v>
      </c>
      <c r="B46" s="944" t="str">
        <f>Discount!C39</f>
        <v xml:space="preserve">  </v>
      </c>
      <c r="C46" s="939"/>
      <c r="D46" s="198"/>
      <c r="E46" s="222" t="s">
        <v>266</v>
      </c>
      <c r="F46" s="396">
        <f>Discount!F39</f>
        <v>0</v>
      </c>
    </row>
    <row r="47" spans="1:32" ht="30" customHeight="1">
      <c r="A47" s="223" t="s">
        <v>267</v>
      </c>
      <c r="B47" s="938" t="str">
        <f>Discount!C40</f>
        <v/>
      </c>
      <c r="C47" s="939"/>
      <c r="D47" s="198"/>
      <c r="E47" s="222" t="s">
        <v>268</v>
      </c>
      <c r="F47" s="396">
        <f>Discount!F40</f>
        <v>0</v>
      </c>
    </row>
    <row r="48" spans="1:32" ht="30" customHeight="1">
      <c r="B48" s="197"/>
      <c r="D48" s="198"/>
      <c r="E48" s="222" t="s">
        <v>342</v>
      </c>
    </row>
    <row r="49" spans="1:41" ht="30" customHeight="1">
      <c r="A49" s="943" t="str">
        <f>IF(H25="Sole Bidder", "", "In case of bid from a Joint Venture, name &amp; designation of representative of JV partner is to be provided and Bid Form is also to be signed by him.")</f>
        <v/>
      </c>
      <c r="B49" s="943"/>
      <c r="C49" s="943"/>
      <c r="D49" s="943"/>
      <c r="E49" s="943"/>
      <c r="F49" s="943"/>
    </row>
    <row r="50" spans="1:41" s="197" customFormat="1" ht="33" customHeight="1">
      <c r="A50" s="224" t="s">
        <v>343</v>
      </c>
      <c r="B50" s="225"/>
      <c r="C50" s="226"/>
      <c r="D50" s="77"/>
      <c r="E50" s="220"/>
      <c r="F50" s="77"/>
      <c r="H50" s="202"/>
      <c r="AD50" s="216"/>
      <c r="AE50" s="200"/>
      <c r="AF50" s="200"/>
      <c r="AG50" s="216"/>
      <c r="AH50" s="216"/>
      <c r="AI50" s="216"/>
      <c r="AJ50" s="216"/>
      <c r="AK50" s="216"/>
      <c r="AL50" s="216"/>
      <c r="AM50" s="216"/>
      <c r="AN50" s="216"/>
      <c r="AO50" s="216"/>
    </row>
    <row r="51" spans="1:41" s="197" customFormat="1" ht="33" customHeight="1">
      <c r="A51" s="934" t="s">
        <v>344</v>
      </c>
      <c r="B51" s="934"/>
      <c r="C51" s="934"/>
      <c r="D51" s="933"/>
      <c r="E51" s="933"/>
      <c r="F51" s="933"/>
      <c r="H51" s="202"/>
      <c r="AD51" s="216"/>
      <c r="AE51" s="200"/>
      <c r="AF51" s="200"/>
      <c r="AG51" s="216"/>
      <c r="AH51" s="216"/>
      <c r="AI51" s="216"/>
      <c r="AJ51" s="216"/>
      <c r="AK51" s="216"/>
      <c r="AL51" s="216"/>
      <c r="AM51" s="216"/>
      <c r="AN51" s="216"/>
      <c r="AO51" s="216"/>
    </row>
    <row r="52" spans="1:41" s="197" customFormat="1" ht="33" customHeight="1">
      <c r="A52" s="937"/>
      <c r="B52" s="937"/>
      <c r="C52" s="937"/>
      <c r="D52" s="227"/>
      <c r="E52" s="227"/>
      <c r="F52" s="227"/>
      <c r="H52" s="202"/>
      <c r="AD52" s="216"/>
      <c r="AE52" s="200"/>
      <c r="AF52" s="200"/>
      <c r="AG52" s="216"/>
      <c r="AH52" s="216"/>
      <c r="AI52" s="216"/>
      <c r="AJ52" s="216"/>
      <c r="AK52" s="216"/>
      <c r="AL52" s="216"/>
      <c r="AM52" s="216"/>
      <c r="AN52" s="216"/>
      <c r="AO52" s="216"/>
    </row>
    <row r="53" spans="1:41" s="197" customFormat="1" ht="33" customHeight="1">
      <c r="A53" s="935"/>
      <c r="B53" s="935"/>
      <c r="C53" s="935"/>
      <c r="D53" s="227"/>
      <c r="E53" s="227"/>
      <c r="F53" s="227"/>
      <c r="H53" s="202"/>
      <c r="AD53" s="216"/>
      <c r="AE53" s="200"/>
      <c r="AF53" s="200"/>
      <c r="AG53" s="216"/>
      <c r="AH53" s="216"/>
      <c r="AI53" s="216"/>
      <c r="AJ53" s="216"/>
      <c r="AK53" s="216"/>
      <c r="AL53" s="216"/>
      <c r="AM53" s="216"/>
      <c r="AN53" s="216"/>
      <c r="AO53" s="216"/>
    </row>
    <row r="54" spans="1:41" s="197" customFormat="1" ht="33" customHeight="1">
      <c r="A54" s="931" t="s">
        <v>345</v>
      </c>
      <c r="B54" s="931"/>
      <c r="C54" s="931"/>
      <c r="D54" s="933"/>
      <c r="E54" s="933"/>
      <c r="F54" s="933"/>
      <c r="H54" s="202"/>
      <c r="AD54" s="216"/>
      <c r="AE54" s="200"/>
      <c r="AF54" s="200"/>
      <c r="AG54" s="216"/>
      <c r="AH54" s="216"/>
      <c r="AI54" s="216"/>
      <c r="AJ54" s="216"/>
      <c r="AK54" s="216"/>
      <c r="AL54" s="216"/>
      <c r="AM54" s="216"/>
      <c r="AN54" s="216"/>
      <c r="AO54" s="216"/>
    </row>
    <row r="55" spans="1:41" s="197" customFormat="1" ht="33" customHeight="1">
      <c r="A55" s="931" t="s">
        <v>346</v>
      </c>
      <c r="B55" s="931"/>
      <c r="C55" s="931"/>
      <c r="D55" s="933"/>
      <c r="E55" s="933"/>
      <c r="F55" s="933"/>
      <c r="H55" s="202"/>
      <c r="AD55" s="216"/>
      <c r="AE55" s="200"/>
      <c r="AF55" s="200"/>
      <c r="AG55" s="216"/>
      <c r="AH55" s="216"/>
      <c r="AI55" s="216"/>
      <c r="AJ55" s="216"/>
      <c r="AK55" s="216"/>
      <c r="AL55" s="216"/>
      <c r="AM55" s="216"/>
      <c r="AN55" s="216"/>
      <c r="AO55" s="216"/>
    </row>
    <row r="56" spans="1:41" s="197" customFormat="1" ht="33" customHeight="1">
      <c r="A56" s="931" t="s">
        <v>347</v>
      </c>
      <c r="B56" s="931"/>
      <c r="C56" s="931"/>
      <c r="D56" s="933"/>
      <c r="E56" s="933"/>
      <c r="F56" s="933"/>
      <c r="H56" s="202"/>
      <c r="AD56" s="216"/>
      <c r="AE56" s="200"/>
      <c r="AF56" s="200"/>
      <c r="AG56" s="216"/>
      <c r="AH56" s="216"/>
      <c r="AI56" s="216"/>
      <c r="AJ56" s="216"/>
      <c r="AK56" s="216"/>
      <c r="AL56" s="216"/>
      <c r="AM56" s="216"/>
      <c r="AN56" s="216"/>
      <c r="AO56" s="216"/>
    </row>
    <row r="57" spans="1:41" s="197" customFormat="1" ht="33" customHeight="1">
      <c r="A57" s="934" t="s">
        <v>348</v>
      </c>
      <c r="B57" s="934"/>
      <c r="C57" s="934"/>
      <c r="D57" s="933"/>
      <c r="E57" s="933"/>
      <c r="F57" s="933"/>
      <c r="H57" s="202"/>
      <c r="AD57" s="216"/>
      <c r="AE57" s="200"/>
      <c r="AF57" s="200"/>
      <c r="AG57" s="216"/>
      <c r="AH57" s="216"/>
      <c r="AI57" s="216"/>
      <c r="AJ57" s="216"/>
      <c r="AK57" s="216"/>
      <c r="AL57" s="216"/>
      <c r="AM57" s="216"/>
      <c r="AN57" s="216"/>
      <c r="AO57" s="216"/>
    </row>
    <row r="58" spans="1:41" s="197" customFormat="1" ht="33" customHeight="1">
      <c r="A58" s="937"/>
      <c r="B58" s="937"/>
      <c r="C58" s="937"/>
      <c r="D58" s="227"/>
      <c r="E58" s="227"/>
      <c r="F58" s="227"/>
      <c r="H58" s="202"/>
      <c r="AD58" s="216"/>
      <c r="AE58" s="200"/>
      <c r="AF58" s="200"/>
      <c r="AG58" s="216"/>
      <c r="AH58" s="216"/>
      <c r="AI58" s="216"/>
      <c r="AJ58" s="216"/>
      <c r="AK58" s="216"/>
      <c r="AL58" s="216"/>
      <c r="AM58" s="216"/>
      <c r="AN58" s="216"/>
      <c r="AO58" s="216"/>
    </row>
    <row r="59" spans="1:41" s="197" customFormat="1" ht="33" customHeight="1">
      <c r="A59" s="935"/>
      <c r="B59" s="935"/>
      <c r="C59" s="935"/>
      <c r="D59" s="227"/>
      <c r="E59" s="227"/>
      <c r="F59" s="227"/>
      <c r="H59" s="202"/>
      <c r="AD59" s="216"/>
      <c r="AE59" s="200"/>
      <c r="AF59" s="200"/>
      <c r="AG59" s="216"/>
      <c r="AH59" s="216"/>
      <c r="AI59" s="216"/>
      <c r="AJ59" s="216"/>
      <c r="AK59" s="216"/>
      <c r="AL59" s="216"/>
      <c r="AM59" s="216"/>
      <c r="AN59" s="216"/>
      <c r="AO59" s="216"/>
    </row>
    <row r="60" spans="1:41" s="197" customFormat="1" ht="60.75" customHeight="1">
      <c r="A60" s="936" t="str">
        <f>"Note: Bidders may note that no prescribed proforma has been enclosed for Attachment 2 : Power of Attorney. Bidders may use their own proforma for furnishing the required information with the bid."</f>
        <v>Note: Bidders may note that no prescribed proforma has been enclosed for Attachment 2 : Power of Attorney. Bidders may use their own proforma for furnishing the required information with the bid.</v>
      </c>
      <c r="B60" s="936"/>
      <c r="C60" s="936"/>
      <c r="D60" s="936"/>
      <c r="E60" s="936"/>
      <c r="F60" s="936"/>
      <c r="H60" s="202"/>
      <c r="AD60" s="216"/>
      <c r="AE60" s="200"/>
      <c r="AF60" s="200"/>
      <c r="AG60" s="216"/>
      <c r="AH60" s="216"/>
      <c r="AI60" s="216"/>
      <c r="AJ60" s="216"/>
      <c r="AK60" s="216"/>
      <c r="AL60" s="216"/>
      <c r="AM60" s="216"/>
      <c r="AN60" s="216"/>
      <c r="AO60" s="216"/>
    </row>
    <row r="61" spans="1:41" s="197" customFormat="1" ht="33" customHeight="1">
      <c r="A61" s="932" t="s">
        <v>76</v>
      </c>
      <c r="B61" s="932"/>
      <c r="C61" s="932"/>
      <c r="D61" s="932"/>
      <c r="E61" s="932"/>
      <c r="F61" s="932"/>
      <c r="H61" s="202"/>
      <c r="AD61" s="216"/>
      <c r="AE61" s="200"/>
      <c r="AF61" s="200"/>
      <c r="AG61" s="216"/>
      <c r="AH61" s="216"/>
      <c r="AI61" s="216"/>
      <c r="AJ61" s="216"/>
      <c r="AK61" s="216"/>
      <c r="AL61" s="216"/>
      <c r="AM61" s="216"/>
      <c r="AN61" s="216"/>
      <c r="AO61" s="216"/>
    </row>
    <row r="62" spans="1:41">
      <c r="A62" s="202"/>
    </row>
    <row r="63" spans="1:41">
      <c r="A63" s="202"/>
    </row>
    <row r="64" spans="1:41">
      <c r="A64" s="202"/>
    </row>
    <row r="65" spans="1:1">
      <c r="A65" s="202"/>
    </row>
    <row r="66" spans="1:1">
      <c r="A66" s="202"/>
    </row>
    <row r="67" spans="1:1">
      <c r="A67" s="202"/>
    </row>
    <row r="68" spans="1:1">
      <c r="A68" s="202"/>
    </row>
    <row r="69" spans="1:1">
      <c r="A69" s="202"/>
    </row>
    <row r="70" spans="1:1">
      <c r="A70" s="202"/>
    </row>
    <row r="71" spans="1:1">
      <c r="A71" s="202"/>
    </row>
    <row r="72" spans="1:1">
      <c r="A72" s="202"/>
    </row>
    <row r="73" spans="1:1">
      <c r="A73" s="202"/>
    </row>
  </sheetData>
  <sheetProtection algorithmName="SHA-512" hashValue="DlWfUqRKGwztQgtCBrAJLPxP3R7il9XOMZRpA6iIGMf432VA2AiutbiprVvp33jKpqxjjkTFNTJcOIdYk3WTMQ==" saltValue="+wWCwuosl0Lc3TvSMFhxQA==" spinCount="100000" sheet="1" objects="1" scenarios="1"/>
  <customSheetViews>
    <customSheetView guid="{66705863-FE19-4351-9628-5A7FC4026A68}"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
      <headerFooter alignWithMargins="0">
        <oddFooter>&amp;R&amp;"Book Antiqua,Bold"&amp;8Bid Form (1st Envelope)  / Page &amp;P of &amp;N</oddFooter>
      </headerFooter>
    </customSheetView>
    <customSheetView guid="{89CB4E6A-722E-4E39-885D-E2A6D0D08321}" showPageBreaks="1" showGridLines="0" zeroValues="0" fitToPage="1" printArea="1" hiddenColumns="1" view="pageBreakPreview" topLeftCell="A13">
      <selection activeCell="D58" sqref="D58"/>
      <rowBreaks count="1" manualBreakCount="1">
        <brk id="48" max="5" man="1"/>
      </rowBreaks>
      <pageMargins left="0" right="0" top="0" bottom="0" header="0" footer="0"/>
      <pageSetup scale="73" fitToHeight="3" orientation="portrait" r:id="rId2"/>
      <headerFooter alignWithMargins="0">
        <oddFooter>&amp;R&amp;"Book Antiqua,Bold"&amp;8Bid Form (1st Envelope)  / Page &amp;P of &amp;N</oddFooter>
      </headerFooter>
    </customSheetView>
    <customSheetView guid="{915C64AD-BD67-44F0-9117-5B9D998BA799}" showPageBreaks="1" showGridLines="0" zeroValues="0" fitToPage="1" printArea="1" hiddenColumns="1" view="pageBreakPreview">
      <selection activeCell="C5" sqref="C5:F5"/>
      <rowBreaks count="1" manualBreakCount="1">
        <brk id="53" max="5" man="1"/>
      </rowBreaks>
      <pageMargins left="0" right="0" top="0" bottom="0" header="0" footer="0"/>
      <pageSetup scale="73" fitToHeight="3" orientation="portrait" r:id="rId3"/>
      <headerFooter alignWithMargins="0">
        <oddFooter>&amp;R&amp;"Book Antiqua,Bold"&amp;8Bid Form (1st Envelope)  / Page &amp;P of &amp;N</oddFooter>
      </headerFooter>
    </customSheetView>
    <customSheetView guid="{18EA11B4-BD82-47BF-99FA-7AB19BF74D0B}"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4"/>
      <headerFooter alignWithMargins="0">
        <oddFooter>&amp;R&amp;"Book Antiqua,Bold"&amp;8Bid Form (1st Envelope)  / Page &amp;P of &amp;N</oddFooter>
      </headerFooter>
    </customSheetView>
    <customSheetView guid="{CCA37BAE-906F-43D5-9FD9-B13563E4B9D7}" showPageBreaks="1" showGridLines="0" zeroValues="0" fitToPage="1" printArea="1" hiddenColumns="1" view="pageBreakPreview">
      <selection activeCell="F51" sqref="F51"/>
      <rowBreaks count="1" manualBreakCount="1">
        <brk id="53" max="5" man="1"/>
      </rowBreaks>
      <pageMargins left="0" right="0" top="0" bottom="0" header="0" footer="0"/>
      <pageSetup scale="80" fitToHeight="3" orientation="portrait" r:id="rId5"/>
      <headerFooter alignWithMargins="0">
        <oddFooter>&amp;R&amp;"Book Antiqua,Bold"&amp;8Bid Form (1st Envelope)  / Page &amp;P of &amp;N</oddFooter>
      </headerFooter>
    </customSheetView>
    <customSheetView guid="{99CA2F10-F926-46DC-8609-4EAE5B9F3585}" showPageBreaks="1" showGridLines="0" zeroValues="0" fitToPage="1" printArea="1" hiddenColumns="1" view="pageBreakPreview" topLeftCell="A31">
      <selection activeCell="C5" sqref="C5:F5"/>
      <rowBreaks count="3" manualBreakCount="3">
        <brk id="29" max="5" man="1"/>
        <brk id="40" max="5" man="1"/>
        <brk id="53" max="5" man="1"/>
      </rowBreaks>
      <pageMargins left="0" right="0" top="0" bottom="0" header="0" footer="0"/>
      <pageSetup scale="80" fitToHeight="3" orientation="portrait" r:id="rId6"/>
      <headerFooter alignWithMargins="0">
        <oddFooter>&amp;R&amp;"Book Antiqua,Bold"&amp;8Bid Form (1st Envelope)  / Page &amp;P of &amp;N</oddFooter>
      </headerFooter>
    </customSheetView>
    <customSheetView guid="{63D51328-7CBC-4A1E-B96D-BAE91416501B}"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7"/>
      <headerFooter alignWithMargins="0">
        <oddFooter>&amp;R&amp;"Book Antiqua,Bold"&amp;8Bid Form (1st Envelope)  / Page &amp;P of &amp;N</oddFooter>
      </headerFooter>
    </customSheetView>
    <customSheetView guid="{3C00DDA0-7DDE-4169-A739-550DAF5DCF8D}" showPageBreaks="1" showGridLines="0" zeroValues="0" fitToPage="1" printArea="1" hiddenColumns="1" view="pageBreakPreview" topLeftCell="A6">
      <selection activeCell="B18" sqref="B18:F18"/>
      <rowBreaks count="3" manualBreakCount="3">
        <brk id="30" max="5" man="1"/>
        <brk id="46" max="5" man="1"/>
        <brk id="53" max="5" man="1"/>
      </rowBreaks>
      <pageMargins left="0" right="0" top="0" bottom="0" header="0" footer="0"/>
      <pageSetup scale="80" fitToHeight="3" orientation="portrait" r:id="rId8"/>
      <headerFooter alignWithMargins="0">
        <oddFooter>&amp;R&amp;"Book Antiqua,Bold"&amp;8Bid Form (1st Envelope)  / Page &amp;P of &amp;N</oddFooter>
      </headerFooter>
    </customSheetView>
    <customSheetView guid="{357C9841-BEC3-434B-AC63-C04FB4321BA3}" showPageBreaks="1" showGridLines="0" zeroValues="0" fitToPage="1" printArea="1" hiddenColumns="1" view="pageBreakPreview" topLeftCell="A40">
      <selection activeCell="F51" sqref="F51"/>
      <rowBreaks count="3" manualBreakCount="3">
        <brk id="30" max="5" man="1"/>
        <brk id="46" max="5" man="1"/>
        <brk id="53" max="5" man="1"/>
      </rowBreaks>
      <pageMargins left="0" right="0" top="0" bottom="0" header="0" footer="0"/>
      <pageSetup scale="80" fitToHeight="3" orientation="portrait" r:id="rId9"/>
      <headerFooter alignWithMargins="0">
        <oddFooter>&amp;R&amp;"Book Antiqua,Bold"&amp;8Bid Form (1st Envelope)  / Page &amp;P of &amp;N</oddFooter>
      </headerFooter>
    </customSheetView>
    <customSheetView guid="{B96E710B-6DD7-4DE1-95AB-C9EE060CD030}" showPageBreaks="1" showGridLines="0" zeroValues="0" fitToPage="1" printArea="1" hiddenColumns="1" view="pageBreakPreview">
      <selection activeCell="C5" sqref="C5:F5"/>
      <rowBreaks count="1" manualBreakCount="1">
        <brk id="53" max="5" man="1"/>
      </rowBreaks>
      <pageMargins left="0" right="0" top="0" bottom="0" header="0" footer="0"/>
      <pageSetup scale="81" fitToHeight="3" orientation="portrait" r:id="rId10"/>
      <headerFooter alignWithMargins="0">
        <oddFooter>&amp;R&amp;"Book Antiqua,Bold"&amp;8Bid Form (1st Envelope)  / Page &amp;P of &amp;N</oddFooter>
      </headerFooter>
    </customSheetView>
    <customSheetView guid="{A58DB4DF-40C7-4BEB-B85E-6BD6F54941CF}" showPageBreaks="1" showGridLines="0" zeroValues="0" fitToPage="1" printArea="1" hiddenColumns="1" view="pageBreakPreview">
      <selection activeCell="C5" sqref="C5:F5"/>
      <rowBreaks count="1" manualBreakCount="1">
        <brk id="53" max="5" man="1"/>
      </rowBreaks>
      <pageMargins left="0" right="0" top="0" bottom="0" header="0" footer="0"/>
      <pageSetup scale="74" fitToHeight="3" orientation="portrait" r:id="rId11"/>
      <headerFooter alignWithMargins="0">
        <oddFooter>&amp;R&amp;"Book Antiqua,Bold"&amp;8Bid Form (1st Envelope)  / Page &amp;P of &amp;N</oddFooter>
      </headerFooter>
    </customSheetView>
    <customSheetView guid="{889C3D82-0A24-4765-A688-A80A782F5056}" showPageBreaks="1" showGridLines="0" zeroValues="0" fitToPage="1" printArea="1" hiddenColumns="1" view="pageBreakPreview">
      <selection activeCell="D58" sqref="D58"/>
      <rowBreaks count="1" manualBreakCount="1">
        <brk id="48" max="5" man="1"/>
      </rowBreaks>
      <pageMargins left="0" right="0" top="0" bottom="0" header="0" footer="0"/>
      <pageSetup scale="73" fitToHeight="3" orientation="portrait" r:id="rId12"/>
      <headerFooter alignWithMargins="0">
        <oddFooter>&amp;R&amp;"Book Antiqua,Bold"&amp;8Bid Form (1st Envelope)  / Page &amp;P of &amp;N</oddFooter>
      </headerFooter>
    </customSheetView>
    <customSheetView guid="{041FB609-8993-4F11-A9EC-5412AED6DDE3}" showPageBreaks="1" showGridLines="0" zeroValues="0" fitToPage="1" printArea="1" hiddenColumns="1" view="pageBreakPreview" topLeftCell="A9">
      <selection activeCell="D50" sqref="D50:F50"/>
      <rowBreaks count="1" manualBreakCount="1">
        <brk id="48" max="5" man="1"/>
      </rowBreaks>
      <pageMargins left="0" right="0" top="0" bottom="0" header="0" footer="0"/>
      <pageSetup scale="73" fitToHeight="3" orientation="portrait" r:id="rId13"/>
      <headerFooter alignWithMargins="0">
        <oddFooter>&amp;R&amp;"Book Antiqua,Bold"&amp;8Bid Form (1st Envelope)  / Page &amp;P of &amp;N</oddFooter>
      </headerFooter>
    </customSheetView>
    <customSheetView guid="{C76D6353-631E-41F6-AC5B-54AF1399435E}" showPageBreaks="1" showGridLines="0" zeroValues="0" fitToPage="1" printArea="1" hiddenColumns="1" view="pageBreakPreview">
      <selection activeCell="D50" sqref="D50:F50"/>
      <rowBreaks count="1" manualBreakCount="1">
        <brk id="48" max="5" man="1"/>
      </rowBreaks>
      <pageMargins left="0" right="0" top="0" bottom="0" header="0" footer="0"/>
      <pageSetup scale="73" fitToHeight="3" orientation="portrait" r:id="rId14"/>
      <headerFooter alignWithMargins="0">
        <oddFooter>&amp;R&amp;"Book Antiqua,Bold"&amp;8Bid Form (1st Envelope)  / Page &amp;P of &amp;N</oddFooter>
      </headerFooter>
    </customSheetView>
  </customSheetViews>
  <mergeCells count="48">
    <mergeCell ref="B25:C25"/>
    <mergeCell ref="D23:F23"/>
    <mergeCell ref="B27:C27"/>
    <mergeCell ref="B28:C28"/>
    <mergeCell ref="D29:F29"/>
    <mergeCell ref="B23:C23"/>
    <mergeCell ref="B24:C24"/>
    <mergeCell ref="D24:F24"/>
    <mergeCell ref="B21:F21"/>
    <mergeCell ref="B22:F22"/>
    <mergeCell ref="B17:F19"/>
    <mergeCell ref="B20:F20"/>
    <mergeCell ref="A3:F3"/>
    <mergeCell ref="C5:F5"/>
    <mergeCell ref="B6:C6"/>
    <mergeCell ref="C15:F15"/>
    <mergeCell ref="B37:F37"/>
    <mergeCell ref="B38:F38"/>
    <mergeCell ref="B26:C26"/>
    <mergeCell ref="B29:C29"/>
    <mergeCell ref="B31:F31"/>
    <mergeCell ref="B30:F30"/>
    <mergeCell ref="B47:C47"/>
    <mergeCell ref="B32:F32"/>
    <mergeCell ref="B39:F39"/>
    <mergeCell ref="D54:F54"/>
    <mergeCell ref="B40:F40"/>
    <mergeCell ref="B36:F36"/>
    <mergeCell ref="A49:F49"/>
    <mergeCell ref="A52:C52"/>
    <mergeCell ref="A53:C53"/>
    <mergeCell ref="B46:C46"/>
    <mergeCell ref="A54:C54"/>
    <mergeCell ref="A51:C51"/>
    <mergeCell ref="D51:F51"/>
    <mergeCell ref="B33:F33"/>
    <mergeCell ref="B34:F34"/>
    <mergeCell ref="B35:F35"/>
    <mergeCell ref="A55:C55"/>
    <mergeCell ref="A61:F61"/>
    <mergeCell ref="A56:C56"/>
    <mergeCell ref="D56:F56"/>
    <mergeCell ref="A57:C57"/>
    <mergeCell ref="D57:F57"/>
    <mergeCell ref="A59:C59"/>
    <mergeCell ref="A60:F60"/>
    <mergeCell ref="A58:C58"/>
    <mergeCell ref="D55:F55"/>
  </mergeCells>
  <pageMargins left="0.75" right="0.77" top="0.62" bottom="0.61" header="0.39" footer="0.32"/>
  <pageSetup scale="73" fitToHeight="3" orientation="portrait" r:id="rId15"/>
  <headerFooter alignWithMargins="0">
    <oddFooter>&amp;R&amp;"Book Antiqua,Bold"&amp;8Bid Form (1st Envelope)  / Page &amp;P of &amp;N</oddFooter>
  </headerFooter>
  <rowBreaks count="1" manualBreakCount="1">
    <brk id="49" max="5" man="1"/>
  </rowBreaks>
  <drawing r:id="rId16"/>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8"/>
  <dimension ref="A1:K61"/>
  <sheetViews>
    <sheetView workbookViewId="0">
      <selection activeCell="H42" sqref="H42"/>
    </sheetView>
  </sheetViews>
  <sheetFormatPr defaultRowHeight="14.4"/>
  <cols>
    <col min="1" max="1" width="12.33203125" bestFit="1" customWidth="1"/>
    <col min="2" max="2" width="34.33203125" customWidth="1"/>
    <col min="3" max="3" width="12.44140625" customWidth="1"/>
    <col min="4" max="4" width="18" bestFit="1" customWidth="1"/>
    <col min="5" max="5" width="10.33203125" bestFit="1" customWidth="1"/>
    <col min="6" max="6" width="22" customWidth="1"/>
    <col min="7" max="7" width="7.44140625" bestFit="1" customWidth="1"/>
    <col min="8" max="8" width="17.109375" customWidth="1"/>
    <col min="9" max="9" width="19.88671875" customWidth="1"/>
  </cols>
  <sheetData>
    <row r="1" spans="1:9">
      <c r="A1" t="s">
        <v>349</v>
      </c>
    </row>
    <row r="2" spans="1:9" ht="15.6">
      <c r="A2" s="299"/>
      <c r="B2" s="300"/>
      <c r="C2" s="301"/>
      <c r="D2" s="302"/>
      <c r="E2" s="303"/>
      <c r="F2" s="346"/>
      <c r="G2" s="346"/>
      <c r="H2" s="284"/>
      <c r="I2" s="304"/>
    </row>
    <row r="3" spans="1:9" ht="15.6">
      <c r="A3" s="273"/>
      <c r="B3" s="274" t="s">
        <v>350</v>
      </c>
      <c r="C3" s="275"/>
      <c r="D3" s="276"/>
      <c r="E3" s="305"/>
      <c r="F3" s="346"/>
      <c r="G3" s="346"/>
      <c r="H3" s="306">
        <f>SUMIF(I1:I2,"Direct",H1:H2)</f>
        <v>0</v>
      </c>
      <c r="I3" s="277"/>
    </row>
    <row r="4" spans="1:9" ht="31.2">
      <c r="A4" s="273"/>
      <c r="B4" s="274" t="s">
        <v>351</v>
      </c>
      <c r="C4" s="275"/>
      <c r="D4" s="276"/>
      <c r="E4" s="305"/>
      <c r="F4" s="346"/>
      <c r="G4" s="346"/>
      <c r="H4" s="306">
        <f>SUMIF(J1:J2,"Bought-Out",H1:H2)</f>
        <v>0</v>
      </c>
      <c r="I4" s="277"/>
    </row>
    <row r="5" spans="1:9" ht="15.6">
      <c r="A5" s="278"/>
      <c r="B5" s="274" t="s">
        <v>352</v>
      </c>
      <c r="C5" s="279"/>
      <c r="D5" s="280"/>
      <c r="E5" s="281"/>
      <c r="F5" s="281"/>
      <c r="G5" s="281"/>
      <c r="H5" s="307">
        <f>H3+H4</f>
        <v>0</v>
      </c>
      <c r="I5" s="282"/>
    </row>
    <row r="6" spans="1:9" ht="15.6">
      <c r="A6" s="283"/>
      <c r="B6" s="953" t="s">
        <v>124</v>
      </c>
      <c r="C6" s="953"/>
      <c r="D6" s="953"/>
      <c r="E6" s="284"/>
      <c r="F6" s="346"/>
      <c r="G6" s="346"/>
      <c r="H6" s="306" t="e">
        <f>'Sch-7'!#REF!</f>
        <v>#REF!</v>
      </c>
      <c r="I6" s="285"/>
    </row>
    <row r="7" spans="1:9" ht="16.2" thickBot="1">
      <c r="A7" s="286"/>
      <c r="B7" s="954" t="s">
        <v>353</v>
      </c>
      <c r="C7" s="954"/>
      <c r="D7" s="954"/>
      <c r="E7" s="287"/>
      <c r="F7" s="287"/>
      <c r="G7" s="287"/>
      <c r="H7" s="308" t="e">
        <f>H5+H6</f>
        <v>#REF!</v>
      </c>
      <c r="I7" s="288"/>
    </row>
    <row r="8" spans="1:9" ht="15.6">
      <c r="A8" s="955"/>
      <c r="B8" s="955"/>
      <c r="C8" s="955"/>
      <c r="D8" s="955"/>
      <c r="E8" s="955"/>
      <c r="F8" s="955"/>
      <c r="G8" s="955"/>
    </row>
    <row r="9" spans="1:9" ht="15.6">
      <c r="A9" s="4"/>
      <c r="B9" s="956"/>
      <c r="C9" s="956"/>
      <c r="D9" s="956"/>
      <c r="E9" s="956"/>
      <c r="F9" s="956"/>
      <c r="G9" s="956"/>
    </row>
    <row r="10" spans="1:9" ht="15.6">
      <c r="A10" s="289"/>
      <c r="B10" s="289"/>
      <c r="C10" s="289"/>
      <c r="D10" s="289"/>
      <c r="E10" s="289"/>
      <c r="F10" s="289"/>
      <c r="G10" s="289"/>
    </row>
    <row r="11" spans="1:9" ht="90" customHeight="1">
      <c r="A11" s="290" t="s">
        <v>354</v>
      </c>
      <c r="B11" s="957" t="s">
        <v>355</v>
      </c>
      <c r="C11" s="957"/>
      <c r="D11" s="957"/>
      <c r="E11" s="957"/>
      <c r="F11" s="957"/>
      <c r="G11" s="957"/>
      <c r="H11" s="957"/>
      <c r="I11" s="957"/>
    </row>
    <row r="12" spans="1:9" ht="116.25" customHeight="1">
      <c r="A12" s="291" t="s">
        <v>356</v>
      </c>
      <c r="B12" s="958" t="s">
        <v>357</v>
      </c>
      <c r="C12" s="958"/>
      <c r="D12" s="958"/>
      <c r="E12" s="958"/>
      <c r="F12" s="958"/>
      <c r="G12" s="958"/>
      <c r="H12" s="958"/>
      <c r="I12" s="958"/>
    </row>
    <row r="13" spans="1:9" ht="15.6">
      <c r="A13" s="291"/>
      <c r="B13" s="958"/>
      <c r="C13" s="958"/>
      <c r="D13" s="958"/>
      <c r="E13" s="958"/>
      <c r="F13" s="958"/>
      <c r="G13" s="958"/>
    </row>
    <row r="14" spans="1:9" ht="15.6">
      <c r="A14" s="292" t="s">
        <v>210</v>
      </c>
      <c r="B14" s="293" t="str">
        <f>'Names of Bidder'!C$22&amp;"-"&amp; 'Names of Bidder'!D$22&amp;"-" &amp;'Names of Bidder'!E$22</f>
        <v>--</v>
      </c>
      <c r="C14" s="294"/>
      <c r="D14" s="295"/>
      <c r="E14" s="3"/>
      <c r="F14" s="3"/>
      <c r="G14" s="296"/>
    </row>
    <row r="15" spans="1:9" ht="15.6">
      <c r="A15" s="292" t="s">
        <v>211</v>
      </c>
      <c r="B15" s="293" t="str">
        <f>IF('Names of Bidder'!C$23=0, "", 'Names of Bidder'!C$23)</f>
        <v/>
      </c>
      <c r="C15" s="3"/>
      <c r="D15" s="295" t="s">
        <v>187</v>
      </c>
      <c r="E15" s="296" t="str">
        <f>IF('Names of Bidder'!C$19=0, "", 'Names of Bidder'!C$19)</f>
        <v/>
      </c>
      <c r="F15" s="3"/>
      <c r="G15" s="293" t="str">
        <f>'[6]Names of Bidder'!I14&amp;"-"&amp; '[6]Names of Bidder'!J14&amp;"-" &amp;'[6]Names of Bidder'!K14</f>
        <v>--</v>
      </c>
    </row>
    <row r="16" spans="1:9" ht="15.6">
      <c r="A16" s="297"/>
      <c r="B16" s="298"/>
      <c r="C16" s="7"/>
      <c r="D16" s="295" t="s">
        <v>189</v>
      </c>
      <c r="E16" s="296" t="str">
        <f>IF('Names of Bidder'!C$20=0, "", 'Names of Bidder'!C$20)</f>
        <v/>
      </c>
      <c r="F16" s="7"/>
      <c r="G16" s="7"/>
    </row>
    <row r="18" spans="1:11">
      <c r="A18" t="s">
        <v>358</v>
      </c>
    </row>
    <row r="20" spans="1:11" ht="16.2" thickBot="1">
      <c r="A20" s="309"/>
      <c r="B20" s="310" t="s">
        <v>359</v>
      </c>
      <c r="C20" s="311"/>
      <c r="D20" s="310"/>
      <c r="E20" s="287"/>
      <c r="F20" s="287"/>
      <c r="G20" s="287"/>
      <c r="H20" s="312" t="s">
        <v>360</v>
      </c>
    </row>
    <row r="21" spans="1:11" ht="16.2" thickBot="1">
      <c r="A21" s="313"/>
      <c r="B21" s="959"/>
      <c r="C21" s="959"/>
      <c r="D21" s="959"/>
      <c r="E21" s="959"/>
      <c r="F21" s="959"/>
    </row>
    <row r="22" spans="1:11" ht="15.6">
      <c r="A22" s="314"/>
      <c r="B22" s="960"/>
      <c r="C22" s="960"/>
      <c r="D22" s="960"/>
      <c r="E22" s="960"/>
      <c r="F22" s="960"/>
    </row>
    <row r="23" spans="1:11" ht="15.6">
      <c r="A23" s="292" t="s">
        <v>210</v>
      </c>
      <c r="B23" s="293" t="s">
        <v>361</v>
      </c>
      <c r="C23" s="315"/>
      <c r="D23" s="295"/>
      <c r="E23" s="3"/>
      <c r="F23" s="3"/>
    </row>
    <row r="24" spans="1:11" ht="15.6">
      <c r="A24" s="292" t="s">
        <v>211</v>
      </c>
      <c r="B24" s="293" t="s">
        <v>362</v>
      </c>
      <c r="C24" s="4"/>
      <c r="D24" s="295" t="s">
        <v>187</v>
      </c>
      <c r="E24" s="296" t="s">
        <v>363</v>
      </c>
      <c r="F24" s="3"/>
    </row>
    <row r="25" spans="1:11" ht="15.6">
      <c r="A25" s="297"/>
      <c r="B25" s="298"/>
      <c r="C25" s="297"/>
      <c r="D25" s="295" t="s">
        <v>189</v>
      </c>
      <c r="E25" s="296" t="s">
        <v>364</v>
      </c>
      <c r="F25" s="7"/>
    </row>
    <row r="27" spans="1:11">
      <c r="A27" t="s">
        <v>365</v>
      </c>
    </row>
    <row r="29" spans="1:11" ht="15.6">
      <c r="A29" s="316"/>
      <c r="B29" s="317" t="s">
        <v>366</v>
      </c>
      <c r="C29" s="317"/>
      <c r="D29" s="317"/>
      <c r="E29" s="318"/>
      <c r="F29" s="318"/>
      <c r="G29" s="318"/>
      <c r="H29" s="318"/>
      <c r="I29" s="318"/>
      <c r="J29" s="318"/>
      <c r="K29" s="319" t="e">
        <f>SUM(#REF!)</f>
        <v>#REF!</v>
      </c>
    </row>
    <row r="30" spans="1:11" ht="15.6">
      <c r="A30" s="314"/>
      <c r="B30" s="961"/>
      <c r="C30" s="956"/>
      <c r="D30" s="956"/>
      <c r="E30" s="956"/>
      <c r="F30" s="956"/>
      <c r="G30" s="956"/>
    </row>
    <row r="31" spans="1:11" ht="15.6">
      <c r="A31" s="320" t="s">
        <v>210</v>
      </c>
      <c r="B31" s="321" t="s">
        <v>361</v>
      </c>
      <c r="C31" s="322"/>
      <c r="D31" s="323"/>
      <c r="E31" s="324"/>
      <c r="F31" s="324"/>
      <c r="G31" s="7"/>
    </row>
    <row r="32" spans="1:11" ht="15.6">
      <c r="A32" s="320" t="s">
        <v>211</v>
      </c>
      <c r="B32" s="321" t="s">
        <v>362</v>
      </c>
      <c r="C32" s="324"/>
      <c r="D32" s="323" t="s">
        <v>187</v>
      </c>
      <c r="E32" s="325" t="s">
        <v>363</v>
      </c>
      <c r="F32" s="324"/>
      <c r="G32" s="7"/>
    </row>
    <row r="33" spans="1:8" ht="15.6">
      <c r="A33" s="326"/>
      <c r="B33" s="327"/>
      <c r="C33" s="328"/>
      <c r="D33" s="323" t="s">
        <v>189</v>
      </c>
      <c r="E33" s="325" t="s">
        <v>364</v>
      </c>
      <c r="F33" s="328"/>
      <c r="G33" s="7"/>
    </row>
    <row r="35" spans="1:8">
      <c r="A35" t="s">
        <v>367</v>
      </c>
    </row>
    <row r="37" spans="1:8">
      <c r="A37" s="329" t="s">
        <v>210</v>
      </c>
      <c r="B37" s="330" t="s">
        <v>368</v>
      </c>
      <c r="C37" s="331"/>
      <c r="D37" s="893" t="s">
        <v>369</v>
      </c>
      <c r="E37" s="893"/>
      <c r="F37" s="962"/>
    </row>
    <row r="38" spans="1:8">
      <c r="A38" s="329" t="s">
        <v>211</v>
      </c>
      <c r="B38" s="330" t="s">
        <v>370</v>
      </c>
      <c r="C38" s="17"/>
      <c r="D38" s="893" t="s">
        <v>371</v>
      </c>
      <c r="E38" s="893"/>
      <c r="F38" s="962"/>
    </row>
    <row r="40" spans="1:8">
      <c r="A40" t="s">
        <v>372</v>
      </c>
    </row>
    <row r="42" spans="1:8" ht="15.6">
      <c r="A42" s="332"/>
      <c r="B42" s="333" t="s">
        <v>373</v>
      </c>
      <c r="C42" s="333"/>
      <c r="D42" s="333"/>
      <c r="E42" s="333"/>
      <c r="F42" s="333"/>
      <c r="G42" s="333"/>
      <c r="H42" s="334" t="s">
        <v>374</v>
      </c>
    </row>
    <row r="43" spans="1:8">
      <c r="A43" s="335"/>
      <c r="B43" s="336"/>
      <c r="C43" s="336"/>
      <c r="D43" s="336"/>
      <c r="E43" s="336"/>
      <c r="F43" s="336"/>
      <c r="G43" s="337"/>
    </row>
    <row r="44" spans="1:8">
      <c r="A44" s="336"/>
      <c r="B44" s="336"/>
      <c r="C44" s="336"/>
      <c r="D44" s="336"/>
      <c r="E44" s="336"/>
      <c r="F44" s="336"/>
      <c r="G44" s="338"/>
    </row>
    <row r="45" spans="1:8">
      <c r="A45" s="892"/>
      <c r="B45" s="892"/>
      <c r="C45" s="892"/>
      <c r="D45" s="892"/>
      <c r="E45" s="892"/>
      <c r="F45" s="892"/>
      <c r="G45" s="892"/>
    </row>
    <row r="46" spans="1:8">
      <c r="A46" s="339"/>
      <c r="B46" s="339"/>
      <c r="C46" s="893"/>
      <c r="D46" s="893"/>
      <c r="E46" s="893"/>
      <c r="F46" s="893"/>
      <c r="G46" s="893"/>
    </row>
    <row r="47" spans="1:8">
      <c r="A47" s="340" t="s">
        <v>210</v>
      </c>
      <c r="B47" s="341" t="s">
        <v>361</v>
      </c>
      <c r="C47" s="893" t="s">
        <v>375</v>
      </c>
      <c r="D47" s="893"/>
      <c r="E47" s="893"/>
      <c r="F47" s="893"/>
      <c r="G47" s="893"/>
    </row>
    <row r="48" spans="1:8">
      <c r="A48" s="340" t="s">
        <v>211</v>
      </c>
      <c r="B48" s="342" t="s">
        <v>362</v>
      </c>
      <c r="C48" s="893" t="s">
        <v>376</v>
      </c>
      <c r="D48" s="893"/>
      <c r="E48" s="893"/>
      <c r="F48" s="893"/>
      <c r="G48" s="893"/>
    </row>
    <row r="49" spans="1:7">
      <c r="A49" s="16"/>
      <c r="B49" s="15"/>
      <c r="C49" s="893"/>
      <c r="D49" s="893"/>
      <c r="E49" s="893"/>
      <c r="F49" s="893"/>
      <c r="G49" s="893"/>
    </row>
    <row r="50" spans="1:7">
      <c r="A50" s="16"/>
      <c r="B50" s="15"/>
      <c r="C50" s="336"/>
      <c r="D50" s="336"/>
      <c r="E50" s="336"/>
      <c r="F50" s="336"/>
      <c r="G50" s="336"/>
    </row>
    <row r="51" spans="1:7">
      <c r="A51" s="343" t="s">
        <v>377</v>
      </c>
      <c r="B51" s="895" t="s">
        <v>378</v>
      </c>
      <c r="C51" s="895"/>
      <c r="D51" s="895"/>
      <c r="E51" s="895"/>
      <c r="F51" s="895"/>
      <c r="G51" s="344"/>
    </row>
    <row r="52" spans="1:7">
      <c r="A52" s="345"/>
      <c r="B52" s="19"/>
      <c r="C52" s="19"/>
      <c r="D52" s="19"/>
      <c r="E52" s="19"/>
      <c r="F52" s="19"/>
      <c r="G52" s="19"/>
    </row>
    <row r="60" spans="1:7">
      <c r="B60" t="s">
        <v>1</v>
      </c>
    </row>
    <row r="61" spans="1:7">
      <c r="B61" t="s">
        <v>3</v>
      </c>
    </row>
  </sheetData>
  <customSheetViews>
    <customSheetView guid="{66705863-FE19-4351-9628-5A7FC4026A68}" state="hidden">
      <selection activeCell="H42" sqref="H42"/>
      <pageMargins left="0" right="0" top="0" bottom="0" header="0" footer="0"/>
    </customSheetView>
    <customSheetView guid="{89CB4E6A-722E-4E39-885D-E2A6D0D08321}" state="hidden">
      <selection activeCell="H42" sqref="H42"/>
      <pageMargins left="0" right="0" top="0" bottom="0" header="0" footer="0"/>
    </customSheetView>
    <customSheetView guid="{915C64AD-BD67-44F0-9117-5B9D998BA799}" state="hidden">
      <selection activeCell="H42" sqref="H42"/>
      <pageMargins left="0" right="0" top="0" bottom="0" header="0" footer="0"/>
    </customSheetView>
    <customSheetView guid="{18EA11B4-BD82-47BF-99FA-7AB19BF74D0B}" state="hidden">
      <selection activeCell="H42" sqref="H42"/>
      <pageMargins left="0" right="0" top="0" bottom="0" header="0" footer="0"/>
    </customSheetView>
    <customSheetView guid="{CCA37BAE-906F-43D5-9FD9-B13563E4B9D7}" state="hidden">
      <selection activeCell="H42" sqref="H42"/>
      <pageMargins left="0" right="0" top="0" bottom="0" header="0" footer="0"/>
    </customSheetView>
    <customSheetView guid="{99CA2F10-F926-46DC-8609-4EAE5B9F3585}" state="hidden">
      <selection activeCell="H42" sqref="H42"/>
      <pageMargins left="0" right="0" top="0" bottom="0" header="0" footer="0"/>
    </customSheetView>
    <customSheetView guid="{63D51328-7CBC-4A1E-B96D-BAE91416501B}" state="hidden" topLeftCell="A19">
      <selection activeCell="H42" sqref="H42"/>
      <pageMargins left="0" right="0" top="0" bottom="0" header="0" footer="0"/>
    </customSheetView>
    <customSheetView guid="{3C00DDA0-7DDE-4169-A739-550DAF5DCF8D}" state="hidden" topLeftCell="A19">
      <selection activeCell="H42" sqref="H42"/>
      <pageMargins left="0" right="0" top="0" bottom="0" header="0" footer="0"/>
    </customSheetView>
    <customSheetView guid="{357C9841-BEC3-434B-AC63-C04FB4321BA3}" state="hidden" topLeftCell="A19">
      <selection activeCell="H42" sqref="H42"/>
      <pageMargins left="0" right="0" top="0" bottom="0" header="0" footer="0"/>
    </customSheetView>
    <customSheetView guid="{B96E710B-6DD7-4DE1-95AB-C9EE060CD030}" state="hidden" topLeftCell="A19">
      <selection activeCell="H42" sqref="H42"/>
      <pageMargins left="0" right="0" top="0" bottom="0" header="0" footer="0"/>
    </customSheetView>
    <customSheetView guid="{A58DB4DF-40C7-4BEB-B85E-6BD6F54941CF}" state="hidden">
      <selection activeCell="H42" sqref="H42"/>
      <pageMargins left="0" right="0" top="0" bottom="0" header="0" footer="0"/>
    </customSheetView>
    <customSheetView guid="{889C3D82-0A24-4765-A688-A80A782F5056}" state="hidden">
      <selection activeCell="H42" sqref="H42"/>
      <pageMargins left="0" right="0" top="0" bottom="0" header="0" footer="0"/>
    </customSheetView>
    <customSheetView guid="{041FB609-8993-4F11-A9EC-5412AED6DDE3}" state="hidden">
      <selection activeCell="H42" sqref="H42"/>
      <pageMargins left="0" right="0" top="0" bottom="0" header="0" footer="0"/>
    </customSheetView>
    <customSheetView guid="{C76D6353-631E-41F6-AC5B-54AF1399435E}" state="hidden">
      <selection activeCell="H42" sqref="H42"/>
      <pageMargins left="0" right="0" top="0" bottom="0" header="0" footer="0"/>
    </customSheetView>
  </customSheetViews>
  <mergeCells count="18">
    <mergeCell ref="C48:G48"/>
    <mergeCell ref="C49:G49"/>
    <mergeCell ref="B51:F51"/>
    <mergeCell ref="D37:F37"/>
    <mergeCell ref="D38:F38"/>
    <mergeCell ref="A45:G45"/>
    <mergeCell ref="C46:G46"/>
    <mergeCell ref="C47:G47"/>
    <mergeCell ref="B13:G13"/>
    <mergeCell ref="B21:F21"/>
    <mergeCell ref="B22:F22"/>
    <mergeCell ref="B30:G30"/>
    <mergeCell ref="B12:I12"/>
    <mergeCell ref="B6:D6"/>
    <mergeCell ref="B7:D7"/>
    <mergeCell ref="A8:G8"/>
    <mergeCell ref="B9:G9"/>
    <mergeCell ref="B11:I11"/>
  </mergeCells>
  <conditionalFormatting sqref="E2:E4 H2:I2">
    <cfRule type="cellIs" dxfId="2" priority="2" stopIfTrue="1" operator="equal">
      <formula>"a"</formula>
    </cfRule>
  </conditionalFormatting>
  <conditionalFormatting sqref="E2:E4">
    <cfRule type="expression" dxfId="1" priority="1" stopIfTrue="1">
      <formula>D2&gt;0</formula>
    </cfRule>
  </conditionalFormatting>
  <conditionalFormatting sqref="I2:I4">
    <cfRule type="expression" dxfId="0" priority="3" stopIfTrue="1">
      <formula>E2=""</formula>
    </cfRule>
  </conditionalFormatting>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18"/>
  <dimension ref="A1"/>
  <sheetViews>
    <sheetView workbookViewId="0"/>
  </sheetViews>
  <sheetFormatPr defaultRowHeight="14.4"/>
  <sheetData/>
  <customSheetViews>
    <customSheetView guid="{66705863-FE19-4351-9628-5A7FC4026A68}" state="hidden">
      <pageMargins left="0" right="0" top="0" bottom="0" header="0" footer="0"/>
    </customSheetView>
    <customSheetView guid="{89CB4E6A-722E-4E39-885D-E2A6D0D08321}" state="hidden">
      <pageMargins left="0" right="0" top="0" bottom="0" header="0" footer="0"/>
    </customSheetView>
    <customSheetView guid="{915C64AD-BD67-44F0-9117-5B9D998BA799}" state="hidden">
      <pageMargins left="0" right="0" top="0" bottom="0" header="0" footer="0"/>
    </customSheetView>
    <customSheetView guid="{18EA11B4-BD82-47BF-99FA-7AB19BF74D0B}" state="hidden">
      <pageMargins left="0" right="0" top="0" bottom="0" header="0" footer="0"/>
    </customSheetView>
    <customSheetView guid="{CCA37BAE-906F-43D5-9FD9-B13563E4B9D7}" state="hidden">
      <pageMargins left="0" right="0" top="0" bottom="0" header="0" footer="0"/>
    </customSheetView>
    <customSheetView guid="{99CA2F10-F926-46DC-8609-4EAE5B9F3585}" state="hidden">
      <pageMargins left="0" right="0" top="0" bottom="0" header="0" footer="0"/>
    </customSheetView>
    <customSheetView guid="{63D51328-7CBC-4A1E-B96D-BAE91416501B}" state="hidden">
      <pageMargins left="0" right="0" top="0" bottom="0" header="0" footer="0"/>
    </customSheetView>
    <customSheetView guid="{3C00DDA0-7DDE-4169-A739-550DAF5DCF8D}" state="hidden">
      <pageMargins left="0" right="0" top="0" bottom="0" header="0" footer="0"/>
    </customSheetView>
    <customSheetView guid="{357C9841-BEC3-434B-AC63-C04FB4321BA3}" state="hidden">
      <pageMargins left="0" right="0" top="0" bottom="0" header="0" footer="0"/>
    </customSheetView>
    <customSheetView guid="{B96E710B-6DD7-4DE1-95AB-C9EE060CD030}" state="hidden">
      <pageMargins left="0" right="0" top="0" bottom="0" header="0" footer="0"/>
    </customSheetView>
    <customSheetView guid="{A58DB4DF-40C7-4BEB-B85E-6BD6F54941CF}" state="hidden">
      <pageMargins left="0" right="0" top="0" bottom="0" header="0" footer="0"/>
    </customSheetView>
    <customSheetView guid="{889C3D82-0A24-4765-A688-A80A782F5056}" state="hidden">
      <pageMargins left="0" right="0" top="0" bottom="0" header="0" footer="0"/>
    </customSheetView>
    <customSheetView guid="{041FB609-8993-4F11-A9EC-5412AED6DDE3}" state="hidden">
      <pageMargins left="0" right="0" top="0" bottom="0" header="0" footer="0"/>
    </customSheetView>
    <customSheetView guid="{C76D6353-631E-41F6-AC5B-54AF1399435E}" state="hidden">
      <pageMargins left="0" right="0" top="0" bottom="0" header="0" footer="0"/>
    </customSheetView>
  </customSheetView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19"/>
  <dimension ref="A1:AA233"/>
  <sheetViews>
    <sheetView topLeftCell="P1" workbookViewId="0">
      <selection activeCell="DT28" sqref="DT28"/>
    </sheetView>
  </sheetViews>
  <sheetFormatPr defaultColWidth="9.109375" defaultRowHeight="13.2"/>
  <cols>
    <col min="1" max="1" width="5.109375" style="539" hidden="1" customWidth="1"/>
    <col min="2" max="2" width="13.33203125" style="539" hidden="1" customWidth="1"/>
    <col min="3" max="3" width="0" style="539" hidden="1" customWidth="1"/>
    <col min="4" max="4" width="10.33203125" style="539" hidden="1" customWidth="1"/>
    <col min="5" max="5" width="3.44140625" style="539" hidden="1" customWidth="1"/>
    <col min="6" max="6" width="5.5546875" style="539" hidden="1" customWidth="1"/>
    <col min="7" max="7" width="11.44140625" style="539" hidden="1" customWidth="1"/>
    <col min="8" max="8" width="0" style="539" hidden="1" customWidth="1"/>
    <col min="9" max="9" width="10" style="539" hidden="1" customWidth="1"/>
    <col min="10" max="10" width="3.33203125" style="539" hidden="1" customWidth="1"/>
    <col min="11" max="11" width="5" style="539" hidden="1" customWidth="1"/>
    <col min="12" max="12" width="11.33203125" style="539" hidden="1" customWidth="1"/>
    <col min="13" max="13" width="0" style="539" hidden="1" customWidth="1"/>
    <col min="14" max="14" width="10.33203125" style="539" hidden="1" customWidth="1"/>
    <col min="15" max="15" width="3.6640625" style="539" hidden="1" customWidth="1"/>
    <col min="16" max="16" width="6.44140625" style="539" customWidth="1"/>
    <col min="17" max="17" width="14.88671875" style="539" customWidth="1"/>
    <col min="18" max="18" width="9.109375" style="539" customWidth="1"/>
    <col min="19" max="19" width="12" style="539" customWidth="1"/>
    <col min="20" max="20" width="3.33203125" style="539" hidden="1" customWidth="1"/>
    <col min="21" max="21" width="6.109375" style="539" hidden="1" customWidth="1"/>
    <col min="22" max="22" width="8.5546875" style="539" hidden="1" customWidth="1"/>
    <col min="23" max="23" width="8.44140625" style="539" hidden="1" customWidth="1"/>
    <col min="24" max="24" width="8.88671875" style="539" hidden="1" customWidth="1"/>
    <col min="25" max="116" width="0" style="539" hidden="1" customWidth="1"/>
    <col min="117" max="16384" width="9.109375" style="539"/>
  </cols>
  <sheetData>
    <row r="1" spans="1:27" ht="13.8" thickBot="1">
      <c r="A1" s="974" t="e">
        <v>#REF!</v>
      </c>
      <c r="B1" s="975"/>
      <c r="C1" s="520"/>
      <c r="D1" s="521"/>
      <c r="E1" s="520"/>
      <c r="F1" s="974">
        <v>0</v>
      </c>
      <c r="G1" s="975"/>
      <c r="H1" s="520"/>
      <c r="I1" s="521"/>
      <c r="K1" s="974" t="e">
        <v>#REF!</v>
      </c>
      <c r="L1" s="975"/>
      <c r="M1" s="520"/>
      <c r="N1" s="521"/>
      <c r="P1" s="974">
        <f>'Sch-6 (After Discount)'!D28</f>
        <v>0</v>
      </c>
      <c r="Q1" s="975"/>
      <c r="R1" s="520"/>
      <c r="S1" s="521"/>
      <c r="U1" s="542" t="e">
        <v>#REF!</v>
      </c>
    </row>
    <row r="2" spans="1:27">
      <c r="A2" s="969"/>
      <c r="B2" s="970"/>
      <c r="C2" s="520"/>
      <c r="D2" s="521"/>
      <c r="E2" s="520"/>
      <c r="F2" s="522"/>
      <c r="G2" s="520"/>
      <c r="H2" s="520"/>
      <c r="I2" s="521"/>
      <c r="K2" s="522"/>
      <c r="L2" s="520"/>
      <c r="M2" s="520"/>
      <c r="N2" s="521"/>
      <c r="P2" s="522"/>
      <c r="Q2" s="520"/>
      <c r="R2" s="520"/>
      <c r="S2" s="521"/>
      <c r="U2" s="542" t="e">
        <v>#REF!</v>
      </c>
    </row>
    <row r="3" spans="1:27">
      <c r="A3" s="522"/>
      <c r="B3" s="523"/>
      <c r="C3" s="523"/>
      <c r="D3" s="524"/>
      <c r="E3" s="523"/>
      <c r="F3" s="522"/>
      <c r="G3" s="523"/>
      <c r="H3" s="523"/>
      <c r="I3" s="524"/>
      <c r="K3" s="522"/>
      <c r="L3" s="523"/>
      <c r="M3" s="523"/>
      <c r="N3" s="524"/>
      <c r="P3" s="522"/>
      <c r="Q3" s="523"/>
      <c r="R3" s="523"/>
      <c r="S3" s="524"/>
      <c r="U3" s="542" t="s">
        <v>379</v>
      </c>
    </row>
    <row r="4" spans="1:27" ht="66.75" customHeight="1" thickBot="1">
      <c r="A4" s="971" t="e">
        <f>IF(OR((A1&gt;9999999999),(A1&lt;0)),"Invalid Entry - More than 1000 crore OR -ve value",IF(A1=0, "",+CONCATENATE(#REF!,B11,D11,B10,D10,B9,D9,B8,D8,B7,D7,B6," Only")))</f>
        <v>#REF!</v>
      </c>
      <c r="B4" s="972"/>
      <c r="C4" s="972"/>
      <c r="D4" s="973"/>
      <c r="E4" s="520"/>
      <c r="F4" s="971" t="str">
        <f>IF(OR((F1&gt;9999999999),(F1&lt;0)),"Invalid Entry - More than 1000 crore OR -ve value",IF(F1=0, "",+CONCATENATE(U1, G11,I11,G10,I10,G9,I9,G8,I8,G7,I7,G6," Only")))</f>
        <v/>
      </c>
      <c r="G4" s="972"/>
      <c r="H4" s="972"/>
      <c r="I4" s="973"/>
      <c r="J4" s="520"/>
      <c r="K4" s="971" t="e">
        <f>IF(OR((K1&gt;9999999999),(K1&lt;0)),"Invalid Entry - More than 1000 crore OR -ve value",IF(K1=0, "",+CONCATENATE(U2, L11,N11,L10,N10,L9,N9,L8,N8,L7,N7,L6," Only")))</f>
        <v>#REF!</v>
      </c>
      <c r="L4" s="972"/>
      <c r="M4" s="972"/>
      <c r="N4" s="973"/>
      <c r="P4" s="971" t="str">
        <f>IF(OR((P1&gt;9999999999),(P1&lt;0)),"Invalid Entry - More than 1000 crore OR -ve value",IF(P1=0, "",+CONCATENATE(U3, Q11,S11,Q10,S10,Q9,S9,Q8,S8,Q7,S7,Q6," Only")))</f>
        <v/>
      </c>
      <c r="Q4" s="972"/>
      <c r="R4" s="972"/>
      <c r="S4" s="973"/>
      <c r="U4" s="963" t="e">
        <f>VLOOKUP(1,T28:Y43,6,FALSE)</f>
        <v>#N/A</v>
      </c>
      <c r="V4" s="963"/>
      <c r="W4" s="963"/>
      <c r="X4" s="963"/>
      <c r="Y4" s="963"/>
      <c r="Z4" s="963"/>
      <c r="AA4" s="963"/>
    </row>
    <row r="5" spans="1:27" ht="18.75" customHeight="1" thickBot="1">
      <c r="A5" s="522"/>
      <c r="B5" s="523"/>
      <c r="C5" s="523"/>
      <c r="D5" s="524"/>
      <c r="E5" s="523"/>
      <c r="F5" s="522"/>
      <c r="G5" s="523"/>
      <c r="H5" s="523"/>
      <c r="I5" s="524"/>
      <c r="K5" s="522"/>
      <c r="L5" s="523"/>
      <c r="M5" s="523"/>
      <c r="N5" s="524"/>
      <c r="P5" s="522"/>
      <c r="Q5" s="523"/>
      <c r="R5" s="523"/>
      <c r="S5" s="524"/>
      <c r="U5" s="964" t="e">
        <f>VLOOKUP(1,T8:Y23,6,FALSE)</f>
        <v>#N/A</v>
      </c>
      <c r="V5" s="965"/>
      <c r="W5" s="965"/>
      <c r="X5" s="965"/>
      <c r="Y5" s="965"/>
      <c r="Z5" s="965"/>
      <c r="AA5" s="966"/>
    </row>
    <row r="6" spans="1:27">
      <c r="A6" s="525" t="e">
        <f>-INT(A1/100)*100+ROUND(A1,0)</f>
        <v>#REF!</v>
      </c>
      <c r="B6" s="523" t="e">
        <f t="shared" ref="B6:B11" si="0">IF(A6=0,"",LOOKUP(A6,$A$13:$A$112,$B$13:$B$112))</f>
        <v>#REF!</v>
      </c>
      <c r="C6" s="523"/>
      <c r="D6" s="526"/>
      <c r="E6" s="523"/>
      <c r="F6" s="525">
        <f>-INT(F1/100)*100+ROUND(F1,0)</f>
        <v>0</v>
      </c>
      <c r="G6" s="523" t="str">
        <f t="shared" ref="G6:G11" si="1">IF(F6=0,"",LOOKUP(F6,$A$13:$A$112,$B$13:$B$112))</f>
        <v/>
      </c>
      <c r="H6" s="523"/>
      <c r="I6" s="526"/>
      <c r="K6" s="525" t="e">
        <f>-INT(K1/100)*100+ROUND(K1,0)</f>
        <v>#REF!</v>
      </c>
      <c r="L6" s="523" t="e">
        <f t="shared" ref="L6:L11" si="2">IF(K6=0,"",LOOKUP(K6,$A$13:$A$112,$B$13:$B$112))</f>
        <v>#REF!</v>
      </c>
      <c r="M6" s="523"/>
      <c r="N6" s="526"/>
      <c r="P6" s="525">
        <f>-INT(P1/100)*100+ROUND(P1,0)</f>
        <v>0</v>
      </c>
      <c r="Q6" s="523" t="str">
        <f t="shared" ref="Q6:Q11" si="3">IF(P6=0,"",LOOKUP(P6,$A$13:$A$112,$B$13:$B$112))</f>
        <v/>
      </c>
      <c r="R6" s="523"/>
      <c r="S6" s="526"/>
    </row>
    <row r="7" spans="1:27">
      <c r="A7" s="525" t="e">
        <f>-INT(A1/1000)*10+INT(A1/100)</f>
        <v>#REF!</v>
      </c>
      <c r="B7" s="523" t="e">
        <f t="shared" si="0"/>
        <v>#REF!</v>
      </c>
      <c r="C7" s="523"/>
      <c r="D7" s="526" t="e">
        <f>+IF(B7="",""," Hundred ")</f>
        <v>#REF!</v>
      </c>
      <c r="E7" s="523"/>
      <c r="F7" s="525">
        <f>-INT(F1/1000)*10+INT(F1/100)</f>
        <v>0</v>
      </c>
      <c r="G7" s="523" t="str">
        <f t="shared" si="1"/>
        <v/>
      </c>
      <c r="H7" s="523"/>
      <c r="I7" s="526" t="str">
        <f>+IF(G7="",""," Hundred ")</f>
        <v/>
      </c>
      <c r="K7" s="525" t="e">
        <f>-INT(K1/1000)*10+INT(K1/100)</f>
        <v>#REF!</v>
      </c>
      <c r="L7" s="523" t="e">
        <f t="shared" si="2"/>
        <v>#REF!</v>
      </c>
      <c r="M7" s="523"/>
      <c r="N7" s="526" t="e">
        <f>+IF(L7="",""," Hundred ")</f>
        <v>#REF!</v>
      </c>
      <c r="P7" s="525">
        <f>-INT(P1/1000)*10+INT(P1/100)</f>
        <v>0</v>
      </c>
      <c r="Q7" s="523" t="str">
        <f t="shared" si="3"/>
        <v/>
      </c>
      <c r="R7" s="523"/>
      <c r="S7" s="526" t="str">
        <f>+IF(Q7="",""," Hundred ")</f>
        <v/>
      </c>
    </row>
    <row r="8" spans="1:27">
      <c r="A8" s="525" t="e">
        <f>-INT(A1/100000)*100+INT(A1/1000)</f>
        <v>#REF!</v>
      </c>
      <c r="B8" s="523" t="e">
        <f t="shared" si="0"/>
        <v>#REF!</v>
      </c>
      <c r="C8" s="523"/>
      <c r="D8" s="526" t="e">
        <f>IF((B8=""),IF(C8="",""," Thousand ")," Thousand ")</f>
        <v>#REF!</v>
      </c>
      <c r="E8" s="523"/>
      <c r="F8" s="525">
        <f>-INT(F1/100000)*100+INT(F1/1000)</f>
        <v>0</v>
      </c>
      <c r="G8" s="523" t="str">
        <f t="shared" si="1"/>
        <v/>
      </c>
      <c r="H8" s="523"/>
      <c r="I8" s="526" t="str">
        <f>IF((G8=""),IF(H8="",""," Thousand ")," Thousand ")</f>
        <v/>
      </c>
      <c r="K8" s="525" t="e">
        <f>-INT(K1/100000)*100+INT(K1/1000)</f>
        <v>#REF!</v>
      </c>
      <c r="L8" s="523" t="e">
        <f t="shared" si="2"/>
        <v>#REF!</v>
      </c>
      <c r="M8" s="523"/>
      <c r="N8" s="526" t="e">
        <f>IF((L8=""),IF(M8="",""," Thousand ")," Thousand ")</f>
        <v>#REF!</v>
      </c>
      <c r="P8" s="525">
        <f>-INT(P1/100000)*100+INT(P1/1000)</f>
        <v>0</v>
      </c>
      <c r="Q8" s="523" t="str">
        <f t="shared" si="3"/>
        <v/>
      </c>
      <c r="R8" s="523"/>
      <c r="S8" s="526" t="str">
        <f>IF((Q8=""),IF(R8="",""," Thousand ")," Thousand ")</f>
        <v/>
      </c>
      <c r="T8" s="543" t="e">
        <f>IF(Y8="",0, 1)</f>
        <v>#REF!</v>
      </c>
      <c r="U8" s="539">
        <v>0</v>
      </c>
      <c r="V8" s="539">
        <v>0</v>
      </c>
      <c r="W8" s="539">
        <v>0</v>
      </c>
      <c r="X8" s="539">
        <v>0</v>
      </c>
      <c r="Y8" s="544" t="e">
        <f>IF(AND($A$1=0,$F$1=0,$K$1=0,$P$1=0)," Zero only", "")</f>
        <v>#REF!</v>
      </c>
      <c r="AA8" s="539" t="s">
        <v>380</v>
      </c>
    </row>
    <row r="9" spans="1:27">
      <c r="A9" s="525" t="e">
        <f>-INT(A1/10000000)*100+INT(A1/100000)</f>
        <v>#REF!</v>
      </c>
      <c r="B9" s="523" t="e">
        <f t="shared" si="0"/>
        <v>#REF!</v>
      </c>
      <c r="C9" s="523"/>
      <c r="D9" s="526" t="e">
        <f>IF((B9=""),IF(C9="",""," Lac ")," Lac ")</f>
        <v>#REF!</v>
      </c>
      <c r="E9" s="523"/>
      <c r="F9" s="525">
        <f>-INT(F1/10000000)*100+INT(F1/100000)</f>
        <v>0</v>
      </c>
      <c r="G9" s="523" t="str">
        <f t="shared" si="1"/>
        <v/>
      </c>
      <c r="H9" s="523"/>
      <c r="I9" s="526" t="str">
        <f>IF((G9=""),IF(H9="",""," Lac ")," Lac ")</f>
        <v/>
      </c>
      <c r="K9" s="525" t="e">
        <f>-INT(K1/10000000)*100+INT(K1/100000)</f>
        <v>#REF!</v>
      </c>
      <c r="L9" s="523" t="e">
        <f t="shared" si="2"/>
        <v>#REF!</v>
      </c>
      <c r="M9" s="523"/>
      <c r="N9" s="526" t="e">
        <f>IF((L9=""),IF(M9="",""," Lac ")," Lac ")</f>
        <v>#REF!</v>
      </c>
      <c r="P9" s="525">
        <f>-INT(P1/10000000)*100+INT(P1/100000)</f>
        <v>0</v>
      </c>
      <c r="Q9" s="523" t="str">
        <f t="shared" si="3"/>
        <v/>
      </c>
      <c r="R9" s="523"/>
      <c r="S9" s="526" t="str">
        <f>IF((Q9=""),IF(R9="",""," Lac ")," Lac ")</f>
        <v/>
      </c>
      <c r="T9" s="543" t="e">
        <f t="shared" ref="T9:T23" si="4">IF(Y9="",0, 1)</f>
        <v>#REF!</v>
      </c>
      <c r="U9" s="539">
        <v>0</v>
      </c>
      <c r="V9" s="539">
        <v>0</v>
      </c>
      <c r="W9" s="539">
        <v>0</v>
      </c>
      <c r="X9" s="539">
        <v>1</v>
      </c>
      <c r="Y9" s="545" t="e">
        <f>IF(AND($A$1=0,$F$1=0,$K$1=0,$P$1&gt;0),$P$4, "")</f>
        <v>#REF!</v>
      </c>
    </row>
    <row r="10" spans="1:27">
      <c r="A10" s="525" t="e">
        <f>-INT(A1/1000000000)*100+INT(A1/10000000)</f>
        <v>#REF!</v>
      </c>
      <c r="B10" s="527" t="e">
        <f t="shared" si="0"/>
        <v>#REF!</v>
      </c>
      <c r="C10" s="523"/>
      <c r="D10" s="526" t="e">
        <f>IF((B10=""),IF(C10="",""," Crore ")," Crore ")</f>
        <v>#REF!</v>
      </c>
      <c r="E10" s="523"/>
      <c r="F10" s="525">
        <f>-INT(F1/1000000000)*100+INT(F1/10000000)</f>
        <v>0</v>
      </c>
      <c r="G10" s="527" t="str">
        <f t="shared" si="1"/>
        <v/>
      </c>
      <c r="H10" s="523"/>
      <c r="I10" s="526" t="str">
        <f>IF((G10=""),IF(H10="",""," Crore ")," Crore ")</f>
        <v/>
      </c>
      <c r="K10" s="525" t="e">
        <f>-INT(K1/1000000000)*100+INT(K1/10000000)</f>
        <v>#REF!</v>
      </c>
      <c r="L10" s="527" t="e">
        <f t="shared" si="2"/>
        <v>#REF!</v>
      </c>
      <c r="M10" s="523"/>
      <c r="N10" s="526" t="e">
        <f>IF((L10=""),IF(M10="",""," Crore ")," Crore ")</f>
        <v>#REF!</v>
      </c>
      <c r="P10" s="525">
        <f>-INT(P1/1000000000)*100+INT(P1/10000000)</f>
        <v>0</v>
      </c>
      <c r="Q10" s="527" t="str">
        <f t="shared" si="3"/>
        <v/>
      </c>
      <c r="R10" s="523"/>
      <c r="S10" s="526" t="str">
        <f>IF((Q10=""),IF(R10="",""," Crore ")," Crore ")</f>
        <v/>
      </c>
      <c r="T10" s="543" t="e">
        <f t="shared" si="4"/>
        <v>#REF!</v>
      </c>
      <c r="U10" s="539">
        <v>0</v>
      </c>
      <c r="V10" s="539">
        <v>0</v>
      </c>
      <c r="W10" s="539">
        <v>1</v>
      </c>
      <c r="X10" s="539">
        <v>0</v>
      </c>
      <c r="Y10" s="545" t="e">
        <f>IF(AND($A$1=0,$F$1=0,$K$1&gt;0,$P$1=0),$K$4, "")</f>
        <v>#REF!</v>
      </c>
    </row>
    <row r="11" spans="1:27">
      <c r="A11" s="528" t="e">
        <f>-INT(A1/10000000000)*1000+INT(A1/1000000000)</f>
        <v>#REF!</v>
      </c>
      <c r="B11" s="527" t="e">
        <f t="shared" si="0"/>
        <v>#REF!</v>
      </c>
      <c r="C11" s="523"/>
      <c r="D11" s="526" t="e">
        <f>IF((B11=""),IF(C11="",""," Hundred ")," Hundred ")</f>
        <v>#REF!</v>
      </c>
      <c r="E11" s="523"/>
      <c r="F11" s="528">
        <f>-INT(F1/10000000000)*1000+INT(F1/1000000000)</f>
        <v>0</v>
      </c>
      <c r="G11" s="527" t="str">
        <f t="shared" si="1"/>
        <v/>
      </c>
      <c r="H11" s="523"/>
      <c r="I11" s="526" t="str">
        <f>IF((G11=""),IF(H11="",""," Hundred ")," Hundred ")</f>
        <v/>
      </c>
      <c r="K11" s="528" t="e">
        <f>-INT(K1/10000000000)*1000+INT(K1/1000000000)</f>
        <v>#REF!</v>
      </c>
      <c r="L11" s="527" t="e">
        <f t="shared" si="2"/>
        <v>#REF!</v>
      </c>
      <c r="M11" s="523"/>
      <c r="N11" s="526" t="e">
        <f>IF((L11=""),IF(M11="",""," Hundred ")," Hundred ")</f>
        <v>#REF!</v>
      </c>
      <c r="P11" s="528">
        <f>-INT(P1/10000000000)*1000+INT(P1/1000000000)</f>
        <v>0</v>
      </c>
      <c r="Q11" s="527" t="str">
        <f t="shared" si="3"/>
        <v/>
      </c>
      <c r="R11" s="523"/>
      <c r="S11" s="526" t="str">
        <f>IF((Q11=""),IF(R11="",""," Hundred ")," Hundred ")</f>
        <v/>
      </c>
      <c r="T11" s="543" t="e">
        <f t="shared" si="4"/>
        <v>#REF!</v>
      </c>
      <c r="U11" s="539">
        <v>0</v>
      </c>
      <c r="V11" s="539">
        <v>0</v>
      </c>
      <c r="W11" s="539">
        <v>1</v>
      </c>
      <c r="X11" s="539">
        <v>1</v>
      </c>
      <c r="Y11" s="545" t="e">
        <f>IF(AND($A$1=0,$F$1=0,$K$1&gt;0,$P$1&gt;0),$K$4&amp;$AA$8&amp;$P$4, "")</f>
        <v>#REF!</v>
      </c>
    </row>
    <row r="12" spans="1:27">
      <c r="A12" s="529"/>
      <c r="B12" s="523"/>
      <c r="C12" s="523"/>
      <c r="D12" s="524"/>
      <c r="E12" s="523"/>
      <c r="F12" s="529"/>
      <c r="G12" s="523"/>
      <c r="H12" s="523"/>
      <c r="I12" s="524"/>
      <c r="K12" s="529"/>
      <c r="L12" s="523"/>
      <c r="M12" s="523"/>
      <c r="N12" s="524"/>
      <c r="P12" s="529"/>
      <c r="Q12" s="523"/>
      <c r="R12" s="523"/>
      <c r="S12" s="524"/>
      <c r="T12" s="543" t="e">
        <f t="shared" si="4"/>
        <v>#REF!</v>
      </c>
      <c r="U12" s="539">
        <v>0</v>
      </c>
      <c r="V12" s="539">
        <v>1</v>
      </c>
      <c r="W12" s="539">
        <v>0</v>
      </c>
      <c r="X12" s="539">
        <v>0</v>
      </c>
      <c r="Y12" s="545" t="e">
        <f>IF(AND($A$1=0,$F$1&gt;0,$K$1=0,$P$1=0),$F$4, "")</f>
        <v>#REF!</v>
      </c>
    </row>
    <row r="13" spans="1:27">
      <c r="A13" s="530">
        <v>1</v>
      </c>
      <c r="B13" s="531" t="s">
        <v>381</v>
      </c>
      <c r="C13" s="523"/>
      <c r="D13" s="524"/>
      <c r="E13" s="523"/>
      <c r="F13" s="530">
        <v>1</v>
      </c>
      <c r="G13" s="531" t="s">
        <v>381</v>
      </c>
      <c r="H13" s="523"/>
      <c r="I13" s="524"/>
      <c r="K13" s="530">
        <v>1</v>
      </c>
      <c r="L13" s="531" t="s">
        <v>381</v>
      </c>
      <c r="M13" s="523"/>
      <c r="N13" s="524"/>
      <c r="P13" s="530">
        <v>1</v>
      </c>
      <c r="Q13" s="531" t="s">
        <v>381</v>
      </c>
      <c r="R13" s="523"/>
      <c r="S13" s="524"/>
      <c r="T13" s="543" t="e">
        <f t="shared" si="4"/>
        <v>#REF!</v>
      </c>
      <c r="U13" s="539">
        <v>0</v>
      </c>
      <c r="V13" s="539">
        <v>1</v>
      </c>
      <c r="W13" s="539">
        <v>0</v>
      </c>
      <c r="X13" s="539">
        <v>1</v>
      </c>
      <c r="Y13" s="545" t="e">
        <f>IF(AND($A$1=0,$F$1&gt;0,$K$1=0,$P$1&gt;0),$F$4&amp;$AA$8&amp;$P$4, "")</f>
        <v>#REF!</v>
      </c>
    </row>
    <row r="14" spans="1:27">
      <c r="A14" s="530">
        <v>2</v>
      </c>
      <c r="B14" s="531" t="s">
        <v>382</v>
      </c>
      <c r="C14" s="523"/>
      <c r="D14" s="524"/>
      <c r="E14" s="523"/>
      <c r="F14" s="530">
        <v>2</v>
      </c>
      <c r="G14" s="531" t="s">
        <v>382</v>
      </c>
      <c r="H14" s="523"/>
      <c r="I14" s="524"/>
      <c r="K14" s="530">
        <v>2</v>
      </c>
      <c r="L14" s="531" t="s">
        <v>382</v>
      </c>
      <c r="M14" s="523"/>
      <c r="N14" s="524"/>
      <c r="P14" s="530">
        <v>2</v>
      </c>
      <c r="Q14" s="531" t="s">
        <v>382</v>
      </c>
      <c r="R14" s="523"/>
      <c r="S14" s="524"/>
      <c r="T14" s="543" t="e">
        <f t="shared" si="4"/>
        <v>#REF!</v>
      </c>
      <c r="U14" s="539">
        <v>0</v>
      </c>
      <c r="V14" s="539">
        <v>1</v>
      </c>
      <c r="W14" s="539">
        <v>1</v>
      </c>
      <c r="X14" s="539">
        <v>0</v>
      </c>
      <c r="Y14" s="545" t="e">
        <f>IF(AND($A$1=0,$F$1&gt;0,$K$1&gt;0,$P$1=0),$F$4&amp;$AA$8&amp;$K$4, "")</f>
        <v>#REF!</v>
      </c>
    </row>
    <row r="15" spans="1:27">
      <c r="A15" s="530">
        <v>3</v>
      </c>
      <c r="B15" s="531" t="s">
        <v>383</v>
      </c>
      <c r="C15" s="523"/>
      <c r="D15" s="524"/>
      <c r="E15" s="523"/>
      <c r="F15" s="530">
        <v>3</v>
      </c>
      <c r="G15" s="531" t="s">
        <v>383</v>
      </c>
      <c r="H15" s="523"/>
      <c r="I15" s="524"/>
      <c r="K15" s="530">
        <v>3</v>
      </c>
      <c r="L15" s="531" t="s">
        <v>383</v>
      </c>
      <c r="M15" s="523"/>
      <c r="N15" s="524"/>
      <c r="P15" s="530">
        <v>3</v>
      </c>
      <c r="Q15" s="531" t="s">
        <v>383</v>
      </c>
      <c r="R15" s="523"/>
      <c r="S15" s="524"/>
      <c r="T15" s="543" t="e">
        <f t="shared" si="4"/>
        <v>#REF!</v>
      </c>
      <c r="U15" s="539">
        <v>0</v>
      </c>
      <c r="V15" s="539">
        <v>1</v>
      </c>
      <c r="W15" s="539">
        <v>1</v>
      </c>
      <c r="X15" s="539">
        <v>1</v>
      </c>
      <c r="Y15" s="546" t="e">
        <f>IF(AND($A$1=0,$F$1&gt;0,$K$1&gt;0,$P$1&gt;0),$F$4&amp;$AA$8&amp;$K$4&amp;$AA$8&amp;$P$4, "")</f>
        <v>#REF!</v>
      </c>
    </row>
    <row r="16" spans="1:27">
      <c r="A16" s="530">
        <v>4</v>
      </c>
      <c r="B16" s="531" t="s">
        <v>384</v>
      </c>
      <c r="C16" s="523"/>
      <c r="D16" s="524"/>
      <c r="E16" s="523"/>
      <c r="F16" s="530">
        <v>4</v>
      </c>
      <c r="G16" s="531" t="s">
        <v>384</v>
      </c>
      <c r="H16" s="523"/>
      <c r="I16" s="524"/>
      <c r="K16" s="530">
        <v>4</v>
      </c>
      <c r="L16" s="531" t="s">
        <v>384</v>
      </c>
      <c r="M16" s="523"/>
      <c r="N16" s="524"/>
      <c r="P16" s="530">
        <v>4</v>
      </c>
      <c r="Q16" s="531" t="s">
        <v>384</v>
      </c>
      <c r="R16" s="523"/>
      <c r="S16" s="524"/>
      <c r="T16" s="543" t="e">
        <f t="shared" si="4"/>
        <v>#REF!</v>
      </c>
      <c r="U16" s="539">
        <v>1</v>
      </c>
      <c r="V16" s="539">
        <v>0</v>
      </c>
      <c r="W16" s="539">
        <v>0</v>
      </c>
      <c r="X16" s="539">
        <v>0</v>
      </c>
      <c r="Y16" s="544" t="e">
        <f>IF(AND($A$1&gt;0,$F$1=0,$K$1=0,$P$1=0), $A$4, "")</f>
        <v>#REF!</v>
      </c>
    </row>
    <row r="17" spans="1:27">
      <c r="A17" s="530">
        <v>5</v>
      </c>
      <c r="B17" s="531" t="s">
        <v>385</v>
      </c>
      <c r="C17" s="523"/>
      <c r="D17" s="524"/>
      <c r="E17" s="523"/>
      <c r="F17" s="530">
        <v>5</v>
      </c>
      <c r="G17" s="531" t="s">
        <v>385</v>
      </c>
      <c r="H17" s="523"/>
      <c r="I17" s="524"/>
      <c r="K17" s="530">
        <v>5</v>
      </c>
      <c r="L17" s="531" t="s">
        <v>385</v>
      </c>
      <c r="M17" s="523"/>
      <c r="N17" s="524"/>
      <c r="P17" s="530">
        <v>5</v>
      </c>
      <c r="Q17" s="531" t="s">
        <v>385</v>
      </c>
      <c r="R17" s="523"/>
      <c r="S17" s="524"/>
      <c r="T17" s="543" t="e">
        <f t="shared" si="4"/>
        <v>#REF!</v>
      </c>
      <c r="U17" s="539">
        <v>1</v>
      </c>
      <c r="V17" s="539">
        <v>0</v>
      </c>
      <c r="W17" s="539">
        <v>0</v>
      </c>
      <c r="X17" s="539">
        <v>1</v>
      </c>
      <c r="Y17" s="545" t="e">
        <f>IF(AND($A$1&gt;0,$F$1=0,$K$1=0,$P$1&gt;0),$A$4&amp;$AA$8&amp;$P$4, "")</f>
        <v>#REF!</v>
      </c>
    </row>
    <row r="18" spans="1:27">
      <c r="A18" s="530">
        <v>6</v>
      </c>
      <c r="B18" s="531" t="s">
        <v>386</v>
      </c>
      <c r="C18" s="523"/>
      <c r="D18" s="524"/>
      <c r="E18" s="523"/>
      <c r="F18" s="530">
        <v>6</v>
      </c>
      <c r="G18" s="531" t="s">
        <v>386</v>
      </c>
      <c r="H18" s="523"/>
      <c r="I18" s="524"/>
      <c r="K18" s="530">
        <v>6</v>
      </c>
      <c r="L18" s="531" t="s">
        <v>386</v>
      </c>
      <c r="M18" s="523"/>
      <c r="N18" s="524"/>
      <c r="P18" s="530">
        <v>6</v>
      </c>
      <c r="Q18" s="531" t="s">
        <v>386</v>
      </c>
      <c r="R18" s="523"/>
      <c r="S18" s="524"/>
      <c r="T18" s="543" t="e">
        <f t="shared" si="4"/>
        <v>#REF!</v>
      </c>
      <c r="U18" s="539">
        <v>1</v>
      </c>
      <c r="V18" s="539">
        <v>0</v>
      </c>
      <c r="W18" s="539">
        <v>1</v>
      </c>
      <c r="X18" s="539">
        <v>0</v>
      </c>
      <c r="Y18" s="545" t="e">
        <f>IF(AND($A$1&gt;0,$F$1=0,$K$1&gt;0,$P$1=0),$A$4&amp;$AA$8&amp;$K$4, "")</f>
        <v>#REF!</v>
      </c>
    </row>
    <row r="19" spans="1:27">
      <c r="A19" s="530">
        <v>7</v>
      </c>
      <c r="B19" s="531" t="s">
        <v>387</v>
      </c>
      <c r="C19" s="523"/>
      <c r="D19" s="524"/>
      <c r="E19" s="523"/>
      <c r="F19" s="530">
        <v>7</v>
      </c>
      <c r="G19" s="531" t="s">
        <v>387</v>
      </c>
      <c r="H19" s="523"/>
      <c r="I19" s="524"/>
      <c r="K19" s="530">
        <v>7</v>
      </c>
      <c r="L19" s="531" t="s">
        <v>387</v>
      </c>
      <c r="M19" s="523"/>
      <c r="N19" s="524"/>
      <c r="P19" s="530">
        <v>7</v>
      </c>
      <c r="Q19" s="531" t="s">
        <v>387</v>
      </c>
      <c r="R19" s="523"/>
      <c r="S19" s="524"/>
      <c r="T19" s="543" t="e">
        <f t="shared" si="4"/>
        <v>#REF!</v>
      </c>
      <c r="U19" s="539">
        <v>1</v>
      </c>
      <c r="V19" s="539">
        <v>0</v>
      </c>
      <c r="W19" s="539">
        <v>1</v>
      </c>
      <c r="X19" s="539">
        <v>1</v>
      </c>
      <c r="Y19" s="545" t="e">
        <f>IF(AND($A$1&gt;0,$F$1=0,$K$1&gt;0,$P$1&gt;0),$A$4&amp;$AA$8&amp;$K$4&amp;$AA$8&amp;$P$4, "")</f>
        <v>#REF!</v>
      </c>
    </row>
    <row r="20" spans="1:27">
      <c r="A20" s="530">
        <v>8</v>
      </c>
      <c r="B20" s="531" t="s">
        <v>388</v>
      </c>
      <c r="C20" s="523"/>
      <c r="D20" s="524"/>
      <c r="E20" s="523"/>
      <c r="F20" s="530">
        <v>8</v>
      </c>
      <c r="G20" s="531" t="s">
        <v>388</v>
      </c>
      <c r="H20" s="523"/>
      <c r="I20" s="524"/>
      <c r="K20" s="530">
        <v>8</v>
      </c>
      <c r="L20" s="531" t="s">
        <v>388</v>
      </c>
      <c r="M20" s="523"/>
      <c r="N20" s="524"/>
      <c r="P20" s="530">
        <v>8</v>
      </c>
      <c r="Q20" s="531" t="s">
        <v>388</v>
      </c>
      <c r="R20" s="523"/>
      <c r="S20" s="524"/>
      <c r="T20" s="543" t="e">
        <f t="shared" si="4"/>
        <v>#REF!</v>
      </c>
      <c r="U20" s="539">
        <v>1</v>
      </c>
      <c r="V20" s="539">
        <v>1</v>
      </c>
      <c r="W20" s="539">
        <v>0</v>
      </c>
      <c r="X20" s="539">
        <v>0</v>
      </c>
      <c r="Y20" s="545" t="e">
        <f>IF(AND($A$1&gt;0,$F$1&gt;0,$K$1=0,$P$1=0),$A$4&amp;$AA$8&amp;$F$4, "")</f>
        <v>#REF!</v>
      </c>
    </row>
    <row r="21" spans="1:27">
      <c r="A21" s="530">
        <v>9</v>
      </c>
      <c r="B21" s="531" t="s">
        <v>389</v>
      </c>
      <c r="C21" s="523"/>
      <c r="D21" s="524"/>
      <c r="E21" s="523"/>
      <c r="F21" s="530">
        <v>9</v>
      </c>
      <c r="G21" s="531" t="s">
        <v>389</v>
      </c>
      <c r="H21" s="523"/>
      <c r="I21" s="524"/>
      <c r="K21" s="530">
        <v>9</v>
      </c>
      <c r="L21" s="531" t="s">
        <v>389</v>
      </c>
      <c r="M21" s="523"/>
      <c r="N21" s="524"/>
      <c r="P21" s="530">
        <v>9</v>
      </c>
      <c r="Q21" s="531" t="s">
        <v>389</v>
      </c>
      <c r="R21" s="523"/>
      <c r="S21" s="524"/>
      <c r="T21" s="543" t="e">
        <f t="shared" si="4"/>
        <v>#REF!</v>
      </c>
      <c r="U21" s="539">
        <v>1</v>
      </c>
      <c r="V21" s="539">
        <v>1</v>
      </c>
      <c r="W21" s="539">
        <v>0</v>
      </c>
      <c r="X21" s="539">
        <v>1</v>
      </c>
      <c r="Y21" s="545" t="e">
        <f>IF(AND($A$1&gt;0,$F$1&gt;0,$K$1=0,$P$1&gt;0),$A$4&amp;$AA$8&amp;$F$4&amp;$AA$8&amp;$P$4, "")</f>
        <v>#REF!</v>
      </c>
    </row>
    <row r="22" spans="1:27">
      <c r="A22" s="530">
        <v>10</v>
      </c>
      <c r="B22" s="531" t="s">
        <v>390</v>
      </c>
      <c r="C22" s="523"/>
      <c r="D22" s="524"/>
      <c r="E22" s="523"/>
      <c r="F22" s="530">
        <v>10</v>
      </c>
      <c r="G22" s="531" t="s">
        <v>390</v>
      </c>
      <c r="H22" s="523"/>
      <c r="I22" s="524"/>
      <c r="K22" s="530">
        <v>10</v>
      </c>
      <c r="L22" s="531" t="s">
        <v>390</v>
      </c>
      <c r="M22" s="523"/>
      <c r="N22" s="524"/>
      <c r="P22" s="530">
        <v>10</v>
      </c>
      <c r="Q22" s="531" t="s">
        <v>390</v>
      </c>
      <c r="R22" s="523"/>
      <c r="S22" s="524"/>
      <c r="T22" s="543" t="e">
        <f t="shared" si="4"/>
        <v>#REF!</v>
      </c>
      <c r="U22" s="539">
        <v>1</v>
      </c>
      <c r="V22" s="539">
        <v>1</v>
      </c>
      <c r="W22" s="539">
        <v>1</v>
      </c>
      <c r="X22" s="539">
        <v>0</v>
      </c>
      <c r="Y22" s="545" t="e">
        <f>IF(AND($A$1&gt;0,$F$1&gt;0,$K$1&gt;0,$P$1=0),$A$4&amp;$AA$8&amp;$F$4&amp;$AA$8&amp;$K$4, "")</f>
        <v>#REF!</v>
      </c>
    </row>
    <row r="23" spans="1:27">
      <c r="A23" s="530">
        <v>11</v>
      </c>
      <c r="B23" s="531" t="s">
        <v>391</v>
      </c>
      <c r="C23" s="523"/>
      <c r="D23" s="524"/>
      <c r="E23" s="523"/>
      <c r="F23" s="530">
        <v>11</v>
      </c>
      <c r="G23" s="531" t="s">
        <v>391</v>
      </c>
      <c r="H23" s="523"/>
      <c r="I23" s="524"/>
      <c r="K23" s="530">
        <v>11</v>
      </c>
      <c r="L23" s="531" t="s">
        <v>391</v>
      </c>
      <c r="M23" s="523"/>
      <c r="N23" s="524"/>
      <c r="P23" s="530">
        <v>11</v>
      </c>
      <c r="Q23" s="531" t="s">
        <v>391</v>
      </c>
      <c r="R23" s="523"/>
      <c r="S23" s="524"/>
      <c r="T23" s="543" t="e">
        <f t="shared" si="4"/>
        <v>#REF!</v>
      </c>
      <c r="U23" s="539">
        <v>1</v>
      </c>
      <c r="V23" s="539">
        <v>1</v>
      </c>
      <c r="W23" s="539">
        <v>1</v>
      </c>
      <c r="X23" s="539">
        <v>1</v>
      </c>
      <c r="Y23" s="546" t="e">
        <f>IF(AND($A$1&gt;0,$F$1&gt;0,$K$1&gt;0,$P$1&gt;0),$A$4&amp;$AA$8&amp;$F$4&amp;$AA$8&amp;$K$4&amp;$AA$8&amp;$P$4, "")</f>
        <v>#REF!</v>
      </c>
    </row>
    <row r="24" spans="1:27">
      <c r="A24" s="530">
        <v>12</v>
      </c>
      <c r="B24" s="531" t="s">
        <v>392</v>
      </c>
      <c r="C24" s="523"/>
      <c r="D24" s="524"/>
      <c r="E24" s="523"/>
      <c r="F24" s="530">
        <v>12</v>
      </c>
      <c r="G24" s="531" t="s">
        <v>392</v>
      </c>
      <c r="H24" s="523"/>
      <c r="I24" s="524"/>
      <c r="K24" s="530">
        <v>12</v>
      </c>
      <c r="L24" s="531" t="s">
        <v>392</v>
      </c>
      <c r="M24" s="523"/>
      <c r="N24" s="524"/>
      <c r="P24" s="530">
        <v>12</v>
      </c>
      <c r="Q24" s="531" t="s">
        <v>392</v>
      </c>
      <c r="R24" s="523"/>
      <c r="S24" s="524"/>
    </row>
    <row r="25" spans="1:27">
      <c r="A25" s="530">
        <v>13</v>
      </c>
      <c r="B25" s="531" t="s">
        <v>393</v>
      </c>
      <c r="C25" s="523"/>
      <c r="D25" s="524"/>
      <c r="E25" s="523"/>
      <c r="F25" s="530">
        <v>13</v>
      </c>
      <c r="G25" s="531" t="s">
        <v>393</v>
      </c>
      <c r="H25" s="523"/>
      <c r="I25" s="524"/>
      <c r="K25" s="530">
        <v>13</v>
      </c>
      <c r="L25" s="531" t="s">
        <v>393</v>
      </c>
      <c r="M25" s="523"/>
      <c r="N25" s="524"/>
      <c r="P25" s="530">
        <v>13</v>
      </c>
      <c r="Q25" s="531" t="s">
        <v>393</v>
      </c>
      <c r="R25" s="523"/>
      <c r="S25" s="524"/>
    </row>
    <row r="26" spans="1:27">
      <c r="A26" s="530">
        <v>14</v>
      </c>
      <c r="B26" s="531" t="s">
        <v>394</v>
      </c>
      <c r="C26" s="523"/>
      <c r="D26" s="524"/>
      <c r="E26" s="523"/>
      <c r="F26" s="530">
        <v>14</v>
      </c>
      <c r="G26" s="531" t="s">
        <v>394</v>
      </c>
      <c r="H26" s="523"/>
      <c r="I26" s="524"/>
      <c r="K26" s="530">
        <v>14</v>
      </c>
      <c r="L26" s="531" t="s">
        <v>394</v>
      </c>
      <c r="M26" s="523"/>
      <c r="N26" s="524"/>
      <c r="P26" s="530">
        <v>14</v>
      </c>
      <c r="Q26" s="531" t="s">
        <v>394</v>
      </c>
      <c r="R26" s="523"/>
      <c r="S26" s="524"/>
    </row>
    <row r="27" spans="1:27">
      <c r="A27" s="530">
        <v>15</v>
      </c>
      <c r="B27" s="531" t="s">
        <v>395</v>
      </c>
      <c r="C27" s="523"/>
      <c r="D27" s="524"/>
      <c r="E27" s="523"/>
      <c r="F27" s="530">
        <v>15</v>
      </c>
      <c r="G27" s="531" t="s">
        <v>395</v>
      </c>
      <c r="H27" s="523"/>
      <c r="I27" s="524"/>
      <c r="K27" s="530">
        <v>15</v>
      </c>
      <c r="L27" s="531" t="s">
        <v>395</v>
      </c>
      <c r="M27" s="523"/>
      <c r="N27" s="524"/>
      <c r="P27" s="530">
        <v>15</v>
      </c>
      <c r="Q27" s="531" t="s">
        <v>395</v>
      </c>
      <c r="R27" s="523"/>
      <c r="S27" s="524"/>
    </row>
    <row r="28" spans="1:27">
      <c r="A28" s="530">
        <v>16</v>
      </c>
      <c r="B28" s="531" t="s">
        <v>396</v>
      </c>
      <c r="C28" s="523"/>
      <c r="D28" s="524"/>
      <c r="E28" s="523"/>
      <c r="F28" s="530">
        <v>16</v>
      </c>
      <c r="G28" s="531" t="s">
        <v>396</v>
      </c>
      <c r="H28" s="523"/>
      <c r="I28" s="524"/>
      <c r="K28" s="530">
        <v>16</v>
      </c>
      <c r="L28" s="531" t="s">
        <v>396</v>
      </c>
      <c r="M28" s="523"/>
      <c r="N28" s="524"/>
      <c r="P28" s="530">
        <v>16</v>
      </c>
      <c r="Q28" s="531" t="s">
        <v>396</v>
      </c>
      <c r="R28" s="523"/>
      <c r="S28" s="524"/>
      <c r="T28" s="543" t="e">
        <f>IF(Y28="",0, 1)</f>
        <v>#REF!</v>
      </c>
      <c r="U28" s="539">
        <v>0</v>
      </c>
      <c r="V28" s="539">
        <v>0</v>
      </c>
      <c r="W28" s="539">
        <v>0</v>
      </c>
      <c r="X28" s="539">
        <v>0</v>
      </c>
      <c r="Y28" s="544" t="e">
        <f>IF(AND($A$1=0,$F$1=0,$K$1=0,$P$1=0)," 0/-", "")</f>
        <v>#REF!</v>
      </c>
      <c r="AA28" s="539" t="s">
        <v>397</v>
      </c>
    </row>
    <row r="29" spans="1:27">
      <c r="A29" s="530">
        <v>17</v>
      </c>
      <c r="B29" s="531" t="s">
        <v>398</v>
      </c>
      <c r="C29" s="523"/>
      <c r="D29" s="524"/>
      <c r="E29" s="523"/>
      <c r="F29" s="530">
        <v>17</v>
      </c>
      <c r="G29" s="531" t="s">
        <v>398</v>
      </c>
      <c r="H29" s="523"/>
      <c r="I29" s="524"/>
      <c r="K29" s="530">
        <v>17</v>
      </c>
      <c r="L29" s="531" t="s">
        <v>398</v>
      </c>
      <c r="M29" s="523"/>
      <c r="N29" s="524"/>
      <c r="P29" s="530">
        <v>17</v>
      </c>
      <c r="Q29" s="531" t="s">
        <v>398</v>
      </c>
      <c r="R29" s="523"/>
      <c r="S29" s="524"/>
      <c r="T29" s="543" t="e">
        <f t="shared" ref="T29:T43" si="5">IF(Y29="",0, 1)</f>
        <v>#REF!</v>
      </c>
      <c r="U29" s="539">
        <v>0</v>
      </c>
      <c r="V29" s="539">
        <v>0</v>
      </c>
      <c r="W29" s="539">
        <v>0</v>
      </c>
      <c r="X29" s="539">
        <v>1</v>
      </c>
      <c r="Y29" s="545" t="e">
        <f>IF(AND($A$1=0,$F$1=0,$K$1=0,$P$1&gt;0),$U$3&amp;$P$1&amp;$AA$30, "")</f>
        <v>#REF!</v>
      </c>
      <c r="AA29" s="539" t="s">
        <v>399</v>
      </c>
    </row>
    <row r="30" spans="1:27">
      <c r="A30" s="530">
        <v>18</v>
      </c>
      <c r="B30" s="531" t="s">
        <v>400</v>
      </c>
      <c r="C30" s="523"/>
      <c r="D30" s="524"/>
      <c r="E30" s="523"/>
      <c r="F30" s="530">
        <v>18</v>
      </c>
      <c r="G30" s="531" t="s">
        <v>400</v>
      </c>
      <c r="H30" s="523"/>
      <c r="I30" s="524"/>
      <c r="K30" s="530">
        <v>18</v>
      </c>
      <c r="L30" s="531" t="s">
        <v>400</v>
      </c>
      <c r="M30" s="523"/>
      <c r="N30" s="524"/>
      <c r="P30" s="530">
        <v>18</v>
      </c>
      <c r="Q30" s="531" t="s">
        <v>400</v>
      </c>
      <c r="R30" s="523"/>
      <c r="S30" s="524"/>
      <c r="T30" s="543" t="e">
        <f t="shared" si="5"/>
        <v>#REF!</v>
      </c>
      <c r="U30" s="539">
        <v>0</v>
      </c>
      <c r="V30" s="539">
        <v>0</v>
      </c>
      <c r="W30" s="539">
        <v>1</v>
      </c>
      <c r="X30" s="539">
        <v>0</v>
      </c>
      <c r="Y30" s="545" t="e">
        <f>IF(AND($A$1=0,$F$1=0,$K$1&gt;0,$P$1=0),$U$2&amp;$K$1&amp;$AA$30, "")</f>
        <v>#REF!</v>
      </c>
      <c r="AA30" s="539" t="s">
        <v>401</v>
      </c>
    </row>
    <row r="31" spans="1:27">
      <c r="A31" s="530">
        <v>19</v>
      </c>
      <c r="B31" s="531" t="s">
        <v>402</v>
      </c>
      <c r="C31" s="523"/>
      <c r="D31" s="524"/>
      <c r="E31" s="523"/>
      <c r="F31" s="530">
        <v>19</v>
      </c>
      <c r="G31" s="531" t="s">
        <v>402</v>
      </c>
      <c r="H31" s="523"/>
      <c r="I31" s="524"/>
      <c r="K31" s="530">
        <v>19</v>
      </c>
      <c r="L31" s="531" t="s">
        <v>402</v>
      </c>
      <c r="M31" s="523"/>
      <c r="N31" s="524"/>
      <c r="P31" s="530">
        <v>19</v>
      </c>
      <c r="Q31" s="531" t="s">
        <v>402</v>
      </c>
      <c r="R31" s="523"/>
      <c r="S31" s="524"/>
      <c r="T31" s="543" t="e">
        <f t="shared" si="5"/>
        <v>#REF!</v>
      </c>
      <c r="U31" s="539">
        <v>0</v>
      </c>
      <c r="V31" s="539">
        <v>0</v>
      </c>
      <c r="W31" s="539">
        <v>1</v>
      </c>
      <c r="X31" s="539">
        <v>1</v>
      </c>
      <c r="Y31" s="545" t="e">
        <f>IF(AND($A$1=0,$F$1=0,$K$1&gt;0,$P$1&gt;0),$U$2&amp;$K$1&amp;$AA$29&amp;$U$3&amp;$P$1&amp;$AA$30, "")</f>
        <v>#REF!</v>
      </c>
    </row>
    <row r="32" spans="1:27">
      <c r="A32" s="530">
        <v>20</v>
      </c>
      <c r="B32" s="531" t="s">
        <v>403</v>
      </c>
      <c r="C32" s="523"/>
      <c r="D32" s="524"/>
      <c r="E32" s="523"/>
      <c r="F32" s="530">
        <v>20</v>
      </c>
      <c r="G32" s="531" t="s">
        <v>403</v>
      </c>
      <c r="H32" s="523"/>
      <c r="I32" s="524"/>
      <c r="K32" s="530">
        <v>20</v>
      </c>
      <c r="L32" s="531" t="s">
        <v>403</v>
      </c>
      <c r="M32" s="523"/>
      <c r="N32" s="524"/>
      <c r="P32" s="530">
        <v>20</v>
      </c>
      <c r="Q32" s="531" t="s">
        <v>403</v>
      </c>
      <c r="R32" s="523"/>
      <c r="S32" s="524"/>
      <c r="T32" s="543" t="e">
        <f t="shared" si="5"/>
        <v>#REF!</v>
      </c>
      <c r="U32" s="539">
        <v>0</v>
      </c>
      <c r="V32" s="539">
        <v>1</v>
      </c>
      <c r="W32" s="539">
        <v>0</v>
      </c>
      <c r="X32" s="539">
        <v>0</v>
      </c>
      <c r="Y32" s="545" t="e">
        <f>IF(AND($A$1=0,$F$1&gt;0,$K$1=0,$P$1=0),$U$1&amp;$F$1&amp;$AA$30, "")</f>
        <v>#REF!</v>
      </c>
    </row>
    <row r="33" spans="1:25">
      <c r="A33" s="530">
        <v>21</v>
      </c>
      <c r="B33" s="531" t="s">
        <v>404</v>
      </c>
      <c r="C33" s="523"/>
      <c r="D33" s="524"/>
      <c r="E33" s="523"/>
      <c r="F33" s="530">
        <v>21</v>
      </c>
      <c r="G33" s="531" t="s">
        <v>404</v>
      </c>
      <c r="H33" s="523"/>
      <c r="I33" s="524"/>
      <c r="K33" s="530">
        <v>21</v>
      </c>
      <c r="L33" s="531" t="s">
        <v>404</v>
      </c>
      <c r="M33" s="523"/>
      <c r="N33" s="524"/>
      <c r="P33" s="530">
        <v>21</v>
      </c>
      <c r="Q33" s="531" t="s">
        <v>404</v>
      </c>
      <c r="R33" s="523"/>
      <c r="S33" s="524"/>
      <c r="T33" s="543" t="e">
        <f t="shared" si="5"/>
        <v>#REF!</v>
      </c>
      <c r="U33" s="539">
        <v>0</v>
      </c>
      <c r="V33" s="539">
        <v>1</v>
      </c>
      <c r="W33" s="539">
        <v>0</v>
      </c>
      <c r="X33" s="539">
        <v>1</v>
      </c>
      <c r="Y33" s="545" t="e">
        <f>IF(AND($A$1=0,$F$1&gt;0,$K$1=0,$P$1&gt;0),$U$1&amp;$F$1&amp;$AA$29&amp;$U$3&amp;$P$1&amp;$AA$30, "")</f>
        <v>#REF!</v>
      </c>
    </row>
    <row r="34" spans="1:25">
      <c r="A34" s="530">
        <v>22</v>
      </c>
      <c r="B34" s="531" t="s">
        <v>405</v>
      </c>
      <c r="C34" s="523"/>
      <c r="D34" s="524"/>
      <c r="E34" s="523"/>
      <c r="F34" s="530">
        <v>22</v>
      </c>
      <c r="G34" s="531" t="s">
        <v>405</v>
      </c>
      <c r="H34" s="523"/>
      <c r="I34" s="524"/>
      <c r="K34" s="530">
        <v>22</v>
      </c>
      <c r="L34" s="531" t="s">
        <v>405</v>
      </c>
      <c r="M34" s="523"/>
      <c r="N34" s="524"/>
      <c r="P34" s="530">
        <v>22</v>
      </c>
      <c r="Q34" s="531" t="s">
        <v>405</v>
      </c>
      <c r="R34" s="523"/>
      <c r="S34" s="524"/>
      <c r="T34" s="543" t="e">
        <f t="shared" si="5"/>
        <v>#REF!</v>
      </c>
      <c r="U34" s="539">
        <v>0</v>
      </c>
      <c r="V34" s="539">
        <v>1</v>
      </c>
      <c r="W34" s="539">
        <v>1</v>
      </c>
      <c r="X34" s="539">
        <v>0</v>
      </c>
      <c r="Y34" s="545" t="e">
        <f>IF(AND($A$1=0,$F$1&gt;0,$K$1&gt;0,$P$1=0),$U$1&amp;$F$1&amp;$AA$29&amp;$U$2&amp;$K$1, "")</f>
        <v>#REF!</v>
      </c>
    </row>
    <row r="35" spans="1:25">
      <c r="A35" s="530">
        <v>23</v>
      </c>
      <c r="B35" s="531" t="s">
        <v>406</v>
      </c>
      <c r="C35" s="523"/>
      <c r="D35" s="524"/>
      <c r="E35" s="523"/>
      <c r="F35" s="530">
        <v>23</v>
      </c>
      <c r="G35" s="531" t="s">
        <v>406</v>
      </c>
      <c r="H35" s="523"/>
      <c r="I35" s="524"/>
      <c r="K35" s="530">
        <v>23</v>
      </c>
      <c r="L35" s="531" t="s">
        <v>406</v>
      </c>
      <c r="M35" s="523"/>
      <c r="N35" s="524"/>
      <c r="P35" s="530">
        <v>23</v>
      </c>
      <c r="Q35" s="531" t="s">
        <v>406</v>
      </c>
      <c r="R35" s="523"/>
      <c r="S35" s="524"/>
      <c r="T35" s="543" t="e">
        <f t="shared" si="5"/>
        <v>#REF!</v>
      </c>
      <c r="U35" s="539">
        <v>0</v>
      </c>
      <c r="V35" s="539">
        <v>1</v>
      </c>
      <c r="W35" s="539">
        <v>1</v>
      </c>
      <c r="X35" s="539">
        <v>1</v>
      </c>
      <c r="Y35" s="546" t="e">
        <f>IF(AND($A$1=0,$F$1&gt;0,$K$1&gt;0,$P$1&gt;0),$U$1&amp;$F$1&amp;$AA$29&amp;$U$2&amp;$K$1&amp;$AA$29&amp;$U$3&amp;$P$1&amp;$AA$30, "")</f>
        <v>#REF!</v>
      </c>
    </row>
    <row r="36" spans="1:25">
      <c r="A36" s="530">
        <v>24</v>
      </c>
      <c r="B36" s="531" t="s">
        <v>407</v>
      </c>
      <c r="C36" s="523"/>
      <c r="D36" s="524"/>
      <c r="E36" s="523"/>
      <c r="F36" s="530">
        <v>24</v>
      </c>
      <c r="G36" s="531" t="s">
        <v>407</v>
      </c>
      <c r="H36" s="523"/>
      <c r="I36" s="524"/>
      <c r="K36" s="530">
        <v>24</v>
      </c>
      <c r="L36" s="531" t="s">
        <v>407</v>
      </c>
      <c r="M36" s="523"/>
      <c r="N36" s="524"/>
      <c r="P36" s="530">
        <v>24</v>
      </c>
      <c r="Q36" s="531" t="s">
        <v>407</v>
      </c>
      <c r="R36" s="523"/>
      <c r="S36" s="524"/>
      <c r="T36" s="543" t="e">
        <f t="shared" si="5"/>
        <v>#REF!</v>
      </c>
      <c r="U36" s="539">
        <v>1</v>
      </c>
      <c r="V36" s="539">
        <v>0</v>
      </c>
      <c r="W36" s="539">
        <v>0</v>
      </c>
      <c r="X36" s="539">
        <v>0</v>
      </c>
      <c r="Y36" s="544" t="e">
        <f>IF(AND($A$1&gt;0,$F$1=0,$K$1=0,$P$1=0),#REF!&amp; $A$1&amp;$AA$30, "")</f>
        <v>#REF!</v>
      </c>
    </row>
    <row r="37" spans="1:25">
      <c r="A37" s="530">
        <v>25</v>
      </c>
      <c r="B37" s="531" t="s">
        <v>408</v>
      </c>
      <c r="C37" s="523"/>
      <c r="D37" s="524"/>
      <c r="E37" s="523"/>
      <c r="F37" s="530">
        <v>25</v>
      </c>
      <c r="G37" s="531" t="s">
        <v>408</v>
      </c>
      <c r="H37" s="523"/>
      <c r="I37" s="524"/>
      <c r="K37" s="530">
        <v>25</v>
      </c>
      <c r="L37" s="531" t="s">
        <v>408</v>
      </c>
      <c r="M37" s="523"/>
      <c r="N37" s="524"/>
      <c r="P37" s="530">
        <v>25</v>
      </c>
      <c r="Q37" s="531" t="s">
        <v>408</v>
      </c>
      <c r="R37" s="523"/>
      <c r="S37" s="524"/>
      <c r="T37" s="543" t="e">
        <f t="shared" si="5"/>
        <v>#REF!</v>
      </c>
      <c r="U37" s="539">
        <v>1</v>
      </c>
      <c r="V37" s="539">
        <v>0</v>
      </c>
      <c r="W37" s="539">
        <v>0</v>
      </c>
      <c r="X37" s="539">
        <v>1</v>
      </c>
      <c r="Y37" s="545" t="e">
        <f>IF(AND($A$1&gt;0,$F$1=0,$K$1=0,$P$1&gt;0),#REF!&amp;$A$1&amp;$AA$29&amp;$U$3&amp;$P$1&amp;$AA$30, "")</f>
        <v>#REF!</v>
      </c>
    </row>
    <row r="38" spans="1:25">
      <c r="A38" s="530">
        <v>26</v>
      </c>
      <c r="B38" s="531" t="s">
        <v>409</v>
      </c>
      <c r="C38" s="523"/>
      <c r="D38" s="524"/>
      <c r="E38" s="523"/>
      <c r="F38" s="530">
        <v>26</v>
      </c>
      <c r="G38" s="531" t="s">
        <v>409</v>
      </c>
      <c r="H38" s="523"/>
      <c r="I38" s="524"/>
      <c r="K38" s="530">
        <v>26</v>
      </c>
      <c r="L38" s="531" t="s">
        <v>409</v>
      </c>
      <c r="M38" s="523"/>
      <c r="N38" s="524"/>
      <c r="P38" s="530">
        <v>26</v>
      </c>
      <c r="Q38" s="531" t="s">
        <v>409</v>
      </c>
      <c r="R38" s="523"/>
      <c r="S38" s="524"/>
      <c r="T38" s="543" t="e">
        <f t="shared" si="5"/>
        <v>#REF!</v>
      </c>
      <c r="U38" s="539">
        <v>1</v>
      </c>
      <c r="V38" s="539">
        <v>0</v>
      </c>
      <c r="W38" s="539">
        <v>1</v>
      </c>
      <c r="X38" s="539">
        <v>0</v>
      </c>
      <c r="Y38" s="545" t="e">
        <f>IF(AND($A$1&gt;0,$F$1=0,$K$1&gt;0,$P$1=0),#REF!&amp;$A$1&amp;$AA$29&amp;$U$2&amp;$K$1, "")</f>
        <v>#REF!</v>
      </c>
    </row>
    <row r="39" spans="1:25">
      <c r="A39" s="530">
        <v>27</v>
      </c>
      <c r="B39" s="531" t="s">
        <v>410</v>
      </c>
      <c r="C39" s="523"/>
      <c r="D39" s="524"/>
      <c r="E39" s="523"/>
      <c r="F39" s="530">
        <v>27</v>
      </c>
      <c r="G39" s="531" t="s">
        <v>410</v>
      </c>
      <c r="H39" s="523"/>
      <c r="I39" s="524"/>
      <c r="K39" s="530">
        <v>27</v>
      </c>
      <c r="L39" s="531" t="s">
        <v>410</v>
      </c>
      <c r="M39" s="523"/>
      <c r="N39" s="524"/>
      <c r="P39" s="530">
        <v>27</v>
      </c>
      <c r="Q39" s="531" t="s">
        <v>410</v>
      </c>
      <c r="R39" s="523"/>
      <c r="S39" s="524"/>
      <c r="T39" s="543" t="e">
        <f t="shared" si="5"/>
        <v>#REF!</v>
      </c>
      <c r="U39" s="539">
        <v>1</v>
      </c>
      <c r="V39" s="539">
        <v>0</v>
      </c>
      <c r="W39" s="539">
        <v>1</v>
      </c>
      <c r="X39" s="539">
        <v>1</v>
      </c>
      <c r="Y39" s="545" t="e">
        <f>IF(AND($A$1&gt;0,$F$1=0,$K$1&gt;0,$P$1&gt;0),#REF!&amp;$A$1&amp;$AA$29&amp;$U$2&amp;$K$1&amp;$AA$29&amp;$U$3&amp;$P$1&amp;$AA$30, "")</f>
        <v>#REF!</v>
      </c>
    </row>
    <row r="40" spans="1:25">
      <c r="A40" s="530">
        <v>28</v>
      </c>
      <c r="B40" s="531" t="s">
        <v>411</v>
      </c>
      <c r="C40" s="523"/>
      <c r="D40" s="524"/>
      <c r="E40" s="523"/>
      <c r="F40" s="530">
        <v>28</v>
      </c>
      <c r="G40" s="531" t="s">
        <v>411</v>
      </c>
      <c r="H40" s="523"/>
      <c r="I40" s="524"/>
      <c r="K40" s="530">
        <v>28</v>
      </c>
      <c r="L40" s="531" t="s">
        <v>411</v>
      </c>
      <c r="M40" s="523"/>
      <c r="N40" s="524"/>
      <c r="P40" s="530">
        <v>28</v>
      </c>
      <c r="Q40" s="531" t="s">
        <v>411</v>
      </c>
      <c r="R40" s="523"/>
      <c r="S40" s="524"/>
      <c r="T40" s="543" t="e">
        <f t="shared" si="5"/>
        <v>#REF!</v>
      </c>
      <c r="U40" s="539">
        <v>1</v>
      </c>
      <c r="V40" s="539">
        <v>1</v>
      </c>
      <c r="W40" s="539">
        <v>0</v>
      </c>
      <c r="X40" s="539">
        <v>0</v>
      </c>
      <c r="Y40" s="545" t="e">
        <f>IF(AND($A$1&gt;0,$F$1&gt;0,$K$1=0,$P$1=0),#REF!&amp;$A$1&amp;$AA$29&amp;$U$1&amp;$F$1, "")</f>
        <v>#REF!</v>
      </c>
    </row>
    <row r="41" spans="1:25">
      <c r="A41" s="530">
        <v>29</v>
      </c>
      <c r="B41" s="531" t="s">
        <v>412</v>
      </c>
      <c r="C41" s="523"/>
      <c r="D41" s="524"/>
      <c r="E41" s="523"/>
      <c r="F41" s="530">
        <v>29</v>
      </c>
      <c r="G41" s="531" t="s">
        <v>412</v>
      </c>
      <c r="H41" s="523"/>
      <c r="I41" s="524"/>
      <c r="K41" s="530">
        <v>29</v>
      </c>
      <c r="L41" s="531" t="s">
        <v>412</v>
      </c>
      <c r="M41" s="523"/>
      <c r="N41" s="524"/>
      <c r="P41" s="530">
        <v>29</v>
      </c>
      <c r="Q41" s="531" t="s">
        <v>412</v>
      </c>
      <c r="R41" s="523"/>
      <c r="S41" s="524"/>
      <c r="T41" s="543" t="e">
        <f t="shared" si="5"/>
        <v>#REF!</v>
      </c>
      <c r="U41" s="539">
        <v>1</v>
      </c>
      <c r="V41" s="539">
        <v>1</v>
      </c>
      <c r="W41" s="539">
        <v>0</v>
      </c>
      <c r="X41" s="539">
        <v>1</v>
      </c>
      <c r="Y41" s="545" t="e">
        <f>IF(AND($A$1&gt;0,$F$1&gt;0,$K$1=0,$P$1&gt;0),#REF!&amp;$A$1&amp;$AA$29&amp;$U$1&amp;$F$1&amp;$AA$29&amp;$U$3&amp;$P$1&amp;$AA$30, "")</f>
        <v>#REF!</v>
      </c>
    </row>
    <row r="42" spans="1:25">
      <c r="A42" s="530">
        <v>30</v>
      </c>
      <c r="B42" s="531" t="s">
        <v>413</v>
      </c>
      <c r="C42" s="523"/>
      <c r="D42" s="524"/>
      <c r="E42" s="523"/>
      <c r="F42" s="530">
        <v>30</v>
      </c>
      <c r="G42" s="531" t="s">
        <v>413</v>
      </c>
      <c r="H42" s="523"/>
      <c r="I42" s="524"/>
      <c r="K42" s="530">
        <v>30</v>
      </c>
      <c r="L42" s="531" t="s">
        <v>413</v>
      </c>
      <c r="M42" s="523"/>
      <c r="N42" s="524"/>
      <c r="P42" s="530">
        <v>30</v>
      </c>
      <c r="Q42" s="531" t="s">
        <v>413</v>
      </c>
      <c r="R42" s="523"/>
      <c r="S42" s="524"/>
      <c r="T42" s="543" t="e">
        <f t="shared" si="5"/>
        <v>#REF!</v>
      </c>
      <c r="U42" s="539">
        <v>1</v>
      </c>
      <c r="V42" s="539">
        <v>1</v>
      </c>
      <c r="W42" s="539">
        <v>1</v>
      </c>
      <c r="X42" s="539">
        <v>0</v>
      </c>
      <c r="Y42" s="545" t="e">
        <f>IF(AND($A$1&gt;0,$F$1&gt;0,$K$1&gt;0,$P$1=0),#REF!&amp;$A$1&amp;$AA$29&amp;$U$1&amp;$F$1&amp;$AA$29&amp;$U$2&amp;$K$1, "")</f>
        <v>#REF!</v>
      </c>
    </row>
    <row r="43" spans="1:25">
      <c r="A43" s="530">
        <v>31</v>
      </c>
      <c r="B43" s="531" t="s">
        <v>414</v>
      </c>
      <c r="C43" s="523"/>
      <c r="D43" s="524"/>
      <c r="E43" s="523"/>
      <c r="F43" s="530">
        <v>31</v>
      </c>
      <c r="G43" s="531" t="s">
        <v>414</v>
      </c>
      <c r="H43" s="523"/>
      <c r="I43" s="524"/>
      <c r="K43" s="530">
        <v>31</v>
      </c>
      <c r="L43" s="531" t="s">
        <v>414</v>
      </c>
      <c r="M43" s="523"/>
      <c r="N43" s="524"/>
      <c r="P43" s="530">
        <v>31</v>
      </c>
      <c r="Q43" s="531" t="s">
        <v>414</v>
      </c>
      <c r="R43" s="523"/>
      <c r="S43" s="524"/>
      <c r="T43" s="543" t="e">
        <f t="shared" si="5"/>
        <v>#REF!</v>
      </c>
      <c r="U43" s="539">
        <v>1</v>
      </c>
      <c r="V43" s="539">
        <v>1</v>
      </c>
      <c r="W43" s="539">
        <v>1</v>
      </c>
      <c r="X43" s="539">
        <v>1</v>
      </c>
      <c r="Y43" s="546" t="e">
        <f>IF(AND($A$1&gt;0,$F$1&gt;0,$K$1&gt;0,$P$1&gt;0),#REF!&amp;$A$1&amp;$AA$29&amp;$U$1&amp;$F$1&amp;$AA$29&amp;$U$2&amp;$K$1&amp;$AA$29&amp;$U$3&amp;$P$1&amp;$AA$30, "")</f>
        <v>#REF!</v>
      </c>
    </row>
    <row r="44" spans="1:25">
      <c r="A44" s="530">
        <v>32</v>
      </c>
      <c r="B44" s="531" t="s">
        <v>415</v>
      </c>
      <c r="C44" s="523"/>
      <c r="D44" s="524"/>
      <c r="E44" s="523"/>
      <c r="F44" s="530">
        <v>32</v>
      </c>
      <c r="G44" s="531" t="s">
        <v>415</v>
      </c>
      <c r="H44" s="523"/>
      <c r="I44" s="524"/>
      <c r="K44" s="530">
        <v>32</v>
      </c>
      <c r="L44" s="531" t="s">
        <v>415</v>
      </c>
      <c r="M44" s="523"/>
      <c r="N44" s="524"/>
      <c r="P44" s="530">
        <v>32</v>
      </c>
      <c r="Q44" s="531" t="s">
        <v>415</v>
      </c>
      <c r="R44" s="523"/>
      <c r="S44" s="524"/>
    </row>
    <row r="45" spans="1:25">
      <c r="A45" s="530">
        <v>33</v>
      </c>
      <c r="B45" s="531" t="s">
        <v>416</v>
      </c>
      <c r="C45" s="523"/>
      <c r="D45" s="524"/>
      <c r="E45" s="523"/>
      <c r="F45" s="530">
        <v>33</v>
      </c>
      <c r="G45" s="531" t="s">
        <v>416</v>
      </c>
      <c r="H45" s="523"/>
      <c r="I45" s="524"/>
      <c r="K45" s="530">
        <v>33</v>
      </c>
      <c r="L45" s="531" t="s">
        <v>416</v>
      </c>
      <c r="M45" s="523"/>
      <c r="N45" s="524"/>
      <c r="P45" s="530">
        <v>33</v>
      </c>
      <c r="Q45" s="531" t="s">
        <v>416</v>
      </c>
      <c r="R45" s="523"/>
      <c r="S45" s="524"/>
    </row>
    <row r="46" spans="1:25">
      <c r="A46" s="530">
        <v>34</v>
      </c>
      <c r="B46" s="531" t="s">
        <v>417</v>
      </c>
      <c r="C46" s="523"/>
      <c r="D46" s="524"/>
      <c r="E46" s="523"/>
      <c r="F46" s="530">
        <v>34</v>
      </c>
      <c r="G46" s="531" t="s">
        <v>417</v>
      </c>
      <c r="H46" s="523"/>
      <c r="I46" s="524"/>
      <c r="K46" s="530">
        <v>34</v>
      </c>
      <c r="L46" s="531" t="s">
        <v>417</v>
      </c>
      <c r="M46" s="523"/>
      <c r="N46" s="524"/>
      <c r="P46" s="530">
        <v>34</v>
      </c>
      <c r="Q46" s="531" t="s">
        <v>417</v>
      </c>
      <c r="R46" s="523"/>
      <c r="S46" s="524"/>
    </row>
    <row r="47" spans="1:25">
      <c r="A47" s="530">
        <v>35</v>
      </c>
      <c r="B47" s="531" t="s">
        <v>418</v>
      </c>
      <c r="C47" s="523"/>
      <c r="D47" s="524"/>
      <c r="E47" s="523"/>
      <c r="F47" s="530">
        <v>35</v>
      </c>
      <c r="G47" s="531" t="s">
        <v>418</v>
      </c>
      <c r="H47" s="523"/>
      <c r="I47" s="524"/>
      <c r="K47" s="530">
        <v>35</v>
      </c>
      <c r="L47" s="531" t="s">
        <v>418</v>
      </c>
      <c r="M47" s="523"/>
      <c r="N47" s="524"/>
      <c r="P47" s="530">
        <v>35</v>
      </c>
      <c r="Q47" s="531" t="s">
        <v>418</v>
      </c>
      <c r="R47" s="523"/>
      <c r="S47" s="524"/>
    </row>
    <row r="48" spans="1:25">
      <c r="A48" s="530">
        <v>36</v>
      </c>
      <c r="B48" s="531" t="s">
        <v>419</v>
      </c>
      <c r="C48" s="523"/>
      <c r="D48" s="524"/>
      <c r="E48" s="523"/>
      <c r="F48" s="530">
        <v>36</v>
      </c>
      <c r="G48" s="531" t="s">
        <v>419</v>
      </c>
      <c r="H48" s="523"/>
      <c r="I48" s="524"/>
      <c r="K48" s="530">
        <v>36</v>
      </c>
      <c r="L48" s="531" t="s">
        <v>419</v>
      </c>
      <c r="M48" s="523"/>
      <c r="N48" s="524"/>
      <c r="P48" s="530">
        <v>36</v>
      </c>
      <c r="Q48" s="531" t="s">
        <v>419</v>
      </c>
      <c r="R48" s="523"/>
      <c r="S48" s="524"/>
    </row>
    <row r="49" spans="1:19">
      <c r="A49" s="530">
        <v>37</v>
      </c>
      <c r="B49" s="531" t="s">
        <v>420</v>
      </c>
      <c r="C49" s="523"/>
      <c r="D49" s="524"/>
      <c r="E49" s="523"/>
      <c r="F49" s="530">
        <v>37</v>
      </c>
      <c r="G49" s="531" t="s">
        <v>420</v>
      </c>
      <c r="H49" s="523"/>
      <c r="I49" s="524"/>
      <c r="K49" s="530">
        <v>37</v>
      </c>
      <c r="L49" s="531" t="s">
        <v>420</v>
      </c>
      <c r="M49" s="523"/>
      <c r="N49" s="524"/>
      <c r="P49" s="530">
        <v>37</v>
      </c>
      <c r="Q49" s="531" t="s">
        <v>420</v>
      </c>
      <c r="R49" s="523"/>
      <c r="S49" s="524"/>
    </row>
    <row r="50" spans="1:19">
      <c r="A50" s="530">
        <v>38</v>
      </c>
      <c r="B50" s="531" t="s">
        <v>421</v>
      </c>
      <c r="C50" s="523"/>
      <c r="D50" s="524"/>
      <c r="E50" s="523"/>
      <c r="F50" s="530">
        <v>38</v>
      </c>
      <c r="G50" s="531" t="s">
        <v>421</v>
      </c>
      <c r="H50" s="523"/>
      <c r="I50" s="524"/>
      <c r="K50" s="530">
        <v>38</v>
      </c>
      <c r="L50" s="531" t="s">
        <v>421</v>
      </c>
      <c r="M50" s="523"/>
      <c r="N50" s="524"/>
      <c r="P50" s="530">
        <v>38</v>
      </c>
      <c r="Q50" s="531" t="s">
        <v>421</v>
      </c>
      <c r="R50" s="523"/>
      <c r="S50" s="524"/>
    </row>
    <row r="51" spans="1:19">
      <c r="A51" s="530">
        <v>39</v>
      </c>
      <c r="B51" s="531" t="s">
        <v>422</v>
      </c>
      <c r="C51" s="523"/>
      <c r="D51" s="524"/>
      <c r="E51" s="523"/>
      <c r="F51" s="530">
        <v>39</v>
      </c>
      <c r="G51" s="531" t="s">
        <v>422</v>
      </c>
      <c r="H51" s="523"/>
      <c r="I51" s="524"/>
      <c r="K51" s="530">
        <v>39</v>
      </c>
      <c r="L51" s="531" t="s">
        <v>422</v>
      </c>
      <c r="M51" s="523"/>
      <c r="N51" s="524"/>
      <c r="P51" s="530">
        <v>39</v>
      </c>
      <c r="Q51" s="531" t="s">
        <v>422</v>
      </c>
      <c r="R51" s="523"/>
      <c r="S51" s="524"/>
    </row>
    <row r="52" spans="1:19">
      <c r="A52" s="530">
        <v>40</v>
      </c>
      <c r="B52" s="531" t="s">
        <v>423</v>
      </c>
      <c r="C52" s="523"/>
      <c r="D52" s="524"/>
      <c r="E52" s="523"/>
      <c r="F52" s="530">
        <v>40</v>
      </c>
      <c r="G52" s="531" t="s">
        <v>423</v>
      </c>
      <c r="H52" s="523"/>
      <c r="I52" s="524"/>
      <c r="K52" s="530">
        <v>40</v>
      </c>
      <c r="L52" s="531" t="s">
        <v>423</v>
      </c>
      <c r="M52" s="523"/>
      <c r="N52" s="524"/>
      <c r="P52" s="530">
        <v>40</v>
      </c>
      <c r="Q52" s="531" t="s">
        <v>423</v>
      </c>
      <c r="R52" s="523"/>
      <c r="S52" s="524"/>
    </row>
    <row r="53" spans="1:19">
      <c r="A53" s="530">
        <v>41</v>
      </c>
      <c r="B53" s="531" t="s">
        <v>424</v>
      </c>
      <c r="C53" s="523"/>
      <c r="D53" s="524"/>
      <c r="E53" s="523"/>
      <c r="F53" s="530">
        <v>41</v>
      </c>
      <c r="G53" s="531" t="s">
        <v>424</v>
      </c>
      <c r="H53" s="523"/>
      <c r="I53" s="524"/>
      <c r="K53" s="530">
        <v>41</v>
      </c>
      <c r="L53" s="531" t="s">
        <v>424</v>
      </c>
      <c r="M53" s="523"/>
      <c r="N53" s="524"/>
      <c r="P53" s="530">
        <v>41</v>
      </c>
      <c r="Q53" s="531" t="s">
        <v>424</v>
      </c>
      <c r="R53" s="523"/>
      <c r="S53" s="524"/>
    </row>
    <row r="54" spans="1:19">
      <c r="A54" s="530">
        <v>42</v>
      </c>
      <c r="B54" s="531" t="s">
        <v>425</v>
      </c>
      <c r="C54" s="523"/>
      <c r="D54" s="524"/>
      <c r="E54" s="523"/>
      <c r="F54" s="530">
        <v>42</v>
      </c>
      <c r="G54" s="531" t="s">
        <v>425</v>
      </c>
      <c r="H54" s="523"/>
      <c r="I54" s="524"/>
      <c r="K54" s="530">
        <v>42</v>
      </c>
      <c r="L54" s="531" t="s">
        <v>425</v>
      </c>
      <c r="M54" s="523"/>
      <c r="N54" s="524"/>
      <c r="P54" s="530">
        <v>42</v>
      </c>
      <c r="Q54" s="531" t="s">
        <v>425</v>
      </c>
      <c r="R54" s="523"/>
      <c r="S54" s="524"/>
    </row>
    <row r="55" spans="1:19">
      <c r="A55" s="530">
        <v>43</v>
      </c>
      <c r="B55" s="531" t="s">
        <v>426</v>
      </c>
      <c r="C55" s="523"/>
      <c r="D55" s="524"/>
      <c r="E55" s="523"/>
      <c r="F55" s="530">
        <v>43</v>
      </c>
      <c r="G55" s="531" t="s">
        <v>426</v>
      </c>
      <c r="H55" s="523"/>
      <c r="I55" s="524"/>
      <c r="K55" s="530">
        <v>43</v>
      </c>
      <c r="L55" s="531" t="s">
        <v>426</v>
      </c>
      <c r="M55" s="523"/>
      <c r="N55" s="524"/>
      <c r="P55" s="530">
        <v>43</v>
      </c>
      <c r="Q55" s="531" t="s">
        <v>426</v>
      </c>
      <c r="R55" s="523"/>
      <c r="S55" s="524"/>
    </row>
    <row r="56" spans="1:19">
      <c r="A56" s="530">
        <v>44</v>
      </c>
      <c r="B56" s="531" t="s">
        <v>427</v>
      </c>
      <c r="C56" s="523"/>
      <c r="D56" s="524"/>
      <c r="E56" s="523"/>
      <c r="F56" s="530">
        <v>44</v>
      </c>
      <c r="G56" s="531" t="s">
        <v>427</v>
      </c>
      <c r="H56" s="523"/>
      <c r="I56" s="524"/>
      <c r="K56" s="530">
        <v>44</v>
      </c>
      <c r="L56" s="531" t="s">
        <v>427</v>
      </c>
      <c r="M56" s="523"/>
      <c r="N56" s="524"/>
      <c r="P56" s="530">
        <v>44</v>
      </c>
      <c r="Q56" s="531" t="s">
        <v>427</v>
      </c>
      <c r="R56" s="523"/>
      <c r="S56" s="524"/>
    </row>
    <row r="57" spans="1:19">
      <c r="A57" s="530">
        <v>45</v>
      </c>
      <c r="B57" s="531" t="s">
        <v>428</v>
      </c>
      <c r="C57" s="523"/>
      <c r="D57" s="524"/>
      <c r="E57" s="523"/>
      <c r="F57" s="530">
        <v>45</v>
      </c>
      <c r="G57" s="531" t="s">
        <v>428</v>
      </c>
      <c r="H57" s="523"/>
      <c r="I57" s="524"/>
      <c r="K57" s="530">
        <v>45</v>
      </c>
      <c r="L57" s="531" t="s">
        <v>428</v>
      </c>
      <c r="M57" s="523"/>
      <c r="N57" s="524"/>
      <c r="P57" s="530">
        <v>45</v>
      </c>
      <c r="Q57" s="531" t="s">
        <v>428</v>
      </c>
      <c r="R57" s="523"/>
      <c r="S57" s="524"/>
    </row>
    <row r="58" spans="1:19">
      <c r="A58" s="530">
        <v>46</v>
      </c>
      <c r="B58" s="531" t="s">
        <v>429</v>
      </c>
      <c r="C58" s="523"/>
      <c r="D58" s="524"/>
      <c r="E58" s="523"/>
      <c r="F58" s="530">
        <v>46</v>
      </c>
      <c r="G58" s="531" t="s">
        <v>429</v>
      </c>
      <c r="H58" s="523"/>
      <c r="I58" s="524"/>
      <c r="K58" s="530">
        <v>46</v>
      </c>
      <c r="L58" s="531" t="s">
        <v>429</v>
      </c>
      <c r="M58" s="523"/>
      <c r="N58" s="524"/>
      <c r="P58" s="530">
        <v>46</v>
      </c>
      <c r="Q58" s="531" t="s">
        <v>429</v>
      </c>
      <c r="R58" s="523"/>
      <c r="S58" s="524"/>
    </row>
    <row r="59" spans="1:19">
      <c r="A59" s="530">
        <v>47</v>
      </c>
      <c r="B59" s="531" t="s">
        <v>430</v>
      </c>
      <c r="C59" s="523"/>
      <c r="D59" s="524"/>
      <c r="E59" s="523"/>
      <c r="F59" s="530">
        <v>47</v>
      </c>
      <c r="G59" s="531" t="s">
        <v>430</v>
      </c>
      <c r="H59" s="523"/>
      <c r="I59" s="524"/>
      <c r="K59" s="530">
        <v>47</v>
      </c>
      <c r="L59" s="531" t="s">
        <v>430</v>
      </c>
      <c r="M59" s="523"/>
      <c r="N59" s="524"/>
      <c r="P59" s="530">
        <v>47</v>
      </c>
      <c r="Q59" s="531" t="s">
        <v>430</v>
      </c>
      <c r="R59" s="523"/>
      <c r="S59" s="524"/>
    </row>
    <row r="60" spans="1:19">
      <c r="A60" s="530">
        <v>48</v>
      </c>
      <c r="B60" s="531" t="s">
        <v>431</v>
      </c>
      <c r="C60" s="523"/>
      <c r="D60" s="524"/>
      <c r="E60" s="523"/>
      <c r="F60" s="530">
        <v>48</v>
      </c>
      <c r="G60" s="531" t="s">
        <v>431</v>
      </c>
      <c r="H60" s="523"/>
      <c r="I60" s="524"/>
      <c r="K60" s="530">
        <v>48</v>
      </c>
      <c r="L60" s="531" t="s">
        <v>431</v>
      </c>
      <c r="M60" s="523"/>
      <c r="N60" s="524"/>
      <c r="P60" s="530">
        <v>48</v>
      </c>
      <c r="Q60" s="531" t="s">
        <v>431</v>
      </c>
      <c r="R60" s="523"/>
      <c r="S60" s="524"/>
    </row>
    <row r="61" spans="1:19">
      <c r="A61" s="530">
        <v>49</v>
      </c>
      <c r="B61" s="531" t="s">
        <v>432</v>
      </c>
      <c r="C61" s="523"/>
      <c r="D61" s="524"/>
      <c r="E61" s="523"/>
      <c r="F61" s="530">
        <v>49</v>
      </c>
      <c r="G61" s="531" t="s">
        <v>432</v>
      </c>
      <c r="H61" s="523"/>
      <c r="I61" s="524"/>
      <c r="K61" s="530">
        <v>49</v>
      </c>
      <c r="L61" s="531" t="s">
        <v>432</v>
      </c>
      <c r="M61" s="523"/>
      <c r="N61" s="524"/>
      <c r="P61" s="530">
        <v>49</v>
      </c>
      <c r="Q61" s="531" t="s">
        <v>432</v>
      </c>
      <c r="R61" s="523"/>
      <c r="S61" s="524"/>
    </row>
    <row r="62" spans="1:19">
      <c r="A62" s="530">
        <v>50</v>
      </c>
      <c r="B62" s="531" t="s">
        <v>433</v>
      </c>
      <c r="C62" s="523"/>
      <c r="D62" s="524"/>
      <c r="E62" s="523"/>
      <c r="F62" s="530">
        <v>50</v>
      </c>
      <c r="G62" s="531" t="s">
        <v>433</v>
      </c>
      <c r="H62" s="523"/>
      <c r="I62" s="524"/>
      <c r="K62" s="530">
        <v>50</v>
      </c>
      <c r="L62" s="531" t="s">
        <v>433</v>
      </c>
      <c r="M62" s="523"/>
      <c r="N62" s="524"/>
      <c r="P62" s="530">
        <v>50</v>
      </c>
      <c r="Q62" s="531" t="s">
        <v>433</v>
      </c>
      <c r="R62" s="523"/>
      <c r="S62" s="524"/>
    </row>
    <row r="63" spans="1:19">
      <c r="A63" s="530">
        <v>51</v>
      </c>
      <c r="B63" s="531" t="s">
        <v>434</v>
      </c>
      <c r="C63" s="523"/>
      <c r="D63" s="524"/>
      <c r="E63" s="523"/>
      <c r="F63" s="530">
        <v>51</v>
      </c>
      <c r="G63" s="531" t="s">
        <v>434</v>
      </c>
      <c r="H63" s="523"/>
      <c r="I63" s="524"/>
      <c r="K63" s="530">
        <v>51</v>
      </c>
      <c r="L63" s="531" t="s">
        <v>434</v>
      </c>
      <c r="M63" s="523"/>
      <c r="N63" s="524"/>
      <c r="P63" s="530">
        <v>51</v>
      </c>
      <c r="Q63" s="531" t="s">
        <v>434</v>
      </c>
      <c r="R63" s="523"/>
      <c r="S63" s="524"/>
    </row>
    <row r="64" spans="1:19">
      <c r="A64" s="530">
        <v>52</v>
      </c>
      <c r="B64" s="531" t="s">
        <v>435</v>
      </c>
      <c r="C64" s="523"/>
      <c r="D64" s="524"/>
      <c r="E64" s="523"/>
      <c r="F64" s="530">
        <v>52</v>
      </c>
      <c r="G64" s="531" t="s">
        <v>435</v>
      </c>
      <c r="H64" s="523"/>
      <c r="I64" s="524"/>
      <c r="K64" s="530">
        <v>52</v>
      </c>
      <c r="L64" s="531" t="s">
        <v>435</v>
      </c>
      <c r="M64" s="523"/>
      <c r="N64" s="524"/>
      <c r="P64" s="530">
        <v>52</v>
      </c>
      <c r="Q64" s="531" t="s">
        <v>435</v>
      </c>
      <c r="R64" s="523"/>
      <c r="S64" s="524"/>
    </row>
    <row r="65" spans="1:19">
      <c r="A65" s="530">
        <v>53</v>
      </c>
      <c r="B65" s="531" t="s">
        <v>436</v>
      </c>
      <c r="C65" s="523"/>
      <c r="D65" s="524"/>
      <c r="E65" s="523"/>
      <c r="F65" s="530">
        <v>53</v>
      </c>
      <c r="G65" s="531" t="s">
        <v>436</v>
      </c>
      <c r="H65" s="523"/>
      <c r="I65" s="524"/>
      <c r="K65" s="530">
        <v>53</v>
      </c>
      <c r="L65" s="531" t="s">
        <v>436</v>
      </c>
      <c r="M65" s="523"/>
      <c r="N65" s="524"/>
      <c r="P65" s="530">
        <v>53</v>
      </c>
      <c r="Q65" s="531" t="s">
        <v>436</v>
      </c>
      <c r="R65" s="523"/>
      <c r="S65" s="524"/>
    </row>
    <row r="66" spans="1:19">
      <c r="A66" s="530">
        <v>54</v>
      </c>
      <c r="B66" s="531" t="s">
        <v>437</v>
      </c>
      <c r="C66" s="523"/>
      <c r="D66" s="524"/>
      <c r="E66" s="523"/>
      <c r="F66" s="530">
        <v>54</v>
      </c>
      <c r="G66" s="531" t="s">
        <v>437</v>
      </c>
      <c r="H66" s="523"/>
      <c r="I66" s="524"/>
      <c r="K66" s="530">
        <v>54</v>
      </c>
      <c r="L66" s="531" t="s">
        <v>437</v>
      </c>
      <c r="M66" s="523"/>
      <c r="N66" s="524"/>
      <c r="P66" s="530">
        <v>54</v>
      </c>
      <c r="Q66" s="531" t="s">
        <v>437</v>
      </c>
      <c r="R66" s="523"/>
      <c r="S66" s="524"/>
    </row>
    <row r="67" spans="1:19">
      <c r="A67" s="530">
        <v>55</v>
      </c>
      <c r="B67" s="531" t="s">
        <v>438</v>
      </c>
      <c r="C67" s="523"/>
      <c r="D67" s="524"/>
      <c r="E67" s="523"/>
      <c r="F67" s="530">
        <v>55</v>
      </c>
      <c r="G67" s="531" t="s">
        <v>438</v>
      </c>
      <c r="H67" s="523"/>
      <c r="I67" s="524"/>
      <c r="K67" s="530">
        <v>55</v>
      </c>
      <c r="L67" s="531" t="s">
        <v>438</v>
      </c>
      <c r="M67" s="523"/>
      <c r="N67" s="524"/>
      <c r="P67" s="530">
        <v>55</v>
      </c>
      <c r="Q67" s="531" t="s">
        <v>438</v>
      </c>
      <c r="R67" s="523"/>
      <c r="S67" s="524"/>
    </row>
    <row r="68" spans="1:19">
      <c r="A68" s="530">
        <v>56</v>
      </c>
      <c r="B68" s="531" t="s">
        <v>439</v>
      </c>
      <c r="C68" s="523"/>
      <c r="D68" s="524"/>
      <c r="E68" s="523"/>
      <c r="F68" s="530">
        <v>56</v>
      </c>
      <c r="G68" s="531" t="s">
        <v>439</v>
      </c>
      <c r="H68" s="523"/>
      <c r="I68" s="524"/>
      <c r="K68" s="530">
        <v>56</v>
      </c>
      <c r="L68" s="531" t="s">
        <v>439</v>
      </c>
      <c r="M68" s="523"/>
      <c r="N68" s="524"/>
      <c r="P68" s="530">
        <v>56</v>
      </c>
      <c r="Q68" s="531" t="s">
        <v>439</v>
      </c>
      <c r="R68" s="523"/>
      <c r="S68" s="524"/>
    </row>
    <row r="69" spans="1:19">
      <c r="A69" s="530">
        <v>57</v>
      </c>
      <c r="B69" s="531" t="s">
        <v>440</v>
      </c>
      <c r="C69" s="523"/>
      <c r="D69" s="524"/>
      <c r="E69" s="523"/>
      <c r="F69" s="530">
        <v>57</v>
      </c>
      <c r="G69" s="531" t="s">
        <v>440</v>
      </c>
      <c r="H69" s="523"/>
      <c r="I69" s="524"/>
      <c r="K69" s="530">
        <v>57</v>
      </c>
      <c r="L69" s="531" t="s">
        <v>440</v>
      </c>
      <c r="M69" s="523"/>
      <c r="N69" s="524"/>
      <c r="P69" s="530">
        <v>57</v>
      </c>
      <c r="Q69" s="531" t="s">
        <v>440</v>
      </c>
      <c r="R69" s="523"/>
      <c r="S69" s="524"/>
    </row>
    <row r="70" spans="1:19">
      <c r="A70" s="530">
        <v>58</v>
      </c>
      <c r="B70" s="531" t="s">
        <v>441</v>
      </c>
      <c r="C70" s="523"/>
      <c r="D70" s="524"/>
      <c r="E70" s="523"/>
      <c r="F70" s="530">
        <v>58</v>
      </c>
      <c r="G70" s="531" t="s">
        <v>441</v>
      </c>
      <c r="H70" s="523"/>
      <c r="I70" s="524"/>
      <c r="K70" s="530">
        <v>58</v>
      </c>
      <c r="L70" s="531" t="s">
        <v>441</v>
      </c>
      <c r="M70" s="523"/>
      <c r="N70" s="524"/>
      <c r="P70" s="530">
        <v>58</v>
      </c>
      <c r="Q70" s="531" t="s">
        <v>441</v>
      </c>
      <c r="R70" s="523"/>
      <c r="S70" s="524"/>
    </row>
    <row r="71" spans="1:19">
      <c r="A71" s="530">
        <v>59</v>
      </c>
      <c r="B71" s="531" t="s">
        <v>442</v>
      </c>
      <c r="C71" s="523"/>
      <c r="D71" s="524"/>
      <c r="E71" s="523"/>
      <c r="F71" s="530">
        <v>59</v>
      </c>
      <c r="G71" s="531" t="s">
        <v>442</v>
      </c>
      <c r="H71" s="523"/>
      <c r="I71" s="524"/>
      <c r="K71" s="530">
        <v>59</v>
      </c>
      <c r="L71" s="531" t="s">
        <v>442</v>
      </c>
      <c r="M71" s="523"/>
      <c r="N71" s="524"/>
      <c r="P71" s="530">
        <v>59</v>
      </c>
      <c r="Q71" s="531" t="s">
        <v>442</v>
      </c>
      <c r="R71" s="523"/>
      <c r="S71" s="524"/>
    </row>
    <row r="72" spans="1:19">
      <c r="A72" s="530">
        <v>60</v>
      </c>
      <c r="B72" s="531" t="s">
        <v>443</v>
      </c>
      <c r="C72" s="523"/>
      <c r="D72" s="524"/>
      <c r="E72" s="523"/>
      <c r="F72" s="530">
        <v>60</v>
      </c>
      <c r="G72" s="531" t="s">
        <v>443</v>
      </c>
      <c r="H72" s="523"/>
      <c r="I72" s="524"/>
      <c r="K72" s="530">
        <v>60</v>
      </c>
      <c r="L72" s="531" t="s">
        <v>443</v>
      </c>
      <c r="M72" s="523"/>
      <c r="N72" s="524"/>
      <c r="P72" s="530">
        <v>60</v>
      </c>
      <c r="Q72" s="531" t="s">
        <v>443</v>
      </c>
      <c r="R72" s="523"/>
      <c r="S72" s="524"/>
    </row>
    <row r="73" spans="1:19">
      <c r="A73" s="530">
        <v>61</v>
      </c>
      <c r="B73" s="531" t="s">
        <v>444</v>
      </c>
      <c r="C73" s="523"/>
      <c r="D73" s="524"/>
      <c r="E73" s="523"/>
      <c r="F73" s="530">
        <v>61</v>
      </c>
      <c r="G73" s="531" t="s">
        <v>444</v>
      </c>
      <c r="H73" s="523"/>
      <c r="I73" s="524"/>
      <c r="K73" s="530">
        <v>61</v>
      </c>
      <c r="L73" s="531" t="s">
        <v>444</v>
      </c>
      <c r="M73" s="523"/>
      <c r="N73" s="524"/>
      <c r="P73" s="530">
        <v>61</v>
      </c>
      <c r="Q73" s="531" t="s">
        <v>444</v>
      </c>
      <c r="R73" s="523"/>
      <c r="S73" s="524"/>
    </row>
    <row r="74" spans="1:19">
      <c r="A74" s="530">
        <v>62</v>
      </c>
      <c r="B74" s="531" t="s">
        <v>445</v>
      </c>
      <c r="C74" s="523"/>
      <c r="D74" s="524"/>
      <c r="E74" s="523"/>
      <c r="F74" s="530">
        <v>62</v>
      </c>
      <c r="G74" s="531" t="s">
        <v>445</v>
      </c>
      <c r="H74" s="523"/>
      <c r="I74" s="524"/>
      <c r="K74" s="530">
        <v>62</v>
      </c>
      <c r="L74" s="531" t="s">
        <v>445</v>
      </c>
      <c r="M74" s="523"/>
      <c r="N74" s="524"/>
      <c r="P74" s="530">
        <v>62</v>
      </c>
      <c r="Q74" s="531" t="s">
        <v>445</v>
      </c>
      <c r="R74" s="523"/>
      <c r="S74" s="524"/>
    </row>
    <row r="75" spans="1:19">
      <c r="A75" s="530">
        <v>63</v>
      </c>
      <c r="B75" s="531" t="s">
        <v>446</v>
      </c>
      <c r="C75" s="523"/>
      <c r="D75" s="524"/>
      <c r="E75" s="523"/>
      <c r="F75" s="530">
        <v>63</v>
      </c>
      <c r="G75" s="531" t="s">
        <v>446</v>
      </c>
      <c r="H75" s="523"/>
      <c r="I75" s="524"/>
      <c r="K75" s="530">
        <v>63</v>
      </c>
      <c r="L75" s="531" t="s">
        <v>446</v>
      </c>
      <c r="M75" s="523"/>
      <c r="N75" s="524"/>
      <c r="P75" s="530">
        <v>63</v>
      </c>
      <c r="Q75" s="531" t="s">
        <v>446</v>
      </c>
      <c r="R75" s="523"/>
      <c r="S75" s="524"/>
    </row>
    <row r="76" spans="1:19">
      <c r="A76" s="530">
        <v>64</v>
      </c>
      <c r="B76" s="531" t="s">
        <v>447</v>
      </c>
      <c r="C76" s="523"/>
      <c r="D76" s="524"/>
      <c r="E76" s="523"/>
      <c r="F76" s="530">
        <v>64</v>
      </c>
      <c r="G76" s="531" t="s">
        <v>447</v>
      </c>
      <c r="H76" s="523"/>
      <c r="I76" s="524"/>
      <c r="K76" s="530">
        <v>64</v>
      </c>
      <c r="L76" s="531" t="s">
        <v>447</v>
      </c>
      <c r="M76" s="523"/>
      <c r="N76" s="524"/>
      <c r="P76" s="530">
        <v>64</v>
      </c>
      <c r="Q76" s="531" t="s">
        <v>447</v>
      </c>
      <c r="R76" s="523"/>
      <c r="S76" s="524"/>
    </row>
    <row r="77" spans="1:19">
      <c r="A77" s="530">
        <v>65</v>
      </c>
      <c r="B77" s="531" t="s">
        <v>448</v>
      </c>
      <c r="C77" s="523"/>
      <c r="D77" s="524"/>
      <c r="E77" s="523"/>
      <c r="F77" s="530">
        <v>65</v>
      </c>
      <c r="G77" s="531" t="s">
        <v>448</v>
      </c>
      <c r="H77" s="523"/>
      <c r="I77" s="524"/>
      <c r="K77" s="530">
        <v>65</v>
      </c>
      <c r="L77" s="531" t="s">
        <v>448</v>
      </c>
      <c r="M77" s="523"/>
      <c r="N77" s="524"/>
      <c r="P77" s="530">
        <v>65</v>
      </c>
      <c r="Q77" s="531" t="s">
        <v>448</v>
      </c>
      <c r="R77" s="523"/>
      <c r="S77" s="524"/>
    </row>
    <row r="78" spans="1:19">
      <c r="A78" s="530">
        <v>66</v>
      </c>
      <c r="B78" s="531" t="s">
        <v>449</v>
      </c>
      <c r="C78" s="523"/>
      <c r="D78" s="524"/>
      <c r="E78" s="523"/>
      <c r="F78" s="530">
        <v>66</v>
      </c>
      <c r="G78" s="531" t="s">
        <v>449</v>
      </c>
      <c r="H78" s="523"/>
      <c r="I78" s="524"/>
      <c r="K78" s="530">
        <v>66</v>
      </c>
      <c r="L78" s="531" t="s">
        <v>449</v>
      </c>
      <c r="M78" s="523"/>
      <c r="N78" s="524"/>
      <c r="P78" s="530">
        <v>66</v>
      </c>
      <c r="Q78" s="531" t="s">
        <v>449</v>
      </c>
      <c r="R78" s="523"/>
      <c r="S78" s="524"/>
    </row>
    <row r="79" spans="1:19">
      <c r="A79" s="530">
        <v>67</v>
      </c>
      <c r="B79" s="531" t="s">
        <v>450</v>
      </c>
      <c r="C79" s="523"/>
      <c r="D79" s="524"/>
      <c r="E79" s="523"/>
      <c r="F79" s="530">
        <v>67</v>
      </c>
      <c r="G79" s="531" t="s">
        <v>450</v>
      </c>
      <c r="H79" s="523"/>
      <c r="I79" s="524"/>
      <c r="K79" s="530">
        <v>67</v>
      </c>
      <c r="L79" s="531" t="s">
        <v>450</v>
      </c>
      <c r="M79" s="523"/>
      <c r="N79" s="524"/>
      <c r="P79" s="530">
        <v>67</v>
      </c>
      <c r="Q79" s="531" t="s">
        <v>450</v>
      </c>
      <c r="R79" s="523"/>
      <c r="S79" s="524"/>
    </row>
    <row r="80" spans="1:19">
      <c r="A80" s="530">
        <v>68</v>
      </c>
      <c r="B80" s="531" t="s">
        <v>451</v>
      </c>
      <c r="C80" s="523"/>
      <c r="D80" s="524"/>
      <c r="E80" s="523"/>
      <c r="F80" s="530">
        <v>68</v>
      </c>
      <c r="G80" s="531" t="s">
        <v>451</v>
      </c>
      <c r="H80" s="523"/>
      <c r="I80" s="524"/>
      <c r="K80" s="530">
        <v>68</v>
      </c>
      <c r="L80" s="531" t="s">
        <v>451</v>
      </c>
      <c r="M80" s="523"/>
      <c r="N80" s="524"/>
      <c r="P80" s="530">
        <v>68</v>
      </c>
      <c r="Q80" s="531" t="s">
        <v>451</v>
      </c>
      <c r="R80" s="523"/>
      <c r="S80" s="524"/>
    </row>
    <row r="81" spans="1:19">
      <c r="A81" s="530">
        <v>69</v>
      </c>
      <c r="B81" s="531" t="s">
        <v>452</v>
      </c>
      <c r="C81" s="523"/>
      <c r="D81" s="524"/>
      <c r="E81" s="523"/>
      <c r="F81" s="530">
        <v>69</v>
      </c>
      <c r="G81" s="531" t="s">
        <v>452</v>
      </c>
      <c r="H81" s="523"/>
      <c r="I81" s="524"/>
      <c r="K81" s="530">
        <v>69</v>
      </c>
      <c r="L81" s="531" t="s">
        <v>452</v>
      </c>
      <c r="M81" s="523"/>
      <c r="N81" s="524"/>
      <c r="P81" s="530">
        <v>69</v>
      </c>
      <c r="Q81" s="531" t="s">
        <v>452</v>
      </c>
      <c r="R81" s="523"/>
      <c r="S81" s="524"/>
    </row>
    <row r="82" spans="1:19">
      <c r="A82" s="530">
        <v>70</v>
      </c>
      <c r="B82" s="531" t="s">
        <v>453</v>
      </c>
      <c r="C82" s="523"/>
      <c r="D82" s="524"/>
      <c r="E82" s="523"/>
      <c r="F82" s="530">
        <v>70</v>
      </c>
      <c r="G82" s="531" t="s">
        <v>453</v>
      </c>
      <c r="H82" s="523"/>
      <c r="I82" s="524"/>
      <c r="K82" s="530">
        <v>70</v>
      </c>
      <c r="L82" s="531" t="s">
        <v>453</v>
      </c>
      <c r="M82" s="523"/>
      <c r="N82" s="524"/>
      <c r="P82" s="530">
        <v>70</v>
      </c>
      <c r="Q82" s="531" t="s">
        <v>453</v>
      </c>
      <c r="R82" s="523"/>
      <c r="S82" s="524"/>
    </row>
    <row r="83" spans="1:19">
      <c r="A83" s="530">
        <v>71</v>
      </c>
      <c r="B83" s="531" t="s">
        <v>454</v>
      </c>
      <c r="C83" s="523"/>
      <c r="D83" s="524"/>
      <c r="E83" s="523"/>
      <c r="F83" s="530">
        <v>71</v>
      </c>
      <c r="G83" s="531" t="s">
        <v>454</v>
      </c>
      <c r="H83" s="523"/>
      <c r="I83" s="524"/>
      <c r="K83" s="530">
        <v>71</v>
      </c>
      <c r="L83" s="531" t="s">
        <v>454</v>
      </c>
      <c r="M83" s="523"/>
      <c r="N83" s="524"/>
      <c r="P83" s="530">
        <v>71</v>
      </c>
      <c r="Q83" s="531" t="s">
        <v>454</v>
      </c>
      <c r="R83" s="523"/>
      <c r="S83" s="524"/>
    </row>
    <row r="84" spans="1:19">
      <c r="A84" s="530">
        <v>72</v>
      </c>
      <c r="B84" s="531" t="s">
        <v>455</v>
      </c>
      <c r="C84" s="523"/>
      <c r="D84" s="524"/>
      <c r="E84" s="523"/>
      <c r="F84" s="530">
        <v>72</v>
      </c>
      <c r="G84" s="531" t="s">
        <v>455</v>
      </c>
      <c r="H84" s="523"/>
      <c r="I84" s="524"/>
      <c r="K84" s="530">
        <v>72</v>
      </c>
      <c r="L84" s="531" t="s">
        <v>455</v>
      </c>
      <c r="M84" s="523"/>
      <c r="N84" s="524"/>
      <c r="P84" s="530">
        <v>72</v>
      </c>
      <c r="Q84" s="531" t="s">
        <v>455</v>
      </c>
      <c r="R84" s="523"/>
      <c r="S84" s="524"/>
    </row>
    <row r="85" spans="1:19">
      <c r="A85" s="530">
        <v>73</v>
      </c>
      <c r="B85" s="531" t="s">
        <v>456</v>
      </c>
      <c r="C85" s="523"/>
      <c r="D85" s="524"/>
      <c r="E85" s="523"/>
      <c r="F85" s="530">
        <v>73</v>
      </c>
      <c r="G85" s="531" t="s">
        <v>456</v>
      </c>
      <c r="H85" s="523"/>
      <c r="I85" s="524"/>
      <c r="K85" s="530">
        <v>73</v>
      </c>
      <c r="L85" s="531" t="s">
        <v>456</v>
      </c>
      <c r="M85" s="523"/>
      <c r="N85" s="524"/>
      <c r="P85" s="530">
        <v>73</v>
      </c>
      <c r="Q85" s="531" t="s">
        <v>456</v>
      </c>
      <c r="R85" s="523"/>
      <c r="S85" s="524"/>
    </row>
    <row r="86" spans="1:19">
      <c r="A86" s="530">
        <v>74</v>
      </c>
      <c r="B86" s="531" t="s">
        <v>457</v>
      </c>
      <c r="C86" s="523"/>
      <c r="D86" s="524"/>
      <c r="E86" s="523"/>
      <c r="F86" s="530">
        <v>74</v>
      </c>
      <c r="G86" s="531" t="s">
        <v>457</v>
      </c>
      <c r="H86" s="523"/>
      <c r="I86" s="524"/>
      <c r="K86" s="530">
        <v>74</v>
      </c>
      <c r="L86" s="531" t="s">
        <v>457</v>
      </c>
      <c r="M86" s="523"/>
      <c r="N86" s="524"/>
      <c r="P86" s="530">
        <v>74</v>
      </c>
      <c r="Q86" s="531" t="s">
        <v>457</v>
      </c>
      <c r="R86" s="523"/>
      <c r="S86" s="524"/>
    </row>
    <row r="87" spans="1:19">
      <c r="A87" s="530">
        <v>75</v>
      </c>
      <c r="B87" s="531" t="s">
        <v>458</v>
      </c>
      <c r="C87" s="523"/>
      <c r="D87" s="524"/>
      <c r="E87" s="523"/>
      <c r="F87" s="530">
        <v>75</v>
      </c>
      <c r="G87" s="531" t="s">
        <v>458</v>
      </c>
      <c r="H87" s="523"/>
      <c r="I87" s="524"/>
      <c r="K87" s="530">
        <v>75</v>
      </c>
      <c r="L87" s="531" t="s">
        <v>458</v>
      </c>
      <c r="M87" s="523"/>
      <c r="N87" s="524"/>
      <c r="P87" s="530">
        <v>75</v>
      </c>
      <c r="Q87" s="531" t="s">
        <v>458</v>
      </c>
      <c r="R87" s="523"/>
      <c r="S87" s="524"/>
    </row>
    <row r="88" spans="1:19">
      <c r="A88" s="530">
        <v>76</v>
      </c>
      <c r="B88" s="531" t="s">
        <v>459</v>
      </c>
      <c r="C88" s="523"/>
      <c r="D88" s="524"/>
      <c r="E88" s="523"/>
      <c r="F88" s="530">
        <v>76</v>
      </c>
      <c r="G88" s="531" t="s">
        <v>459</v>
      </c>
      <c r="H88" s="523"/>
      <c r="I88" s="524"/>
      <c r="K88" s="530">
        <v>76</v>
      </c>
      <c r="L88" s="531" t="s">
        <v>459</v>
      </c>
      <c r="M88" s="523"/>
      <c r="N88" s="524"/>
      <c r="P88" s="530">
        <v>76</v>
      </c>
      <c r="Q88" s="531" t="s">
        <v>459</v>
      </c>
      <c r="R88" s="523"/>
      <c r="S88" s="524"/>
    </row>
    <row r="89" spans="1:19">
      <c r="A89" s="530">
        <v>77</v>
      </c>
      <c r="B89" s="531" t="s">
        <v>460</v>
      </c>
      <c r="C89" s="523"/>
      <c r="D89" s="524"/>
      <c r="E89" s="523"/>
      <c r="F89" s="530">
        <v>77</v>
      </c>
      <c r="G89" s="531" t="s">
        <v>460</v>
      </c>
      <c r="H89" s="523"/>
      <c r="I89" s="524"/>
      <c r="K89" s="530">
        <v>77</v>
      </c>
      <c r="L89" s="531" t="s">
        <v>460</v>
      </c>
      <c r="M89" s="523"/>
      <c r="N89" s="524"/>
      <c r="P89" s="530">
        <v>77</v>
      </c>
      <c r="Q89" s="531" t="s">
        <v>460</v>
      </c>
      <c r="R89" s="523"/>
      <c r="S89" s="524"/>
    </row>
    <row r="90" spans="1:19">
      <c r="A90" s="530">
        <v>78</v>
      </c>
      <c r="B90" s="531" t="s">
        <v>461</v>
      </c>
      <c r="C90" s="523"/>
      <c r="D90" s="524"/>
      <c r="E90" s="523"/>
      <c r="F90" s="530">
        <v>78</v>
      </c>
      <c r="G90" s="531" t="s">
        <v>461</v>
      </c>
      <c r="H90" s="523"/>
      <c r="I90" s="524"/>
      <c r="K90" s="530">
        <v>78</v>
      </c>
      <c r="L90" s="531" t="s">
        <v>461</v>
      </c>
      <c r="M90" s="523"/>
      <c r="N90" s="524"/>
      <c r="P90" s="530">
        <v>78</v>
      </c>
      <c r="Q90" s="531" t="s">
        <v>461</v>
      </c>
      <c r="R90" s="523"/>
      <c r="S90" s="524"/>
    </row>
    <row r="91" spans="1:19">
      <c r="A91" s="530">
        <v>79</v>
      </c>
      <c r="B91" s="531" t="s">
        <v>462</v>
      </c>
      <c r="C91" s="523"/>
      <c r="D91" s="524"/>
      <c r="E91" s="523"/>
      <c r="F91" s="530">
        <v>79</v>
      </c>
      <c r="G91" s="531" t="s">
        <v>462</v>
      </c>
      <c r="H91" s="523"/>
      <c r="I91" s="524"/>
      <c r="K91" s="530">
        <v>79</v>
      </c>
      <c r="L91" s="531" t="s">
        <v>462</v>
      </c>
      <c r="M91" s="523"/>
      <c r="N91" s="524"/>
      <c r="P91" s="530">
        <v>79</v>
      </c>
      <c r="Q91" s="531" t="s">
        <v>462</v>
      </c>
      <c r="R91" s="523"/>
      <c r="S91" s="524"/>
    </row>
    <row r="92" spans="1:19">
      <c r="A92" s="530">
        <v>80</v>
      </c>
      <c r="B92" s="531" t="s">
        <v>463</v>
      </c>
      <c r="C92" s="523"/>
      <c r="D92" s="524"/>
      <c r="E92" s="523"/>
      <c r="F92" s="530">
        <v>80</v>
      </c>
      <c r="G92" s="531" t="s">
        <v>463</v>
      </c>
      <c r="H92" s="523"/>
      <c r="I92" s="524"/>
      <c r="K92" s="530">
        <v>80</v>
      </c>
      <c r="L92" s="531" t="s">
        <v>463</v>
      </c>
      <c r="M92" s="523"/>
      <c r="N92" s="524"/>
      <c r="P92" s="530">
        <v>80</v>
      </c>
      <c r="Q92" s="531" t="s">
        <v>463</v>
      </c>
      <c r="R92" s="523"/>
      <c r="S92" s="524"/>
    </row>
    <row r="93" spans="1:19">
      <c r="A93" s="530">
        <v>81</v>
      </c>
      <c r="B93" s="531" t="s">
        <v>464</v>
      </c>
      <c r="C93" s="523"/>
      <c r="D93" s="524"/>
      <c r="E93" s="523"/>
      <c r="F93" s="530">
        <v>81</v>
      </c>
      <c r="G93" s="531" t="s">
        <v>464</v>
      </c>
      <c r="H93" s="523"/>
      <c r="I93" s="524"/>
      <c r="K93" s="530">
        <v>81</v>
      </c>
      <c r="L93" s="531" t="s">
        <v>464</v>
      </c>
      <c r="M93" s="523"/>
      <c r="N93" s="524"/>
      <c r="P93" s="530">
        <v>81</v>
      </c>
      <c r="Q93" s="531" t="s">
        <v>464</v>
      </c>
      <c r="R93" s="523"/>
      <c r="S93" s="524"/>
    </row>
    <row r="94" spans="1:19">
      <c r="A94" s="530">
        <v>82</v>
      </c>
      <c r="B94" s="531" t="s">
        <v>465</v>
      </c>
      <c r="C94" s="523"/>
      <c r="D94" s="524"/>
      <c r="E94" s="523"/>
      <c r="F94" s="530">
        <v>82</v>
      </c>
      <c r="G94" s="531" t="s">
        <v>465</v>
      </c>
      <c r="H94" s="523"/>
      <c r="I94" s="524"/>
      <c r="K94" s="530">
        <v>82</v>
      </c>
      <c r="L94" s="531" t="s">
        <v>465</v>
      </c>
      <c r="M94" s="523"/>
      <c r="N94" s="524"/>
      <c r="P94" s="530">
        <v>82</v>
      </c>
      <c r="Q94" s="531" t="s">
        <v>465</v>
      </c>
      <c r="R94" s="523"/>
      <c r="S94" s="524"/>
    </row>
    <row r="95" spans="1:19">
      <c r="A95" s="530">
        <v>83</v>
      </c>
      <c r="B95" s="531" t="s">
        <v>466</v>
      </c>
      <c r="C95" s="523"/>
      <c r="D95" s="524"/>
      <c r="E95" s="523"/>
      <c r="F95" s="530">
        <v>83</v>
      </c>
      <c r="G95" s="531" t="s">
        <v>466</v>
      </c>
      <c r="H95" s="523"/>
      <c r="I95" s="524"/>
      <c r="K95" s="530">
        <v>83</v>
      </c>
      <c r="L95" s="531" t="s">
        <v>466</v>
      </c>
      <c r="M95" s="523"/>
      <c r="N95" s="524"/>
      <c r="P95" s="530">
        <v>83</v>
      </c>
      <c r="Q95" s="531" t="s">
        <v>466</v>
      </c>
      <c r="R95" s="523"/>
      <c r="S95" s="524"/>
    </row>
    <row r="96" spans="1:19">
      <c r="A96" s="530">
        <v>84</v>
      </c>
      <c r="B96" s="531" t="s">
        <v>467</v>
      </c>
      <c r="C96" s="523"/>
      <c r="D96" s="524"/>
      <c r="E96" s="523"/>
      <c r="F96" s="530">
        <v>84</v>
      </c>
      <c r="G96" s="531" t="s">
        <v>467</v>
      </c>
      <c r="H96" s="523"/>
      <c r="I96" s="524"/>
      <c r="K96" s="530">
        <v>84</v>
      </c>
      <c r="L96" s="531" t="s">
        <v>467</v>
      </c>
      <c r="M96" s="523"/>
      <c r="N96" s="524"/>
      <c r="P96" s="530">
        <v>84</v>
      </c>
      <c r="Q96" s="531" t="s">
        <v>467</v>
      </c>
      <c r="R96" s="523"/>
      <c r="S96" s="524"/>
    </row>
    <row r="97" spans="1:19">
      <c r="A97" s="530">
        <v>85</v>
      </c>
      <c r="B97" s="531" t="s">
        <v>468</v>
      </c>
      <c r="C97" s="523"/>
      <c r="D97" s="524"/>
      <c r="E97" s="523"/>
      <c r="F97" s="530">
        <v>85</v>
      </c>
      <c r="G97" s="531" t="s">
        <v>468</v>
      </c>
      <c r="H97" s="523"/>
      <c r="I97" s="524"/>
      <c r="K97" s="530">
        <v>85</v>
      </c>
      <c r="L97" s="531" t="s">
        <v>468</v>
      </c>
      <c r="M97" s="523"/>
      <c r="N97" s="524"/>
      <c r="P97" s="530">
        <v>85</v>
      </c>
      <c r="Q97" s="531" t="s">
        <v>468</v>
      </c>
      <c r="R97" s="523"/>
      <c r="S97" s="524"/>
    </row>
    <row r="98" spans="1:19">
      <c r="A98" s="530">
        <v>86</v>
      </c>
      <c r="B98" s="531" t="s">
        <v>469</v>
      </c>
      <c r="C98" s="523"/>
      <c r="D98" s="524"/>
      <c r="E98" s="523"/>
      <c r="F98" s="530">
        <v>86</v>
      </c>
      <c r="G98" s="531" t="s">
        <v>469</v>
      </c>
      <c r="H98" s="523"/>
      <c r="I98" s="524"/>
      <c r="K98" s="530">
        <v>86</v>
      </c>
      <c r="L98" s="531" t="s">
        <v>469</v>
      </c>
      <c r="M98" s="523"/>
      <c r="N98" s="524"/>
      <c r="P98" s="530">
        <v>86</v>
      </c>
      <c r="Q98" s="531" t="s">
        <v>469</v>
      </c>
      <c r="R98" s="523"/>
      <c r="S98" s="524"/>
    </row>
    <row r="99" spans="1:19">
      <c r="A99" s="530">
        <v>87</v>
      </c>
      <c r="B99" s="531" t="s">
        <v>470</v>
      </c>
      <c r="C99" s="523"/>
      <c r="D99" s="524"/>
      <c r="E99" s="523"/>
      <c r="F99" s="530">
        <v>87</v>
      </c>
      <c r="G99" s="531" t="s">
        <v>470</v>
      </c>
      <c r="H99" s="523"/>
      <c r="I99" s="524"/>
      <c r="K99" s="530">
        <v>87</v>
      </c>
      <c r="L99" s="531" t="s">
        <v>470</v>
      </c>
      <c r="M99" s="523"/>
      <c r="N99" s="524"/>
      <c r="P99" s="530">
        <v>87</v>
      </c>
      <c r="Q99" s="531" t="s">
        <v>470</v>
      </c>
      <c r="R99" s="523"/>
      <c r="S99" s="524"/>
    </row>
    <row r="100" spans="1:19">
      <c r="A100" s="530">
        <v>88</v>
      </c>
      <c r="B100" s="531" t="s">
        <v>471</v>
      </c>
      <c r="C100" s="523"/>
      <c r="D100" s="524"/>
      <c r="E100" s="523"/>
      <c r="F100" s="530">
        <v>88</v>
      </c>
      <c r="G100" s="531" t="s">
        <v>471</v>
      </c>
      <c r="H100" s="523"/>
      <c r="I100" s="524"/>
      <c r="K100" s="530">
        <v>88</v>
      </c>
      <c r="L100" s="531" t="s">
        <v>471</v>
      </c>
      <c r="M100" s="523"/>
      <c r="N100" s="524"/>
      <c r="P100" s="530">
        <v>88</v>
      </c>
      <c r="Q100" s="531" t="s">
        <v>471</v>
      </c>
      <c r="R100" s="523"/>
      <c r="S100" s="524"/>
    </row>
    <row r="101" spans="1:19">
      <c r="A101" s="530">
        <v>89</v>
      </c>
      <c r="B101" s="531" t="s">
        <v>472</v>
      </c>
      <c r="C101" s="523"/>
      <c r="D101" s="524"/>
      <c r="E101" s="523"/>
      <c r="F101" s="530">
        <v>89</v>
      </c>
      <c r="G101" s="531" t="s">
        <v>472</v>
      </c>
      <c r="H101" s="523"/>
      <c r="I101" s="524"/>
      <c r="K101" s="530">
        <v>89</v>
      </c>
      <c r="L101" s="531" t="s">
        <v>472</v>
      </c>
      <c r="M101" s="523"/>
      <c r="N101" s="524"/>
      <c r="P101" s="530">
        <v>89</v>
      </c>
      <c r="Q101" s="531" t="s">
        <v>472</v>
      </c>
      <c r="R101" s="523"/>
      <c r="S101" s="524"/>
    </row>
    <row r="102" spans="1:19">
      <c r="A102" s="530">
        <v>90</v>
      </c>
      <c r="B102" s="531" t="s">
        <v>473</v>
      </c>
      <c r="C102" s="523"/>
      <c r="D102" s="524"/>
      <c r="E102" s="523"/>
      <c r="F102" s="530">
        <v>90</v>
      </c>
      <c r="G102" s="531" t="s">
        <v>473</v>
      </c>
      <c r="H102" s="523"/>
      <c r="I102" s="524"/>
      <c r="K102" s="530">
        <v>90</v>
      </c>
      <c r="L102" s="531" t="s">
        <v>473</v>
      </c>
      <c r="M102" s="523"/>
      <c r="N102" s="524"/>
      <c r="P102" s="530">
        <v>90</v>
      </c>
      <c r="Q102" s="531" t="s">
        <v>473</v>
      </c>
      <c r="R102" s="523"/>
      <c r="S102" s="524"/>
    </row>
    <row r="103" spans="1:19">
      <c r="A103" s="530">
        <v>91</v>
      </c>
      <c r="B103" s="531" t="s">
        <v>474</v>
      </c>
      <c r="C103" s="523"/>
      <c r="D103" s="524"/>
      <c r="E103" s="523"/>
      <c r="F103" s="530">
        <v>91</v>
      </c>
      <c r="G103" s="531" t="s">
        <v>474</v>
      </c>
      <c r="H103" s="523"/>
      <c r="I103" s="524"/>
      <c r="K103" s="530">
        <v>91</v>
      </c>
      <c r="L103" s="531" t="s">
        <v>474</v>
      </c>
      <c r="M103" s="523"/>
      <c r="N103" s="524"/>
      <c r="P103" s="530">
        <v>91</v>
      </c>
      <c r="Q103" s="531" t="s">
        <v>474</v>
      </c>
      <c r="R103" s="523"/>
      <c r="S103" s="524"/>
    </row>
    <row r="104" spans="1:19">
      <c r="A104" s="530">
        <v>92</v>
      </c>
      <c r="B104" s="531" t="s">
        <v>475</v>
      </c>
      <c r="C104" s="523"/>
      <c r="D104" s="524"/>
      <c r="E104" s="523"/>
      <c r="F104" s="530">
        <v>92</v>
      </c>
      <c r="G104" s="531" t="s">
        <v>475</v>
      </c>
      <c r="H104" s="523"/>
      <c r="I104" s="524"/>
      <c r="K104" s="530">
        <v>92</v>
      </c>
      <c r="L104" s="531" t="s">
        <v>475</v>
      </c>
      <c r="M104" s="523"/>
      <c r="N104" s="524"/>
      <c r="P104" s="530">
        <v>92</v>
      </c>
      <c r="Q104" s="531" t="s">
        <v>475</v>
      </c>
      <c r="R104" s="523"/>
      <c r="S104" s="524"/>
    </row>
    <row r="105" spans="1:19">
      <c r="A105" s="530">
        <v>93</v>
      </c>
      <c r="B105" s="531" t="s">
        <v>476</v>
      </c>
      <c r="C105" s="523"/>
      <c r="D105" s="524"/>
      <c r="E105" s="523"/>
      <c r="F105" s="530">
        <v>93</v>
      </c>
      <c r="G105" s="531" t="s">
        <v>476</v>
      </c>
      <c r="H105" s="523"/>
      <c r="I105" s="524"/>
      <c r="K105" s="530">
        <v>93</v>
      </c>
      <c r="L105" s="531" t="s">
        <v>476</v>
      </c>
      <c r="M105" s="523"/>
      <c r="N105" s="524"/>
      <c r="P105" s="530">
        <v>93</v>
      </c>
      <c r="Q105" s="531" t="s">
        <v>476</v>
      </c>
      <c r="R105" s="523"/>
      <c r="S105" s="524"/>
    </row>
    <row r="106" spans="1:19">
      <c r="A106" s="530">
        <v>94</v>
      </c>
      <c r="B106" s="531" t="s">
        <v>477</v>
      </c>
      <c r="C106" s="523"/>
      <c r="D106" s="524"/>
      <c r="E106" s="523"/>
      <c r="F106" s="530">
        <v>94</v>
      </c>
      <c r="G106" s="531" t="s">
        <v>477</v>
      </c>
      <c r="H106" s="523"/>
      <c r="I106" s="524"/>
      <c r="K106" s="530">
        <v>94</v>
      </c>
      <c r="L106" s="531" t="s">
        <v>477</v>
      </c>
      <c r="M106" s="523"/>
      <c r="N106" s="524"/>
      <c r="P106" s="530">
        <v>94</v>
      </c>
      <c r="Q106" s="531" t="s">
        <v>477</v>
      </c>
      <c r="R106" s="523"/>
      <c r="S106" s="524"/>
    </row>
    <row r="107" spans="1:19">
      <c r="A107" s="530">
        <v>95</v>
      </c>
      <c r="B107" s="531" t="s">
        <v>478</v>
      </c>
      <c r="C107" s="523"/>
      <c r="D107" s="524"/>
      <c r="E107" s="523"/>
      <c r="F107" s="530">
        <v>95</v>
      </c>
      <c r="G107" s="531" t="s">
        <v>478</v>
      </c>
      <c r="H107" s="523"/>
      <c r="I107" s="524"/>
      <c r="K107" s="530">
        <v>95</v>
      </c>
      <c r="L107" s="531" t="s">
        <v>478</v>
      </c>
      <c r="M107" s="523"/>
      <c r="N107" s="524"/>
      <c r="P107" s="530">
        <v>95</v>
      </c>
      <c r="Q107" s="531" t="s">
        <v>478</v>
      </c>
      <c r="R107" s="523"/>
      <c r="S107" s="524"/>
    </row>
    <row r="108" spans="1:19">
      <c r="A108" s="530">
        <v>96</v>
      </c>
      <c r="B108" s="531" t="s">
        <v>479</v>
      </c>
      <c r="C108" s="523"/>
      <c r="D108" s="524"/>
      <c r="E108" s="523"/>
      <c r="F108" s="530">
        <v>96</v>
      </c>
      <c r="G108" s="531" t="s">
        <v>479</v>
      </c>
      <c r="H108" s="523"/>
      <c r="I108" s="524"/>
      <c r="K108" s="530">
        <v>96</v>
      </c>
      <c r="L108" s="531" t="s">
        <v>479</v>
      </c>
      <c r="M108" s="523"/>
      <c r="N108" s="524"/>
      <c r="P108" s="530">
        <v>96</v>
      </c>
      <c r="Q108" s="531" t="s">
        <v>479</v>
      </c>
      <c r="R108" s="523"/>
      <c r="S108" s="524"/>
    </row>
    <row r="109" spans="1:19">
      <c r="A109" s="530">
        <v>97</v>
      </c>
      <c r="B109" s="531" t="s">
        <v>480</v>
      </c>
      <c r="C109" s="523"/>
      <c r="D109" s="524"/>
      <c r="E109" s="523"/>
      <c r="F109" s="530">
        <v>97</v>
      </c>
      <c r="G109" s="531" t="s">
        <v>480</v>
      </c>
      <c r="H109" s="523"/>
      <c r="I109" s="524"/>
      <c r="K109" s="530">
        <v>97</v>
      </c>
      <c r="L109" s="531" t="s">
        <v>480</v>
      </c>
      <c r="M109" s="523"/>
      <c r="N109" s="524"/>
      <c r="P109" s="530">
        <v>97</v>
      </c>
      <c r="Q109" s="531" t="s">
        <v>480</v>
      </c>
      <c r="R109" s="523"/>
      <c r="S109" s="524"/>
    </row>
    <row r="110" spans="1:19">
      <c r="A110" s="530">
        <v>98</v>
      </c>
      <c r="B110" s="531" t="s">
        <v>481</v>
      </c>
      <c r="C110" s="523"/>
      <c r="D110" s="524"/>
      <c r="E110" s="523"/>
      <c r="F110" s="530">
        <v>98</v>
      </c>
      <c r="G110" s="531" t="s">
        <v>481</v>
      </c>
      <c r="H110" s="523"/>
      <c r="I110" s="524"/>
      <c r="K110" s="530">
        <v>98</v>
      </c>
      <c r="L110" s="531" t="s">
        <v>481</v>
      </c>
      <c r="M110" s="523"/>
      <c r="N110" s="524"/>
      <c r="P110" s="530">
        <v>98</v>
      </c>
      <c r="Q110" s="531" t="s">
        <v>481</v>
      </c>
      <c r="R110" s="523"/>
      <c r="S110" s="524"/>
    </row>
    <row r="111" spans="1:19">
      <c r="A111" s="530">
        <v>99</v>
      </c>
      <c r="B111" s="531" t="s">
        <v>482</v>
      </c>
      <c r="C111" s="523"/>
      <c r="D111" s="524"/>
      <c r="E111" s="523"/>
      <c r="F111" s="530">
        <v>99</v>
      </c>
      <c r="G111" s="531" t="s">
        <v>482</v>
      </c>
      <c r="H111" s="523"/>
      <c r="I111" s="524"/>
      <c r="K111" s="530">
        <v>99</v>
      </c>
      <c r="L111" s="531" t="s">
        <v>482</v>
      </c>
      <c r="M111" s="523"/>
      <c r="N111" s="524"/>
      <c r="P111" s="530">
        <v>99</v>
      </c>
      <c r="Q111" s="531" t="s">
        <v>482</v>
      </c>
      <c r="R111" s="523"/>
      <c r="S111" s="524"/>
    </row>
    <row r="112" spans="1:19" ht="13.8" thickBot="1">
      <c r="A112" s="532">
        <v>100</v>
      </c>
      <c r="B112" s="533" t="s">
        <v>483</v>
      </c>
      <c r="C112" s="534"/>
      <c r="D112" s="535"/>
      <c r="E112" s="523"/>
      <c r="F112" s="532">
        <v>100</v>
      </c>
      <c r="G112" s="533" t="s">
        <v>483</v>
      </c>
      <c r="H112" s="534"/>
      <c r="I112" s="535"/>
      <c r="K112" s="532">
        <v>100</v>
      </c>
      <c r="L112" s="533" t="s">
        <v>483</v>
      </c>
      <c r="M112" s="534"/>
      <c r="N112" s="535"/>
      <c r="P112" s="532">
        <v>100</v>
      </c>
      <c r="Q112" s="533" t="s">
        <v>483</v>
      </c>
      <c r="R112" s="534"/>
      <c r="S112" s="535"/>
    </row>
    <row r="118" spans="1:4">
      <c r="A118" s="547" t="s">
        <v>484</v>
      </c>
    </row>
    <row r="119" spans="1:4" ht="13.8" thickBot="1"/>
    <row r="120" spans="1:4" ht="13.8" thickBot="1">
      <c r="A120" s="536"/>
      <c r="B120" s="537"/>
      <c r="C120" s="537"/>
      <c r="D120" s="538"/>
    </row>
    <row r="121" spans="1:4" ht="13.8" thickBot="1">
      <c r="A121" s="540"/>
      <c r="D121" s="541"/>
    </row>
    <row r="122" spans="1:4" ht="15.6" thickBot="1">
      <c r="A122" s="967" t="e">
        <v>#REF!</v>
      </c>
      <c r="B122" s="968"/>
      <c r="C122" s="520"/>
      <c r="D122" s="521"/>
    </row>
    <row r="123" spans="1:4">
      <c r="A123" s="969"/>
      <c r="B123" s="970"/>
      <c r="C123" s="520"/>
      <c r="D123" s="521"/>
    </row>
    <row r="124" spans="1:4">
      <c r="A124" s="522"/>
      <c r="B124" s="523"/>
      <c r="C124" s="523"/>
      <c r="D124" s="524"/>
    </row>
    <row r="125" spans="1:4">
      <c r="A125" s="971" t="e">
        <f>IF(OR((A122&gt;9999999999),(A122&lt;0)),"Invalid Entry - More than 1000 crore OR -ve value",IF(A122=0, "",+CONCATENATE(U121,B132,D132,B131,D131,B130,D130,B129,D129,B128,D128,B127," Only")))</f>
        <v>#REF!</v>
      </c>
      <c r="B125" s="972"/>
      <c r="C125" s="972"/>
      <c r="D125" s="973"/>
    </row>
    <row r="126" spans="1:4">
      <c r="A126" s="522"/>
      <c r="B126" s="523"/>
      <c r="C126" s="523"/>
      <c r="D126" s="524"/>
    </row>
    <row r="127" spans="1:4">
      <c r="A127" s="525" t="e">
        <f>-INT(A122/100)*100+ROUND(A122,0)</f>
        <v>#REF!</v>
      </c>
      <c r="B127" s="523" t="e">
        <f t="shared" ref="B127:B132" si="6">IF(A127=0,"",LOOKUP(A127,$A$13:$A$112,$B$13:$B$112))</f>
        <v>#REF!</v>
      </c>
      <c r="C127" s="523"/>
      <c r="D127" s="526"/>
    </row>
    <row r="128" spans="1:4">
      <c r="A128" s="525" t="e">
        <f>-INT(A122/1000)*10+INT(A122/100)</f>
        <v>#REF!</v>
      </c>
      <c r="B128" s="523" t="e">
        <f t="shared" si="6"/>
        <v>#REF!</v>
      </c>
      <c r="C128" s="523"/>
      <c r="D128" s="526" t="e">
        <f>+IF(B128="",""," Hundred ")</f>
        <v>#REF!</v>
      </c>
    </row>
    <row r="129" spans="1:4">
      <c r="A129" s="525" t="e">
        <f>-INT(A122/100000)*100+INT(A122/1000)</f>
        <v>#REF!</v>
      </c>
      <c r="B129" s="523" t="e">
        <f t="shared" si="6"/>
        <v>#REF!</v>
      </c>
      <c r="C129" s="523"/>
      <c r="D129" s="526" t="e">
        <f>IF((B129=""),IF(C129="",""," Thousand ")," Thousand ")</f>
        <v>#REF!</v>
      </c>
    </row>
    <row r="130" spans="1:4">
      <c r="A130" s="525" t="e">
        <f>-INT(A122/10000000)*100+INT(A122/100000)</f>
        <v>#REF!</v>
      </c>
      <c r="B130" s="523" t="e">
        <f t="shared" si="6"/>
        <v>#REF!</v>
      </c>
      <c r="C130" s="523"/>
      <c r="D130" s="526" t="e">
        <f>IF((B130=""),IF(C130="",""," Lac ")," Lac ")</f>
        <v>#REF!</v>
      </c>
    </row>
    <row r="131" spans="1:4">
      <c r="A131" s="525" t="e">
        <f>-INT(A122/1000000000)*100+INT(A122/10000000)</f>
        <v>#REF!</v>
      </c>
      <c r="B131" s="527" t="e">
        <f t="shared" si="6"/>
        <v>#REF!</v>
      </c>
      <c r="C131" s="523"/>
      <c r="D131" s="526" t="e">
        <f>IF((B131=""),IF(C131="",""," Crore ")," Crore ")</f>
        <v>#REF!</v>
      </c>
    </row>
    <row r="132" spans="1:4">
      <c r="A132" s="528" t="e">
        <f>-INT(A122/10000000000)*1000+INT(A122/1000000000)</f>
        <v>#REF!</v>
      </c>
      <c r="B132" s="527" t="e">
        <f t="shared" si="6"/>
        <v>#REF!</v>
      </c>
      <c r="C132" s="523"/>
      <c r="D132" s="526" t="e">
        <f>IF((B132=""),IF(C132="",""," Hundred ")," Hundred ")</f>
        <v>#REF!</v>
      </c>
    </row>
    <row r="133" spans="1:4">
      <c r="A133" s="529"/>
      <c r="B133" s="523"/>
      <c r="C133" s="523"/>
      <c r="D133" s="524"/>
    </row>
    <row r="134" spans="1:4">
      <c r="A134" s="530">
        <v>1</v>
      </c>
      <c r="B134" s="531" t="s">
        <v>381</v>
      </c>
      <c r="C134" s="523"/>
      <c r="D134" s="524"/>
    </row>
    <row r="135" spans="1:4">
      <c r="A135" s="530">
        <v>2</v>
      </c>
      <c r="B135" s="531" t="s">
        <v>382</v>
      </c>
      <c r="C135" s="523"/>
      <c r="D135" s="524"/>
    </row>
    <row r="136" spans="1:4">
      <c r="A136" s="530">
        <v>3</v>
      </c>
      <c r="B136" s="531" t="s">
        <v>383</v>
      </c>
      <c r="C136" s="523"/>
      <c r="D136" s="524"/>
    </row>
    <row r="137" spans="1:4">
      <c r="A137" s="530">
        <v>4</v>
      </c>
      <c r="B137" s="531" t="s">
        <v>384</v>
      </c>
      <c r="C137" s="523"/>
      <c r="D137" s="524"/>
    </row>
    <row r="138" spans="1:4">
      <c r="A138" s="530">
        <v>5</v>
      </c>
      <c r="B138" s="531" t="s">
        <v>385</v>
      </c>
      <c r="C138" s="523"/>
      <c r="D138" s="524"/>
    </row>
    <row r="139" spans="1:4">
      <c r="A139" s="530">
        <v>6</v>
      </c>
      <c r="B139" s="531" t="s">
        <v>386</v>
      </c>
      <c r="C139" s="523"/>
      <c r="D139" s="524"/>
    </row>
    <row r="140" spans="1:4">
      <c r="A140" s="530">
        <v>7</v>
      </c>
      <c r="B140" s="531" t="s">
        <v>387</v>
      </c>
      <c r="C140" s="523"/>
      <c r="D140" s="524"/>
    </row>
    <row r="141" spans="1:4">
      <c r="A141" s="530">
        <v>8</v>
      </c>
      <c r="B141" s="531" t="s">
        <v>388</v>
      </c>
      <c r="C141" s="523"/>
      <c r="D141" s="524"/>
    </row>
    <row r="142" spans="1:4">
      <c r="A142" s="530">
        <v>9</v>
      </c>
      <c r="B142" s="531" t="s">
        <v>389</v>
      </c>
      <c r="C142" s="523"/>
      <c r="D142" s="524"/>
    </row>
    <row r="143" spans="1:4">
      <c r="A143" s="530">
        <v>10</v>
      </c>
      <c r="B143" s="531" t="s">
        <v>390</v>
      </c>
      <c r="C143" s="523"/>
      <c r="D143" s="524"/>
    </row>
    <row r="144" spans="1:4">
      <c r="A144" s="530">
        <v>11</v>
      </c>
      <c r="B144" s="531" t="s">
        <v>391</v>
      </c>
      <c r="C144" s="523"/>
      <c r="D144" s="524"/>
    </row>
    <row r="145" spans="1:4">
      <c r="A145" s="530">
        <v>12</v>
      </c>
      <c r="B145" s="531" t="s">
        <v>392</v>
      </c>
      <c r="C145" s="523"/>
      <c r="D145" s="524"/>
    </row>
    <row r="146" spans="1:4">
      <c r="A146" s="530">
        <v>13</v>
      </c>
      <c r="B146" s="531" t="s">
        <v>393</v>
      </c>
      <c r="C146" s="523"/>
      <c r="D146" s="524"/>
    </row>
    <row r="147" spans="1:4">
      <c r="A147" s="530">
        <v>14</v>
      </c>
      <c r="B147" s="531" t="s">
        <v>394</v>
      </c>
      <c r="C147" s="523"/>
      <c r="D147" s="524"/>
    </row>
    <row r="148" spans="1:4">
      <c r="A148" s="530">
        <v>15</v>
      </c>
      <c r="B148" s="531" t="s">
        <v>395</v>
      </c>
      <c r="C148" s="523"/>
      <c r="D148" s="524"/>
    </row>
    <row r="149" spans="1:4">
      <c r="A149" s="530">
        <v>16</v>
      </c>
      <c r="B149" s="531" t="s">
        <v>396</v>
      </c>
      <c r="C149" s="523"/>
      <c r="D149" s="524"/>
    </row>
    <row r="150" spans="1:4">
      <c r="A150" s="530">
        <v>17</v>
      </c>
      <c r="B150" s="531" t="s">
        <v>398</v>
      </c>
      <c r="C150" s="523"/>
      <c r="D150" s="524"/>
    </row>
    <row r="151" spans="1:4">
      <c r="A151" s="530">
        <v>18</v>
      </c>
      <c r="B151" s="531" t="s">
        <v>400</v>
      </c>
      <c r="C151" s="523"/>
      <c r="D151" s="524"/>
    </row>
    <row r="152" spans="1:4">
      <c r="A152" s="530">
        <v>19</v>
      </c>
      <c r="B152" s="531" t="s">
        <v>402</v>
      </c>
      <c r="C152" s="523"/>
      <c r="D152" s="524"/>
    </row>
    <row r="153" spans="1:4">
      <c r="A153" s="530">
        <v>20</v>
      </c>
      <c r="B153" s="531" t="s">
        <v>403</v>
      </c>
      <c r="C153" s="523"/>
      <c r="D153" s="524"/>
    </row>
    <row r="154" spans="1:4">
      <c r="A154" s="530">
        <v>21</v>
      </c>
      <c r="B154" s="531" t="s">
        <v>404</v>
      </c>
      <c r="C154" s="523"/>
      <c r="D154" s="524"/>
    </row>
    <row r="155" spans="1:4">
      <c r="A155" s="530">
        <v>22</v>
      </c>
      <c r="B155" s="531" t="s">
        <v>405</v>
      </c>
      <c r="C155" s="523"/>
      <c r="D155" s="524"/>
    </row>
    <row r="156" spans="1:4">
      <c r="A156" s="530">
        <v>23</v>
      </c>
      <c r="B156" s="531" t="s">
        <v>406</v>
      </c>
      <c r="C156" s="523"/>
      <c r="D156" s="524"/>
    </row>
    <row r="157" spans="1:4">
      <c r="A157" s="530">
        <v>24</v>
      </c>
      <c r="B157" s="531" t="s">
        <v>407</v>
      </c>
      <c r="C157" s="523"/>
      <c r="D157" s="524"/>
    </row>
    <row r="158" spans="1:4">
      <c r="A158" s="530">
        <v>25</v>
      </c>
      <c r="B158" s="531" t="s">
        <v>408</v>
      </c>
      <c r="C158" s="523"/>
      <c r="D158" s="524"/>
    </row>
    <row r="159" spans="1:4">
      <c r="A159" s="530">
        <v>26</v>
      </c>
      <c r="B159" s="531" t="s">
        <v>409</v>
      </c>
      <c r="C159" s="523"/>
      <c r="D159" s="524"/>
    </row>
    <row r="160" spans="1:4">
      <c r="A160" s="530">
        <v>27</v>
      </c>
      <c r="B160" s="531" t="s">
        <v>410</v>
      </c>
      <c r="C160" s="523"/>
      <c r="D160" s="524"/>
    </row>
    <row r="161" spans="1:4">
      <c r="A161" s="530">
        <v>28</v>
      </c>
      <c r="B161" s="531" t="s">
        <v>411</v>
      </c>
      <c r="C161" s="523"/>
      <c r="D161" s="524"/>
    </row>
    <row r="162" spans="1:4">
      <c r="A162" s="530">
        <v>29</v>
      </c>
      <c r="B162" s="531" t="s">
        <v>412</v>
      </c>
      <c r="C162" s="523"/>
      <c r="D162" s="524"/>
    </row>
    <row r="163" spans="1:4">
      <c r="A163" s="530">
        <v>30</v>
      </c>
      <c r="B163" s="531" t="s">
        <v>413</v>
      </c>
      <c r="C163" s="523"/>
      <c r="D163" s="524"/>
    </row>
    <row r="164" spans="1:4">
      <c r="A164" s="530">
        <v>31</v>
      </c>
      <c r="B164" s="531" t="s">
        <v>414</v>
      </c>
      <c r="C164" s="523"/>
      <c r="D164" s="524"/>
    </row>
    <row r="165" spans="1:4">
      <c r="A165" s="530">
        <v>32</v>
      </c>
      <c r="B165" s="531" t="s">
        <v>415</v>
      </c>
      <c r="C165" s="523"/>
      <c r="D165" s="524"/>
    </row>
    <row r="166" spans="1:4">
      <c r="A166" s="530">
        <v>33</v>
      </c>
      <c r="B166" s="531" t="s">
        <v>416</v>
      </c>
      <c r="C166" s="523"/>
      <c r="D166" s="524"/>
    </row>
    <row r="167" spans="1:4">
      <c r="A167" s="530">
        <v>34</v>
      </c>
      <c r="B167" s="531" t="s">
        <v>417</v>
      </c>
      <c r="C167" s="523"/>
      <c r="D167" s="524"/>
    </row>
    <row r="168" spans="1:4">
      <c r="A168" s="530">
        <v>35</v>
      </c>
      <c r="B168" s="531" t="s">
        <v>418</v>
      </c>
      <c r="C168" s="523"/>
      <c r="D168" s="524"/>
    </row>
    <row r="169" spans="1:4">
      <c r="A169" s="530">
        <v>36</v>
      </c>
      <c r="B169" s="531" t="s">
        <v>419</v>
      </c>
      <c r="C169" s="523"/>
      <c r="D169" s="524"/>
    </row>
    <row r="170" spans="1:4">
      <c r="A170" s="530">
        <v>37</v>
      </c>
      <c r="B170" s="531" t="s">
        <v>420</v>
      </c>
      <c r="C170" s="523"/>
      <c r="D170" s="524"/>
    </row>
    <row r="171" spans="1:4">
      <c r="A171" s="530">
        <v>38</v>
      </c>
      <c r="B171" s="531" t="s">
        <v>421</v>
      </c>
      <c r="C171" s="523"/>
      <c r="D171" s="524"/>
    </row>
    <row r="172" spans="1:4">
      <c r="A172" s="530">
        <v>39</v>
      </c>
      <c r="B172" s="531" t="s">
        <v>422</v>
      </c>
      <c r="C172" s="523"/>
      <c r="D172" s="524"/>
    </row>
    <row r="173" spans="1:4">
      <c r="A173" s="530">
        <v>40</v>
      </c>
      <c r="B173" s="531" t="s">
        <v>423</v>
      </c>
      <c r="C173" s="523"/>
      <c r="D173" s="524"/>
    </row>
    <row r="174" spans="1:4">
      <c r="A174" s="530">
        <v>41</v>
      </c>
      <c r="B174" s="531" t="s">
        <v>424</v>
      </c>
      <c r="C174" s="523"/>
      <c r="D174" s="524"/>
    </row>
    <row r="175" spans="1:4">
      <c r="A175" s="530">
        <v>42</v>
      </c>
      <c r="B175" s="531" t="s">
        <v>425</v>
      </c>
      <c r="C175" s="523"/>
      <c r="D175" s="524"/>
    </row>
    <row r="176" spans="1:4">
      <c r="A176" s="530">
        <v>43</v>
      </c>
      <c r="B176" s="531" t="s">
        <v>426</v>
      </c>
      <c r="C176" s="523"/>
      <c r="D176" s="524"/>
    </row>
    <row r="177" spans="1:4">
      <c r="A177" s="530">
        <v>44</v>
      </c>
      <c r="B177" s="531" t="s">
        <v>427</v>
      </c>
      <c r="C177" s="523"/>
      <c r="D177" s="524"/>
    </row>
    <row r="178" spans="1:4">
      <c r="A178" s="530">
        <v>45</v>
      </c>
      <c r="B178" s="531" t="s">
        <v>428</v>
      </c>
      <c r="C178" s="523"/>
      <c r="D178" s="524"/>
    </row>
    <row r="179" spans="1:4">
      <c r="A179" s="530">
        <v>46</v>
      </c>
      <c r="B179" s="531" t="s">
        <v>429</v>
      </c>
      <c r="C179" s="523"/>
      <c r="D179" s="524"/>
    </row>
    <row r="180" spans="1:4">
      <c r="A180" s="530">
        <v>47</v>
      </c>
      <c r="B180" s="531" t="s">
        <v>430</v>
      </c>
      <c r="C180" s="523"/>
      <c r="D180" s="524"/>
    </row>
    <row r="181" spans="1:4">
      <c r="A181" s="530">
        <v>48</v>
      </c>
      <c r="B181" s="531" t="s">
        <v>431</v>
      </c>
      <c r="C181" s="523"/>
      <c r="D181" s="524"/>
    </row>
    <row r="182" spans="1:4">
      <c r="A182" s="530">
        <v>49</v>
      </c>
      <c r="B182" s="531" t="s">
        <v>432</v>
      </c>
      <c r="C182" s="523"/>
      <c r="D182" s="524"/>
    </row>
    <row r="183" spans="1:4">
      <c r="A183" s="530">
        <v>50</v>
      </c>
      <c r="B183" s="531" t="s">
        <v>433</v>
      </c>
      <c r="C183" s="523"/>
      <c r="D183" s="524"/>
    </row>
    <row r="184" spans="1:4">
      <c r="A184" s="530">
        <v>51</v>
      </c>
      <c r="B184" s="531" t="s">
        <v>434</v>
      </c>
      <c r="C184" s="523"/>
      <c r="D184" s="524"/>
    </row>
    <row r="185" spans="1:4">
      <c r="A185" s="530">
        <v>52</v>
      </c>
      <c r="B185" s="531" t="s">
        <v>435</v>
      </c>
      <c r="C185" s="523"/>
      <c r="D185" s="524"/>
    </row>
    <row r="186" spans="1:4">
      <c r="A186" s="530">
        <v>53</v>
      </c>
      <c r="B186" s="531" t="s">
        <v>436</v>
      </c>
      <c r="C186" s="523"/>
      <c r="D186" s="524"/>
    </row>
    <row r="187" spans="1:4">
      <c r="A187" s="530">
        <v>54</v>
      </c>
      <c r="B187" s="531" t="s">
        <v>437</v>
      </c>
      <c r="C187" s="523"/>
      <c r="D187" s="524"/>
    </row>
    <row r="188" spans="1:4">
      <c r="A188" s="530">
        <v>55</v>
      </c>
      <c r="B188" s="531" t="s">
        <v>438</v>
      </c>
      <c r="C188" s="523"/>
      <c r="D188" s="524"/>
    </row>
    <row r="189" spans="1:4">
      <c r="A189" s="530">
        <v>56</v>
      </c>
      <c r="B189" s="531" t="s">
        <v>439</v>
      </c>
      <c r="C189" s="523"/>
      <c r="D189" s="524"/>
    </row>
    <row r="190" spans="1:4">
      <c r="A190" s="530">
        <v>57</v>
      </c>
      <c r="B190" s="531" t="s">
        <v>440</v>
      </c>
      <c r="C190" s="523"/>
      <c r="D190" s="524"/>
    </row>
    <row r="191" spans="1:4">
      <c r="A191" s="530">
        <v>58</v>
      </c>
      <c r="B191" s="531" t="s">
        <v>441</v>
      </c>
      <c r="C191" s="523"/>
      <c r="D191" s="524"/>
    </row>
    <row r="192" spans="1:4">
      <c r="A192" s="530">
        <v>59</v>
      </c>
      <c r="B192" s="531" t="s">
        <v>442</v>
      </c>
      <c r="C192" s="523"/>
      <c r="D192" s="524"/>
    </row>
    <row r="193" spans="1:4">
      <c r="A193" s="530">
        <v>60</v>
      </c>
      <c r="B193" s="531" t="s">
        <v>443</v>
      </c>
      <c r="C193" s="523"/>
      <c r="D193" s="524"/>
    </row>
    <row r="194" spans="1:4">
      <c r="A194" s="530">
        <v>61</v>
      </c>
      <c r="B194" s="531" t="s">
        <v>444</v>
      </c>
      <c r="C194" s="523"/>
      <c r="D194" s="524"/>
    </row>
    <row r="195" spans="1:4">
      <c r="A195" s="530">
        <v>62</v>
      </c>
      <c r="B195" s="531" t="s">
        <v>445</v>
      </c>
      <c r="C195" s="523"/>
      <c r="D195" s="524"/>
    </row>
    <row r="196" spans="1:4">
      <c r="A196" s="530">
        <v>63</v>
      </c>
      <c r="B196" s="531" t="s">
        <v>446</v>
      </c>
      <c r="C196" s="523"/>
      <c r="D196" s="524"/>
    </row>
    <row r="197" spans="1:4">
      <c r="A197" s="530">
        <v>64</v>
      </c>
      <c r="B197" s="531" t="s">
        <v>447</v>
      </c>
      <c r="C197" s="523"/>
      <c r="D197" s="524"/>
    </row>
    <row r="198" spans="1:4">
      <c r="A198" s="530">
        <v>65</v>
      </c>
      <c r="B198" s="531" t="s">
        <v>448</v>
      </c>
      <c r="C198" s="523"/>
      <c r="D198" s="524"/>
    </row>
    <row r="199" spans="1:4">
      <c r="A199" s="530">
        <v>66</v>
      </c>
      <c r="B199" s="531" t="s">
        <v>449</v>
      </c>
      <c r="C199" s="523"/>
      <c r="D199" s="524"/>
    </row>
    <row r="200" spans="1:4">
      <c r="A200" s="530">
        <v>67</v>
      </c>
      <c r="B200" s="531" t="s">
        <v>450</v>
      </c>
      <c r="C200" s="523"/>
      <c r="D200" s="524"/>
    </row>
    <row r="201" spans="1:4">
      <c r="A201" s="530">
        <v>68</v>
      </c>
      <c r="B201" s="531" t="s">
        <v>451</v>
      </c>
      <c r="C201" s="523"/>
      <c r="D201" s="524"/>
    </row>
    <row r="202" spans="1:4">
      <c r="A202" s="530">
        <v>69</v>
      </c>
      <c r="B202" s="531" t="s">
        <v>452</v>
      </c>
      <c r="C202" s="523"/>
      <c r="D202" s="524"/>
    </row>
    <row r="203" spans="1:4">
      <c r="A203" s="530">
        <v>70</v>
      </c>
      <c r="B203" s="531" t="s">
        <v>453</v>
      </c>
      <c r="C203" s="523"/>
      <c r="D203" s="524"/>
    </row>
    <row r="204" spans="1:4">
      <c r="A204" s="530">
        <v>71</v>
      </c>
      <c r="B204" s="531" t="s">
        <v>454</v>
      </c>
      <c r="C204" s="523"/>
      <c r="D204" s="524"/>
    </row>
    <row r="205" spans="1:4">
      <c r="A205" s="530">
        <v>72</v>
      </c>
      <c r="B205" s="531" t="s">
        <v>455</v>
      </c>
      <c r="C205" s="523"/>
      <c r="D205" s="524"/>
    </row>
    <row r="206" spans="1:4">
      <c r="A206" s="530">
        <v>73</v>
      </c>
      <c r="B206" s="531" t="s">
        <v>456</v>
      </c>
      <c r="C206" s="523"/>
      <c r="D206" s="524"/>
    </row>
    <row r="207" spans="1:4">
      <c r="A207" s="530">
        <v>74</v>
      </c>
      <c r="B207" s="531" t="s">
        <v>457</v>
      </c>
      <c r="C207" s="523"/>
      <c r="D207" s="524"/>
    </row>
    <row r="208" spans="1:4">
      <c r="A208" s="530">
        <v>75</v>
      </c>
      <c r="B208" s="531" t="s">
        <v>458</v>
      </c>
      <c r="C208" s="523"/>
      <c r="D208" s="524"/>
    </row>
    <row r="209" spans="1:4">
      <c r="A209" s="530">
        <v>76</v>
      </c>
      <c r="B209" s="531" t="s">
        <v>459</v>
      </c>
      <c r="C209" s="523"/>
      <c r="D209" s="524"/>
    </row>
    <row r="210" spans="1:4">
      <c r="A210" s="530">
        <v>77</v>
      </c>
      <c r="B210" s="531" t="s">
        <v>460</v>
      </c>
      <c r="C210" s="523"/>
      <c r="D210" s="524"/>
    </row>
    <row r="211" spans="1:4">
      <c r="A211" s="530">
        <v>78</v>
      </c>
      <c r="B211" s="531" t="s">
        <v>461</v>
      </c>
      <c r="C211" s="523"/>
      <c r="D211" s="524"/>
    </row>
    <row r="212" spans="1:4">
      <c r="A212" s="530">
        <v>79</v>
      </c>
      <c r="B212" s="531" t="s">
        <v>462</v>
      </c>
      <c r="C212" s="523"/>
      <c r="D212" s="524"/>
    </row>
    <row r="213" spans="1:4">
      <c r="A213" s="530">
        <v>80</v>
      </c>
      <c r="B213" s="531" t="s">
        <v>463</v>
      </c>
      <c r="C213" s="523"/>
      <c r="D213" s="524"/>
    </row>
    <row r="214" spans="1:4">
      <c r="A214" s="530">
        <v>81</v>
      </c>
      <c r="B214" s="531" t="s">
        <v>464</v>
      </c>
      <c r="C214" s="523"/>
      <c r="D214" s="524"/>
    </row>
    <row r="215" spans="1:4">
      <c r="A215" s="530">
        <v>82</v>
      </c>
      <c r="B215" s="531" t="s">
        <v>465</v>
      </c>
      <c r="C215" s="523"/>
      <c r="D215" s="524"/>
    </row>
    <row r="216" spans="1:4">
      <c r="A216" s="530">
        <v>83</v>
      </c>
      <c r="B216" s="531" t="s">
        <v>466</v>
      </c>
      <c r="C216" s="523"/>
      <c r="D216" s="524"/>
    </row>
    <row r="217" spans="1:4">
      <c r="A217" s="530">
        <v>84</v>
      </c>
      <c r="B217" s="531" t="s">
        <v>467</v>
      </c>
      <c r="C217" s="523"/>
      <c r="D217" s="524"/>
    </row>
    <row r="218" spans="1:4">
      <c r="A218" s="530">
        <v>85</v>
      </c>
      <c r="B218" s="531" t="s">
        <v>468</v>
      </c>
      <c r="C218" s="523"/>
      <c r="D218" s="524"/>
    </row>
    <row r="219" spans="1:4">
      <c r="A219" s="530">
        <v>86</v>
      </c>
      <c r="B219" s="531" t="s">
        <v>469</v>
      </c>
      <c r="C219" s="523"/>
      <c r="D219" s="524"/>
    </row>
    <row r="220" spans="1:4">
      <c r="A220" s="530">
        <v>87</v>
      </c>
      <c r="B220" s="531" t="s">
        <v>470</v>
      </c>
      <c r="C220" s="523"/>
      <c r="D220" s="524"/>
    </row>
    <row r="221" spans="1:4">
      <c r="A221" s="530">
        <v>88</v>
      </c>
      <c r="B221" s="531" t="s">
        <v>471</v>
      </c>
      <c r="C221" s="523"/>
      <c r="D221" s="524"/>
    </row>
    <row r="222" spans="1:4">
      <c r="A222" s="530">
        <v>89</v>
      </c>
      <c r="B222" s="531" t="s">
        <v>472</v>
      </c>
      <c r="C222" s="523"/>
      <c r="D222" s="524"/>
    </row>
    <row r="223" spans="1:4">
      <c r="A223" s="530">
        <v>90</v>
      </c>
      <c r="B223" s="531" t="s">
        <v>473</v>
      </c>
      <c r="C223" s="523"/>
      <c r="D223" s="524"/>
    </row>
    <row r="224" spans="1:4">
      <c r="A224" s="530">
        <v>91</v>
      </c>
      <c r="B224" s="531" t="s">
        <v>474</v>
      </c>
      <c r="C224" s="523"/>
      <c r="D224" s="524"/>
    </row>
    <row r="225" spans="1:4">
      <c r="A225" s="530">
        <v>92</v>
      </c>
      <c r="B225" s="531" t="s">
        <v>475</v>
      </c>
      <c r="C225" s="523"/>
      <c r="D225" s="524"/>
    </row>
    <row r="226" spans="1:4">
      <c r="A226" s="530">
        <v>93</v>
      </c>
      <c r="B226" s="531" t="s">
        <v>476</v>
      </c>
      <c r="C226" s="523"/>
      <c r="D226" s="524"/>
    </row>
    <row r="227" spans="1:4">
      <c r="A227" s="530">
        <v>94</v>
      </c>
      <c r="B227" s="531" t="s">
        <v>477</v>
      </c>
      <c r="C227" s="523"/>
      <c r="D227" s="524"/>
    </row>
    <row r="228" spans="1:4">
      <c r="A228" s="530">
        <v>95</v>
      </c>
      <c r="B228" s="531" t="s">
        <v>478</v>
      </c>
      <c r="C228" s="523"/>
      <c r="D228" s="524"/>
    </row>
    <row r="229" spans="1:4">
      <c r="A229" s="530">
        <v>96</v>
      </c>
      <c r="B229" s="531" t="s">
        <v>479</v>
      </c>
      <c r="C229" s="523"/>
      <c r="D229" s="524"/>
    </row>
    <row r="230" spans="1:4">
      <c r="A230" s="530">
        <v>97</v>
      </c>
      <c r="B230" s="531" t="s">
        <v>480</v>
      </c>
      <c r="C230" s="523"/>
      <c r="D230" s="524"/>
    </row>
    <row r="231" spans="1:4">
      <c r="A231" s="530">
        <v>98</v>
      </c>
      <c r="B231" s="531" t="s">
        <v>481</v>
      </c>
      <c r="C231" s="523"/>
      <c r="D231" s="524"/>
    </row>
    <row r="232" spans="1:4">
      <c r="A232" s="530">
        <v>99</v>
      </c>
      <c r="B232" s="531" t="s">
        <v>482</v>
      </c>
      <c r="C232" s="523"/>
      <c r="D232" s="524"/>
    </row>
    <row r="233" spans="1:4" ht="13.8" thickBot="1">
      <c r="A233" s="532">
        <v>100</v>
      </c>
      <c r="B233" s="533" t="s">
        <v>483</v>
      </c>
      <c r="C233" s="534"/>
      <c r="D233" s="535"/>
    </row>
  </sheetData>
  <customSheetViews>
    <customSheetView guid="{66705863-FE19-4351-9628-5A7FC4026A68}" hiddenColumns="1" state="hidden" topLeftCell="P1">
      <selection activeCell="DT28" sqref="DT28"/>
      <pageMargins left="0" right="0" top="0" bottom="0" header="0" footer="0"/>
      <pageSetup orientation="portrait" r:id="rId1"/>
      <headerFooter alignWithMargins="0"/>
    </customSheetView>
    <customSheetView guid="{89CB4E6A-722E-4E39-885D-E2A6D0D08321}" hiddenColumns="1" state="hidden" topLeftCell="P1">
      <selection activeCell="DT28" sqref="DT28"/>
      <pageMargins left="0" right="0" top="0" bottom="0" header="0" footer="0"/>
      <pageSetup orientation="portrait" r:id="rId2"/>
      <headerFooter alignWithMargins="0"/>
    </customSheetView>
    <customSheetView guid="{915C64AD-BD67-44F0-9117-5B9D998BA799}" hiddenColumns="1" state="hidden" topLeftCell="P1">
      <selection activeCell="DT28" sqref="DT28"/>
      <pageMargins left="0" right="0" top="0" bottom="0" header="0" footer="0"/>
      <pageSetup orientation="portrait" r:id="rId3"/>
      <headerFooter alignWithMargins="0"/>
    </customSheetView>
    <customSheetView guid="{18EA11B4-BD82-47BF-99FA-7AB19BF74D0B}" hiddenColumns="1" state="hidden" topLeftCell="P1">
      <selection activeCell="DT28" sqref="DT28"/>
      <pageMargins left="0" right="0" top="0" bottom="0" header="0" footer="0"/>
      <pageSetup orientation="portrait" r:id="rId4"/>
      <headerFooter alignWithMargins="0"/>
    </customSheetView>
    <customSheetView guid="{CCA37BAE-906F-43D5-9FD9-B13563E4B9D7}" hiddenColumns="1" state="hidden" topLeftCell="P1">
      <selection activeCell="DT28" sqref="DT28"/>
      <pageMargins left="0" right="0" top="0" bottom="0" header="0" footer="0"/>
      <pageSetup orientation="portrait" r:id="rId5"/>
      <headerFooter alignWithMargins="0"/>
    </customSheetView>
    <customSheetView guid="{99CA2F10-F926-46DC-8609-4EAE5B9F3585}" hiddenColumns="1" state="hidden" topLeftCell="P1">
      <selection activeCell="DT28" sqref="DT28"/>
      <pageMargins left="0" right="0" top="0" bottom="0" header="0" footer="0"/>
      <pageSetup orientation="portrait" r:id="rId6"/>
      <headerFooter alignWithMargins="0"/>
    </customSheetView>
    <customSheetView guid="{A58DB4DF-40C7-4BEB-B85E-6BD6F54941CF}" hiddenColumns="1" state="hidden" topLeftCell="P1">
      <selection activeCell="DT28" sqref="DT28"/>
      <pageMargins left="0" right="0" top="0" bottom="0" header="0" footer="0"/>
      <pageSetup orientation="portrait" r:id="rId7"/>
      <headerFooter alignWithMargins="0"/>
    </customSheetView>
    <customSheetView guid="{889C3D82-0A24-4765-A688-A80A782F5056}" hiddenColumns="1" state="hidden" topLeftCell="P1">
      <selection activeCell="DT28" sqref="DT28"/>
      <pageMargins left="0" right="0" top="0" bottom="0" header="0" footer="0"/>
      <pageSetup orientation="portrait" r:id="rId8"/>
      <headerFooter alignWithMargins="0"/>
    </customSheetView>
    <customSheetView guid="{041FB609-8993-4F11-A9EC-5412AED6DDE3}" hiddenColumns="1" state="hidden" topLeftCell="P1">
      <selection activeCell="DT28" sqref="DT28"/>
      <pageMargins left="0" right="0" top="0" bottom="0" header="0" footer="0"/>
      <pageSetup orientation="portrait" r:id="rId9"/>
      <headerFooter alignWithMargins="0"/>
    </customSheetView>
    <customSheetView guid="{C76D6353-631E-41F6-AC5B-54AF1399435E}" hiddenColumns="1" state="hidden" topLeftCell="P1">
      <selection activeCell="DT28" sqref="DT28"/>
      <pageMargins left="0" right="0" top="0" bottom="0" header="0" footer="0"/>
      <pageSetup orientation="portrait" r:id="rId10"/>
      <headerFooter alignWithMargins="0"/>
    </customSheetView>
  </customSheetViews>
  <mergeCells count="14">
    <mergeCell ref="A1:B1"/>
    <mergeCell ref="F1:G1"/>
    <mergeCell ref="K1:L1"/>
    <mergeCell ref="P1:Q1"/>
    <mergeCell ref="A2:B2"/>
    <mergeCell ref="U4:AA4"/>
    <mergeCell ref="U5:AA5"/>
    <mergeCell ref="A122:B122"/>
    <mergeCell ref="A123:B123"/>
    <mergeCell ref="A125:D125"/>
    <mergeCell ref="A4:D4"/>
    <mergeCell ref="F4:I4"/>
    <mergeCell ref="K4:N4"/>
    <mergeCell ref="P4:S4"/>
  </mergeCells>
  <pageMargins left="0.75" right="0.75" top="1" bottom="1" header="0.5" footer="0.5"/>
  <pageSetup orientation="portrait" r:id="rId1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6b3bfed5-8bbc-4fbb-9809-8cba81c4d98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A878084FA18FE441BB1179B0706567F1" ma:contentTypeVersion="16" ma:contentTypeDescription="Create a new document." ma:contentTypeScope="" ma:versionID="14d1954ff7ae7e379fb5d363125035fa">
  <xsd:schema xmlns:xsd="http://www.w3.org/2001/XMLSchema" xmlns:xs="http://www.w3.org/2001/XMLSchema" xmlns:p="http://schemas.microsoft.com/office/2006/metadata/properties" xmlns:ns3="2dc5ab00-bb82-46a8-9e95-b95d93355de7" xmlns:ns4="6b3bfed5-8bbc-4fbb-9809-8cba81c4d98e" targetNamespace="http://schemas.microsoft.com/office/2006/metadata/properties" ma:root="true" ma:fieldsID="427e95b226b07c6a7342ea03dfb93c9c" ns3:_="" ns4:_="">
    <xsd:import namespace="2dc5ab00-bb82-46a8-9e95-b95d93355de7"/>
    <xsd:import namespace="6b3bfed5-8bbc-4fbb-9809-8cba81c4d98e"/>
    <xsd:element name="properties">
      <xsd:complexType>
        <xsd:sequence>
          <xsd:element name="documentManagement">
            <xsd:complexType>
              <xsd:all>
                <xsd:element ref="ns3:SharedWithUsers" minOccurs="0"/>
                <xsd:element ref="ns3:SharedWithDetails" minOccurs="0"/>
                <xsd:element ref="ns3:SharingHintHash" minOccurs="0"/>
                <xsd:element ref="ns4:_activity" minOccurs="0"/>
                <xsd:element ref="ns4:MediaServiceMetadata" minOccurs="0"/>
                <xsd:element ref="ns4:MediaServiceFastMetadata" minOccurs="0"/>
                <xsd:element ref="ns4:MediaServiceDateTaken" minOccurs="0"/>
                <xsd:element ref="ns4:MediaServiceAutoTags" minOccurs="0"/>
                <xsd:element ref="ns4:MediaLengthInSeconds" minOccurs="0"/>
                <xsd:element ref="ns4:MediaServiceOCR" minOccurs="0"/>
                <xsd:element ref="ns4:MediaServiceGenerationTime" minOccurs="0"/>
                <xsd:element ref="ns4:MediaServiceEventHashCode" minOccurs="0"/>
                <xsd:element ref="ns4:MediaServiceLocation" minOccurs="0"/>
                <xsd:element ref="ns4:MediaServiceSearchProperties" minOccurs="0"/>
                <xsd:element ref="ns4:MediaServiceObjectDetectorVersions" minOccurs="0"/>
                <xsd:element ref="ns4:MediaServiceSystemTag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dc5ab00-bb82-46a8-9e95-b95d93355de7" elementFormDefault="qualified">
    <xsd:import namespace="http://schemas.microsoft.com/office/2006/documentManagement/types"/>
    <xsd:import namespace="http://schemas.microsoft.com/office/infopath/2007/PartnerControls"/>
    <xsd:element name="SharedWithUsers" ma:index="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Shared With Details" ma:internalName="SharedWithDetails" ma:readOnly="true">
      <xsd:simpleType>
        <xsd:restriction base="dms:Note">
          <xsd:maxLength value="255"/>
        </xsd:restriction>
      </xsd:simpleType>
    </xsd:element>
    <xsd:element name="SharingHintHash" ma:index="10" nillable="true" ma:displayName="Sharing Hint Hash" ma:hidden="true" ma:internalName="SharingHintHash"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6b3bfed5-8bbc-4fbb-9809-8cba81c4d98e" elementFormDefault="qualified">
    <xsd:import namespace="http://schemas.microsoft.com/office/2006/documentManagement/types"/>
    <xsd:import namespace="http://schemas.microsoft.com/office/infopath/2007/PartnerControls"/>
    <xsd:element name="_activity" ma:index="11" nillable="true" ma:displayName="_activity" ma:hidden="true" ma:internalName="_activity">
      <xsd:simpleType>
        <xsd:restriction base="dms:Note"/>
      </xsd:simpleType>
    </xsd:element>
    <xsd:element name="MediaServiceMetadata" ma:index="12" nillable="true" ma:displayName="MediaServiceMetadata" ma:hidden="true" ma:internalName="MediaServiceMetadata" ma:readOnly="true">
      <xsd:simpleType>
        <xsd:restriction base="dms:Note"/>
      </xsd:simpleType>
    </xsd:element>
    <xsd:element name="MediaServiceFastMetadata" ma:index="13" nillable="true" ma:displayName="MediaServiceFastMetadata" ma:hidden="true" ma:internalName="MediaServiceFastMetadata" ma:readOnly="true">
      <xsd:simpleType>
        <xsd:restriction base="dms:Note"/>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AutoTags" ma:index="15" nillable="true" ma:displayName="Tags" ma:internalName="MediaServiceAutoTags"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OCR" ma:index="17" nillable="true" ma:displayName="Extracted Text" ma:internalName="MediaServiceOCR" ma:readOnly="true">
      <xsd:simpleType>
        <xsd:restriction base="dms:Note">
          <xsd:maxLength value="255"/>
        </xsd:restriction>
      </xsd:simpleType>
    </xsd:element>
    <xsd:element name="MediaServiceGenerationTime" ma:index="18" nillable="true" ma:displayName="MediaServiceGenerationTime" ma:hidden="true" ma:internalName="MediaServiceGenerationTime" ma:readOnly="true">
      <xsd:simpleType>
        <xsd:restriction base="dms:Text"/>
      </xsd:simpleType>
    </xsd:element>
    <xsd:element name="MediaServiceEventHashCode" ma:index="19" nillable="true" ma:displayName="MediaServiceEventHashCode" ma:hidden="true" ma:internalName="MediaServiceEventHashCode" ma:readOnly="true">
      <xsd:simpleType>
        <xsd:restriction base="dms:Text"/>
      </xsd:simpleType>
    </xsd:element>
    <xsd:element name="MediaServiceLocation" ma:index="20" nillable="true" ma:displayName="Location" ma:description="" ma:indexed="true" ma:internalName="MediaServiceLocation" ma:readOnly="true">
      <xsd:simpleType>
        <xsd:restriction base="dms:Text"/>
      </xsd:simpleType>
    </xsd:element>
    <xsd:element name="MediaServiceSearchProperties" ma:index="21" nillable="true" ma:displayName="MediaServiceSearchProperties" ma:hidden="true" ma:internalName="MediaServiceSearchProperties" ma:readOnly="true">
      <xsd:simpleType>
        <xsd:restriction base="dms:Note"/>
      </xsd:simpleType>
    </xsd:element>
    <xsd:element name="MediaServiceObjectDetectorVersions" ma:index="22" nillable="true" ma:displayName="MediaServiceObjectDetectorVersions" ma:description="" ma:hidden="true" ma:indexed="true" ma:internalName="MediaServiceObjectDetectorVersions" ma:readOnly="true">
      <xsd:simpleType>
        <xsd:restriction base="dms:Text"/>
      </xsd:simpleType>
    </xsd:element>
    <xsd:element name="MediaServiceSystemTags" ma:index="23" nillable="true" ma:displayName="MediaServiceSystemTags" ma:hidden="true" ma:internalName="MediaServiceSystemTag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003EDDD1-EC68-4158-B1F3-0A9442426F50}">
  <ds:schemaRefs>
    <ds:schemaRef ds:uri="http://schemas.microsoft.com/sharepoint/v3/contenttype/forms"/>
  </ds:schemaRefs>
</ds:datastoreItem>
</file>

<file path=customXml/itemProps2.xml><?xml version="1.0" encoding="utf-8"?>
<ds:datastoreItem xmlns:ds="http://schemas.openxmlformats.org/officeDocument/2006/customXml" ds:itemID="{6FDFE0EF-D2E9-4785-9590-2B9BC202EBFE}">
  <ds:schemaRefs>
    <ds:schemaRef ds:uri="http://schemas.microsoft.com/office/2006/metadata/properties"/>
    <ds:schemaRef ds:uri="http://schemas.microsoft.com/office/infopath/2007/PartnerControls"/>
    <ds:schemaRef ds:uri="6b3bfed5-8bbc-4fbb-9809-8cba81c4d98e"/>
  </ds:schemaRefs>
</ds:datastoreItem>
</file>

<file path=customXml/itemProps3.xml><?xml version="1.0" encoding="utf-8"?>
<ds:datastoreItem xmlns:ds="http://schemas.openxmlformats.org/officeDocument/2006/customXml" ds:itemID="{F8114549-0709-4958-947D-C27E0093A6C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dc5ab00-bb82-46a8-9e95-b95d93355de7"/>
    <ds:schemaRef ds:uri="6b3bfed5-8bbc-4fbb-9809-8cba81c4d98e"/>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22</vt:i4>
      </vt:variant>
      <vt:variant>
        <vt:lpstr>Named Ranges</vt:lpstr>
      </vt:variant>
      <vt:variant>
        <vt:i4>26</vt:i4>
      </vt:variant>
    </vt:vector>
  </HeadingPairs>
  <TitlesOfParts>
    <vt:vector size="48" baseType="lpstr">
      <vt:lpstr>Basic</vt:lpstr>
      <vt:lpstr>Cover</vt:lpstr>
      <vt:lpstr>Instructions</vt:lpstr>
      <vt:lpstr>Names of Bidder</vt:lpstr>
      <vt:lpstr>Sch-1</vt:lpstr>
      <vt:lpstr>Sch-2</vt:lpstr>
      <vt:lpstr>Sch-3</vt:lpstr>
      <vt:lpstr>Sch-4</vt:lpstr>
      <vt:lpstr>Sch-5</vt:lpstr>
      <vt:lpstr>Sch-5 after discount</vt:lpstr>
      <vt:lpstr>Sch-6</vt:lpstr>
      <vt:lpstr>Sch-6 After Discount</vt:lpstr>
      <vt:lpstr>Sch-6 (After Discount)</vt:lpstr>
      <vt:lpstr>Sch-7</vt:lpstr>
      <vt:lpstr>Discount</vt:lpstr>
      <vt:lpstr>Octroi</vt:lpstr>
      <vt:lpstr>Entry Tax</vt:lpstr>
      <vt:lpstr>Other Taxes &amp; Duties</vt:lpstr>
      <vt:lpstr>Bid Form 2nd Envelope</vt:lpstr>
      <vt:lpstr>Contracts-Template</vt:lpstr>
      <vt:lpstr>Sheet1</vt:lpstr>
      <vt:lpstr>N-W (Cr.)</vt:lpstr>
      <vt:lpstr>'Bid Form 2nd Envelope'!Print_Area</vt:lpstr>
      <vt:lpstr>Cover!Print_Area</vt:lpstr>
      <vt:lpstr>Discount!Print_Area</vt:lpstr>
      <vt:lpstr>'Entry Tax'!Print_Area</vt:lpstr>
      <vt:lpstr>Instructions!Print_Area</vt:lpstr>
      <vt:lpstr>'Names of Bidder'!Print_Area</vt:lpstr>
      <vt:lpstr>Octroi!Print_Area</vt:lpstr>
      <vt:lpstr>'Other Taxes &amp; Duties'!Print_Area</vt:lpstr>
      <vt:lpstr>'Sch-1'!Print_Area</vt:lpstr>
      <vt:lpstr>'Sch-2'!Print_Area</vt:lpstr>
      <vt:lpstr>'Sch-3'!Print_Area</vt:lpstr>
      <vt:lpstr>'Sch-4'!Print_Area</vt:lpstr>
      <vt:lpstr>'Sch-5'!Print_Area</vt:lpstr>
      <vt:lpstr>'Sch-5 after discount'!Print_Area</vt:lpstr>
      <vt:lpstr>'Sch-6'!Print_Area</vt:lpstr>
      <vt:lpstr>'Sch-6 (After Discount)'!Print_Area</vt:lpstr>
      <vt:lpstr>'Sch-6 After Discount'!Print_Area</vt:lpstr>
      <vt:lpstr>'Sch-7'!Print_Area</vt:lpstr>
      <vt:lpstr>'Sch-1'!Print_Titles</vt:lpstr>
      <vt:lpstr>'Sch-2'!Print_Titles</vt:lpstr>
      <vt:lpstr>'Sch-3'!Print_Titles</vt:lpstr>
      <vt:lpstr>'Sch-5'!Print_Titles</vt:lpstr>
      <vt:lpstr>'Sch-5 after discount'!Print_Titles</vt:lpstr>
      <vt:lpstr>'Sch-6'!Print_Titles</vt:lpstr>
      <vt:lpstr>'Sch-6 (After Discount)'!Print_Titles</vt:lpstr>
      <vt:lpstr>'Sch-6 After Discount'!Print_Titles</vt:lpstr>
    </vt:vector>
  </TitlesOfParts>
  <Manager/>
  <Company>Power Grid Corp Of India Ltd</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admin</dc:creator>
  <cp:keywords/>
  <dc:description/>
  <cp:lastModifiedBy>Mainak Roy {मेनक रॉय}</cp:lastModifiedBy>
  <cp:revision/>
  <dcterms:created xsi:type="dcterms:W3CDTF">2014-08-12T11:34:40Z</dcterms:created>
  <dcterms:modified xsi:type="dcterms:W3CDTF">2025-08-06T09:23:16Z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0x010100A878084FA18FE441BB1179B0706567F1</vt:lpwstr>
  </property>
</Properties>
</file>