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0_SATYAM\TW04 - Pang Kaithal\Bidding Documents\Volume-III\"/>
    </mc:Choice>
  </mc:AlternateContent>
  <xr:revisionPtr revIDLastSave="73" documentId="13_ncr:1_{5DA8D373-ED6D-44DE-81DD-B375B0B51442}" xr6:coauthVersionLast="36" xr6:coauthVersionMax="47" xr10:uidLastSave="{E5719661-6DC2-41EC-8960-3A6A24FF214A}"/>
  <workbookProtection workbookPassword="C264" lockStructure="1"/>
  <bookViews>
    <workbookView xWindow="-120" yWindow="-120" windowWidth="29040" windowHeight="15720" tabRatio="607"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'Sch-1'!$A$18:$IV$131</definedName>
    <definedName name="_xlnm._FilterDatabase" localSheetId="5" hidden="1">'Sch-2'!$A$16:$AF$131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'Sch-1'!$A$1:$N$140</definedName>
    <definedName name="_xlnm.Print_Area" localSheetId="5">'Sch-2'!$A$1:$J$137</definedName>
    <definedName name="_xlnm.Print_Area" localSheetId="6">'Sch-3'!$A$1:$P$129</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'Sch-1'!$A$18:$IV$131</definedName>
    <definedName name="Z_1211E1B9_FC37_4364_9CF0_0FFC01866726_.wvu.FilterData" localSheetId="5" hidden="1">'Sch-2'!$A$16:$AF$131</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'Sch-1'!$A$1:$N$140</definedName>
    <definedName name="Z_1211E1B9_FC37_4364_9CF0_0FFC01866726_.wvu.PrintArea" localSheetId="5" hidden="1">'Sch-2'!$A$1:$J$137</definedName>
    <definedName name="Z_1211E1B9_FC37_4364_9CF0_0FFC01866726_.wvu.PrintArea" localSheetId="6" hidden="1">'Sch-3'!$A$1:$P$129</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'Sch-1'!$16:$136</definedName>
    <definedName name="Z_18EA11B4_BD82_47BF_99FA_7AB19BF74D0B_.wvu.FilterData" localSheetId="5" hidden="1">'Sch-2'!$A$16:$AF$134</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'Sch-1'!$A$1:$N$140</definedName>
    <definedName name="Z_18EA11B4_BD82_47BF_99FA_7AB19BF74D0B_.wvu.PrintArea" localSheetId="5" hidden="1">'Sch-2'!$A$1:$J$137</definedName>
    <definedName name="Z_18EA11B4_BD82_47BF_99FA_7AB19BF74D0B_.wvu.PrintArea" localSheetId="6" hidden="1">'Sch-3'!$A$1:$P$129</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'Sch-1'!$C$1:$C$136</definedName>
    <definedName name="Z_357C9841_BEC3_434B_AC63_C04FB4321BA3_.wvu.FilterData" localSheetId="5" hidden="1">'Sch-2'!$C$1:$C$139</definedName>
    <definedName name="Z_357C9841_BEC3_434B_AC63_C04FB4321BA3_.wvu.FilterData" localSheetId="6" hidden="1">'Sch-3'!$C$1:$C$131</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'Sch-1'!$A$1:$N$140</definedName>
    <definedName name="Z_357C9841_BEC3_434B_AC63_C04FB4321BA3_.wvu.PrintArea" localSheetId="5" hidden="1">'Sch-2'!$A$1:$J$139</definedName>
    <definedName name="Z_357C9841_BEC3_434B_AC63_C04FB4321BA3_.wvu.PrintArea" localSheetId="6" hidden="1">'Sch-3'!$A$1:$P$131</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'Sch-1'!$C$1:$C$136</definedName>
    <definedName name="Z_3C00DDA0_7DDE_4169_A739_550DAF5DCF8D_.wvu.FilterData" localSheetId="5" hidden="1">'Sch-2'!$C$1:$C$139</definedName>
    <definedName name="Z_3C00DDA0_7DDE_4169_A739_550DAF5DCF8D_.wvu.FilterData" localSheetId="6" hidden="1">'Sch-3'!$C$1:$C$131</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'Sch-1'!$A$1:$N$140</definedName>
    <definedName name="Z_3C00DDA0_7DDE_4169_A739_550DAF5DCF8D_.wvu.PrintArea" localSheetId="5" hidden="1">'Sch-2'!$A$1:$J$139</definedName>
    <definedName name="Z_3C00DDA0_7DDE_4169_A739_550DAF5DCF8D_.wvu.PrintArea" localSheetId="6" hidden="1">'Sch-3'!$A$1:$P$131</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'Sch-1'!$C$1:$C$136</definedName>
    <definedName name="Z_63D51328_7CBC_4A1E_B96D_BAE91416501B_.wvu.FilterData" localSheetId="5" hidden="1">'Sch-2'!$C$1:$C$139</definedName>
    <definedName name="Z_63D51328_7CBC_4A1E_B96D_BAE91416501B_.wvu.FilterData" localSheetId="6" hidden="1">'Sch-3'!$C$1:$C$131</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'Sch-1'!$A$1:$N$140</definedName>
    <definedName name="Z_63D51328_7CBC_4A1E_B96D_BAE91416501B_.wvu.PrintArea" localSheetId="5" hidden="1">'Sch-2'!$A$1:$J$139</definedName>
    <definedName name="Z_63D51328_7CBC_4A1E_B96D_BAE91416501B_.wvu.PrintArea" localSheetId="6" hidden="1">'Sch-3'!$A$1:$P$131</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'Sch-1'!$A$18:$IV$131</definedName>
    <definedName name="Z_889C3D82_0A24_4765_A688_A80A782F5056_.wvu.FilterData" localSheetId="5" hidden="1">'Sch-2'!$A$16:$AF$131</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'Sch-1'!$A$1:$N$140</definedName>
    <definedName name="Z_889C3D82_0A24_4765_A688_A80A782F5056_.wvu.PrintArea" localSheetId="5" hidden="1">'Sch-2'!$A$1:$J$137</definedName>
    <definedName name="Z_889C3D82_0A24_4765_A688_A80A782F5056_.wvu.PrintArea" localSheetId="6" hidden="1">'Sch-3'!$A$1:$P$129</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'Sch-1'!$A$18:$IV$136</definedName>
    <definedName name="Z_89CB4E6A_722E_4E39_885D_E2A6D0D08321_.wvu.FilterData" localSheetId="5" hidden="1">'Sch-2'!$A$16:$AF$131</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'Sch-1'!$A$1:$N$140</definedName>
    <definedName name="Z_89CB4E6A_722E_4E39_885D_E2A6D0D08321_.wvu.PrintArea" localSheetId="5" hidden="1">'Sch-2'!$A$1:$J$137</definedName>
    <definedName name="Z_89CB4E6A_722E_4E39_885D_E2A6D0D08321_.wvu.PrintArea" localSheetId="6" hidden="1">'Sch-3'!$A$1:$P$129</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'Sch-1'!$16:$136</definedName>
    <definedName name="Z_915C64AD_BD67_44F0_9117_5B9D998BA799_.wvu.FilterData" localSheetId="5" hidden="1">'Sch-2'!$A$16:$AF$134</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'Sch-1'!$A$1:$N$140</definedName>
    <definedName name="Z_915C64AD_BD67_44F0_9117_5B9D998BA799_.wvu.PrintArea" localSheetId="5" hidden="1">'Sch-2'!$A$1:$J$137</definedName>
    <definedName name="Z_915C64AD_BD67_44F0_9117_5B9D998BA799_.wvu.PrintArea" localSheetId="6" hidden="1">'Sch-3'!$A$1:$P$129</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'Sch-1'!$16:$136</definedName>
    <definedName name="Z_99CA2F10_F926_46DC_8609_4EAE5B9F3585_.wvu.FilterData" localSheetId="5" hidden="1">'Sch-2'!$A$16:$AF$134</definedName>
    <definedName name="Z_99CA2F10_F926_46DC_8609_4EAE5B9F3585_.wvu.FilterData" localSheetId="6" hidden="1">'Sch-3'!$A$16:$AE$123</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'Sch-1'!$A$1:$N$140</definedName>
    <definedName name="Z_99CA2F10_F926_46DC_8609_4EAE5B9F3585_.wvu.PrintArea" localSheetId="5" hidden="1">'Sch-2'!$A$1:$J$137</definedName>
    <definedName name="Z_99CA2F10_F926_46DC_8609_4EAE5B9F3585_.wvu.PrintArea" localSheetId="6" hidden="1">'Sch-3'!$A$1:$P$129</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'Sch-1'!$16:$136</definedName>
    <definedName name="Z_A58DB4DF_40C7_4BEB_B85E_6BD6F54941CF_.wvu.FilterData" localSheetId="5" hidden="1">'Sch-2'!$A$16:$AF$134</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'Sch-1'!$A$1:$N$140</definedName>
    <definedName name="Z_A58DB4DF_40C7_4BEB_B85E_6BD6F54941CF_.wvu.PrintArea" localSheetId="5" hidden="1">'Sch-2'!$A$1:$J$137</definedName>
    <definedName name="Z_A58DB4DF_40C7_4BEB_B85E_6BD6F54941CF_.wvu.PrintArea" localSheetId="6" hidden="1">'Sch-3'!$A$1:$P$129</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F3F130_0A37_42E7_A525_50C5A6B01A26_.wvu.Cols" localSheetId="0" hidden="1">Basic!$I:$I</definedName>
    <definedName name="Z_ADF3F130_0A37_42E7_A525_50C5A6B01A26_.wvu.Cols" localSheetId="18" hidden="1">'Bid Form 2nd Envelope'!$H:$AO</definedName>
    <definedName name="Z_ADF3F130_0A37_42E7_A525_50C5A6B01A26_.wvu.Cols" localSheetId="14" hidden="1">Discount!$H:$L</definedName>
    <definedName name="Z_ADF3F130_0A37_42E7_A525_50C5A6B01A26_.wvu.Cols" localSheetId="3" hidden="1">'Names of Bidder'!$G:$G,'Names of Bidder'!$I:$N</definedName>
    <definedName name="Z_ADF3F130_0A37_42E7_A525_50C5A6B01A26_.wvu.Cols" localSheetId="21" hidden="1">'N-W (Cr.)'!$A:$O,'N-W (Cr.)'!$T:$DL</definedName>
    <definedName name="Z_ADF3F130_0A37_42E7_A525_50C5A6B01A26_.wvu.Cols" localSheetId="4" hidden="1">'Sch-1'!$O:$T,'Sch-1'!$V:$AM</definedName>
    <definedName name="Z_ADF3F130_0A37_42E7_A525_50C5A6B01A26_.wvu.Cols" localSheetId="6" hidden="1">'Sch-3'!$Q:$AB</definedName>
    <definedName name="Z_ADF3F130_0A37_42E7_A525_50C5A6B01A26_.wvu.Cols" localSheetId="8" hidden="1">'Sch-5'!$F:$T</definedName>
    <definedName name="Z_ADF3F130_0A37_42E7_A525_50C5A6B01A26_.wvu.Cols" localSheetId="12" hidden="1">'Sch-6 (After Discount)'!$E:$F</definedName>
    <definedName name="Z_ADF3F130_0A37_42E7_A525_50C5A6B01A26_.wvu.Cols" localSheetId="13" hidden="1">'Sch-7'!$AA:$AG</definedName>
    <definedName name="Z_ADF3F130_0A37_42E7_A525_50C5A6B01A26_.wvu.FilterData" localSheetId="4" hidden="1">'Sch-1'!$A$18:$IV$131</definedName>
    <definedName name="Z_ADF3F130_0A37_42E7_A525_50C5A6B01A26_.wvu.FilterData" localSheetId="5" hidden="1">'Sch-2'!$A$16:$AF$131</definedName>
    <definedName name="Z_ADF3F130_0A37_42E7_A525_50C5A6B01A26_.wvu.PrintArea" localSheetId="18" hidden="1">'Bid Form 2nd Envelope'!$A$1:$F$60</definedName>
    <definedName name="Z_ADF3F130_0A37_42E7_A525_50C5A6B01A26_.wvu.PrintArea" localSheetId="1" hidden="1">Cover!$A$1:$F$15</definedName>
    <definedName name="Z_ADF3F130_0A37_42E7_A525_50C5A6B01A26_.wvu.PrintArea" localSheetId="14" hidden="1">Discount!$A$2:$G$40</definedName>
    <definedName name="Z_ADF3F130_0A37_42E7_A525_50C5A6B01A26_.wvu.PrintArea" localSheetId="16" hidden="1">'Entry Tax'!$A$1:$E$16</definedName>
    <definedName name="Z_ADF3F130_0A37_42E7_A525_50C5A6B01A26_.wvu.PrintArea" localSheetId="2" hidden="1">Instructions!$A$1:$C$65</definedName>
    <definedName name="Z_ADF3F130_0A37_42E7_A525_50C5A6B01A26_.wvu.PrintArea" localSheetId="3" hidden="1">'Names of Bidder'!$A$1:$F$23</definedName>
    <definedName name="Z_ADF3F130_0A37_42E7_A525_50C5A6B01A26_.wvu.PrintArea" localSheetId="15" hidden="1">Octroi!$A$1:$E$16</definedName>
    <definedName name="Z_ADF3F130_0A37_42E7_A525_50C5A6B01A26_.wvu.PrintArea" localSheetId="17" hidden="1">'Other Taxes &amp; Duties'!$A$1:$F$16</definedName>
    <definedName name="Z_ADF3F130_0A37_42E7_A525_50C5A6B01A26_.wvu.PrintArea" localSheetId="4" hidden="1">'Sch-1'!$A$1:$N$140</definedName>
    <definedName name="Z_ADF3F130_0A37_42E7_A525_50C5A6B01A26_.wvu.PrintArea" localSheetId="5" hidden="1">'Sch-2'!$A$1:$J$137</definedName>
    <definedName name="Z_ADF3F130_0A37_42E7_A525_50C5A6B01A26_.wvu.PrintArea" localSheetId="6" hidden="1">'Sch-3'!$A$1:$P$129</definedName>
    <definedName name="Z_ADF3F130_0A37_42E7_A525_50C5A6B01A26_.wvu.PrintArea" localSheetId="7" hidden="1">'Sch-4'!$A$1:$P$24</definedName>
    <definedName name="Z_ADF3F130_0A37_42E7_A525_50C5A6B01A26_.wvu.PrintArea" localSheetId="8" hidden="1">'Sch-5'!$A$1:$E$23</definedName>
    <definedName name="Z_ADF3F130_0A37_42E7_A525_50C5A6B01A26_.wvu.PrintArea" localSheetId="9" hidden="1">'Sch-5 after discount'!$A$1:$E$23</definedName>
    <definedName name="Z_ADF3F130_0A37_42E7_A525_50C5A6B01A26_.wvu.PrintArea" localSheetId="10" hidden="1">'Sch-6'!$A$1:$D$32</definedName>
    <definedName name="Z_ADF3F130_0A37_42E7_A525_50C5A6B01A26_.wvu.PrintArea" localSheetId="12" hidden="1">'Sch-6 (After Discount)'!$A$1:$D$32</definedName>
    <definedName name="Z_ADF3F130_0A37_42E7_A525_50C5A6B01A26_.wvu.PrintArea" localSheetId="11" hidden="1">'Sch-6 After Discount'!$A$1:$D$31</definedName>
    <definedName name="Z_ADF3F130_0A37_42E7_A525_50C5A6B01A26_.wvu.PrintArea" localSheetId="13" hidden="1">'Sch-7'!$A$1:$M$22</definedName>
    <definedName name="Z_ADF3F130_0A37_42E7_A525_50C5A6B01A26_.wvu.PrintTitles" localSheetId="4" hidden="1">'Sch-1'!$15:$16</definedName>
    <definedName name="Z_ADF3F130_0A37_42E7_A525_50C5A6B01A26_.wvu.PrintTitles" localSheetId="5" hidden="1">'Sch-2'!$15:$16</definedName>
    <definedName name="Z_ADF3F130_0A37_42E7_A525_50C5A6B01A26_.wvu.PrintTitles" localSheetId="6" hidden="1">'Sch-3'!$15:$16</definedName>
    <definedName name="Z_ADF3F130_0A37_42E7_A525_50C5A6B01A26_.wvu.PrintTitles" localSheetId="8" hidden="1">'Sch-5'!$3:$14</definedName>
    <definedName name="Z_ADF3F130_0A37_42E7_A525_50C5A6B01A26_.wvu.PrintTitles" localSheetId="9" hidden="1">'Sch-5 after discount'!$3:$14</definedName>
    <definedName name="Z_ADF3F130_0A37_42E7_A525_50C5A6B01A26_.wvu.PrintTitles" localSheetId="10" hidden="1">'Sch-6'!$3:$14</definedName>
    <definedName name="Z_ADF3F130_0A37_42E7_A525_50C5A6B01A26_.wvu.PrintTitles" localSheetId="12" hidden="1">'Sch-6 (After Discount)'!$3:$14</definedName>
    <definedName name="Z_ADF3F130_0A37_42E7_A525_50C5A6B01A26_.wvu.PrintTitles" localSheetId="11" hidden="1">'Sch-6 After Discount'!$3:$13</definedName>
    <definedName name="Z_ADF3F130_0A37_42E7_A525_50C5A6B01A26_.wvu.Rows" localSheetId="1" hidden="1">Cover!$7:$7</definedName>
    <definedName name="Z_ADF3F130_0A37_42E7_A525_50C5A6B01A26_.wvu.Rows" localSheetId="14" hidden="1">Discount!$21:$22,Discount!$27:$32</definedName>
    <definedName name="Z_ADF3F130_0A37_42E7_A525_50C5A6B01A26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'Sch-1'!$C$1:$C$136</definedName>
    <definedName name="Z_B96E710B_6DD7_4DE1_95AB_C9EE060CD030_.wvu.FilterData" localSheetId="5" hidden="1">'Sch-2'!$C$1:$C$139</definedName>
    <definedName name="Z_B96E710B_6DD7_4DE1_95AB_C9EE060CD030_.wvu.FilterData" localSheetId="6" hidden="1">'Sch-3'!$C$1:$C$131</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'Sch-1'!$A$1:$N$140</definedName>
    <definedName name="Z_B96E710B_6DD7_4DE1_95AB_C9EE060CD030_.wvu.PrintArea" localSheetId="5" hidden="1">'Sch-2'!$A$1:$J$139</definedName>
    <definedName name="Z_B96E710B_6DD7_4DE1_95AB_C9EE060CD030_.wvu.PrintArea" localSheetId="6" hidden="1">'Sch-3'!$A$1:$P$131</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'Sch-1'!$16:$136</definedName>
    <definedName name="Z_CCA37BAE_906F_43D5_9FD9_B13563E4B9D7_.wvu.FilterData" localSheetId="5" hidden="1">'Sch-2'!$A$16:$AF$134</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'Sch-1'!$A$1:$N$140</definedName>
    <definedName name="Z_CCA37BAE_906F_43D5_9FD9_B13563E4B9D7_.wvu.PrintArea" localSheetId="5" hidden="1">'Sch-2'!$A$1:$J$137</definedName>
    <definedName name="Z_CCA37BAE_906F_43D5_9FD9_B13563E4B9D7_.wvu.PrintArea" localSheetId="6" hidden="1">'Sch-3'!$A$1:$P$129</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workbook>
</file>

<file path=xl/calcChain.xml><?xml version="1.0" encoding="utf-8"?>
<calcChain xmlns="http://schemas.openxmlformats.org/spreadsheetml/2006/main">
  <c r="A19" i="7" l="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V112" i="7"/>
  <c r="P112" i="7"/>
  <c r="R112" i="7" s="1"/>
  <c r="V111" i="7"/>
  <c r="P111" i="7"/>
  <c r="R111" i="7" s="1"/>
  <c r="V110" i="7"/>
  <c r="P110" i="7"/>
  <c r="Q110" i="7" s="1"/>
  <c r="V109" i="7"/>
  <c r="P109" i="7"/>
  <c r="Q109" i="7" s="1"/>
  <c r="A20" i="6"/>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9"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A19" i="5"/>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T131" i="5"/>
  <c r="N131" i="5"/>
  <c r="P131" i="5" s="1"/>
  <c r="T130" i="5"/>
  <c r="N130" i="5"/>
  <c r="O130" i="5" s="1"/>
  <c r="T129" i="5"/>
  <c r="N129" i="5"/>
  <c r="T128" i="5"/>
  <c r="N128" i="5"/>
  <c r="P128" i="5" s="1"/>
  <c r="T127" i="5"/>
  <c r="N127" i="5"/>
  <c r="P127" i="5" s="1"/>
  <c r="T126" i="5"/>
  <c r="N126" i="5"/>
  <c r="P126" i="5" s="1"/>
  <c r="T125" i="5"/>
  <c r="N125" i="5"/>
  <c r="T124" i="5"/>
  <c r="N124" i="5"/>
  <c r="P124" i="5" s="1"/>
  <c r="T123" i="5"/>
  <c r="N123" i="5"/>
  <c r="O123" i="5" s="1"/>
  <c r="T122" i="5"/>
  <c r="N122" i="5"/>
  <c r="P122" i="5" s="1"/>
  <c r="T121" i="5"/>
  <c r="N121" i="5"/>
  <c r="T120" i="5"/>
  <c r="N120" i="5"/>
  <c r="P120" i="5" s="1"/>
  <c r="T119" i="5"/>
  <c r="N119" i="5"/>
  <c r="P119" i="5" s="1"/>
  <c r="T118" i="5"/>
  <c r="N118" i="5"/>
  <c r="P118" i="5" s="1"/>
  <c r="T117" i="5"/>
  <c r="N117" i="5"/>
  <c r="P117" i="5" s="1"/>
  <c r="T116" i="5"/>
  <c r="N116" i="5"/>
  <c r="T115" i="5"/>
  <c r="N115" i="5"/>
  <c r="P115" i="5" s="1"/>
  <c r="T114" i="5"/>
  <c r="N114" i="5"/>
  <c r="O114" i="5" s="1"/>
  <c r="T113" i="5"/>
  <c r="N113" i="5"/>
  <c r="O113" i="5" s="1"/>
  <c r="T112" i="5"/>
  <c r="N112" i="5"/>
  <c r="P112" i="5" s="1"/>
  <c r="T111" i="5"/>
  <c r="N111" i="5"/>
  <c r="P111" i="5" s="1"/>
  <c r="T110" i="5"/>
  <c r="N110" i="5"/>
  <c r="O110" i="5" s="1"/>
  <c r="T109" i="5"/>
  <c r="N109" i="5"/>
  <c r="P109" i="5" s="1"/>
  <c r="T108" i="5"/>
  <c r="N108" i="5"/>
  <c r="P108" i="5" s="1"/>
  <c r="T107" i="5"/>
  <c r="N107" i="5"/>
  <c r="P107" i="5" s="1"/>
  <c r="T106" i="5"/>
  <c r="N106" i="5"/>
  <c r="P106" i="5" s="1"/>
  <c r="T105" i="5"/>
  <c r="N105" i="5"/>
  <c r="T104" i="5"/>
  <c r="N104" i="5"/>
  <c r="P104" i="5" s="1"/>
  <c r="T103" i="5"/>
  <c r="N103" i="5"/>
  <c r="P103" i="5" s="1"/>
  <c r="T102" i="5"/>
  <c r="N102" i="5"/>
  <c r="P102" i="5" s="1"/>
  <c r="T101" i="5"/>
  <c r="N101" i="5"/>
  <c r="T100" i="5"/>
  <c r="N100" i="5"/>
  <c r="P100" i="5" s="1"/>
  <c r="T99" i="5"/>
  <c r="N99" i="5"/>
  <c r="O99" i="5" s="1"/>
  <c r="T98" i="5"/>
  <c r="N98" i="5"/>
  <c r="P98" i="5" s="1"/>
  <c r="T97" i="5"/>
  <c r="N97" i="5"/>
  <c r="O97" i="5" s="1"/>
  <c r="T96" i="5"/>
  <c r="N96" i="5"/>
  <c r="P96" i="5" s="1"/>
  <c r="T95" i="5"/>
  <c r="N95" i="5"/>
  <c r="P95" i="5" s="1"/>
  <c r="R110" i="7" l="1"/>
  <c r="Q111" i="7"/>
  <c r="R109" i="7"/>
  <c r="Q112" i="7"/>
  <c r="P110" i="5"/>
  <c r="P97" i="5"/>
  <c r="O120" i="5"/>
  <c r="P130" i="5"/>
  <c r="P113" i="5"/>
  <c r="P114" i="5"/>
  <c r="P123" i="5"/>
  <c r="O117" i="5"/>
  <c r="O100" i="5"/>
  <c r="O103" i="5"/>
  <c r="P116" i="5"/>
  <c r="O116" i="5"/>
  <c r="P129" i="5"/>
  <c r="O129" i="5"/>
  <c r="O98" i="5"/>
  <c r="P99" i="5"/>
  <c r="O115" i="5"/>
  <c r="O112" i="5"/>
  <c r="O119" i="5"/>
  <c r="O95" i="5"/>
  <c r="O96" i="5"/>
  <c r="O109" i="5"/>
  <c r="O126" i="5"/>
  <c r="P125" i="5"/>
  <c r="O125" i="5"/>
  <c r="P105" i="5"/>
  <c r="O105" i="5"/>
  <c r="P121" i="5"/>
  <c r="O121" i="5"/>
  <c r="P101" i="5"/>
  <c r="O101" i="5"/>
  <c r="O106" i="5"/>
  <c r="O122" i="5"/>
  <c r="O102" i="5"/>
  <c r="O118" i="5"/>
  <c r="O104" i="5"/>
  <c r="O124" i="5"/>
  <c r="O107" i="5"/>
  <c r="O127" i="5"/>
  <c r="O108" i="5"/>
  <c r="O128" i="5"/>
  <c r="O111" i="5"/>
  <c r="O131" i="5"/>
  <c r="V94" i="7"/>
  <c r="P94" i="7"/>
  <c r="R94" i="7" s="1"/>
  <c r="V93" i="7"/>
  <c r="P93" i="7"/>
  <c r="Q93" i="7" s="1"/>
  <c r="V92" i="7"/>
  <c r="P92" i="7"/>
  <c r="R92" i="7" s="1"/>
  <c r="V91" i="7"/>
  <c r="P91" i="7"/>
  <c r="R91" i="7" s="1"/>
  <c r="V90" i="7"/>
  <c r="P90" i="7"/>
  <c r="Q90" i="7" s="1"/>
  <c r="V89" i="7"/>
  <c r="P89" i="7"/>
  <c r="Q89" i="7" s="1"/>
  <c r="V88" i="7"/>
  <c r="P88" i="7"/>
  <c r="R88" i="7" s="1"/>
  <c r="V87" i="7"/>
  <c r="P87" i="7"/>
  <c r="Q87" i="7" s="1"/>
  <c r="V86" i="7"/>
  <c r="P86" i="7"/>
  <c r="R86" i="7" s="1"/>
  <c r="V85" i="7"/>
  <c r="P85" i="7"/>
  <c r="R85" i="7" s="1"/>
  <c r="V84" i="7"/>
  <c r="P84" i="7"/>
  <c r="R84" i="7" s="1"/>
  <c r="V83" i="7"/>
  <c r="P83" i="7"/>
  <c r="Q83" i="7" s="1"/>
  <c r="V82" i="7"/>
  <c r="P82" i="7"/>
  <c r="R82" i="7" s="1"/>
  <c r="V81" i="7"/>
  <c r="P81" i="7"/>
  <c r="Q81" i="7" s="1"/>
  <c r="V80" i="7"/>
  <c r="P80" i="7"/>
  <c r="R80" i="7" s="1"/>
  <c r="V79" i="7"/>
  <c r="P79" i="7"/>
  <c r="R79" i="7" s="1"/>
  <c r="V78" i="7"/>
  <c r="P78" i="7"/>
  <c r="R78" i="7" s="1"/>
  <c r="V77" i="7"/>
  <c r="P77" i="7"/>
  <c r="Q77" i="7" s="1"/>
  <c r="V76" i="7"/>
  <c r="P76" i="7"/>
  <c r="R76" i="7" s="1"/>
  <c r="V75" i="7"/>
  <c r="P75" i="7"/>
  <c r="Q75" i="7" s="1"/>
  <c r="V74" i="7"/>
  <c r="P74" i="7"/>
  <c r="R74" i="7" s="1"/>
  <c r="V73" i="7"/>
  <c r="P73" i="7"/>
  <c r="R73" i="7" s="1"/>
  <c r="V72" i="7"/>
  <c r="P72" i="7"/>
  <c r="Q72" i="7" s="1"/>
  <c r="V60" i="7"/>
  <c r="P60" i="7"/>
  <c r="R60" i="7" s="1"/>
  <c r="V59" i="7"/>
  <c r="P59" i="7"/>
  <c r="Q59" i="7" s="1"/>
  <c r="V58" i="7"/>
  <c r="P58" i="7"/>
  <c r="R58" i="7" s="1"/>
  <c r="V57" i="7"/>
  <c r="P57" i="7"/>
  <c r="Q57" i="7" s="1"/>
  <c r="V56" i="7"/>
  <c r="P56" i="7"/>
  <c r="R56" i="7" s="1"/>
  <c r="V55" i="7"/>
  <c r="P55" i="7"/>
  <c r="V54" i="7"/>
  <c r="P54" i="7"/>
  <c r="R54" i="7" s="1"/>
  <c r="V53" i="7"/>
  <c r="P53" i="7"/>
  <c r="R53" i="7" s="1"/>
  <c r="V52" i="7"/>
  <c r="P52" i="7"/>
  <c r="R52" i="7" s="1"/>
  <c r="V51" i="7"/>
  <c r="P51" i="7"/>
  <c r="Q51" i="7" s="1"/>
  <c r="V50" i="7"/>
  <c r="P50" i="7"/>
  <c r="R50" i="7" s="1"/>
  <c r="V49" i="7"/>
  <c r="P49" i="7"/>
  <c r="V48" i="7"/>
  <c r="P48" i="7"/>
  <c r="R48" i="7" s="1"/>
  <c r="V47" i="7"/>
  <c r="P47" i="7"/>
  <c r="Q47" i="7" s="1"/>
  <c r="V46" i="7"/>
  <c r="P46" i="7"/>
  <c r="Q46" i="7" s="1"/>
  <c r="V45" i="7"/>
  <c r="P45" i="7"/>
  <c r="Q45" i="7" s="1"/>
  <c r="V44" i="7"/>
  <c r="P44" i="7"/>
  <c r="R44" i="7" s="1"/>
  <c r="V43" i="7"/>
  <c r="P43" i="7"/>
  <c r="V42" i="7"/>
  <c r="P42" i="7"/>
  <c r="R42" i="7" s="1"/>
  <c r="V41" i="7"/>
  <c r="P41" i="7"/>
  <c r="R41" i="7" s="1"/>
  <c r="V40" i="7"/>
  <c r="P40" i="7"/>
  <c r="Q40" i="7" s="1"/>
  <c r="V39" i="7"/>
  <c r="P39" i="7"/>
  <c r="Q39" i="7" s="1"/>
  <c r="V38" i="7"/>
  <c r="P38" i="7"/>
  <c r="R38" i="7" s="1"/>
  <c r="V37" i="7"/>
  <c r="P37" i="7"/>
  <c r="V36" i="7"/>
  <c r="P36" i="7"/>
  <c r="R36" i="7" s="1"/>
  <c r="V35" i="7"/>
  <c r="P35" i="7"/>
  <c r="R35" i="7" s="1"/>
  <c r="V34" i="7"/>
  <c r="P34" i="7"/>
  <c r="Q34" i="7" s="1"/>
  <c r="V33" i="7"/>
  <c r="P33" i="7"/>
  <c r="Q33" i="7" s="1"/>
  <c r="V32" i="7"/>
  <c r="P32" i="7"/>
  <c r="R32" i="7" s="1"/>
  <c r="V31" i="7"/>
  <c r="P31" i="7"/>
  <c r="V30" i="7"/>
  <c r="P30" i="7"/>
  <c r="R30" i="7" s="1"/>
  <c r="V29" i="7"/>
  <c r="P29" i="7"/>
  <c r="R29" i="7" s="1"/>
  <c r="V28" i="7"/>
  <c r="P28" i="7"/>
  <c r="R28" i="7" s="1"/>
  <c r="V27" i="7"/>
  <c r="P27" i="7"/>
  <c r="Q27" i="7" s="1"/>
  <c r="J128" i="6"/>
  <c r="J127" i="6"/>
  <c r="J97" i="6"/>
  <c r="J96" i="6"/>
  <c r="J95" i="6"/>
  <c r="J94" i="6"/>
  <c r="J93" i="6"/>
  <c r="J92" i="6"/>
  <c r="J55" i="6"/>
  <c r="J54" i="6"/>
  <c r="J53" i="6"/>
  <c r="J52" i="6"/>
  <c r="J51" i="6"/>
  <c r="J50" i="6"/>
  <c r="J49" i="6"/>
  <c r="J48" i="6"/>
  <c r="J47" i="6"/>
  <c r="J46" i="6"/>
  <c r="J45" i="6"/>
  <c r="J44" i="6"/>
  <c r="J43" i="6"/>
  <c r="J42" i="6"/>
  <c r="J41" i="6"/>
  <c r="J40" i="6"/>
  <c r="N84" i="5"/>
  <c r="O84" i="5" s="1"/>
  <c r="N83" i="5"/>
  <c r="O83" i="5" s="1"/>
  <c r="N82" i="5"/>
  <c r="O82" i="5" s="1"/>
  <c r="N81" i="5"/>
  <c r="O81" i="5" s="1"/>
  <c r="N80" i="5"/>
  <c r="O80" i="5" s="1"/>
  <c r="N79" i="5"/>
  <c r="O79" i="5" s="1"/>
  <c r="N78" i="5"/>
  <c r="O78" i="5" s="1"/>
  <c r="N77" i="5"/>
  <c r="O77" i="5" s="1"/>
  <c r="T36" i="5"/>
  <c r="N36" i="5"/>
  <c r="P36" i="5" s="1"/>
  <c r="T35" i="5"/>
  <c r="N35" i="5"/>
  <c r="O35" i="5" s="1"/>
  <c r="T34" i="5"/>
  <c r="N34" i="5"/>
  <c r="P34" i="5" s="1"/>
  <c r="T33" i="5"/>
  <c r="N33" i="5"/>
  <c r="O33" i="5" s="1"/>
  <c r="T32" i="5"/>
  <c r="N32" i="5"/>
  <c r="P32" i="5" s="1"/>
  <c r="T31" i="5"/>
  <c r="N31" i="5"/>
  <c r="P31" i="5" s="1"/>
  <c r="T30" i="5"/>
  <c r="N30" i="5"/>
  <c r="P30" i="5" s="1"/>
  <c r="T29" i="5"/>
  <c r="N29" i="5"/>
  <c r="O29" i="5" s="1"/>
  <c r="T28" i="5"/>
  <c r="N28" i="5"/>
  <c r="P28" i="5" s="1"/>
  <c r="T27" i="5"/>
  <c r="N27" i="5"/>
  <c r="O27" i="5" s="1"/>
  <c r="T26" i="5"/>
  <c r="N26" i="5"/>
  <c r="O26" i="5" s="1"/>
  <c r="T25" i="5"/>
  <c r="N25" i="5"/>
  <c r="P25" i="5" s="1"/>
  <c r="T24" i="5"/>
  <c r="N24" i="5"/>
  <c r="O24" i="5" s="1"/>
  <c r="T23" i="5"/>
  <c r="N23" i="5"/>
  <c r="P23" i="5" s="1"/>
  <c r="T22" i="5"/>
  <c r="N22" i="5"/>
  <c r="P22" i="5" s="1"/>
  <c r="T21" i="5"/>
  <c r="N21" i="5"/>
  <c r="P21" i="5" s="1"/>
  <c r="O31" i="5" l="1"/>
  <c r="R34" i="7"/>
  <c r="R47" i="7"/>
  <c r="Q84" i="7"/>
  <c r="R89" i="7"/>
  <c r="Q82" i="7"/>
  <c r="R72" i="7"/>
  <c r="R27" i="7"/>
  <c r="R39" i="7"/>
  <c r="R81" i="7"/>
  <c r="R83" i="7"/>
  <c r="Q28" i="7"/>
  <c r="R33" i="7"/>
  <c r="R46" i="7"/>
  <c r="R59" i="7"/>
  <c r="Q52" i="7"/>
  <c r="R57" i="7"/>
  <c r="Q76" i="7"/>
  <c r="Q78" i="7"/>
  <c r="R93" i="7"/>
  <c r="Q35" i="7"/>
  <c r="R40" i="7"/>
  <c r="R90" i="7"/>
  <c r="R87" i="7"/>
  <c r="R51" i="7"/>
  <c r="Q58" i="7"/>
  <c r="R75" i="7"/>
  <c r="R77" i="7"/>
  <c r="Q94" i="7"/>
  <c r="R45" i="7"/>
  <c r="Q88" i="7"/>
  <c r="Q85" i="7"/>
  <c r="Q73" i="7"/>
  <c r="Q79" i="7"/>
  <c r="Q91" i="7"/>
  <c r="Q74" i="7"/>
  <c r="Q80" i="7"/>
  <c r="Q86" i="7"/>
  <c r="Q92" i="7"/>
  <c r="Q42" i="7"/>
  <c r="R49" i="7"/>
  <c r="Q49" i="7"/>
  <c r="Q54" i="7"/>
  <c r="Q29" i="7"/>
  <c r="Q41" i="7"/>
  <c r="Q53" i="7"/>
  <c r="R31" i="7"/>
  <c r="Q31" i="7"/>
  <c r="Q36" i="7"/>
  <c r="R43" i="7"/>
  <c r="Q43" i="7"/>
  <c r="Q48" i="7"/>
  <c r="R55" i="7"/>
  <c r="Q55" i="7"/>
  <c r="Q60" i="7"/>
  <c r="Q30" i="7"/>
  <c r="R37" i="7"/>
  <c r="Q37" i="7"/>
  <c r="Q32" i="7"/>
  <c r="Q38" i="7"/>
  <c r="Q44" i="7"/>
  <c r="Q50" i="7"/>
  <c r="Q56" i="7"/>
  <c r="P80" i="5"/>
  <c r="P77" i="5"/>
  <c r="O25" i="5"/>
  <c r="P83" i="5"/>
  <c r="P78" i="5"/>
  <c r="P84" i="5"/>
  <c r="P26" i="5"/>
  <c r="O32" i="5"/>
  <c r="O34" i="5"/>
  <c r="P79" i="5"/>
  <c r="P82" i="5"/>
  <c r="P24" i="5"/>
  <c r="O30" i="5"/>
  <c r="P81" i="5"/>
  <c r="O28" i="5"/>
  <c r="O36" i="5"/>
  <c r="P33" i="5"/>
  <c r="O23" i="5"/>
  <c r="P29" i="5"/>
  <c r="P35" i="5"/>
  <c r="O21" i="5"/>
  <c r="P27" i="5"/>
  <c r="O22" i="5"/>
  <c r="P19" i="7" l="1"/>
  <c r="Q19" i="7" s="1"/>
  <c r="V19" i="7"/>
  <c r="P20" i="7"/>
  <c r="Q20" i="7" s="1"/>
  <c r="V20" i="7"/>
  <c r="P21" i="7"/>
  <c r="Q21" i="7" s="1"/>
  <c r="V21" i="7"/>
  <c r="P22" i="7"/>
  <c r="R22" i="7" s="1"/>
  <c r="Q22" i="7"/>
  <c r="V22" i="7"/>
  <c r="P23" i="7"/>
  <c r="Q23" i="7" s="1"/>
  <c r="V23" i="7"/>
  <c r="P24" i="7"/>
  <c r="V24" i="7"/>
  <c r="P25" i="7"/>
  <c r="Q25" i="7" s="1"/>
  <c r="V25" i="7"/>
  <c r="P26" i="7"/>
  <c r="R26" i="7" s="1"/>
  <c r="V26" i="7"/>
  <c r="P61" i="7"/>
  <c r="R61" i="7" s="1"/>
  <c r="V61" i="7"/>
  <c r="P62" i="7"/>
  <c r="Q62" i="7" s="1"/>
  <c r="V62" i="7"/>
  <c r="P63" i="7"/>
  <c r="R63" i="7" s="1"/>
  <c r="V63" i="7"/>
  <c r="P64" i="7"/>
  <c r="R64" i="7" s="1"/>
  <c r="V64" i="7"/>
  <c r="P65" i="7"/>
  <c r="Q65" i="7" s="1"/>
  <c r="V65" i="7"/>
  <c r="P66" i="7"/>
  <c r="Q66" i="7" s="1"/>
  <c r="V66" i="7"/>
  <c r="P67" i="7"/>
  <c r="Q67" i="7" s="1"/>
  <c r="V67" i="7"/>
  <c r="P68" i="7"/>
  <c r="Q68" i="7" s="1"/>
  <c r="V68" i="7"/>
  <c r="P69" i="7"/>
  <c r="R69" i="7" s="1"/>
  <c r="V69" i="7"/>
  <c r="P70" i="7"/>
  <c r="V70" i="7"/>
  <c r="P71" i="7"/>
  <c r="R71" i="7" s="1"/>
  <c r="V71" i="7"/>
  <c r="P95" i="7"/>
  <c r="R95" i="7" s="1"/>
  <c r="V95" i="7"/>
  <c r="P96" i="7"/>
  <c r="R96" i="7" s="1"/>
  <c r="V96" i="7"/>
  <c r="P97" i="7"/>
  <c r="Q97" i="7" s="1"/>
  <c r="V97" i="7"/>
  <c r="P98" i="7"/>
  <c r="R98" i="7" s="1"/>
  <c r="V98" i="7"/>
  <c r="P99" i="7"/>
  <c r="R99" i="7" s="1"/>
  <c r="V99" i="7"/>
  <c r="P100" i="7"/>
  <c r="Q100" i="7" s="1"/>
  <c r="V100" i="7"/>
  <c r="P101" i="7"/>
  <c r="R101" i="7" s="1"/>
  <c r="V101" i="7"/>
  <c r="P102" i="7"/>
  <c r="Q102" i="7" s="1"/>
  <c r="V102" i="7"/>
  <c r="P103" i="7"/>
  <c r="R103" i="7" s="1"/>
  <c r="V103" i="7"/>
  <c r="P104" i="7"/>
  <c r="Q104" i="7" s="1"/>
  <c r="V104" i="7"/>
  <c r="P105" i="7"/>
  <c r="V105" i="7"/>
  <c r="P106" i="7"/>
  <c r="V106" i="7"/>
  <c r="P107" i="7"/>
  <c r="R107" i="7" s="1"/>
  <c r="V107" i="7"/>
  <c r="P108" i="7"/>
  <c r="V108" i="7"/>
  <c r="P113" i="7"/>
  <c r="R113" i="7" s="1"/>
  <c r="V113" i="7"/>
  <c r="P114" i="7"/>
  <c r="V114" i="7"/>
  <c r="P115" i="7"/>
  <c r="R115" i="7" s="1"/>
  <c r="V115" i="7"/>
  <c r="P116" i="7"/>
  <c r="Q116" i="7" s="1"/>
  <c r="V116" i="7"/>
  <c r="P117" i="7"/>
  <c r="Q117" i="7" s="1"/>
  <c r="V117" i="7"/>
  <c r="P118" i="7"/>
  <c r="Q118" i="7" s="1"/>
  <c r="V118" i="7"/>
  <c r="P119" i="7"/>
  <c r="Q119" i="7" s="1"/>
  <c r="V119" i="7"/>
  <c r="P120" i="7"/>
  <c r="Q120" i="7" s="1"/>
  <c r="V120" i="7"/>
  <c r="P121" i="7"/>
  <c r="V121" i="7"/>
  <c r="J20" i="6"/>
  <c r="J21" i="6"/>
  <c r="J22" i="6"/>
  <c r="J23" i="6"/>
  <c r="J24" i="6"/>
  <c r="J25" i="6"/>
  <c r="J26" i="6"/>
  <c r="J27" i="6"/>
  <c r="J28" i="6"/>
  <c r="J29" i="6"/>
  <c r="J30" i="6"/>
  <c r="J31" i="6"/>
  <c r="J32" i="6"/>
  <c r="J33" i="6"/>
  <c r="J34" i="6"/>
  <c r="J35" i="6"/>
  <c r="J36" i="6"/>
  <c r="J37" i="6"/>
  <c r="J38" i="6"/>
  <c r="J39"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9" i="6"/>
  <c r="J130" i="6"/>
  <c r="J131" i="6"/>
  <c r="N19" i="5"/>
  <c r="N20" i="5"/>
  <c r="O20" i="5" s="1"/>
  <c r="N37" i="5"/>
  <c r="N38" i="5"/>
  <c r="O38" i="5" s="1"/>
  <c r="N39" i="5"/>
  <c r="N40" i="5"/>
  <c r="O40" i="5" s="1"/>
  <c r="N41" i="5"/>
  <c r="N42" i="5"/>
  <c r="P42" i="5" s="1"/>
  <c r="N43" i="5"/>
  <c r="N44" i="5"/>
  <c r="P44" i="5" s="1"/>
  <c r="N45" i="5"/>
  <c r="N46" i="5"/>
  <c r="O46" i="5" s="1"/>
  <c r="N47" i="5"/>
  <c r="N48" i="5"/>
  <c r="O48" i="5" s="1"/>
  <c r="N49" i="5"/>
  <c r="N50" i="5"/>
  <c r="P50" i="5" s="1"/>
  <c r="N51" i="5"/>
  <c r="N52" i="5"/>
  <c r="P52" i="5" s="1"/>
  <c r="N53" i="5"/>
  <c r="N54" i="5"/>
  <c r="O54" i="5" s="1"/>
  <c r="N55" i="5"/>
  <c r="N56" i="5"/>
  <c r="N57" i="5"/>
  <c r="N58" i="5"/>
  <c r="O58" i="5" s="1"/>
  <c r="N59" i="5"/>
  <c r="N60" i="5"/>
  <c r="O60" i="5" s="1"/>
  <c r="N61" i="5"/>
  <c r="N62" i="5"/>
  <c r="O62" i="5" s="1"/>
  <c r="N63" i="5"/>
  <c r="N64" i="5"/>
  <c r="N65" i="5"/>
  <c r="N66" i="5"/>
  <c r="O66" i="5" s="1"/>
  <c r="N67" i="5"/>
  <c r="N68" i="5"/>
  <c r="O68" i="5" s="1"/>
  <c r="N69" i="5"/>
  <c r="N70" i="5"/>
  <c r="P70" i="5" s="1"/>
  <c r="N71" i="5"/>
  <c r="N72" i="5"/>
  <c r="N73" i="5"/>
  <c r="N74" i="5"/>
  <c r="P74" i="5" s="1"/>
  <c r="N75" i="5"/>
  <c r="N76" i="5"/>
  <c r="O76" i="5" s="1"/>
  <c r="N85" i="5"/>
  <c r="N86" i="5"/>
  <c r="O86" i="5" s="1"/>
  <c r="N87" i="5"/>
  <c r="N88" i="5"/>
  <c r="N89" i="5"/>
  <c r="N90" i="5"/>
  <c r="O90" i="5" s="1"/>
  <c r="N91" i="5"/>
  <c r="N92" i="5"/>
  <c r="P92" i="5" s="1"/>
  <c r="N93" i="5"/>
  <c r="N94" i="5"/>
  <c r="O94" i="5" s="1"/>
  <c r="T19" i="5"/>
  <c r="T20" i="5"/>
  <c r="T37" i="5"/>
  <c r="T38" i="5"/>
  <c r="T39" i="5"/>
  <c r="T40" i="5"/>
  <c r="T41" i="5"/>
  <c r="T42" i="5"/>
  <c r="T43" i="5"/>
  <c r="T44" i="5"/>
  <c r="T45" i="5"/>
  <c r="T46" i="5"/>
  <c r="T47" i="5"/>
  <c r="T48" i="5"/>
  <c r="T49" i="5"/>
  <c r="T50" i="5"/>
  <c r="T51" i="5"/>
  <c r="T52" i="5"/>
  <c r="T53" i="5"/>
  <c r="T54" i="5"/>
  <c r="T55" i="5"/>
  <c r="T56" i="5"/>
  <c r="T57" i="5"/>
  <c r="T58" i="5"/>
  <c r="Z10" i="5"/>
  <c r="Z9" i="5"/>
  <c r="H12" i="6"/>
  <c r="P62" i="5" l="1"/>
  <c r="Q69" i="7"/>
  <c r="R66" i="7"/>
  <c r="O42" i="5"/>
  <c r="P66" i="5"/>
  <c r="O50" i="5"/>
  <c r="R65" i="7"/>
  <c r="R20" i="7"/>
  <c r="R118" i="7"/>
  <c r="R97" i="7"/>
  <c r="R120" i="7"/>
  <c r="Q115" i="7"/>
  <c r="R119" i="7"/>
  <c r="R117" i="7"/>
  <c r="Q95" i="7"/>
  <c r="Q96" i="7"/>
  <c r="Q113" i="7"/>
  <c r="Q26" i="7"/>
  <c r="P94" i="5"/>
  <c r="O70" i="5"/>
  <c r="P86" i="5"/>
  <c r="O52" i="5"/>
  <c r="P48" i="5"/>
  <c r="P20" i="5"/>
  <c r="P58" i="5"/>
  <c r="O44" i="5"/>
  <c r="O74" i="5"/>
  <c r="R104" i="7"/>
  <c r="R25" i="7"/>
  <c r="R67" i="7"/>
  <c r="Q101" i="7"/>
  <c r="R116" i="7"/>
  <c r="Q103" i="7"/>
  <c r="Q98" i="7"/>
  <c r="R62" i="7"/>
  <c r="Q71" i="7"/>
  <c r="R102" i="7"/>
  <c r="R100" i="7"/>
  <c r="R23" i="7"/>
  <c r="Q61" i="7"/>
  <c r="R19" i="7"/>
  <c r="Q107" i="7"/>
  <c r="Q99" i="7"/>
  <c r="O92" i="5"/>
  <c r="P76" i="5"/>
  <c r="P54" i="5"/>
  <c r="P68" i="5"/>
  <c r="P40" i="5"/>
  <c r="P90" i="5"/>
  <c r="P60" i="5"/>
  <c r="P46" i="5"/>
  <c r="P38" i="5"/>
  <c r="Q108" i="7"/>
  <c r="R108" i="7"/>
  <c r="Q64" i="7"/>
  <c r="R68" i="7"/>
  <c r="R114" i="7"/>
  <c r="Q114" i="7"/>
  <c r="Q63" i="7"/>
  <c r="Q70" i="7"/>
  <c r="R70" i="7"/>
  <c r="Q106" i="7"/>
  <c r="R106" i="7"/>
  <c r="Q105" i="7"/>
  <c r="R105" i="7"/>
  <c r="Q24" i="7"/>
  <c r="R24" i="7"/>
  <c r="Q121" i="7"/>
  <c r="R121" i="7"/>
  <c r="R21" i="7"/>
  <c r="O61" i="5"/>
  <c r="P61" i="5"/>
  <c r="O53" i="5"/>
  <c r="P53" i="5"/>
  <c r="O93" i="5"/>
  <c r="P93" i="5"/>
  <c r="O64" i="5"/>
  <c r="P64" i="5"/>
  <c r="O47" i="5"/>
  <c r="P47" i="5"/>
  <c r="O56" i="5"/>
  <c r="P56" i="5"/>
  <c r="O69" i="5"/>
  <c r="P69" i="5"/>
  <c r="O85" i="5"/>
  <c r="P85" i="5"/>
  <c r="O72" i="5"/>
  <c r="P72" i="5"/>
  <c r="O88" i="5"/>
  <c r="P88" i="5"/>
  <c r="O41" i="5"/>
  <c r="P41" i="5"/>
  <c r="O71" i="5"/>
  <c r="P71" i="5"/>
  <c r="O73" i="5"/>
  <c r="P73" i="5"/>
  <c r="O51" i="5"/>
  <c r="P51" i="5"/>
  <c r="O45" i="5"/>
  <c r="P45" i="5"/>
  <c r="O39" i="5"/>
  <c r="P39" i="5"/>
  <c r="O87" i="5"/>
  <c r="P87" i="5"/>
  <c r="O43" i="5"/>
  <c r="P43" i="5"/>
  <c r="O65" i="5"/>
  <c r="P65" i="5"/>
  <c r="O57" i="5"/>
  <c r="P57" i="5"/>
  <c r="O91" i="5"/>
  <c r="P91" i="5"/>
  <c r="O75" i="5"/>
  <c r="P75" i="5"/>
  <c r="O67" i="5"/>
  <c r="P67" i="5"/>
  <c r="O59" i="5"/>
  <c r="P59" i="5"/>
  <c r="O63" i="5"/>
  <c r="P63" i="5"/>
  <c r="O55" i="5"/>
  <c r="P55" i="5"/>
  <c r="O37" i="5"/>
  <c r="P37" i="5"/>
  <c r="O89" i="5"/>
  <c r="P89" i="5"/>
  <c r="O49" i="5"/>
  <c r="P49" i="5"/>
  <c r="O19" i="5"/>
  <c r="P19" i="5"/>
  <c r="B17" i="7"/>
  <c r="A17" i="7"/>
  <c r="B17" i="6"/>
  <c r="A17" i="6"/>
  <c r="V122" i="7" l="1"/>
  <c r="Q122" i="7"/>
  <c r="R122"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A1" i="6"/>
  <c r="C9" i="6"/>
  <c r="C10" i="6"/>
  <c r="C11" i="6"/>
  <c r="C12" i="6"/>
  <c r="J18" i="6"/>
  <c r="J19" i="6"/>
  <c r="A1" i="5"/>
  <c r="Z8" i="5"/>
  <c r="C9" i="5"/>
  <c r="B8" i="12" s="1"/>
  <c r="C10" i="5"/>
  <c r="C10" i="14" s="1"/>
  <c r="C11" i="5"/>
  <c r="B10" i="12" s="1"/>
  <c r="C12" i="5"/>
  <c r="B11" i="12" s="1"/>
  <c r="IV16" i="5"/>
  <c r="N18" i="5"/>
  <c r="N134" i="5"/>
  <c r="C138" i="5"/>
  <c r="C136" i="6" s="1"/>
  <c r="K138" i="5"/>
  <c r="O128" i="7" s="1"/>
  <c r="N22" i="8" s="1"/>
  <c r="C139" i="5"/>
  <c r="C129" i="7" s="1"/>
  <c r="C22" i="8" s="1"/>
  <c r="K139" i="5"/>
  <c r="O129" i="7" s="1"/>
  <c r="N23" i="8" s="1"/>
  <c r="J6" i="4"/>
  <c r="Z7" i="5" s="1"/>
  <c r="M6" i="4"/>
  <c r="A7" i="4"/>
  <c r="A9" i="4"/>
  <c r="A8" i="6" s="1"/>
  <c r="A10" i="4"/>
  <c r="G22" i="4"/>
  <c r="F22" i="4" s="1"/>
  <c r="B2" i="2"/>
  <c r="A3" i="13" s="1"/>
  <c r="B3" i="2"/>
  <c r="A1" i="7" s="1"/>
  <c r="H5" i="20" l="1"/>
  <c r="H7" i="20" s="1"/>
  <c r="A7" i="5"/>
  <c r="A7" i="9" s="1"/>
  <c r="V123" i="7"/>
  <c r="Q18" i="7"/>
  <c r="P123" i="7"/>
  <c r="J8" i="15" s="1"/>
  <c r="J26" i="15" s="1"/>
  <c r="J133" i="6"/>
  <c r="J7" i="15" s="1"/>
  <c r="I25" i="15" s="1"/>
  <c r="O18" i="5"/>
  <c r="N133" i="5"/>
  <c r="T133" i="5"/>
  <c r="B9" i="12"/>
  <c r="A3" i="10"/>
  <c r="A3" i="12"/>
  <c r="C12" i="14"/>
  <c r="I137" i="6"/>
  <c r="A8" i="8"/>
  <c r="A8" i="10"/>
  <c r="A3" i="7"/>
  <c r="A3" i="8"/>
  <c r="C12" i="15"/>
  <c r="A3" i="6"/>
  <c r="E16" i="17"/>
  <c r="F16" i="18"/>
  <c r="C11" i="14"/>
  <c r="R18" i="7"/>
  <c r="E16" i="16"/>
  <c r="A8" i="11"/>
  <c r="A8" i="13"/>
  <c r="A3" i="9"/>
  <c r="A3" i="11"/>
  <c r="A3" i="5"/>
  <c r="A1" i="13"/>
  <c r="C15" i="19"/>
  <c r="A1" i="4"/>
  <c r="A3" i="14"/>
  <c r="A64" i="14" s="1"/>
  <c r="A1" i="11"/>
  <c r="A2" i="15"/>
  <c r="C22" i="14"/>
  <c r="C40" i="15" s="1"/>
  <c r="B46" i="19" s="1"/>
  <c r="B32" i="13"/>
  <c r="C9" i="14"/>
  <c r="A2" i="4"/>
  <c r="A1" i="10"/>
  <c r="A1" i="14"/>
  <c r="A62" i="14" s="1"/>
  <c r="A8" i="7"/>
  <c r="I136" i="6"/>
  <c r="A8" i="9"/>
  <c r="A1" i="9"/>
  <c r="A1" i="12"/>
  <c r="AG7" i="19"/>
  <c r="AG8" i="19" s="1"/>
  <c r="C128" i="7"/>
  <c r="C21" i="8" s="1"/>
  <c r="C137" i="6"/>
  <c r="P18" i="5"/>
  <c r="A1" i="8"/>
  <c r="A8" i="5"/>
  <c r="AG9" i="19"/>
  <c r="R123" i="7" l="1"/>
  <c r="D17" i="9" s="1"/>
  <c r="P133" i="5"/>
  <c r="D15" i="9" s="1"/>
  <c r="A7" i="11"/>
  <c r="A7" i="10"/>
  <c r="B7" i="14"/>
  <c r="A7" i="8"/>
  <c r="A7" i="13"/>
  <c r="A7" i="6"/>
  <c r="A7" i="7"/>
  <c r="B40" i="19"/>
  <c r="B8" i="14"/>
  <c r="A7" i="12"/>
  <c r="I16" i="15"/>
  <c r="D17" i="11"/>
  <c r="E17" i="13" s="1"/>
  <c r="D19" i="11"/>
  <c r="E19" i="13" s="1"/>
  <c r="J16" i="15"/>
  <c r="P133" i="7"/>
  <c r="N135" i="5"/>
  <c r="J6" i="15"/>
  <c r="D15" i="11"/>
  <c r="E15" i="13" s="1"/>
  <c r="D19" i="9" l="1"/>
  <c r="D23" i="11" s="1"/>
  <c r="D28" i="11" s="1"/>
  <c r="H16" i="15"/>
  <c r="J9" i="15"/>
  <c r="J15" i="15" s="1"/>
  <c r="H24" i="15"/>
  <c r="J31" i="15" l="1"/>
  <c r="J32" i="15" s="1"/>
  <c r="J35" i="15"/>
  <c r="J36" i="15" s="1"/>
  <c r="H15" i="15"/>
  <c r="H31" i="15" s="1"/>
  <c r="H32" i="15" s="1"/>
  <c r="I15" i="15"/>
  <c r="S109" i="7" l="1"/>
  <c r="T109" i="7" s="1"/>
  <c r="U109" i="7" s="1"/>
  <c r="S110" i="7"/>
  <c r="T110" i="7" s="1"/>
  <c r="U110" i="7" s="1"/>
  <c r="S112" i="7"/>
  <c r="T112" i="7" s="1"/>
  <c r="U112" i="7" s="1"/>
  <c r="S111" i="7"/>
  <c r="T111" i="7" s="1"/>
  <c r="U111" i="7" s="1"/>
  <c r="S91" i="7"/>
  <c r="T91" i="7" s="1"/>
  <c r="U91" i="7" s="1"/>
  <c r="S85" i="7"/>
  <c r="T85" i="7" s="1"/>
  <c r="U85" i="7" s="1"/>
  <c r="S79" i="7"/>
  <c r="T79" i="7" s="1"/>
  <c r="U79" i="7" s="1"/>
  <c r="S73" i="7"/>
  <c r="T73" i="7" s="1"/>
  <c r="U73" i="7" s="1"/>
  <c r="S90" i="7"/>
  <c r="T90" i="7" s="1"/>
  <c r="U90" i="7" s="1"/>
  <c r="S84" i="7"/>
  <c r="T84" i="7" s="1"/>
  <c r="U84" i="7" s="1"/>
  <c r="S78" i="7"/>
  <c r="T78" i="7" s="1"/>
  <c r="U78" i="7" s="1"/>
  <c r="S72" i="7"/>
  <c r="T72" i="7" s="1"/>
  <c r="U72" i="7" s="1"/>
  <c r="S82" i="7"/>
  <c r="T82" i="7" s="1"/>
  <c r="U82" i="7" s="1"/>
  <c r="S76" i="7"/>
  <c r="T76" i="7" s="1"/>
  <c r="U76" i="7" s="1"/>
  <c r="S94" i="7"/>
  <c r="T94" i="7" s="1"/>
  <c r="U94" i="7" s="1"/>
  <c r="S93" i="7"/>
  <c r="T93" i="7" s="1"/>
  <c r="U93" i="7" s="1"/>
  <c r="S87" i="7"/>
  <c r="T87" i="7" s="1"/>
  <c r="U87" i="7" s="1"/>
  <c r="S81" i="7"/>
  <c r="T81" i="7" s="1"/>
  <c r="U81" i="7" s="1"/>
  <c r="S75" i="7"/>
  <c r="T75" i="7" s="1"/>
  <c r="U75" i="7" s="1"/>
  <c r="S92" i="7"/>
  <c r="T92" i="7" s="1"/>
  <c r="U92" i="7" s="1"/>
  <c r="S86" i="7"/>
  <c r="T86" i="7" s="1"/>
  <c r="U86" i="7" s="1"/>
  <c r="S80" i="7"/>
  <c r="T80" i="7" s="1"/>
  <c r="U80" i="7" s="1"/>
  <c r="S74" i="7"/>
  <c r="T74" i="7" s="1"/>
  <c r="U74" i="7" s="1"/>
  <c r="S89" i="7"/>
  <c r="T89" i="7" s="1"/>
  <c r="U89" i="7" s="1"/>
  <c r="S83" i="7"/>
  <c r="T83" i="7" s="1"/>
  <c r="U83" i="7" s="1"/>
  <c r="S77" i="7"/>
  <c r="T77" i="7" s="1"/>
  <c r="U77" i="7" s="1"/>
  <c r="S88" i="7"/>
  <c r="T88" i="7" s="1"/>
  <c r="U88" i="7" s="1"/>
  <c r="S55" i="7"/>
  <c r="T55" i="7" s="1"/>
  <c r="U55" i="7" s="1"/>
  <c r="S49" i="7"/>
  <c r="T49" i="7" s="1"/>
  <c r="U49" i="7" s="1"/>
  <c r="S43" i="7"/>
  <c r="T43" i="7" s="1"/>
  <c r="U43" i="7" s="1"/>
  <c r="S37" i="7"/>
  <c r="T37" i="7" s="1"/>
  <c r="U37" i="7" s="1"/>
  <c r="S31" i="7"/>
  <c r="T31" i="7" s="1"/>
  <c r="U31" i="7" s="1"/>
  <c r="S60" i="7"/>
  <c r="T60" i="7" s="1"/>
  <c r="U60" i="7" s="1"/>
  <c r="S54" i="7"/>
  <c r="T54" i="7" s="1"/>
  <c r="U54" i="7" s="1"/>
  <c r="S48" i="7"/>
  <c r="T48" i="7" s="1"/>
  <c r="U48" i="7" s="1"/>
  <c r="S42" i="7"/>
  <c r="T42" i="7" s="1"/>
  <c r="U42" i="7" s="1"/>
  <c r="S36" i="7"/>
  <c r="T36" i="7" s="1"/>
  <c r="U36" i="7" s="1"/>
  <c r="S30" i="7"/>
  <c r="T30" i="7" s="1"/>
  <c r="U30" i="7" s="1"/>
  <c r="S59" i="7"/>
  <c r="T59" i="7" s="1"/>
  <c r="U59" i="7" s="1"/>
  <c r="S53" i="7"/>
  <c r="T53" i="7" s="1"/>
  <c r="U53" i="7" s="1"/>
  <c r="S47" i="7"/>
  <c r="T47" i="7" s="1"/>
  <c r="U47" i="7" s="1"/>
  <c r="S41" i="7"/>
  <c r="T41" i="7" s="1"/>
  <c r="U41" i="7" s="1"/>
  <c r="S35" i="7"/>
  <c r="T35" i="7" s="1"/>
  <c r="U35" i="7" s="1"/>
  <c r="S29" i="7"/>
  <c r="T29" i="7" s="1"/>
  <c r="U29" i="7" s="1"/>
  <c r="S58" i="7"/>
  <c r="T58" i="7" s="1"/>
  <c r="U58" i="7" s="1"/>
  <c r="S46" i="7"/>
  <c r="T46" i="7" s="1"/>
  <c r="U46" i="7" s="1"/>
  <c r="S45" i="7"/>
  <c r="T45" i="7" s="1"/>
  <c r="U45" i="7" s="1"/>
  <c r="S34" i="7"/>
  <c r="T34" i="7" s="1"/>
  <c r="U34" i="7" s="1"/>
  <c r="S33" i="7"/>
  <c r="T33" i="7" s="1"/>
  <c r="U33" i="7" s="1"/>
  <c r="S32" i="7"/>
  <c r="T32" i="7" s="1"/>
  <c r="U32" i="7" s="1"/>
  <c r="S52" i="7"/>
  <c r="T52" i="7" s="1"/>
  <c r="U52" i="7" s="1"/>
  <c r="S51" i="7"/>
  <c r="T51" i="7" s="1"/>
  <c r="U51" i="7" s="1"/>
  <c r="S50" i="7"/>
  <c r="T50" i="7" s="1"/>
  <c r="U50" i="7" s="1"/>
  <c r="S40" i="7"/>
  <c r="T40" i="7" s="1"/>
  <c r="U40" i="7" s="1"/>
  <c r="S39" i="7"/>
  <c r="T39" i="7" s="1"/>
  <c r="U39" i="7" s="1"/>
  <c r="S57" i="7"/>
  <c r="T57" i="7" s="1"/>
  <c r="U57" i="7" s="1"/>
  <c r="S56" i="7"/>
  <c r="T56" i="7" s="1"/>
  <c r="U56" i="7" s="1"/>
  <c r="S44" i="7"/>
  <c r="T44" i="7" s="1"/>
  <c r="U44" i="7" s="1"/>
  <c r="S38" i="7"/>
  <c r="T38" i="7" s="1"/>
  <c r="U38" i="7" s="1"/>
  <c r="S28" i="7"/>
  <c r="T28" i="7" s="1"/>
  <c r="U28" i="7" s="1"/>
  <c r="S27" i="7"/>
  <c r="T27" i="7" s="1"/>
  <c r="U27" i="7" s="1"/>
  <c r="S22" i="7"/>
  <c r="T22" i="7" s="1"/>
  <c r="U22" i="7" s="1"/>
  <c r="S68" i="7"/>
  <c r="T68" i="7" s="1"/>
  <c r="U68" i="7" s="1"/>
  <c r="S103" i="7"/>
  <c r="T103" i="7" s="1"/>
  <c r="U103" i="7" s="1"/>
  <c r="S119" i="7"/>
  <c r="T119" i="7" s="1"/>
  <c r="U119" i="7" s="1"/>
  <c r="S24" i="7"/>
  <c r="T24" i="7" s="1"/>
  <c r="U24" i="7" s="1"/>
  <c r="S70" i="7"/>
  <c r="T70" i="7" s="1"/>
  <c r="U70" i="7" s="1"/>
  <c r="S121" i="7"/>
  <c r="T121" i="7" s="1"/>
  <c r="U121" i="7" s="1"/>
  <c r="S63" i="7"/>
  <c r="T63" i="7" s="1"/>
  <c r="U63" i="7" s="1"/>
  <c r="S98" i="7"/>
  <c r="T98" i="7" s="1"/>
  <c r="U98" i="7" s="1"/>
  <c r="S114" i="7"/>
  <c r="T114" i="7" s="1"/>
  <c r="U114" i="7" s="1"/>
  <c r="S105" i="7"/>
  <c r="T105" i="7" s="1"/>
  <c r="U105" i="7" s="1"/>
  <c r="S19" i="7"/>
  <c r="T19" i="7" s="1"/>
  <c r="U19" i="7" s="1"/>
  <c r="S65" i="7"/>
  <c r="T65" i="7" s="1"/>
  <c r="U65" i="7" s="1"/>
  <c r="S100" i="7"/>
  <c r="T100" i="7" s="1"/>
  <c r="U100" i="7" s="1"/>
  <c r="S116" i="7"/>
  <c r="T116" i="7" s="1"/>
  <c r="U116" i="7" s="1"/>
  <c r="S26" i="7"/>
  <c r="T26" i="7" s="1"/>
  <c r="U26" i="7" s="1"/>
  <c r="S95" i="7"/>
  <c r="T95" i="7" s="1"/>
  <c r="U95" i="7" s="1"/>
  <c r="S107" i="7"/>
  <c r="T107" i="7" s="1"/>
  <c r="U107" i="7" s="1"/>
  <c r="S62" i="7"/>
  <c r="T62" i="7" s="1"/>
  <c r="U62" i="7" s="1"/>
  <c r="S69" i="7"/>
  <c r="T69" i="7" s="1"/>
  <c r="U69" i="7" s="1"/>
  <c r="S99" i="7"/>
  <c r="T99" i="7" s="1"/>
  <c r="U99" i="7" s="1"/>
  <c r="S101" i="7"/>
  <c r="T101" i="7" s="1"/>
  <c r="U101" i="7" s="1"/>
  <c r="S106" i="7"/>
  <c r="T106" i="7" s="1"/>
  <c r="U106" i="7" s="1"/>
  <c r="S108" i="7"/>
  <c r="T108" i="7" s="1"/>
  <c r="U108" i="7" s="1"/>
  <c r="S67" i="7"/>
  <c r="T67" i="7" s="1"/>
  <c r="U67" i="7" s="1"/>
  <c r="S117" i="7"/>
  <c r="T117" i="7" s="1"/>
  <c r="U117" i="7" s="1"/>
  <c r="S120" i="7"/>
  <c r="T120" i="7" s="1"/>
  <c r="U120" i="7" s="1"/>
  <c r="S118" i="7"/>
  <c r="T118" i="7" s="1"/>
  <c r="U118" i="7" s="1"/>
  <c r="S61" i="7"/>
  <c r="T61" i="7" s="1"/>
  <c r="U61" i="7" s="1"/>
  <c r="S64" i="7"/>
  <c r="T64" i="7" s="1"/>
  <c r="U64" i="7" s="1"/>
  <c r="S97" i="7"/>
  <c r="T97" i="7" s="1"/>
  <c r="U97" i="7" s="1"/>
  <c r="S115" i="7"/>
  <c r="T115" i="7" s="1"/>
  <c r="U115" i="7" s="1"/>
  <c r="S20" i="7"/>
  <c r="T20" i="7" s="1"/>
  <c r="U20" i="7" s="1"/>
  <c r="S23" i="7"/>
  <c r="T23" i="7" s="1"/>
  <c r="U23" i="7" s="1"/>
  <c r="S25" i="7"/>
  <c r="T25" i="7" s="1"/>
  <c r="U25" i="7" s="1"/>
  <c r="S113" i="7"/>
  <c r="T113" i="7" s="1"/>
  <c r="U113" i="7" s="1"/>
  <c r="S96" i="7"/>
  <c r="T96" i="7" s="1"/>
  <c r="U96" i="7" s="1"/>
  <c r="S104" i="7"/>
  <c r="T104" i="7" s="1"/>
  <c r="U104" i="7" s="1"/>
  <c r="S71" i="7"/>
  <c r="T71" i="7" s="1"/>
  <c r="U71" i="7" s="1"/>
  <c r="S102" i="7"/>
  <c r="T102" i="7" s="1"/>
  <c r="U102" i="7" s="1"/>
  <c r="S66" i="7"/>
  <c r="T66" i="7" s="1"/>
  <c r="U66" i="7" s="1"/>
  <c r="S21" i="7"/>
  <c r="T21" i="7" s="1"/>
  <c r="U21" i="7" s="1"/>
  <c r="S122" i="7"/>
  <c r="T122" i="7" s="1"/>
  <c r="U122" i="7" s="1"/>
  <c r="F19" i="13"/>
  <c r="D19" i="13" s="1"/>
  <c r="S18" i="7"/>
  <c r="T18" i="7" s="1"/>
  <c r="U18" i="7" s="1"/>
  <c r="I35" i="15"/>
  <c r="I36" i="15" s="1"/>
  <c r="F17" i="13" s="1"/>
  <c r="D17" i="13" s="1"/>
  <c r="I31" i="15"/>
  <c r="I32" i="15" s="1"/>
  <c r="H35" i="15"/>
  <c r="H36" i="15" s="1"/>
  <c r="Q131" i="5" l="1"/>
  <c r="R131" i="5" s="1"/>
  <c r="S131" i="5" s="1"/>
  <c r="Q111" i="5"/>
  <c r="R111" i="5" s="1"/>
  <c r="S111" i="5" s="1"/>
  <c r="Q128" i="5"/>
  <c r="R128" i="5" s="1"/>
  <c r="S128" i="5" s="1"/>
  <c r="Q108" i="5"/>
  <c r="R108" i="5" s="1"/>
  <c r="S108" i="5" s="1"/>
  <c r="Q125" i="5"/>
  <c r="R125" i="5" s="1"/>
  <c r="S125" i="5" s="1"/>
  <c r="Q105" i="5"/>
  <c r="R105" i="5" s="1"/>
  <c r="S105" i="5" s="1"/>
  <c r="Q122" i="5"/>
  <c r="R122" i="5" s="1"/>
  <c r="S122" i="5" s="1"/>
  <c r="Q102" i="5"/>
  <c r="R102" i="5" s="1"/>
  <c r="S102" i="5" s="1"/>
  <c r="Q119" i="5"/>
  <c r="R119" i="5" s="1"/>
  <c r="S119" i="5" s="1"/>
  <c r="Q99" i="5"/>
  <c r="R99" i="5" s="1"/>
  <c r="S99" i="5" s="1"/>
  <c r="Q124" i="5"/>
  <c r="R124" i="5" s="1"/>
  <c r="S124" i="5" s="1"/>
  <c r="Q104" i="5"/>
  <c r="R104" i="5" s="1"/>
  <c r="S104" i="5" s="1"/>
  <c r="Q121" i="5"/>
  <c r="R121" i="5" s="1"/>
  <c r="S121" i="5" s="1"/>
  <c r="Q101" i="5"/>
  <c r="R101" i="5" s="1"/>
  <c r="S101" i="5" s="1"/>
  <c r="Q118" i="5"/>
  <c r="R118" i="5" s="1"/>
  <c r="S118" i="5" s="1"/>
  <c r="Q98" i="5"/>
  <c r="R98" i="5" s="1"/>
  <c r="S98" i="5" s="1"/>
  <c r="Q115" i="5"/>
  <c r="R115" i="5" s="1"/>
  <c r="S115" i="5" s="1"/>
  <c r="Q95" i="5"/>
  <c r="R95" i="5" s="1"/>
  <c r="S95" i="5" s="1"/>
  <c r="Q127" i="5"/>
  <c r="R127" i="5" s="1"/>
  <c r="S127" i="5" s="1"/>
  <c r="Q114" i="5"/>
  <c r="R114" i="5" s="1"/>
  <c r="S114" i="5" s="1"/>
  <c r="Q110" i="5"/>
  <c r="R110" i="5" s="1"/>
  <c r="S110" i="5" s="1"/>
  <c r="Q106" i="5"/>
  <c r="R106" i="5" s="1"/>
  <c r="S106" i="5" s="1"/>
  <c r="Q97" i="5"/>
  <c r="R97" i="5" s="1"/>
  <c r="S97" i="5" s="1"/>
  <c r="Q130" i="5"/>
  <c r="R130" i="5" s="1"/>
  <c r="S130" i="5" s="1"/>
  <c r="Q126" i="5"/>
  <c r="R126" i="5" s="1"/>
  <c r="S126" i="5" s="1"/>
  <c r="Q117" i="5"/>
  <c r="R117" i="5" s="1"/>
  <c r="S117" i="5" s="1"/>
  <c r="Q109" i="5"/>
  <c r="R109" i="5" s="1"/>
  <c r="S109" i="5" s="1"/>
  <c r="Q96" i="5"/>
  <c r="R96" i="5" s="1"/>
  <c r="S96" i="5" s="1"/>
  <c r="Q129" i="5"/>
  <c r="R129" i="5" s="1"/>
  <c r="S129" i="5" s="1"/>
  <c r="Q116" i="5"/>
  <c r="R116" i="5" s="1"/>
  <c r="S116" i="5" s="1"/>
  <c r="Q120" i="5"/>
  <c r="R120" i="5" s="1"/>
  <c r="S120" i="5" s="1"/>
  <c r="Q113" i="5"/>
  <c r="R113" i="5" s="1"/>
  <c r="S113" i="5" s="1"/>
  <c r="Q100" i="5"/>
  <c r="R100" i="5" s="1"/>
  <c r="S100" i="5" s="1"/>
  <c r="Q112" i="5"/>
  <c r="R112" i="5" s="1"/>
  <c r="S112" i="5" s="1"/>
  <c r="Q107" i="5"/>
  <c r="R107" i="5" s="1"/>
  <c r="S107" i="5" s="1"/>
  <c r="Q123" i="5"/>
  <c r="R123" i="5" s="1"/>
  <c r="S123" i="5" s="1"/>
  <c r="Q103" i="5"/>
  <c r="R103" i="5" s="1"/>
  <c r="S103" i="5" s="1"/>
  <c r="Q84" i="5"/>
  <c r="R84" i="5" s="1"/>
  <c r="S84" i="5" s="1"/>
  <c r="Q83" i="5"/>
  <c r="R83" i="5" s="1"/>
  <c r="S83" i="5" s="1"/>
  <c r="Q82" i="5"/>
  <c r="R82" i="5" s="1"/>
  <c r="S82" i="5" s="1"/>
  <c r="Q81" i="5"/>
  <c r="R81" i="5" s="1"/>
  <c r="S81" i="5" s="1"/>
  <c r="Q80" i="5"/>
  <c r="R80" i="5" s="1"/>
  <c r="S80" i="5" s="1"/>
  <c r="Q79" i="5"/>
  <c r="R79" i="5" s="1"/>
  <c r="S79" i="5" s="1"/>
  <c r="Q78" i="5"/>
  <c r="R78" i="5" s="1"/>
  <c r="S78" i="5" s="1"/>
  <c r="Q77" i="5"/>
  <c r="R77" i="5" s="1"/>
  <c r="S77" i="5" s="1"/>
  <c r="Q33" i="5"/>
  <c r="R33" i="5" s="1"/>
  <c r="S33" i="5" s="1"/>
  <c r="Q27" i="5"/>
  <c r="R27" i="5" s="1"/>
  <c r="S27" i="5" s="1"/>
  <c r="Q26" i="5"/>
  <c r="R26" i="5" s="1"/>
  <c r="S26" i="5" s="1"/>
  <c r="Q31" i="5"/>
  <c r="R31" i="5" s="1"/>
  <c r="S31" i="5" s="1"/>
  <c r="Q25" i="5"/>
  <c r="R25" i="5" s="1"/>
  <c r="S25" i="5" s="1"/>
  <c r="Q30" i="5"/>
  <c r="R30" i="5" s="1"/>
  <c r="S30" i="5" s="1"/>
  <c r="Q24" i="5"/>
  <c r="R24" i="5" s="1"/>
  <c r="S24" i="5" s="1"/>
  <c r="Q35" i="5"/>
  <c r="R35" i="5" s="1"/>
  <c r="S35" i="5" s="1"/>
  <c r="Q29" i="5"/>
  <c r="R29" i="5" s="1"/>
  <c r="S29" i="5" s="1"/>
  <c r="Q23" i="5"/>
  <c r="R23" i="5" s="1"/>
  <c r="S23" i="5" s="1"/>
  <c r="Q36" i="5"/>
  <c r="R36" i="5" s="1"/>
  <c r="S36" i="5" s="1"/>
  <c r="Q34" i="5"/>
  <c r="R34" i="5" s="1"/>
  <c r="S34" i="5" s="1"/>
  <c r="Q28" i="5"/>
  <c r="R28" i="5" s="1"/>
  <c r="S28" i="5" s="1"/>
  <c r="Q22" i="5"/>
  <c r="R22" i="5" s="1"/>
  <c r="S22" i="5" s="1"/>
  <c r="Q21" i="5"/>
  <c r="R21" i="5" s="1"/>
  <c r="S21" i="5" s="1"/>
  <c r="Q32" i="5"/>
  <c r="R32" i="5" s="1"/>
  <c r="S32" i="5" s="1"/>
  <c r="Q19" i="5"/>
  <c r="R19" i="5" s="1"/>
  <c r="S19" i="5" s="1"/>
  <c r="Q38" i="5"/>
  <c r="R38" i="5" s="1"/>
  <c r="S38" i="5" s="1"/>
  <c r="Q41" i="5"/>
  <c r="R41" i="5" s="1"/>
  <c r="S41" i="5" s="1"/>
  <c r="Q44" i="5"/>
  <c r="R44" i="5" s="1"/>
  <c r="S44" i="5" s="1"/>
  <c r="Q47" i="5"/>
  <c r="R47" i="5" s="1"/>
  <c r="S47" i="5" s="1"/>
  <c r="Q50" i="5"/>
  <c r="R50" i="5" s="1"/>
  <c r="S50" i="5" s="1"/>
  <c r="Q53" i="5"/>
  <c r="R53" i="5" s="1"/>
  <c r="S53" i="5" s="1"/>
  <c r="Q61" i="5"/>
  <c r="R61" i="5" s="1"/>
  <c r="S61" i="5" s="1"/>
  <c r="Q69" i="5"/>
  <c r="R69" i="5" s="1"/>
  <c r="S69" i="5" s="1"/>
  <c r="Q85" i="5"/>
  <c r="R85" i="5" s="1"/>
  <c r="S85" i="5" s="1"/>
  <c r="Q93" i="5"/>
  <c r="R93" i="5" s="1"/>
  <c r="S93" i="5" s="1"/>
  <c r="Q65" i="5"/>
  <c r="R65" i="5" s="1"/>
  <c r="S65" i="5" s="1"/>
  <c r="Q43" i="5"/>
  <c r="R43" i="5" s="1"/>
  <c r="S43" i="5" s="1"/>
  <c r="Q89" i="5"/>
  <c r="R89" i="5" s="1"/>
  <c r="S89" i="5" s="1"/>
  <c r="Q46" i="5"/>
  <c r="R46" i="5" s="1"/>
  <c r="S46" i="5" s="1"/>
  <c r="Q76" i="5"/>
  <c r="R76" i="5" s="1"/>
  <c r="S76" i="5" s="1"/>
  <c r="Q92" i="5"/>
  <c r="R92" i="5" s="1"/>
  <c r="S92" i="5" s="1"/>
  <c r="Q56" i="5"/>
  <c r="R56" i="5" s="1"/>
  <c r="S56" i="5" s="1"/>
  <c r="Q64" i="5"/>
  <c r="R64" i="5" s="1"/>
  <c r="S64" i="5" s="1"/>
  <c r="Q72" i="5"/>
  <c r="R72" i="5" s="1"/>
  <c r="S72" i="5" s="1"/>
  <c r="Q88" i="5"/>
  <c r="R88" i="5" s="1"/>
  <c r="S88" i="5" s="1"/>
  <c r="Q54" i="5"/>
  <c r="R54" i="5" s="1"/>
  <c r="S54" i="5" s="1"/>
  <c r="Q70" i="5"/>
  <c r="R70" i="5" s="1"/>
  <c r="S70" i="5" s="1"/>
  <c r="Q37" i="5"/>
  <c r="R37" i="5" s="1"/>
  <c r="S37" i="5" s="1"/>
  <c r="Q60" i="5"/>
  <c r="R60" i="5" s="1"/>
  <c r="S60" i="5" s="1"/>
  <c r="Q59" i="5"/>
  <c r="R59" i="5" s="1"/>
  <c r="S59" i="5" s="1"/>
  <c r="Q67" i="5"/>
  <c r="R67" i="5" s="1"/>
  <c r="S67" i="5" s="1"/>
  <c r="Q75" i="5"/>
  <c r="R75" i="5" s="1"/>
  <c r="S75" i="5" s="1"/>
  <c r="Q91" i="5"/>
  <c r="R91" i="5" s="1"/>
  <c r="S91" i="5" s="1"/>
  <c r="Q62" i="5"/>
  <c r="R62" i="5" s="1"/>
  <c r="S62" i="5" s="1"/>
  <c r="Q86" i="5"/>
  <c r="R86" i="5" s="1"/>
  <c r="S86" i="5" s="1"/>
  <c r="Q94" i="5"/>
  <c r="R94" i="5" s="1"/>
  <c r="S94" i="5" s="1"/>
  <c r="Q57" i="5"/>
  <c r="R57" i="5" s="1"/>
  <c r="S57" i="5" s="1"/>
  <c r="Q40" i="5"/>
  <c r="R40" i="5" s="1"/>
  <c r="S40" i="5" s="1"/>
  <c r="Q20" i="5"/>
  <c r="R20" i="5" s="1"/>
  <c r="S20" i="5" s="1"/>
  <c r="Q39" i="5"/>
  <c r="R39" i="5" s="1"/>
  <c r="S39" i="5" s="1"/>
  <c r="Q42" i="5"/>
  <c r="R42" i="5" s="1"/>
  <c r="S42" i="5" s="1"/>
  <c r="Q45" i="5"/>
  <c r="R45" i="5" s="1"/>
  <c r="S45" i="5" s="1"/>
  <c r="Q48" i="5"/>
  <c r="R48" i="5" s="1"/>
  <c r="S48" i="5" s="1"/>
  <c r="Q51" i="5"/>
  <c r="R51" i="5" s="1"/>
  <c r="S51" i="5" s="1"/>
  <c r="Q73" i="5"/>
  <c r="R73" i="5" s="1"/>
  <c r="S73" i="5" s="1"/>
  <c r="Q49" i="5"/>
  <c r="R49" i="5" s="1"/>
  <c r="S49" i="5" s="1"/>
  <c r="Q52" i="5"/>
  <c r="R52" i="5" s="1"/>
  <c r="S52" i="5" s="1"/>
  <c r="Q68" i="5"/>
  <c r="R68" i="5" s="1"/>
  <c r="S68" i="5" s="1"/>
  <c r="Q90" i="5"/>
  <c r="R90" i="5" s="1"/>
  <c r="S90" i="5" s="1"/>
  <c r="Q87" i="5"/>
  <c r="R87" i="5" s="1"/>
  <c r="S87" i="5" s="1"/>
  <c r="Q66" i="5"/>
  <c r="R66" i="5" s="1"/>
  <c r="S66" i="5" s="1"/>
  <c r="Q71" i="5"/>
  <c r="R71" i="5" s="1"/>
  <c r="S71" i="5" s="1"/>
  <c r="Q58" i="5"/>
  <c r="R58" i="5" s="1"/>
  <c r="S58" i="5" s="1"/>
  <c r="Q63" i="5"/>
  <c r="R63" i="5" s="1"/>
  <c r="S63" i="5" s="1"/>
  <c r="Q74" i="5"/>
  <c r="R74" i="5" s="1"/>
  <c r="S74" i="5" s="1"/>
  <c r="Q55" i="5"/>
  <c r="R55" i="5" s="1"/>
  <c r="S55" i="5" s="1"/>
  <c r="U123" i="7"/>
  <c r="D17" i="10" s="1"/>
  <c r="F15" i="13"/>
  <c r="D15" i="13" s="1"/>
  <c r="Q18" i="5"/>
  <c r="R18" i="5" s="1"/>
  <c r="S18" i="5" l="1"/>
  <c r="S133" i="5" s="1"/>
  <c r="D15" i="10" s="1"/>
  <c r="D19" i="10" s="1"/>
  <c r="D23" i="13" s="1"/>
  <c r="D28" i="13" s="1"/>
  <c r="H18" i="19" s="1"/>
  <c r="R13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<sst xmlns="http://schemas.openxmlformats.org/spreadsheetml/2006/main" count="2201" uniqueCount="664">
  <si>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</si>
  <si>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</si>
  <si>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</si>
  <si>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</si>
  <si>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</si>
  <si>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</si>
  <si>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</si>
  <si>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</si>
  <si>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</si>
  <si>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</si>
  <si>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</si>
  <si>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</si>
  <si>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</si>
  <si>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</si>
  <si>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</si>
  <si>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</si>
  <si>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</si>
  <si>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</si>
  <si>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</si>
  <si>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</si>
  <si>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</si>
  <si>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</si>
  <si>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</si>
  <si>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</si>
  <si>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</si>
  <si>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</si>
  <si>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</si>
  <si>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</si>
  <si>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</si>
  <si>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</si>
  <si>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</si>
  <si>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</si>
  <si>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</si>
  <si>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</si>
  <si>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</si>
  <si>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</si>
  <si>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</si>
  <si>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</si>
  <si>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</si>
  <si>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</si>
  <si>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</si>
  <si>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</si>
  <si>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</si>
  <si>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</si>
  <si>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</si>
  <si>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</si>
  <si>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</si>
  <si>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</si>
  <si>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</si>
  <si>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</si>
  <si>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</si>
  <si>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</si>
  <si>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</si>
  <si>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</si>
  <si>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</si>
  <si>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</si>
  <si>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</si>
  <si>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</si>
  <si>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</si>
  <si>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</si>
  <si>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</si>
  <si>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</si>
  <si>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</si>
  <si>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</si>
  <si>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</si>
  <si>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</si>
  <si>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</si>
  <si>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</si>
  <si>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</si>
  <si>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</si>
  <si>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</si>
  <si>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</si>
  <si>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</si>
  <si>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</si>
  <si>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</si>
  <si>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</si>
  <si>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</si>
  <si>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</si>
  <si>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</si>
  <si>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</si>
  <si>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</si>
  <si>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</si>
  <si>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</si>
  <si>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</si>
  <si>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</si>
  <si>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</si>
  <si>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</si>
  <si>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</si>
  <si>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</si>
  <si>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</si>
  <si>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</si>
  <si>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</si>
  <si>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</si>
  <si>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</si>
  <si>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</si>
  <si>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</si>
  <si>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</si>
  <si>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</si>
  <si>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</si>
  <si>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</si>
  <si>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</si>
  <si>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</si>
  <si>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</si>
  <si>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</si>
  <si>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</si>
  <si>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</si>
  <si>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</si>
  <si>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</si>
  <si>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</si>
  <si>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</si>
  <si>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</si>
  <si>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</si>
  <si>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</si>
  <si>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</si>
  <si>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</si>
  <si>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</si>
  <si>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</si>
  <si>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</si>
  <si>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</si>
  <si>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</si>
  <si>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</si>
  <si>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</si>
  <si>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</si>
  <si>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</si>
  <si>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</si>
  <si>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</si>
  <si>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</si>
  <si>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</si>
  <si>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</si>
  <si>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</si>
  <si>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</si>
  <si>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</si>
  <si>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</si>
  <si>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</si>
  <si>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</si>
  <si>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</si>
  <si>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</si>
  <si>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</si>
  <si>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</si>
  <si>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</si>
  <si>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</si>
  <si>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</si>
  <si>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</si>
  <si>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</si>
  <si>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</si>
  <si>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</si>
  <si>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</si>
  <si>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</si>
  <si>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</si>
  <si>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</si>
  <si>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</si>
  <si>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</si>
  <si>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</si>
  <si>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</si>
  <si>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</si>
  <si>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</si>
  <si>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</si>
  <si>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</si>
  <si>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</si>
  <si>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</si>
  <si>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</si>
  <si>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</si>
  <si>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</si>
  <si>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</si>
  <si>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</si>
  <si>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</si>
  <si>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</si>
  <si>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</si>
  <si>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</si>
  <si>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</si>
  <si>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</si>
  <si>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</si>
  <si>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</si>
  <si>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</si>
  <si>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</si>
  <si>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</si>
  <si>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</si>
  <si>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</si>
  <si>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</si>
  <si>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</si>
  <si>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</si>
  <si>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</si>
  <si>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</si>
  <si>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</si>
  <si>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</si>
  <si>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</si>
  <si>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</si>
  <si>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</si>
  <si>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</si>
  <si>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</si>
  <si>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</si>
  <si>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</si>
  <si>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</si>
  <si>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</si>
  <si>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</si>
  <si>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</si>
  <si>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</si>
  <si>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</si>
  <si>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</si>
  <si>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</si>
  <si>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</si>
  <si>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</si>
  <si>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</si>
  <si>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</si>
  <si>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</si>
  <si>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</si>
  <si>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</si>
  <si>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</si>
  <si>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</si>
  <si>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</si>
  <si>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</si>
  <si>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</si>
  <si>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</si>
  <si>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</si>
  <si>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</si>
  <si>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</si>
  <si>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</si>
  <si>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</si>
  <si>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</si>
  <si>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</si>
  <si>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</si>
  <si>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</si>
  <si>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</si>
  <si>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</si>
  <si>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</si>
  <si>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</si>
  <si>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</si>
  <si>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</si>
  <si>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</si>
  <si>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</si>
  <si>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</si>
  <si>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</si>
  <si>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</si>
  <si>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</si>
  <si>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</si>
  <si>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</si>
  <si>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</si>
  <si>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</si>
  <si>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</si>
  <si>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</si>
  <si>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</si>
  <si>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</si>
  <si>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</si>
  <si>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</si>
  <si>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</si>
  <si>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</si>
  <si>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</si>
  <si>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</si>
  <si>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</si>
  <si>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</si>
  <si>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</si>
  <si>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</si>
  <si>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</si>
  <si>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</si>
  <si>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</si>
  <si>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</si>
  <si>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</si>
  <si>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</si>
  <si>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</si>
  <si>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</si>
  <si>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</si>
  <si>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</si>
  <si>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</si>
  <si>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</si>
  <si>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</si>
  <si>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</si>
  <si>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</si>
  <si>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</si>
  <si>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</si>
  <si>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</si>
  <si>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</si>
  <si>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</si>
  <si>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</si>
  <si>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</si>
  <si>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</si>
  <si>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</si>
  <si>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</si>
  <si>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</si>
  <si>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</si>
  <si>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</si>
  <si>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</si>
  <si>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</si>
  <si>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</si>
  <si>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</si>
  <si>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</si>
  <si>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</si>
  <si>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</si>
  <si>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</si>
  <si>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</si>
  <si>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</si>
  <si>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</si>
  <si>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</si>
  <si>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</si>
  <si>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</si>
  <si>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</si>
  <si>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</si>
  <si>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</si>
  <si>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</si>
  <si>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</si>
  <si>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</si>
  <si>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</si>
  <si>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</si>
  <si>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</si>
  <si>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</si>
  <si>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</si>
  <si>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</si>
  <si>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</si>
  <si>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</si>
  <si>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</si>
  <si>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</si>
  <si>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</si>
  <si>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</si>
  <si>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</si>
  <si>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</si>
  <si>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</si>
  <si>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</si>
  <si>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</si>
  <si>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</si>
  <si>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</si>
  <si>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</si>
  <si>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</si>
  <si>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</si>
  <si>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</si>
  <si>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</si>
  <si>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</si>
  <si>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</si>
  <si>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</si>
  <si>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</si>
  <si>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</si>
  <si>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</si>
  <si>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</si>
  <si>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</si>
  <si>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</si>
  <si>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</si>
  <si>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</si>
  <si>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</si>
  <si>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</si>
  <si>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</si>
  <si>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</si>
  <si>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</si>
  <si>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</si>
  <si>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</si>
  <si>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</si>
  <si>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</si>
  <si>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</si>
  <si>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</si>
  <si>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</si>
  <si>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</si>
  <si>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</si>
  <si>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</si>
  <si>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</si>
  <si>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</si>
  <si>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</si>
  <si>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</si>
  <si>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</si>
  <si>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</si>
  <si>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</si>
  <si>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</si>
  <si>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</si>
  <si>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</si>
  <si>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</si>
  <si>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</si>
  <si>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</si>
  <si>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</si>
  <si>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</si>
  <si>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</si>
  <si>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</si>
  <si>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</si>
  <si>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</si>
  <si>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</si>
  <si>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</si>
  <si>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</si>
  <si>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</si>
  <si>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</si>
  <si>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</si>
  <si>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</si>
  <si>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</si>
  <si>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</si>
  <si>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</si>
  <si>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</si>
  <si>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</si>
  <si>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</si>
  <si>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</si>
  <si>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</si>
  <si>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</si>
  <si>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</si>
  <si>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</si>
  <si>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</si>
  <si>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</si>
  <si>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</si>
  <si>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</si>
  <si>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</si>
  <si>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</si>
  <si>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</si>
  <si>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</si>
  <si>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</si>
  <si>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</si>
  <si>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</si>
  <si>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</si>
  <si>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</si>
  <si>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</si>
  <si>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</si>
  <si>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</si>
  <si>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</si>
  <si>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</si>
  <si>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</si>
  <si>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</si>
  <si>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</si>
  <si>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</si>
  <si>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</si>
  <si>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</si>
  <si>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</si>
  <si>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</si>
  <si>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</si>
  <si>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</si>
  <si>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</si>
  <si>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</si>
  <si>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</si>
  <si>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</si>
  <si>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</si>
  <si>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</si>
  <si>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</si>
  <si>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</si>
  <si>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</si>
  <si>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</si>
  <si>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</si>
  <si>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</si>
  <si>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</si>
  <si>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</si>
  <si>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</si>
  <si>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</si>
  <si>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</si>
  <si>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</si>
  <si>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</si>
  <si>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</si>
  <si>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</si>
  <si>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</si>
  <si>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</si>
  <si>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</si>
  <si>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</si>
  <si>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</si>
  <si>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</si>
  <si>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</si>
  <si>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</si>
  <si>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</si>
  <si>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</si>
  <si>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</si>
  <si>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</si>
  <si>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</si>
  <si>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</si>
  <si>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</si>
  <si>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</si>
  <si>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</si>
  <si>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</si>
  <si>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</si>
  <si>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</si>
  <si>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</si>
  <si>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</si>
  <si>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</si>
  <si>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</si>
  <si>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</si>
  <si>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</si>
  <si>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</si>
  <si>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</si>
  <si>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TOTAL of SCHEDULE-2</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</si>
  <si>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</si>
  <si>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</si>
  <si>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</si>
  <si>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</si>
  <si>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</si>
  <si>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</si>
  <si>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</si>
  <si>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</si>
  <si>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</si>
  <si>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</si>
  <si>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</si>
  <si>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</si>
  <si>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</si>
  <si>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</si>
  <si>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 xml:space="preserve">LS </t>
  </si>
  <si>
    <t xml:space="preserve">MT </t>
  </si>
  <si>
    <t xml:space="preserve">M3 </t>
  </si>
  <si>
    <t>ORIGINAL</t>
  </si>
  <si>
    <t>Gurugram (Haryana) - 122001</t>
  </si>
  <si>
    <t>DEF</t>
  </si>
  <si>
    <t>Concreting (including all associated works related to foundation not covered in excavation and reinforcemt steel works : LeanConcrete (1:3:6)</t>
  </si>
  <si>
    <t>Supply of Pipe Type Earthing</t>
  </si>
  <si>
    <t>ROD TYPE EARTHING</t>
  </si>
  <si>
    <t>Supply of Span Marker for Aviation</t>
  </si>
  <si>
    <t>Check survey</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</si>
  <si>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</si>
  <si>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</si>
  <si>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</si>
  <si>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</si>
  <si>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</si>
  <si>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Anti-Climbing Devices</t>
  </si>
  <si>
    <t>Installation of Span Markers for aviation requirements</t>
  </si>
  <si>
    <t>Installation of Obstruction Lights for Aviation requirements 1 Medium Intensity Plus 2 Low Intensity</t>
  </si>
  <si>
    <t>Painting of towers</t>
  </si>
  <si>
    <t>ESTABLISHMENT OF LABOUR CAMPS AS PER PROVISION UNDER FACILITIES TO BE INCORPORATED FOR LABOURERS IN TECHNICAL SPECIFICATION</t>
  </si>
  <si>
    <t>Erection of various types of towers, tower extensions (complete), bolts &amp; nuts, hangers, d-shackles, step bolts, pack washers etc.including tack welding &amp; supply &amp; application of zinc rich paint : Normal towers</t>
  </si>
  <si>
    <t>Excavation : Dry Soil</t>
  </si>
  <si>
    <t>Concreting (including all associated works related to foundation not covered in excavation and reinforcemt steel works : concreting(1:1.5:3)</t>
  </si>
  <si>
    <t>Installation of stub including bolts and nuts : For Normal Towers</t>
  </si>
  <si>
    <t>Reinforcement Steel : Supply and placement</t>
  </si>
  <si>
    <t>Supply of Anti-Climbing Devices ofBarbedWire Type</t>
  </si>
  <si>
    <t>Supply of Hexagonal Bolts &amp; Nuts fortowers including Step Bolts,SpringWashers etc.</t>
  </si>
  <si>
    <t>Supply of Bolts &amp; Nuts for Stubsincluding Spring Washers etc.</t>
  </si>
  <si>
    <t>Supply of Shieldwire EarthingincludingPG clamps, downlead clampsbutexcluding Earthwire bits for Pipetypeearthing</t>
  </si>
  <si>
    <t xml:space="preserve">SURVEY                                  </t>
  </si>
  <si>
    <t>Excavation: Dry Fissured Rock</t>
  </si>
  <si>
    <t>Excavation: Hard Rock</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</si>
  <si>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</si>
  <si>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 xml:space="preserve">EARTHING OF TOWERS                      </t>
  </si>
  <si>
    <t xml:space="preserve">Supply of  Tower Accessories            </t>
  </si>
  <si>
    <t xml:space="preserve">Hardware Fittings                       </t>
  </si>
  <si>
    <t xml:space="preserve">Conductor Accessories                   </t>
  </si>
  <si>
    <t xml:space="preserve">Aviation Reqmt                          </t>
  </si>
  <si>
    <t xml:space="preserve">Insulator                               </t>
  </si>
  <si>
    <t>FABRICATION, GALVANISING &amp; SUPPLY OF VARIOUS TYPES OF TOWERS &amp; TOWERPARTS, TOWER/LEG EXTENSIONS (COMPLETE) EXCLUDING STEP BOLT, STUBS ANDBOLTS &amp; NUTS BUT INCLUDING HANGERS, D-SHACKLES, PACK WASHERS ETC.-MSSTEEL (GRADE C AS PER IS 2062:2011) FOR NORMAL TOWERS</t>
  </si>
  <si>
    <t>PIPE TYPE CHEMICAL EARTHING</t>
  </si>
  <si>
    <t>Supply of Counterpoise type earthing (120 mlength)</t>
  </si>
  <si>
    <t>SUPPLY OF CHEMICAL EARTHING: COUNTERPOISE TYPE  (120M LENGTH)</t>
  </si>
  <si>
    <t>Counterpoise type (280 m length)</t>
  </si>
  <si>
    <t>BIRD DIVERTER</t>
  </si>
  <si>
    <t>SUPPLY OF OBSTRUCTION LIGHTS (AS PER IS 5613)-1 MEDIUM INTENSITY + 2LOW INTENSITY FOR SUBZERO TEMPERATURE</t>
  </si>
  <si>
    <t xml:space="preserve">Soil Investigation                      </t>
  </si>
  <si>
    <t xml:space="preserve">Benching                                </t>
  </si>
  <si>
    <t xml:space="preserve">Installation of earthing of towers      </t>
  </si>
  <si>
    <t>Installation of the following tower acce</t>
  </si>
  <si>
    <t xml:space="preserve">Protection of Tower Footing             </t>
  </si>
  <si>
    <t xml:space="preserve">Stringining                             </t>
  </si>
  <si>
    <t xml:space="preserve">ERECTION OF AVIATION REQUIREMENT        </t>
  </si>
  <si>
    <t xml:space="preserve">Labour camp                             </t>
  </si>
  <si>
    <t>Detailed soil investigation: All kinds of soils except fissured rock and hard rock</t>
  </si>
  <si>
    <t>Detailed soil investigation: Fissured Rock</t>
  </si>
  <si>
    <t>Detailed soil investigation: Hard Rock</t>
  </si>
  <si>
    <t>Benching: All kinds of soils except fissured rock,hard rock and sandy soil</t>
  </si>
  <si>
    <t>Benching: Fissured Rock</t>
  </si>
  <si>
    <t>Benching:Hard Rock</t>
  </si>
  <si>
    <t>Installation of Chemical earthing of towers: Pipe Type .</t>
  </si>
  <si>
    <t>Installation of Chemical earthing of towers: Counterpoise Type (120m length).</t>
  </si>
  <si>
    <t>Installation of earthing of towers: Counterpoise type (280 m length)*</t>
  </si>
  <si>
    <t>Installation of Bird diverter .</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</si>
  <si>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</si>
  <si>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</si>
  <si>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</si>
  <si>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</si>
  <si>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 xml:space="preserve">TOWER SUPPLY                            </t>
  </si>
  <si>
    <t xml:space="preserve">STEEL SUPPLY FOR GRILLAGE FOUNDATION    </t>
  </si>
  <si>
    <t xml:space="preserve">SPECIAL TOWERS SUPPLY                   </t>
  </si>
  <si>
    <t>FABRICATION, GALVANISING &amp; SUPPLY OF VARIOUS TYPES OF TOWERS &amp; TOWERPARTS, TOWER/LEG EXTENSIONS (COMPLETE) EXCLUDING STEP BOLT, STUBS ANDBOLTS &amp; NUTS BUT INCLUDING HANGERS, D-SHACKLES, PACK WASHERS ETC.-HTSTEEL (GRADE C AS PER IS 2062:2011) FOR NORMAL TOWERS</t>
  </si>
  <si>
    <t>FABRICATION, GALVANISING &amp; SUPPLY OF STUBS WITH CLEATS FOR VARIOUSTYPES OF TOWERS AND TOWER EXTENSIONS; GANTRIES (COMPLETE) WITH PACKWASHERS EXCLUDING SUPPLY OF BOLTS &amp; NUTS-HT STEEL (GRADE C AS PER IS2062:2011) FOR NORMAL TOWERS</t>
  </si>
  <si>
    <t>FABRICATION, GALVANISING &amp; SUPPLY OF STEEL SECTIONS COMPOSED OFANGLES, BEAMS, CHANNELS,PLATES FOR VARIOUS TYPES OF TOWERS &amp;TOWERPARTS, TOWER/LEG EXTENSIONS (COMPLETE) EXCLUDING  STUBS AND BOLTS&amp;NUTS BUT INCLUDING PACK WASHERS ETC.- GRADE C STEEL  - MS -FORGRILLAGE FOUNDATION</t>
  </si>
  <si>
    <t>SUPPLY OF CHEMICAL EARTHING: COUNTERPOISE TYPE  (280M LENGTH)</t>
  </si>
  <si>
    <t>Supply of Shieldwire Earthing Counterpoise (4X30M) Type including PGclamps, downlead clamps but excluding Earthwire bits.</t>
  </si>
  <si>
    <t>Supply of Pole Plate (Set of two)</t>
  </si>
  <si>
    <t>DANGER  PLATE FOR 350 KV HVDC</t>
  </si>
  <si>
    <t>NUMBER  PLATE FOR 350 KV HVDC</t>
  </si>
  <si>
    <t>HARDWARE FITTINGS FOR 350KV HVDC WITH QUAD AACSR LAPWING-QUAD TENSIONSTRING</t>
  </si>
  <si>
    <t>HARDWARE FITTINGS FOR 350KV HVDC WITH QUAD AACSR LAPWING-SINGLE VSUSPENSION STRING (PILOT)</t>
  </si>
  <si>
    <t>MID SPAN COMP JOINT-AACSR LAPWING</t>
  </si>
  <si>
    <t>QUAD RIGID SPACER FOR JUMPER-AACSR LAPWING</t>
  </si>
  <si>
    <t>REPAIR SLEEVE FOR CONDUCTOR-AACSR LAPWING</t>
  </si>
  <si>
    <t>PREFORMED RETAINING ROD TYPE SPACER DAMPER SUITABLE FOR QUAD AACSRLAPWING CONDUCTOR</t>
  </si>
  <si>
    <t>320 KN DC Disc Insulator</t>
  </si>
  <si>
    <t>210 KN DC Disc Insulator</t>
  </si>
  <si>
    <t>48 FIBRE (DWSM) OPGW FIBRE OPTIC CABLE</t>
  </si>
  <si>
    <t>TENSION  FITTINGS ASSEMBLY FOR 48F OPGW INCLUDING ALL ACCESSORIES FORJOINT BOX (SPLICING) LOCATION</t>
  </si>
  <si>
    <t>TENSION ASSEMBLY - DOUBLE TENSION PASS THROUGH ASSEMBLY FOR 48 FIBEROPGW</t>
  </si>
  <si>
    <t>Vibration Damper for 48 fibre OPGW</t>
  </si>
  <si>
    <t>Down Lead clamp Assembly for 48 fibre OPGW</t>
  </si>
  <si>
    <t>Joint Box for 48 fibre OPGW</t>
  </si>
  <si>
    <t xml:space="preserve">Tower Erection                          </t>
  </si>
  <si>
    <t>AVALANCHE PROTECT FOUND/SPL FDN &amp; STRUCT</t>
  </si>
  <si>
    <t xml:space="preserve">TOWER TESTING                           </t>
  </si>
  <si>
    <t xml:space="preserve">HELICOPTER TRANSPORTATION               </t>
  </si>
  <si>
    <t xml:space="preserve">SPECIAL TOWER ERECTION                  </t>
  </si>
  <si>
    <t xml:space="preserve">SPECIAL TOWER TESTING                   </t>
  </si>
  <si>
    <t xml:space="preserve">CABLE BYPASS ARRANGEMENT                </t>
  </si>
  <si>
    <t>Detailed survey including route alignment, profiling and tower spotting using Total stations etc</t>
  </si>
  <si>
    <t>Detailed survey including route alignment, profiling and tower spotting using ALTM (Airborne Laser Terrain Modeling)/ Aerial LiDARtechniques</t>
  </si>
  <si>
    <t>Land scheduling for the purpose of  Compensation  including identification of villages, collection and digitisation of Cadastralmaps, identification of ownership based on Plot/Khasras etc as per TS</t>
  </si>
  <si>
    <t>Installation of steel grillage foundation, stub reinforcement/frames for 350KV HVDC Towers etc. (including all works related tofoundation)</t>
  </si>
  <si>
    <t>Installation of Chemical earthing of towers: Counterpoise Type (280m length).</t>
  </si>
  <si>
    <t>Installation of Shieldwire Earthing Counterpoise (4X30M) type including PG clamps, Downlead clamps and  Earthwire bits. Shieldwireearthing (Pipe Type/counterpoise type) shall be an in addition to Tower Earthing (Pipe type/counterpoise type)</t>
  </si>
  <si>
    <t>Installation of Pole Plate (Set of two)</t>
  </si>
  <si>
    <t>Installation of insulator strings complete with arcing horns and necessary hardware, installing and stringing of conductor includingfixing of conductor accessories, iinstallation and stringing of earthwire /OPGW  including fixing of earthwire/OPGW and itsaccessories for Bipole 350kV HVDC Line with Quad bundle conductor through Drone as per technical specification</t>
  </si>
  <si>
    <t>Concreting M20(1:1.5:3) Mix for avlanche protection deflection wall (including all associated works related to including requisitemeasures for cold weather concreting as per relevant standards/practices)</t>
  </si>
  <si>
    <t>Excavation: Wet Fissured Rock</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</si>
  <si>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TOWER FOR NON TESTED BODY AND LEG EXTENSIONS  FOR TOWER TYPE: B</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</si>
  <si>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TOWER FOR TEST TOWER TYPE: B</t>
  </si>
  <si>
    <t>ERECTION/DISMANTLINGÂ  OF TOWER AND/OR TOWER PARTS ON THE TOWER TESTING BED AS PER SPECIFICATION FOR FOR 350KV HVDC TOWER FOR TOWERTYPE: B</t>
  </si>
  <si>
    <t>TESTING OF TEST TOWER FOR RELIABILITY FOR FOR 350KV HVDC TOWER FOR TOWER TYPE: B</t>
  </si>
  <si>
    <t>TESTING OF TEST TOWER FOR SECURITY FOR FOR 350KV HVDC TOWER FOR TOWER TYPE: B</t>
  </si>
  <si>
    <t>TESTING OF TEST TOWER FOR SAFETY FOR FOR 350KV HVDC TOWER FOR TOWER TYPE: B</t>
  </si>
  <si>
    <t>DESTRUCTION TESTING OF TOWER FOR FOR 350KV HVDC TOWER FOR TOWER TYPE: B</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</si>
  <si>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TOWER FOR NON TESTED BODY AND LEG EXTENSIONS FOR TOWER TYPE: C</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</si>
  <si>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TOWER FOR TEST TOWER TYPE: C</t>
  </si>
  <si>
    <t>ERECTION/DISMANTLINGÂ  OF TOWER AND/OR TOWER PARTS ON THE TOWER TESTING BED AS PER SPECIFICATION FOR FOR 350KV HVDC TOWER FOR TOWERTYPE: C</t>
  </si>
  <si>
    <t>TESTING OF TEST TOWER FOR RELIABILITY FOR FOR 350KV HVDC TOWER FOR TOWER TYPE: C</t>
  </si>
  <si>
    <t>TESTING OF TEST TOWER FOR SECURITY FOR FOR 350KV HVDC TOWER FOR TOWER TYPE: C</t>
  </si>
  <si>
    <t>TESTING OF TEST TOWER FOR SAFETY FOR FOR 350KV HVDC TOWER FOR TOWER TYPE: C</t>
  </si>
  <si>
    <t>DESTRUCTION TESTING OF TOWER FOR FOR 350KV HVDC TOWER FOR TOWER TYPE: C</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</si>
  <si>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TOWER FOR NON TESTED BODY AND LEG EXTENSIONS FOR TOWER TYPE: D</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</si>
  <si>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TOWER FOR TEST TOWER TYPE: D</t>
  </si>
  <si>
    <t>ERECTION/DISMANTLINGÂ  OF TOWER AND/OR TOWER PARTS ON THE TOWER TESTING BED AS PER SPECIFICATION FOR FOR 350KV HVDC TOWER FOR TOWERTYPE: D</t>
  </si>
  <si>
    <t>TESTING OF TEST TOWER FOR RELIABILITY FOR FOR 350KV HVDC TOWER FOR TOWER TYPE: D</t>
  </si>
  <si>
    <t>TESTING OF TEST TOWER FOR SECURITY FOR FOR 350KV HVDC TOWER FOR TOWER TYPE: D</t>
  </si>
  <si>
    <t>TESTING OF TEST TOWER FOR SAFETY FOR FOR 350KV HVDC TOWER FOR TOWER TYPE: D</t>
  </si>
  <si>
    <t>DESTRUCTION TESTING OF TOWER FOR FOR 350KV HVDC TOWER FOR TOWER TYPE: D</t>
  </si>
  <si>
    <t>Installation of Joint box above ground (Including Splicing &amp; Testing) : 48 fibres</t>
  </si>
  <si>
    <t>Use of Helicopter for Transportation of Transmission Line materials to tower location (in MT)</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</si>
  <si>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SPECIAL TOWER FOR NON TESTED BODY AND LEG EXTENSIONS  FOR TOWER TYPE: SPB</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</si>
  <si>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SPECIAL TOWER FOR TEST TOWER TYPE: SPB</t>
  </si>
  <si>
    <t>ERECTION/DISMANTLINGÂ  OF TOWER AND/OR TOWER PARTS ON THE TOWER TESTING BED AS PER SPECIFICATION FOR FOR 350KV HVDC SPECIAL TOWERFOR TOWER TYPE: SPB</t>
  </si>
  <si>
    <t>TESTING OF TEST TOWER FOR RELIABILITY FOR FOR 350KV HVDC SPECIAL TOWER FOR TOWER TYPE: SPB</t>
  </si>
  <si>
    <t>TESTING OF TEST TOWER FOR SECURITY FOR FOR 350KV HVDC SPECIAL TOWER FOR TOWER TYPE: SPB</t>
  </si>
  <si>
    <t>TESTING OF TEST TOWER FOR SAFETY FOR FOR 350KV HVDC SPECIAL TOWER FOR TOWER TYPE: SPB</t>
  </si>
  <si>
    <t>DESTRUCTION TESTING OF TOWER FOR FOR 350KV HVDC SPECIAL TOWER FOR TOWER TYPE: SPB</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</si>
  <si>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SPECIAL TOWER FOR NON TESTED BODY AND LEG EXTENSIONS FOR TOWER TYPE: SPC</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</si>
  <si>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SPECIAL TOWER FOR TOWER TYPE: SPC</t>
  </si>
  <si>
    <t>ERECTION/DISMANTLINGÂ  OF TOWER AND/OR TOWER PARTS ON THE TOWER TESTING BED AS PER SPECIFICATION FOR FOR 350KV HVDC SPECIAL TOWERFOR TOWER TYPE: SPC</t>
  </si>
  <si>
    <t>TESTING OF TEST TOWER FOR RELIABILITY FOR FOR 350KV HVDC SPECIAL TOWER FOR TOWER TYPE: SPC</t>
  </si>
  <si>
    <t>TESTING OF TEST TOWER FOR SECURITY FOR FOR 350KV HVDC SPECIAL TOWER FOR TOWER TYPE: SPC</t>
  </si>
  <si>
    <t>TESTING OF TEST TOWER FOR SAFETY FOR FOR 350KV HVDC SPECIAL TOWER FOR TOWER TYPE: SPC</t>
  </si>
  <si>
    <t>DESTRUCTION TESTING OF TOWER FOR FOR 350KV HVDC SPECIAL TOWER FOR TOWER TYPE: SPC</t>
  </si>
  <si>
    <t>DEVELOPMENT OF  STRUCTURAL DRAWINGS, SHOP DRAWING , BILL OF MATERIALS AND THEIR REVISIONS FOR TOWERS INCLUDING ALL TYPES OF BODYEXTENSION, LEG EXTENSIONS, STUB AND STUB SETTING TEMPLATE DRAWING AS PER EMPLOYERâ€™S SUPPLIED SINGLE LINE DIAGRAM AND TECHNICALSPECIFICATION FOR FOR 350KV HVDC SPECIAL TOWER FOR NON TESTED BODY AND LEG EXTENSIONS FOR TOWER TYPE: SPD</t>
  </si>
  <si>
    <t>DEVELOPMENT OF  STRUCTURAL DRAWINGS, PROTO CORRECTED STRUCTURAL AND SHOP DRAWING , BILL OF MATERIALS AND THEIR REVISIONS FOR TOWERSINCLUDING ALL TYPES OF BODY EXTENSION, LEG EXTENSIONS, STUB AND STUB SETTING TEMPLATE DRAWING AS PER EMPLOYERâ€™S SUPPLIED SINGLELINE DIAGRAM AND TECHNICAL SPECIFICATION, FABRICATION/REFABRICATION, PROTO ASSEMBLY AND TRANSPORTATION OF TEST TOWER TO TEST BED FORFOR 350KV HVDC SPECIAL TOWER FOR  TOWER TYPE: SPD</t>
  </si>
  <si>
    <t>ERECTION/DISMANTLINGÂ  OF TOWER AND/OR TOWER PARTS ON THE TOWER TESTING BED AS PER SPECIFICATION FOR FOR 350KV HVDC SPECIAL TOWERFOR TOWER TYPE: SPD</t>
  </si>
  <si>
    <t>TESTING OF TEST TOWER FOR RELIABILITY FOR FOR 350KV HVDC SPECIAL TOWER FOR TOWER TYPE: SPD</t>
  </si>
  <si>
    <t>TESTING OF TEST TOWER FOR SECURITY FOR FOR 350KV HVDC SPECIAL TOWER FOR TOWER TYPE: SPD</t>
  </si>
  <si>
    <t>TESTING OF TEST TOWER FOR SAFETY FOR FOR 350KV HVDC SPECIAL TOWER FOR TOWER TYPE: SPD</t>
  </si>
  <si>
    <t>DESTRUCTION TESTING OF TOWER FOR FOR 350KV HVDC SPECIAL TOWER FOR TOWER TYPE: SPD</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</si>
  <si>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</si>
  <si>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</si>
  <si>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</si>
  <si>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t>
  </si>
  <si>
    <t>TW04</t>
  </si>
  <si>
    <t xml:space="preserve">Spec No: CC/NT/W-TW/DOM/A02/25/06359 </t>
  </si>
  <si>
    <t>Tower Package TW04</t>
  </si>
  <si>
    <t xml:space="preserve">Supply OPGW: WZ-2 10km Rohtang Peak 1   </t>
  </si>
  <si>
    <t xml:space="preserve">Spares:OPGW WZ-2 10km Rohtang Peak 1    </t>
  </si>
  <si>
    <t xml:space="preserve">Supply OPGW: WZ-2 10km  Rohtang Peak 2  </t>
  </si>
  <si>
    <t xml:space="preserve">Spares:OPGW WZ-2 10km Rohtang Peak 2    </t>
  </si>
  <si>
    <t xml:space="preserve">Supply OPGW: WZ-2 35km S-K &amp; M-S Peak 1 </t>
  </si>
  <si>
    <t xml:space="preserve">Spares:OPGW WZ-2 35km S-K &amp; M-S Peak 1  </t>
  </si>
  <si>
    <t xml:space="preserve">Supply OPGW: WZ-2 35km S-K &amp; M-S Peak 2 </t>
  </si>
  <si>
    <t xml:space="preserve">Spares:OPGW WZ-2 35km S-K &amp; M-S Peak 2  </t>
  </si>
  <si>
    <t>HARDWARE FITTINGS FOR 350KV HVDC WITH QUAD ACSR LAPWING-QUAD TENSIONSTRING</t>
  </si>
  <si>
    <t>HARDWARE FITTINGS FOR 350KV HVDC WITH QUAD ACSR LAPWING-SINGLE VSUSPENSION STRING (PILOT)</t>
  </si>
  <si>
    <t>MID SPAN COMP JOINT-ACSR LAPWING</t>
  </si>
  <si>
    <t>Repair Sleeve for Conductor-ACSR Lapwing</t>
  </si>
  <si>
    <t>PREFORMED RETAINING ROD TYPE SPACER DAMPER SUITABLE FOR QUAD ACSRLAPWING CONDUCTOR</t>
  </si>
  <si>
    <t>Quad Rigid Spacer for Jumper-ACSR Lapwing</t>
  </si>
  <si>
    <t>TW04 Rohtang Pass-Sissu-Khoskar &amp; Marhi-Solang</t>
  </si>
  <si>
    <t xml:space="preserve">Work associated with tower fdn          </t>
  </si>
  <si>
    <t xml:space="preserve">Services: OPGW 10km  Rohtang Peak 1     </t>
  </si>
  <si>
    <t xml:space="preserve">Services: OPGW 10km Rohtang Peak 2      </t>
  </si>
  <si>
    <t>Services: OPGW WZ-2 35km S-K &amp;M-S Peak 1</t>
  </si>
  <si>
    <t>Services: OPGW WZ-2 35km S-K &amp;M-S Peak 2</t>
  </si>
  <si>
    <t>Excavation: Wet Soil</t>
  </si>
  <si>
    <t>Installation of insulator strings complete with arcing horns and necessary hardware, installing and stringing of conductor includingfixing of conductor accessories, installing and stringing of earthwire/OPGW including fixing of earthwire/OPGW accessories for 350kVHVDC Line with QUAD bundle IN Hilly Terrain(4 Pole)</t>
  </si>
  <si>
    <t xml:space="preserve">Spec. No: CC/NT/W-TW/DOM/A02/25/06359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</si>
</sst>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u/>
      <sz val="14"/>
      <name val="Book Antiqua"/>
      <family val="1"/>
    </font>
    <font>
      <sz val="14"/>
      <name val="Book Antiqua"/>
      <family val="1"/>
    </font>
    <font>
      <b/>
      <i/>
      <sz val="14"/>
      <name val="Book Antiqua"/>
      <family val="1"/>
    </font>
    <font>
      <sz val="14"/>
      <color theme="1"/>
      <name val="Book Antiqua"/>
      <family val="1"/>
    </font>
    <font>
      <sz val="14"/>
      <color indexed="9"/>
      <name val="Book Antiqua"/>
      <family val="1"/>
    </font>
    <font>
      <b/>
      <sz val="14"/>
      <color theme="1"/>
      <name val="Book Antiqua"/>
      <family val="1"/>
    </font>
    <font>
      <i/>
      <sz val="14"/>
      <color theme="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62" fillId="0" borderId="0" xfId="0" applyFont="1" applyAlignment="1">
      <alignment vertical="top" wrapText="1"/>
    </xf>
    <xf numFmtId="0" fontId="61" fillId="0" borderId="0" xfId="0" applyFont="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10" borderId="9" xfId="111" applyNumberFormat="1" applyFont="1" applyFill="1" applyBorder="1" applyAlignment="1" applyProtection="1">
      <alignment horizontal="center" vertical="top" wrapText="1"/>
      <protection locked="0"/>
    </xf>
    <xf numFmtId="0" fontId="73" fillId="10" borderId="9" xfId="0" applyFont="1" applyFill="1" applyBorder="1" applyAlignment="1">
      <alignment vertical="top" wrapText="1"/>
    </xf>
    <xf numFmtId="4" fontId="76" fillId="10" borderId="9" xfId="8" applyNumberFormat="1" applyFont="1" applyFill="1" applyBorder="1" applyAlignment="1" applyProtection="1">
      <alignment horizontal="right"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0" fontId="5" fillId="10" borderId="0" xfId="0" applyFont="1" applyFill="1" applyAlignment="1">
      <alignment vertical="top"/>
    </xf>
    <xf numFmtId="0" fontId="2" fillId="10" borderId="0" xfId="0" applyFont="1" applyFill="1" applyAlignment="1">
      <alignment vertical="top"/>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2" fontId="33" fillId="10" borderId="18" xfId="0" applyNumberFormat="1" applyFont="1" applyFill="1" applyBorder="1" applyAlignment="1">
      <alignment horizontal="right" vertical="top" wrapText="1"/>
    </xf>
    <xf numFmtId="2" fontId="33" fillId="10" borderId="18" xfId="0" applyNumberFormat="1" applyFont="1" applyFill="1" applyBorder="1" applyAlignment="1">
      <alignment horizontal="center" vertical="top" wrapText="1"/>
    </xf>
    <xf numFmtId="39" fontId="33" fillId="10" borderId="18" xfId="8" applyNumberFormat="1" applyFont="1" applyFill="1" applyBorder="1" applyAlignment="1" applyProtection="1">
      <alignment horizontal="right" vertical="top" wrapText="1"/>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0" fontId="82" fillId="0" borderId="0" xfId="0" applyFont="1" applyAlignment="1">
      <alignment horizontal="center" vertical="top"/>
    </xf>
    <xf numFmtId="0" fontId="82" fillId="0" borderId="0" xfId="0" applyFont="1" applyAlignment="1">
      <alignment horizontal="center" vertical="top" wrapText="1"/>
    </xf>
    <xf numFmtId="0" fontId="33" fillId="0" borderId="0" xfId="115" applyFont="1" applyAlignment="1">
      <alignment vertical="top"/>
    </xf>
    <xf numFmtId="0" fontId="82" fillId="0" borderId="0" xfId="0" applyFont="1" applyAlignment="1">
      <alignment horizontal="left" vertical="top"/>
    </xf>
    <xf numFmtId="0" fontId="82" fillId="0" borderId="0" xfId="115" applyFont="1" applyAlignment="1">
      <alignment horizontal="left" vertical="top"/>
    </xf>
    <xf numFmtId="0" fontId="33" fillId="0" borderId="0" xfId="0" applyFont="1" applyAlignment="1">
      <alignment vertical="top" wrapText="1"/>
    </xf>
    <xf numFmtId="0" fontId="33" fillId="0" borderId="0" xfId="115" applyFont="1" applyAlignment="1">
      <alignment horizontal="left" vertical="top"/>
    </xf>
    <xf numFmtId="0" fontId="33" fillId="0" borderId="0" xfId="115" applyFont="1" applyAlignment="1">
      <alignment horizontal="center" vertical="top"/>
    </xf>
    <xf numFmtId="0" fontId="82" fillId="0" borderId="0" xfId="115" applyFont="1" applyAlignment="1">
      <alignment vertical="top" wrapText="1"/>
    </xf>
    <xf numFmtId="0" fontId="82" fillId="0" borderId="0" xfId="115" applyFont="1" applyAlignment="1">
      <alignment horizontal="center" vertical="top"/>
    </xf>
    <xf numFmtId="0" fontId="82" fillId="0" borderId="0" xfId="115" applyFont="1" applyAlignment="1" applyProtection="1">
      <alignment vertical="top" wrapText="1"/>
      <protection hidden="1"/>
    </xf>
    <xf numFmtId="0" fontId="33" fillId="0" borderId="0" xfId="115" applyFont="1" applyAlignment="1" applyProtection="1">
      <alignment horizontal="left" vertical="top" wrapText="1"/>
      <protection hidden="1"/>
    </xf>
    <xf numFmtId="0" fontId="33" fillId="0" borderId="0" xfId="115" applyFont="1" applyAlignment="1" applyProtection="1">
      <alignment horizontal="center" vertical="top" wrapText="1"/>
      <protection hidden="1"/>
    </xf>
    <xf numFmtId="0" fontId="33" fillId="0" borderId="6" xfId="111" applyNumberFormat="1" applyFont="1" applyFill="1" applyBorder="1" applyAlignment="1" applyProtection="1">
      <alignment vertical="top" wrapText="1"/>
    </xf>
    <xf numFmtId="0" fontId="33" fillId="0" borderId="10" xfId="111" applyNumberFormat="1" applyFont="1" applyFill="1" applyBorder="1" applyAlignment="1" applyProtection="1">
      <alignment vertical="top" wrapText="1"/>
    </xf>
    <xf numFmtId="0" fontId="33" fillId="0" borderId="7" xfId="111" applyNumberFormat="1" applyFont="1" applyFill="1" applyBorder="1" applyAlignment="1" applyProtection="1">
      <alignment horizontal="center" vertical="top" wrapText="1"/>
    </xf>
    <xf numFmtId="0" fontId="33" fillId="0" borderId="8" xfId="111" applyNumberFormat="1" applyFont="1" applyFill="1" applyBorder="1" applyAlignment="1" applyProtection="1">
      <alignment horizontal="center" vertical="top" wrapText="1"/>
    </xf>
    <xf numFmtId="0" fontId="83" fillId="0" borderId="9" xfId="0" applyFont="1" applyBorder="1" applyAlignment="1">
      <alignment horizontal="center" vertical="top" wrapText="1"/>
    </xf>
    <xf numFmtId="0" fontId="33" fillId="15" borderId="9" xfId="0" applyFont="1" applyFill="1" applyBorder="1" applyAlignment="1">
      <alignment horizontal="center" vertical="top" wrapText="1"/>
    </xf>
    <xf numFmtId="0" fontId="33" fillId="15" borderId="9" xfId="0" applyFont="1" applyFill="1" applyBorder="1" applyAlignment="1">
      <alignment vertical="top" wrapText="1"/>
    </xf>
    <xf numFmtId="0" fontId="82" fillId="0" borderId="9" xfId="111" applyNumberFormat="1" applyFont="1" applyFill="1" applyBorder="1" applyAlignment="1" applyProtection="1">
      <alignment horizontal="center" vertical="top" wrapText="1"/>
    </xf>
    <xf numFmtId="0" fontId="84" fillId="0" borderId="9" xfId="0" applyFont="1" applyBorder="1" applyAlignment="1">
      <alignment horizontal="center" vertical="top" wrapText="1"/>
    </xf>
    <xf numFmtId="0" fontId="84" fillId="0" borderId="9" xfId="0" applyFont="1" applyBorder="1" applyAlignment="1">
      <alignment vertical="top" wrapText="1"/>
    </xf>
    <xf numFmtId="43" fontId="84" fillId="3" borderId="18" xfId="8" applyFont="1" applyFill="1" applyBorder="1" applyAlignment="1" applyProtection="1">
      <alignment horizontal="right" vertical="top" wrapText="1"/>
      <protection locked="0"/>
    </xf>
    <xf numFmtId="43" fontId="84" fillId="9" borderId="9" xfId="8" applyFont="1" applyFill="1" applyBorder="1" applyAlignment="1" applyProtection="1">
      <alignment horizontal="right" vertical="top" wrapText="1"/>
    </xf>
    <xf numFmtId="165" fontId="33" fillId="0" borderId="5" xfId="115" applyNumberFormat="1" applyFont="1" applyBorder="1" applyAlignment="1" applyProtection="1">
      <alignment vertical="top"/>
      <protection hidden="1"/>
    </xf>
    <xf numFmtId="0" fontId="85" fillId="0" borderId="0" xfId="0" applyFont="1" applyAlignment="1">
      <alignment vertical="top"/>
    </xf>
    <xf numFmtId="0" fontId="82" fillId="0" borderId="0" xfId="0" applyFont="1" applyAlignment="1">
      <alignment vertical="top"/>
    </xf>
    <xf numFmtId="165" fontId="33" fillId="0" borderId="9" xfId="111" applyNumberFormat="1" applyFont="1" applyFill="1" applyBorder="1" applyAlignment="1" applyProtection="1">
      <alignment vertical="top" wrapText="1"/>
    </xf>
    <xf numFmtId="0" fontId="33" fillId="0" borderId="9" xfId="111" applyNumberFormat="1" applyFont="1" applyFill="1" applyBorder="1" applyAlignment="1" applyProtection="1">
      <alignment vertical="top" wrapText="1"/>
    </xf>
    <xf numFmtId="0" fontId="86" fillId="0" borderId="9" xfId="0" applyFont="1" applyBorder="1" applyAlignment="1">
      <alignment horizontal="center" vertical="top" wrapText="1"/>
    </xf>
    <xf numFmtId="0" fontId="86" fillId="0" borderId="9" xfId="0" applyFont="1" applyBorder="1" applyAlignment="1">
      <alignment vertical="top" wrapText="1"/>
    </xf>
    <xf numFmtId="0" fontId="33" fillId="0" borderId="9" xfId="111" applyNumberFormat="1" applyFont="1" applyFill="1" applyBorder="1" applyAlignment="1" applyProtection="1">
      <alignment horizontal="center" vertical="top" wrapText="1"/>
    </xf>
    <xf numFmtId="0" fontId="33" fillId="0" borderId="9" xfId="111" applyNumberFormat="1" applyFont="1" applyFill="1" applyBorder="1" applyAlignment="1" applyProtection="1">
      <alignment horizontal="center" vertical="top"/>
    </xf>
    <xf numFmtId="0" fontId="85" fillId="10" borderId="0" xfId="0" applyFont="1" applyFill="1" applyAlignment="1">
      <alignment vertical="top"/>
    </xf>
    <xf numFmtId="0" fontId="33" fillId="8" borderId="9" xfId="0" applyFont="1" applyFill="1" applyBorder="1" applyAlignment="1" applyProtection="1">
      <alignment horizontal="center" vertical="top" wrapText="1"/>
      <protection locked="0"/>
    </xf>
    <xf numFmtId="0" fontId="33" fillId="8" borderId="9" xfId="0" applyFont="1" applyFill="1" applyBorder="1" applyAlignment="1" applyProtection="1">
      <alignment horizontal="center" vertical="top"/>
      <protection locked="0"/>
    </xf>
    <xf numFmtId="0" fontId="33" fillId="0" borderId="9" xfId="0" applyFont="1" applyBorder="1" applyAlignment="1">
      <alignment horizontal="center" vertical="top"/>
    </xf>
    <xf numFmtId="0" fontId="33" fillId="0" borderId="9" xfId="0" applyFont="1" applyBorder="1" applyAlignment="1">
      <alignment horizontal="center" vertical="top" wrapText="1"/>
    </xf>
    <xf numFmtId="0" fontId="82" fillId="10" borderId="0" xfId="0" applyFont="1" applyFill="1" applyAlignment="1">
      <alignment vertical="top"/>
    </xf>
    <xf numFmtId="1" fontId="82" fillId="0" borderId="9" xfId="111" applyNumberFormat="1" applyFont="1" applyFill="1" applyBorder="1" applyAlignment="1" applyProtection="1">
      <alignment horizontal="center" vertical="top" wrapText="1"/>
    </xf>
    <xf numFmtId="0" fontId="84" fillId="0" borderId="9" xfId="0" applyFont="1" applyBorder="1" applyAlignment="1">
      <alignment horizontal="left" vertical="top" wrapText="1"/>
    </xf>
    <xf numFmtId="0" fontId="84" fillId="3" borderId="9" xfId="109" applyFont="1" applyFill="1" applyBorder="1" applyAlignment="1" applyProtection="1">
      <alignment horizontal="center" vertical="top" wrapText="1"/>
      <protection locked="0"/>
    </xf>
    <xf numFmtId="10" fontId="82" fillId="0" borderId="9" xfId="111" applyNumberFormat="1" applyFont="1" applyFill="1" applyBorder="1" applyAlignment="1" applyProtection="1">
      <alignment horizontal="center" vertical="top" wrapText="1"/>
      <protection locked="0" hidden="1"/>
    </xf>
    <xf numFmtId="2" fontId="82" fillId="0" borderId="9" xfId="111" applyNumberFormat="1" applyFont="1" applyFill="1" applyBorder="1" applyAlignment="1" applyProtection="1">
      <alignment horizontal="right" vertical="top" wrapText="1"/>
    </xf>
    <xf numFmtId="0" fontId="84" fillId="0" borderId="0" xfId="0" applyFont="1" applyAlignment="1" applyProtection="1">
      <alignment horizontal="center" vertical="top"/>
      <protection locked="0"/>
    </xf>
    <xf numFmtId="0" fontId="82" fillId="0" borderId="9" xfId="0" applyFont="1" applyBorder="1" applyAlignment="1" applyProtection="1">
      <alignment horizontal="center" vertical="top"/>
      <protection locked="0"/>
    </xf>
    <xf numFmtId="178" fontId="82" fillId="0" borderId="9" xfId="0" applyNumberFormat="1" applyFont="1" applyBorder="1" applyAlignment="1" applyProtection="1">
      <alignment vertical="top"/>
      <protection locked="0"/>
    </xf>
    <xf numFmtId="0" fontId="82" fillId="0" borderId="9" xfId="0" applyFont="1" applyBorder="1" applyAlignment="1" applyProtection="1">
      <alignment vertical="top"/>
      <protection locked="0"/>
    </xf>
    <xf numFmtId="164" fontId="85" fillId="0" borderId="0" xfId="0" applyNumberFormat="1" applyFont="1" applyAlignment="1" applyProtection="1">
      <alignment vertical="top"/>
      <protection locked="0"/>
    </xf>
    <xf numFmtId="0" fontId="84" fillId="0" borderId="0" xfId="0" applyFont="1" applyAlignment="1">
      <alignment vertical="top"/>
    </xf>
    <xf numFmtId="43" fontId="33" fillId="0" borderId="0" xfId="8" applyFont="1" applyAlignment="1" applyProtection="1">
      <alignment vertical="top"/>
      <protection locked="0"/>
    </xf>
    <xf numFmtId="0" fontId="82" fillId="0" borderId="0" xfId="0" applyFont="1" applyAlignment="1" applyProtection="1">
      <alignment vertical="top"/>
      <protection locked="0"/>
    </xf>
    <xf numFmtId="0" fontId="82" fillId="0" borderId="0" xfId="0" applyFont="1" applyAlignment="1" applyProtection="1">
      <alignment horizontal="center" vertical="top"/>
      <protection locked="0"/>
    </xf>
    <xf numFmtId="0" fontId="84" fillId="0" borderId="0" xfId="0" applyFont="1" applyAlignment="1">
      <alignment horizontal="center" vertical="top"/>
    </xf>
    <xf numFmtId="0" fontId="82" fillId="0" borderId="0" xfId="115" applyFont="1" applyAlignment="1">
      <alignment horizontal="center" vertical="top" wrapText="1"/>
    </xf>
    <xf numFmtId="0" fontId="86" fillId="0" borderId="0" xfId="0" applyFont="1" applyAlignment="1">
      <alignment horizontal="center" vertical="top"/>
    </xf>
    <xf numFmtId="0" fontId="33" fillId="0" borderId="24" xfId="0" applyFont="1" applyBorder="1" applyAlignment="1">
      <alignment horizontal="center" vertical="top" wrapText="1"/>
    </xf>
    <xf numFmtId="0" fontId="33" fillId="0" borderId="25" xfId="0" applyFont="1" applyBorder="1" applyAlignment="1">
      <alignment horizontal="center" vertical="top" wrapText="1"/>
    </xf>
    <xf numFmtId="0" fontId="83" fillId="0" borderId="9" xfId="0" applyFont="1" applyBorder="1" applyAlignment="1">
      <alignment horizontal="center" vertical="top"/>
    </xf>
    <xf numFmtId="0" fontId="83" fillId="0" borderId="24" xfId="0" applyFont="1" applyBorder="1" applyAlignment="1">
      <alignment horizontal="center" vertical="top"/>
    </xf>
    <xf numFmtId="0" fontId="83" fillId="0" borderId="25" xfId="0" applyFont="1" applyBorder="1" applyAlignment="1">
      <alignment horizontal="center" vertical="top"/>
    </xf>
    <xf numFmtId="0" fontId="87" fillId="0" borderId="0" xfId="0" applyFont="1" applyAlignment="1">
      <alignment horizontal="center" vertical="top"/>
    </xf>
    <xf numFmtId="0" fontId="82" fillId="0" borderId="18" xfId="0" applyFont="1" applyBorder="1" applyAlignment="1">
      <alignment horizontal="center" vertical="top"/>
    </xf>
    <xf numFmtId="0" fontId="84" fillId="3" borderId="14" xfId="109" applyFont="1" applyFill="1" applyBorder="1" applyAlignment="1" applyProtection="1">
      <alignment vertical="top" wrapText="1"/>
      <protection locked="0"/>
    </xf>
    <xf numFmtId="10" fontId="82" fillId="0" borderId="18" xfId="111" applyNumberFormat="1" applyFont="1" applyFill="1" applyBorder="1" applyAlignment="1" applyProtection="1">
      <alignment horizontal="center" vertical="top" wrapText="1"/>
      <protection locked="0" hidden="1"/>
    </xf>
    <xf numFmtId="43" fontId="84" fillId="3" borderId="18" xfId="8" applyFont="1" applyFill="1" applyBorder="1" applyAlignment="1" applyProtection="1">
      <alignment horizontal="center" vertical="top" wrapText="1"/>
      <protection locked="0"/>
    </xf>
    <xf numFmtId="0" fontId="84" fillId="0" borderId="9" xfId="0" applyFont="1" applyBorder="1" applyAlignment="1" applyProtection="1">
      <alignment horizontal="right" vertical="top"/>
      <protection locked="0"/>
    </xf>
    <xf numFmtId="2" fontId="84" fillId="0" borderId="9" xfId="0" applyNumberFormat="1" applyFont="1" applyBorder="1" applyAlignment="1" applyProtection="1">
      <alignment horizontal="right" vertical="top"/>
      <protection locked="0"/>
    </xf>
    <xf numFmtId="164" fontId="84" fillId="0" borderId="0" xfId="0" applyNumberFormat="1" applyFont="1" applyAlignment="1">
      <alignment horizontal="center" vertical="top"/>
    </xf>
    <xf numFmtId="0" fontId="82" fillId="0" borderId="9" xfId="0" applyFont="1" applyBorder="1" applyAlignment="1">
      <alignment horizontal="center" vertical="top"/>
    </xf>
    <xf numFmtId="0" fontId="84" fillId="3" borderId="24" xfId="109" applyFont="1" applyFill="1" applyBorder="1" applyAlignment="1" applyProtection="1">
      <alignment vertical="top" wrapText="1"/>
      <protection locked="0"/>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81" fillId="0" borderId="0" xfId="0" applyFont="1" applyAlignment="1">
      <alignment horizontal="left" vertical="top"/>
    </xf>
    <xf numFmtId="0" fontId="81" fillId="0" borderId="0" xfId="0" applyFont="1" applyAlignment="1">
      <alignment horizontal="left" vertical="top" wrapText="1"/>
    </xf>
    <xf numFmtId="0" fontId="83" fillId="0" borderId="5" xfId="0" applyFont="1" applyBorder="1" applyAlignment="1">
      <alignment horizontal="right" vertical="top"/>
    </xf>
    <xf numFmtId="0" fontId="82" fillId="0" borderId="0" xfId="115" applyFont="1" applyAlignment="1">
      <alignment horizontal="left" vertical="top"/>
    </xf>
    <xf numFmtId="0" fontId="33" fillId="0" borderId="0" xfId="115" applyFont="1" applyAlignment="1">
      <alignment horizontal="left" vertical="top"/>
    </xf>
    <xf numFmtId="0" fontId="33" fillId="0" borderId="0" xfId="0" applyFont="1" applyAlignment="1">
      <alignment horizontal="left"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83"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33" fillId="0" borderId="0" xfId="115" applyFont="1" applyAlignment="1" applyProtection="1">
      <alignment vertical="top" wrapText="1"/>
      <protection hidden="1"/>
    </xf>
    <xf numFmtId="0" fontId="76" fillId="10" borderId="24" xfId="0" applyFont="1" applyFill="1" applyBorder="1" applyAlignment="1">
      <alignment horizontal="center" vertical="top" wrapText="1"/>
    </xf>
    <xf numFmtId="0" fontId="76" fillId="10" borderId="3" xfId="0" applyFont="1" applyFill="1" applyBorder="1" applyAlignment="1">
      <alignment horizontal="center" vertical="top" wrapText="1"/>
    </xf>
    <xf numFmtId="0" fontId="76" fillId="10"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23" fillId="0" borderId="0" xfId="0" applyFont="1" applyAlignment="1">
      <alignment horizontal="left" vertical="top"/>
    </xf>
    <xf numFmtId="0" fontId="1" fillId="0" borderId="0" xfId="115" applyFont="1" applyAlignment="1">
      <alignment horizontal="left" vertical="top"/>
    </xf>
    <xf numFmtId="0" fontId="23" fillId="0" borderId="0" xfId="0" applyFont="1" applyAlignment="1">
      <alignment horizontal="left" vertical="top" wrapText="1"/>
    </xf>
    <xf numFmtId="2" fontId="33" fillId="10" borderId="24" xfId="0" applyNumberFormat="1" applyFont="1" applyFill="1" applyBorder="1" applyAlignment="1">
      <alignment horizontal="center" vertical="top" wrapText="1"/>
    </xf>
    <xf numFmtId="2" fontId="33" fillId="10" borderId="3" xfId="0" applyNumberFormat="1" applyFont="1" applyFill="1" applyBorder="1" applyAlignment="1">
      <alignment horizontal="center" vertical="top" wrapText="1"/>
    </xf>
    <xf numFmtId="2" fontId="33" fillId="10" borderId="25" xfId="0" applyNumberFormat="1" applyFont="1" applyFill="1" applyBorder="1" applyAlignment="1">
      <alignment horizontal="center" vertical="top" wrapText="1"/>
    </xf>
    <xf numFmtId="0" fontId="2" fillId="0" borderId="0" xfId="115" applyFont="1" applyAlignment="1">
      <alignment horizontal="left" vertical="top"/>
    </xf>
    <xf numFmtId="1" fontId="82" fillId="0" borderId="24" xfId="111" applyNumberFormat="1" applyFont="1" applyFill="1" applyBorder="1" applyAlignment="1" applyProtection="1">
      <alignment horizontal="center" vertical="top" wrapText="1"/>
    </xf>
    <xf numFmtId="1" fontId="82" fillId="0" borderId="3" xfId="111" applyNumberFormat="1" applyFont="1" applyFill="1" applyBorder="1" applyAlignment="1" applyProtection="1">
      <alignment horizontal="center" vertical="top" wrapText="1"/>
    </xf>
    <xf numFmtId="1" fontId="82" fillId="0" borderId="25" xfId="111" applyNumberFormat="1" applyFont="1" applyFill="1" applyBorder="1" applyAlignment="1" applyProtection="1">
      <alignment horizontal="center" vertical="top"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13099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7250" y="285750"/>
          <a:ext cx="0" cy="1384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4" sqref="B4"/>
    </sheetView>
  </sheetViews>
  <sheetFormatPr defaultColWidth="9.140625" defaultRowHeight="16.5"/>
  <cols>
    <col min="1" max="1" width="20.5703125" style="18" customWidth="1"/>
    <col min="2" max="2" width="78.85546875" style="18" customWidth="1"/>
    <col min="3" max="8" width="9.140625" style="18"/>
    <col min="9" max="9" width="9.140625" style="18" hidden="1" customWidth="1"/>
    <col min="10" max="16384" width="9.140625" style="18"/>
  </cols>
  <sheetData>
    <row r="1" spans="1:9" ht="102.75" customHeight="1">
      <c r="A1" s="16" t="s">
        <v>40</v>
      </c>
      <c r="B1" s="685" t="s">
        <v>637</v>
      </c>
      <c r="C1" s="17"/>
      <c r="D1" s="17"/>
      <c r="E1" s="17"/>
      <c r="F1" s="17"/>
      <c r="G1" s="17"/>
      <c r="H1" s="17"/>
    </row>
    <row r="2" spans="1:9">
      <c r="B2" s="19"/>
      <c r="I2" s="18" t="s">
        <v>257</v>
      </c>
    </row>
    <row r="3" spans="1:9">
      <c r="A3" s="18" t="s">
        <v>41</v>
      </c>
      <c r="B3" s="352" t="s">
        <v>638</v>
      </c>
      <c r="I3" s="18" t="s">
        <v>258</v>
      </c>
    </row>
    <row r="5" spans="1:9">
      <c r="A5" s="18" t="s">
        <v>42</v>
      </c>
      <c r="B5" s="361" t="s">
        <v>639</v>
      </c>
      <c r="C5" s="17"/>
      <c r="D5" s="17"/>
      <c r="E5" s="17"/>
      <c r="F5" s="17"/>
      <c r="G5" s="17"/>
      <c r="H5" s="17"/>
    </row>
  </sheetData>
  <customSheetViews>
    <customSheetView guid="{1211E1B9-FC37-4364-9CF0-0FFC01866726}" scale="175" showPageBreaks="1" hiddenColumns="1" state="hidden" view="pageBreakPreview">
      <selection activeCell="B10" sqref="B10"/>
      <pageMargins left="0.75" right="0.75" top="1" bottom="1" header="0.5" footer="0.5"/>
      <pageSetup scale="86"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ADF3F130-0A37-42E7-A525-50C5A6B01A26}" scale="175" showPageBreaks="1" hiddenColumns="1" state="hidden" view="pageBreakPreview">
      <selection activeCell="B10" sqref="B10"/>
      <pageMargins left="0.75" right="0.75" top="1" bottom="1" header="0.5" footer="0.5"/>
      <pageSetup scale="86"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F2" sqref="F2:F12"/>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4"/>
      <c r="C1" s="765"/>
      <c r="D1" s="765"/>
      <c r="E1" s="766"/>
      <c r="F1" s="21"/>
      <c r="G1" s="554" t="s">
        <v>482</v>
      </c>
      <c r="H1" s="555"/>
      <c r="I1" s="22"/>
      <c r="J1" s="23"/>
    </row>
    <row r="2" spans="1:10" ht="99.75" customHeight="1">
      <c r="A2" s="767" t="s">
        <v>43</v>
      </c>
      <c r="B2" s="770" t="str">
        <f>Basic!B1</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C2" s="771"/>
      <c r="D2" s="771"/>
      <c r="E2" s="772"/>
      <c r="F2" s="767" t="s">
        <v>640</v>
      </c>
      <c r="G2" s="22"/>
      <c r="H2" s="22"/>
      <c r="I2" s="22"/>
      <c r="J2" s="23"/>
    </row>
    <row r="3" spans="1:10" ht="23.25" customHeight="1">
      <c r="A3" s="768"/>
      <c r="B3" s="773" t="str">
        <f>Basic!B5</f>
        <v xml:space="preserve">Spec No: CC/NT/W-TW/DOM/A02/25/06359 </v>
      </c>
      <c r="C3" s="774"/>
      <c r="D3" s="774"/>
      <c r="E3" s="775"/>
      <c r="F3" s="768"/>
      <c r="G3" s="22"/>
      <c r="H3" s="22"/>
      <c r="I3" s="22"/>
      <c r="J3" s="23"/>
    </row>
    <row r="4" spans="1:10" ht="39.950000000000003" customHeight="1">
      <c r="A4" s="768"/>
      <c r="B4" s="25">
        <v>1</v>
      </c>
      <c r="C4" s="776" t="s">
        <v>44</v>
      </c>
      <c r="D4" s="776"/>
      <c r="E4" s="777"/>
      <c r="F4" s="768"/>
      <c r="G4" s="26"/>
      <c r="H4" s="27" t="s">
        <v>45</v>
      </c>
      <c r="I4" s="22"/>
      <c r="J4" s="23"/>
    </row>
    <row r="5" spans="1:10" ht="30" customHeight="1">
      <c r="A5" s="768"/>
      <c r="B5" s="25">
        <v>2</v>
      </c>
      <c r="C5" s="776" t="s">
        <v>46</v>
      </c>
      <c r="D5" s="776"/>
      <c r="E5" s="777"/>
      <c r="F5" s="768"/>
      <c r="G5" s="22"/>
      <c r="H5" s="22"/>
      <c r="I5" s="22"/>
      <c r="J5" s="23"/>
    </row>
    <row r="6" spans="1:10" s="28" customFormat="1" ht="30" customHeight="1">
      <c r="A6" s="768"/>
      <c r="B6" s="25">
        <v>3</v>
      </c>
      <c r="C6" s="776" t="s">
        <v>47</v>
      </c>
      <c r="D6" s="776"/>
      <c r="E6" s="777"/>
      <c r="F6" s="768"/>
      <c r="G6" s="22"/>
      <c r="H6" s="22"/>
      <c r="I6" s="22"/>
      <c r="J6" s="22"/>
    </row>
    <row r="7" spans="1:10" ht="52.5" hidden="1" customHeight="1">
      <c r="A7" s="768"/>
      <c r="B7" s="25">
        <v>4</v>
      </c>
      <c r="C7" s="776" t="s">
        <v>48</v>
      </c>
      <c r="D7" s="776"/>
      <c r="E7" s="777"/>
      <c r="F7" s="768"/>
      <c r="G7" s="22"/>
      <c r="H7" s="22"/>
      <c r="I7" s="22"/>
      <c r="J7" s="23"/>
    </row>
    <row r="8" spans="1:10" ht="9.75" customHeight="1">
      <c r="A8" s="768"/>
      <c r="B8" s="29"/>
      <c r="C8" s="30"/>
      <c r="D8" s="30"/>
      <c r="E8" s="31"/>
      <c r="F8" s="768"/>
      <c r="G8" s="22"/>
      <c r="H8" s="22"/>
      <c r="I8" s="22"/>
      <c r="J8" s="23"/>
    </row>
    <row r="9" spans="1:10" ht="23.25" customHeight="1">
      <c r="A9" s="768"/>
      <c r="B9" s="778"/>
      <c r="C9" s="779"/>
      <c r="D9" s="779"/>
      <c r="E9" s="780"/>
      <c r="F9" s="768"/>
      <c r="G9" s="22"/>
      <c r="H9" s="22"/>
      <c r="I9" s="22"/>
      <c r="J9" s="23"/>
    </row>
    <row r="10" spans="1:10" ht="10.5" customHeight="1">
      <c r="A10" s="768"/>
      <c r="B10" s="32"/>
      <c r="C10" s="33"/>
      <c r="D10" s="33"/>
      <c r="E10" s="34"/>
      <c r="F10" s="768"/>
      <c r="G10" s="22"/>
      <c r="H10" s="22"/>
      <c r="I10" s="22"/>
      <c r="J10" s="23"/>
    </row>
    <row r="11" spans="1:10" ht="24" customHeight="1">
      <c r="A11" s="768"/>
      <c r="B11" s="781" t="s">
        <v>49</v>
      </c>
      <c r="C11" s="782"/>
      <c r="D11" s="782"/>
      <c r="E11" s="35"/>
      <c r="F11" s="768"/>
    </row>
    <row r="12" spans="1:10" ht="15.95" customHeight="1">
      <c r="A12" s="769"/>
      <c r="B12" s="783" t="s">
        <v>50</v>
      </c>
      <c r="C12" s="784"/>
      <c r="D12" s="784"/>
      <c r="E12" s="36"/>
      <c r="F12" s="769"/>
      <c r="G12" s="22"/>
      <c r="H12" s="22"/>
      <c r="I12" s="22"/>
      <c r="J12" s="23"/>
    </row>
    <row r="13" spans="1:10" ht="24" customHeight="1">
      <c r="A13" s="758"/>
      <c r="B13" s="759" t="s">
        <v>51</v>
      </c>
      <c r="C13" s="760"/>
      <c r="D13" s="760"/>
      <c r="E13" s="35"/>
      <c r="F13" s="761"/>
      <c r="G13" s="37"/>
      <c r="H13" s="37"/>
      <c r="I13" s="37"/>
      <c r="J13" s="37"/>
    </row>
    <row r="14" spans="1:10" ht="15.95" customHeight="1">
      <c r="A14" s="758"/>
      <c r="B14" s="762" t="s">
        <v>52</v>
      </c>
      <c r="C14" s="763"/>
      <c r="D14" s="763"/>
      <c r="E14" s="38"/>
      <c r="F14" s="761"/>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password="C264" sheet="1" objects="1" scenarios="1"/>
  <customSheetViews>
    <customSheetView guid="{1211E1B9-FC37-4364-9CF0-0FFC0186672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9" t="s">
        <v>336</v>
      </c>
      <c r="B1" s="789"/>
      <c r="C1" s="789"/>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87" t="s">
        <v>69</v>
      </c>
      <c r="C12" s="787"/>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87" t="s">
        <v>71</v>
      </c>
      <c r="C14" s="787"/>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87" t="s">
        <v>79</v>
      </c>
      <c r="C21" s="787"/>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87" t="s">
        <v>85</v>
      </c>
      <c r="C27" s="787"/>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87" t="s">
        <v>86</v>
      </c>
      <c r="C30" s="787"/>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87" t="s">
        <v>87</v>
      </c>
      <c r="C33" s="787"/>
      <c r="D33" s="52"/>
    </row>
    <row r="34" spans="2:11" ht="18" customHeight="1">
      <c r="B34" s="54" t="s">
        <v>72</v>
      </c>
      <c r="C34" s="51" t="s">
        <v>88</v>
      </c>
      <c r="D34" s="48"/>
    </row>
    <row r="35" spans="2:11" ht="18" customHeight="1">
      <c r="B35" s="787" t="s">
        <v>89</v>
      </c>
      <c r="C35" s="787"/>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5" customHeight="1">
      <c r="B39" s="54" t="s">
        <v>72</v>
      </c>
      <c r="C39" s="51" t="s">
        <v>93</v>
      </c>
      <c r="D39" s="48"/>
      <c r="E39" s="49"/>
      <c r="F39" s="49"/>
      <c r="G39" s="49"/>
      <c r="H39" s="49"/>
      <c r="I39" s="49"/>
      <c r="J39" s="49"/>
      <c r="K39" s="49"/>
    </row>
    <row r="40" spans="2:11" ht="38.1" customHeight="1">
      <c r="B40" s="54" t="s">
        <v>72</v>
      </c>
      <c r="C40" s="51" t="s">
        <v>94</v>
      </c>
    </row>
    <row r="41" spans="2:11" ht="18" customHeight="1">
      <c r="B41" s="787" t="s">
        <v>95</v>
      </c>
      <c r="C41" s="787"/>
    </row>
    <row r="42" spans="2:11" ht="38.1" customHeight="1">
      <c r="B42" s="54" t="s">
        <v>72</v>
      </c>
      <c r="C42" s="51" t="s">
        <v>96</v>
      </c>
    </row>
    <row r="43" spans="2:11" ht="18" customHeight="1">
      <c r="B43" s="54" t="s">
        <v>72</v>
      </c>
      <c r="C43" s="56" t="s">
        <v>97</v>
      </c>
    </row>
    <row r="44" spans="2:11" ht="18" customHeight="1">
      <c r="B44" s="787" t="s">
        <v>98</v>
      </c>
      <c r="C44" s="787"/>
    </row>
    <row r="45" spans="2:11" ht="38.1" customHeight="1">
      <c r="B45" s="54" t="s">
        <v>72</v>
      </c>
      <c r="C45" s="51" t="s">
        <v>99</v>
      </c>
    </row>
    <row r="46" spans="2:11" ht="18" customHeight="1">
      <c r="B46" s="54" t="s">
        <v>72</v>
      </c>
      <c r="C46" s="56" t="s">
        <v>97</v>
      </c>
    </row>
    <row r="47" spans="2:11" ht="18" customHeight="1">
      <c r="B47" s="787" t="s">
        <v>100</v>
      </c>
      <c r="C47" s="787" t="s">
        <v>101</v>
      </c>
    </row>
    <row r="48" spans="2:11" ht="48" customHeight="1">
      <c r="B48" s="54" t="s">
        <v>72</v>
      </c>
      <c r="C48" s="51" t="s">
        <v>102</v>
      </c>
    </row>
    <row r="49" spans="1:11" ht="18" customHeight="1">
      <c r="B49" s="54" t="s">
        <v>72</v>
      </c>
      <c r="C49" s="56" t="s">
        <v>97</v>
      </c>
    </row>
    <row r="50" spans="1:11" ht="18" customHeight="1">
      <c r="B50" s="787" t="s">
        <v>103</v>
      </c>
      <c r="C50" s="787"/>
    </row>
    <row r="51" spans="1:11" ht="38.1" customHeight="1">
      <c r="B51" s="54" t="s">
        <v>72</v>
      </c>
      <c r="C51" s="51" t="s">
        <v>104</v>
      </c>
    </row>
    <row r="52" spans="1:11" ht="38.1" customHeight="1">
      <c r="B52" s="54" t="s">
        <v>72</v>
      </c>
      <c r="C52" s="51" t="s">
        <v>105</v>
      </c>
    </row>
    <row r="53" spans="1:11" ht="18" customHeight="1">
      <c r="B53" s="787" t="s">
        <v>106</v>
      </c>
      <c r="C53" s="787"/>
    </row>
    <row r="54" spans="1:11" ht="18" customHeight="1">
      <c r="B54" s="54" t="s">
        <v>72</v>
      </c>
      <c r="C54" s="57" t="s">
        <v>107</v>
      </c>
    </row>
    <row r="55" spans="1:11" ht="18" customHeight="1">
      <c r="B55" s="54" t="s">
        <v>72</v>
      </c>
      <c r="C55" s="57" t="s">
        <v>108</v>
      </c>
    </row>
    <row r="56" spans="1:11" ht="18" customHeight="1">
      <c r="B56" s="787" t="s">
        <v>109</v>
      </c>
      <c r="C56" s="787"/>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88"/>
      <c r="B62" s="788"/>
      <c r="C62" s="788"/>
      <c r="D62" s="59"/>
    </row>
    <row r="63" spans="1:11" ht="18" customHeight="1">
      <c r="A63" s="785" t="s">
        <v>114</v>
      </c>
      <c r="B63" s="785"/>
      <c r="C63" s="785"/>
      <c r="D63" s="59"/>
    </row>
    <row r="64" spans="1:11" ht="36" customHeight="1">
      <c r="A64" s="786" t="s">
        <v>115</v>
      </c>
      <c r="B64" s="786"/>
      <c r="C64" s="786"/>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tabSelected="1" view="pageBreakPreview" topLeftCell="A10" zoomScale="115" zoomScaleSheetLayoutView="115" workbookViewId="0">
      <selection activeCell="E22" sqref="E22"/>
    </sheetView>
  </sheetViews>
  <sheetFormatPr defaultColWidth="9.140625" defaultRowHeight="15.75"/>
  <cols>
    <col min="1" max="1" width="33" style="422" customWidth="1"/>
    <col min="2" max="2" width="11.7109375" style="422" customWidth="1"/>
    <col min="3" max="4" width="6.42578125" style="422" customWidth="1"/>
    <col min="5" max="5" width="6.42578125" style="425" customWidth="1"/>
    <col min="6" max="6" width="39" style="425" customWidth="1"/>
    <col min="7" max="7" width="11.85546875" style="425" hidden="1" customWidth="1"/>
    <col min="8" max="8" width="11.85546875" style="425" customWidth="1"/>
    <col min="9" max="11" width="11.85546875" style="425" hidden="1" customWidth="1"/>
    <col min="12" max="12" width="9.140625" style="425" hidden="1" customWidth="1"/>
    <col min="13" max="13" width="15.28515625" style="425" hidden="1" customWidth="1"/>
    <col min="14" max="14" width="9.140625" style="425" hidden="1" customWidth="1"/>
    <col min="15" max="16" width="9.140625" style="425" customWidth="1"/>
    <col min="17" max="16384" width="9.140625" style="425"/>
  </cols>
  <sheetData>
    <row r="1" spans="1:15" s="422" customFormat="1" ht="76.5" customHeight="1">
      <c r="A1" s="793"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1" s="793"/>
      <c r="C1" s="793"/>
      <c r="D1" s="793"/>
      <c r="E1" s="793"/>
      <c r="F1" s="793"/>
      <c r="G1" s="423"/>
      <c r="H1" s="423"/>
      <c r="I1" s="423"/>
      <c r="J1" s="423"/>
      <c r="K1" s="423"/>
      <c r="M1" s="424"/>
      <c r="N1" s="424"/>
      <c r="O1" s="424"/>
    </row>
    <row r="2" spans="1:15" ht="16.5" customHeight="1">
      <c r="A2" s="794" t="str">
        <f>Cover!B3</f>
        <v xml:space="preserve">Spec No: CC/NT/W-TW/DOM/A02/25/06359 </v>
      </c>
      <c r="B2" s="794"/>
      <c r="C2" s="794"/>
      <c r="D2" s="794"/>
      <c r="E2" s="794"/>
      <c r="F2" s="794"/>
      <c r="G2" s="422"/>
      <c r="H2" s="422"/>
      <c r="I2" s="422"/>
      <c r="J2" s="422"/>
      <c r="K2" s="422"/>
      <c r="M2" s="425" t="s">
        <v>116</v>
      </c>
      <c r="N2" s="426">
        <v>1</v>
      </c>
      <c r="O2" s="427"/>
    </row>
    <row r="3" spans="1:15" ht="12" customHeight="1">
      <c r="A3" s="428"/>
      <c r="B3" s="428"/>
      <c r="C3" s="428"/>
      <c r="D3" s="428"/>
      <c r="E3" s="422"/>
      <c r="F3" s="422"/>
      <c r="G3" s="422"/>
      <c r="H3" s="422"/>
      <c r="I3" s="422"/>
      <c r="J3" s="422"/>
      <c r="K3" s="422"/>
      <c r="M3" s="425" t="s">
        <v>117</v>
      </c>
      <c r="N3" s="426" t="s">
        <v>118</v>
      </c>
      <c r="O3" s="427"/>
    </row>
    <row r="4" spans="1:15" ht="20.100000000000001" customHeight="1">
      <c r="A4" s="795" t="s">
        <v>119</v>
      </c>
      <c r="B4" s="795"/>
      <c r="C4" s="795"/>
      <c r="D4" s="795"/>
      <c r="E4" s="795"/>
      <c r="F4" s="795"/>
      <c r="G4" s="422"/>
      <c r="H4" s="422"/>
      <c r="I4" s="422"/>
      <c r="J4" s="422"/>
      <c r="K4" s="422"/>
      <c r="N4" s="426"/>
      <c r="O4" s="427"/>
    </row>
    <row r="5" spans="1:15" ht="12" customHeight="1">
      <c r="A5" s="429"/>
      <c r="B5" s="429"/>
      <c r="E5" s="422"/>
      <c r="F5" s="422"/>
      <c r="G5" s="422"/>
      <c r="H5" s="422"/>
      <c r="I5" s="422"/>
      <c r="J5" s="422"/>
      <c r="K5" s="422"/>
      <c r="M5" s="427"/>
      <c r="N5" s="427"/>
      <c r="O5" s="427"/>
    </row>
    <row r="6" spans="1:15" s="422" customFormat="1" ht="50.25" customHeight="1">
      <c r="A6" s="800" t="s">
        <v>339</v>
      </c>
      <c r="B6" s="800"/>
      <c r="C6" s="796" t="s">
        <v>116</v>
      </c>
      <c r="D6" s="796"/>
      <c r="E6" s="796"/>
      <c r="F6" s="796"/>
      <c r="G6" s="430"/>
      <c r="H6" s="430"/>
      <c r="I6" s="430"/>
      <c r="J6" s="449">
        <f>IF(C6="Sole Bidder", 1,2)</f>
        <v>1</v>
      </c>
      <c r="K6" s="430"/>
      <c r="M6" s="431">
        <f>IF(C6= "Sole Bidder", 0, C7)</f>
        <v>0</v>
      </c>
      <c r="N6" s="424"/>
      <c r="O6" s="424"/>
    </row>
    <row r="7" spans="1:15" ht="50.1" customHeight="1">
      <c r="A7" s="432" t="str">
        <f>IF(C6= "JV (Joint Venture)", "Total Nos. of  Partners in the JV [excluding the Lead Partner]", "")</f>
        <v/>
      </c>
      <c r="B7" s="433"/>
      <c r="C7" s="797" t="s">
        <v>118</v>
      </c>
      <c r="D7" s="798"/>
      <c r="E7" s="798"/>
      <c r="F7" s="799"/>
      <c r="M7" s="427"/>
      <c r="N7" s="427"/>
      <c r="O7" s="427"/>
    </row>
    <row r="8" spans="1:15" ht="19.5" customHeight="1">
      <c r="A8" s="434"/>
      <c r="B8" s="434"/>
      <c r="C8" s="430"/>
    </row>
    <row r="9" spans="1:15" ht="20.100000000000001" customHeight="1">
      <c r="A9" s="435" t="str">
        <f>IF(C6= "Sole Bidder", "Name of Sole Bidder", "Name of Lead Partner")</f>
        <v>Name of Sole Bidder</v>
      </c>
      <c r="B9" s="436"/>
      <c r="C9" s="790"/>
      <c r="D9" s="791"/>
      <c r="E9" s="791"/>
      <c r="F9" s="792"/>
    </row>
    <row r="10" spans="1:15" ht="20.100000000000001" customHeight="1">
      <c r="A10" s="437" t="str">
        <f>IF(C6= "Sole Bidder", "Address of Sole Bidder", "Address of Lead Partner")</f>
        <v>Address of Sole Bidder</v>
      </c>
      <c r="B10" s="438"/>
      <c r="C10" s="790"/>
      <c r="D10" s="791"/>
      <c r="E10" s="791"/>
      <c r="F10" s="792"/>
    </row>
    <row r="11" spans="1:15" ht="20.100000000000001" customHeight="1">
      <c r="A11" s="439"/>
      <c r="B11" s="440"/>
      <c r="C11" s="790"/>
      <c r="D11" s="791"/>
      <c r="E11" s="791"/>
      <c r="F11" s="792"/>
    </row>
    <row r="12" spans="1:15" ht="20.100000000000001" customHeight="1">
      <c r="A12" s="441"/>
      <c r="B12" s="442"/>
      <c r="C12" s="790"/>
      <c r="D12" s="791"/>
      <c r="E12" s="791"/>
      <c r="F12" s="792"/>
    </row>
    <row r="13" spans="1:15" ht="21.75" customHeight="1"/>
    <row r="14" spans="1:15" ht="20.100000000000001" customHeight="1">
      <c r="A14" s="435" t="s">
        <v>120</v>
      </c>
      <c r="B14" s="436"/>
      <c r="C14" s="790" t="s">
        <v>484</v>
      </c>
      <c r="D14" s="791"/>
      <c r="E14" s="791"/>
      <c r="F14" s="792"/>
    </row>
    <row r="15" spans="1:15" ht="20.100000000000001" customHeight="1">
      <c r="A15" s="437" t="s">
        <v>121</v>
      </c>
      <c r="B15" s="438"/>
      <c r="C15" s="790"/>
      <c r="D15" s="791"/>
      <c r="E15" s="791"/>
      <c r="F15" s="792"/>
    </row>
    <row r="16" spans="1:15" ht="20.100000000000001" customHeight="1">
      <c r="A16" s="439"/>
      <c r="B16" s="440"/>
      <c r="C16" s="790"/>
      <c r="D16" s="791"/>
      <c r="E16" s="791"/>
      <c r="F16" s="792"/>
    </row>
    <row r="17" spans="1:7" ht="20.100000000000001" customHeight="1">
      <c r="A17" s="441"/>
      <c r="B17" s="442"/>
      <c r="C17" s="790"/>
      <c r="D17" s="791"/>
      <c r="E17" s="791"/>
      <c r="F17" s="792"/>
    </row>
    <row r="18" spans="1:7" ht="20.100000000000001" customHeight="1"/>
    <row r="19" spans="1:7" ht="21" customHeight="1">
      <c r="A19" s="443" t="s">
        <v>122</v>
      </c>
      <c r="B19" s="444"/>
      <c r="C19" s="803"/>
      <c r="D19" s="804"/>
      <c r="E19" s="804"/>
      <c r="F19" s="805"/>
    </row>
    <row r="20" spans="1:7" ht="21" customHeight="1">
      <c r="A20" s="443" t="s">
        <v>123</v>
      </c>
      <c r="B20" s="444"/>
      <c r="C20" s="790"/>
      <c r="D20" s="801"/>
      <c r="E20" s="801"/>
      <c r="F20" s="802"/>
    </row>
    <row r="21" spans="1:7" ht="21" customHeight="1">
      <c r="A21" s="445"/>
      <c r="B21" s="445"/>
      <c r="C21" s="445"/>
    </row>
    <row r="22" spans="1:7" s="422" customFormat="1" ht="21" customHeight="1">
      <c r="A22" s="443" t="s">
        <v>124</v>
      </c>
      <c r="B22" s="444"/>
      <c r="C22" s="446"/>
      <c r="D22" s="448"/>
      <c r="E22" s="446"/>
      <c r="F22" s="447" t="str">
        <f>IF(C22&gt;G22, "Invalid Date !", "")</f>
        <v/>
      </c>
      <c r="G22" s="424">
        <f>IF(D22="Feb",28,IF(OR(D22="Apr", D22="Jun", D22="Sep", D22="Nov"),30,31))</f>
        <v>31</v>
      </c>
    </row>
    <row r="23" spans="1:7" ht="21" customHeight="1">
      <c r="A23" s="443" t="s">
        <v>125</v>
      </c>
      <c r="B23" s="444"/>
      <c r="C23" s="790"/>
      <c r="D23" s="801"/>
      <c r="E23" s="801"/>
      <c r="F23" s="802"/>
    </row>
    <row r="24" spans="1:7">
      <c r="D24" s="425"/>
    </row>
  </sheetData>
  <sheetProtection password="C264" sheet="1" objects="1" scenarios="1"/>
  <customSheetViews>
    <customSheetView guid="{1211E1B9-FC37-4364-9CF0-0FFC01866726}" scale="115" showGridLines="0" printArea="1" hiddenColumns="1" view="pageBreakPreview">
      <selection activeCell="C6" sqref="C6:F6"/>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 guid="{ADF3F130-0A37-42E7-A525-50C5A6B01A26}" scale="115" showGridLines="0" printArea="1" hiddenColumns="1" view="pageBreakPreview">
      <selection activeCell="C6" sqref="C6:F6"/>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8" priority="3" stopIfTrue="1">
      <formula>$M$6&lt;2</formula>
    </cfRule>
  </conditionalFormatting>
  <conditionalFormatting sqref="A7:F7">
    <cfRule type="expression" dxfId="7" priority="5" stopIfTrue="1">
      <formula>$C$6="Sole Bidder"</formula>
    </cfRule>
  </conditionalFormatting>
  <conditionalFormatting sqref="C14:F17">
    <cfRule type="expression" dxfId="6" priority="1" stopIfTrue="1">
      <formula>$M$6&lt;2</formula>
    </cfRule>
  </conditionalFormatting>
  <dataValidations count="5">
    <dataValidation type="list" allowBlank="1" showInputMessage="1" showErrorMessage="1" sqref="E22" xr:uid="{00000000-0002-0000-0300-000000000000}">
      <formula1>"2023,2024,2025,2026"</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$M$2:$M$2</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2"/>
  <sheetViews>
    <sheetView topLeftCell="A130" zoomScale="60" zoomScaleNormal="60" zoomScaleSheetLayoutView="92" workbookViewId="0">
      <selection activeCell="M131" sqref="M131"/>
    </sheetView>
  </sheetViews>
  <sheetFormatPr defaultColWidth="9.140625" defaultRowHeight="15.75"/>
  <cols>
    <col min="1" max="1" width="7.28515625" style="588" customWidth="1"/>
    <col min="2" max="2" width="18.7109375" style="588" customWidth="1"/>
    <col min="3" max="3" width="8.5703125" style="588" customWidth="1"/>
    <col min="4" max="4" width="29.5703125" style="595" customWidth="1"/>
    <col min="5" max="5" width="19.140625" style="588" customWidth="1"/>
    <col min="6" max="6" width="13" style="588" customWidth="1"/>
    <col min="7" max="7" width="17.5703125" style="588" customWidth="1"/>
    <col min="8" max="8" width="12.42578125" style="601" customWidth="1"/>
    <col min="9" max="9" width="17.5703125" style="588" customWidth="1"/>
    <col min="10" max="10" width="119.5703125" style="595" customWidth="1"/>
    <col min="11" max="11" width="7.140625" style="588" customWidth="1"/>
    <col min="12" max="12" width="9" style="588" customWidth="1"/>
    <col min="13" max="13" width="16.7109375" style="588" customWidth="1"/>
    <col min="14" max="14" width="21.28515625" style="588" customWidth="1"/>
    <col min="15" max="15" width="14" style="588" hidden="1" customWidth="1"/>
    <col min="16" max="16" width="14.85546875" style="588" hidden="1" customWidth="1"/>
    <col min="17" max="17" width="13" style="588" hidden="1" customWidth="1"/>
    <col min="18" max="18" width="20.140625" style="588" hidden="1" customWidth="1"/>
    <col min="19" max="19" width="16.140625" style="588" hidden="1" customWidth="1"/>
    <col min="20" max="20" width="15" style="588" hidden="1" customWidth="1"/>
    <col min="21" max="33" width="9.140625" style="588" hidden="1" customWidth="1"/>
    <col min="34" max="37" width="9.140625" style="588" customWidth="1"/>
    <col min="38" max="38" width="0.28515625" style="588" customWidth="1"/>
    <col min="39" max="44" width="9.140625" style="588" customWidth="1"/>
    <col min="45" max="16384" width="9.140625" style="588"/>
  </cols>
  <sheetData>
    <row r="1" spans="1:256" ht="22.5" customHeight="1">
      <c r="A1" s="597" t="str">
        <f>Basic!B5</f>
        <v xml:space="preserve">Spec No: CC/NT/W-TW/DOM/A02/25/06359 </v>
      </c>
      <c r="B1" s="598"/>
      <c r="C1" s="598"/>
      <c r="D1" s="560"/>
      <c r="E1" s="598"/>
      <c r="F1" s="598"/>
      <c r="G1" s="598"/>
      <c r="H1" s="598"/>
      <c r="I1" s="598"/>
      <c r="J1" s="599"/>
      <c r="K1" s="598"/>
      <c r="L1" s="598"/>
      <c r="M1" s="598"/>
      <c r="N1" s="598" t="s">
        <v>463</v>
      </c>
    </row>
    <row r="2" spans="1:256">
      <c r="A2" s="571"/>
      <c r="B2" s="571"/>
      <c r="C2" s="571"/>
      <c r="D2" s="565"/>
      <c r="E2" s="571"/>
      <c r="F2" s="571"/>
      <c r="G2" s="571"/>
      <c r="H2" s="571"/>
      <c r="I2" s="571"/>
      <c r="J2" s="565"/>
      <c r="K2" s="571"/>
      <c r="L2" s="571"/>
      <c r="M2" s="571"/>
      <c r="N2" s="571"/>
    </row>
    <row r="3" spans="1:256" ht="47.25" customHeight="1">
      <c r="A3" s="806"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806"/>
      <c r="C3" s="806"/>
      <c r="D3" s="806"/>
      <c r="E3" s="806"/>
      <c r="F3" s="806"/>
      <c r="G3" s="806"/>
      <c r="H3" s="806"/>
      <c r="I3" s="806"/>
      <c r="J3" s="806"/>
      <c r="K3" s="806"/>
      <c r="L3" s="806"/>
      <c r="M3" s="806"/>
      <c r="N3" s="806"/>
    </row>
    <row r="4" spans="1:256" ht="16.5">
      <c r="A4" s="807" t="s">
        <v>0</v>
      </c>
      <c r="B4" s="807"/>
      <c r="C4" s="807"/>
      <c r="D4" s="807"/>
      <c r="E4" s="807"/>
      <c r="F4" s="807"/>
      <c r="G4" s="807"/>
      <c r="H4" s="807"/>
      <c r="I4" s="807"/>
      <c r="J4" s="807"/>
      <c r="K4" s="807"/>
      <c r="L4" s="807"/>
      <c r="M4" s="807"/>
      <c r="N4" s="807"/>
    </row>
    <row r="5" spans="1:256" ht="27" customHeight="1">
      <c r="A5" s="600"/>
      <c r="B5" s="600"/>
      <c r="C5" s="600"/>
      <c r="D5" s="600"/>
      <c r="E5" s="600"/>
      <c r="F5" s="600"/>
      <c r="G5" s="600"/>
      <c r="H5" s="600"/>
      <c r="I5" s="600"/>
      <c r="J5" s="600"/>
      <c r="K5" s="600"/>
      <c r="L5" s="600"/>
      <c r="M5" s="600"/>
      <c r="N5" s="600"/>
    </row>
    <row r="6" spans="1:256" ht="23.25" customHeight="1">
      <c r="A6" s="808" t="s">
        <v>338</v>
      </c>
      <c r="B6" s="808"/>
      <c r="C6" s="686"/>
      <c r="D6" s="687"/>
      <c r="E6" s="686"/>
      <c r="F6" s="686"/>
      <c r="G6" s="686"/>
      <c r="H6" s="686"/>
      <c r="I6" s="686"/>
      <c r="J6" s="687"/>
      <c r="K6" s="686"/>
      <c r="L6" s="686"/>
      <c r="M6" s="686"/>
      <c r="N6" s="686"/>
      <c r="O6" s="740"/>
      <c r="P6" s="740"/>
      <c r="Q6" s="740"/>
      <c r="R6" s="740"/>
      <c r="S6" s="740"/>
      <c r="T6" s="740"/>
    </row>
    <row r="7" spans="1:256" ht="24" customHeight="1">
      <c r="A7" s="812">
        <f>IF(Z7=1,Z8,"JOINT VENTURE OF "&amp;Z8&amp;" &amp; "&amp;Z10)</f>
        <v>0</v>
      </c>
      <c r="B7" s="812"/>
      <c r="C7" s="812"/>
      <c r="D7" s="812"/>
      <c r="E7" s="812"/>
      <c r="F7" s="812"/>
      <c r="G7" s="812"/>
      <c r="H7" s="812"/>
      <c r="I7" s="812"/>
      <c r="J7" s="741"/>
      <c r="K7" s="689" t="s">
        <v>1</v>
      </c>
      <c r="L7" s="693"/>
      <c r="M7" s="740"/>
      <c r="N7" s="686"/>
      <c r="O7" s="740"/>
      <c r="P7" s="740"/>
      <c r="Q7" s="740"/>
      <c r="R7" s="740"/>
      <c r="S7" s="740"/>
      <c r="T7" s="740"/>
      <c r="Z7" s="601">
        <f>'Names of Bidder'!J6</f>
        <v>1</v>
      </c>
    </row>
    <row r="8" spans="1:256" ht="24" customHeight="1">
      <c r="A8" s="809" t="str">
        <f>"Bidder’s Name and Address  (" &amp; MID('Names of Bidder'!A9,9, 20) &amp; ") :"</f>
        <v>Bidder’s Name and Address  (Sole Bidder) :</v>
      </c>
      <c r="B8" s="809"/>
      <c r="C8" s="809"/>
      <c r="D8" s="809"/>
      <c r="E8" s="809"/>
      <c r="F8" s="809"/>
      <c r="G8" s="809"/>
      <c r="H8" s="691"/>
      <c r="I8" s="691"/>
      <c r="J8" s="691"/>
      <c r="K8" s="690" t="s">
        <v>2</v>
      </c>
      <c r="L8" s="691"/>
      <c r="M8" s="740"/>
      <c r="N8" s="686"/>
      <c r="O8" s="740"/>
      <c r="P8" s="740"/>
      <c r="Q8" s="740"/>
      <c r="R8" s="740"/>
      <c r="S8" s="740"/>
      <c r="T8" s="740"/>
      <c r="U8" s="602"/>
      <c r="Z8" s="814">
        <f>'Names of Bidder'!C9</f>
        <v>0</v>
      </c>
      <c r="AA8" s="814"/>
      <c r="AB8" s="814"/>
      <c r="AC8" s="814"/>
      <c r="AD8" s="814"/>
      <c r="AE8" s="814"/>
      <c r="AF8" s="814"/>
      <c r="AG8" s="814"/>
      <c r="AH8" s="814"/>
      <c r="AI8" s="814"/>
      <c r="AJ8" s="814"/>
      <c r="AK8" s="814"/>
      <c r="AL8" s="814"/>
    </row>
    <row r="9" spans="1:256" ht="24" customHeight="1">
      <c r="A9" s="692" t="s">
        <v>12</v>
      </c>
      <c r="B9" s="693"/>
      <c r="C9" s="812" t="str">
        <f>IF('Names of Bidder'!C9=0, "", 'Names of Bidder'!C9)</f>
        <v/>
      </c>
      <c r="D9" s="812"/>
      <c r="E9" s="812"/>
      <c r="F9" s="812"/>
      <c r="G9" s="812"/>
      <c r="H9" s="695"/>
      <c r="I9" s="695"/>
      <c r="J9" s="741"/>
      <c r="K9" s="690" t="s">
        <v>3</v>
      </c>
      <c r="L9" s="740"/>
      <c r="M9" s="740"/>
      <c r="N9" s="686"/>
      <c r="O9" s="740"/>
      <c r="P9" s="740"/>
      <c r="Q9" s="740"/>
      <c r="R9" s="740"/>
      <c r="S9" s="740"/>
      <c r="T9" s="740"/>
      <c r="U9" s="602"/>
      <c r="Z9" s="814">
        <f>'Names of Bidder'!C9</f>
        <v>0</v>
      </c>
      <c r="AA9" s="814"/>
      <c r="AB9" s="814"/>
      <c r="AC9" s="814"/>
      <c r="AD9" s="814"/>
      <c r="AE9" s="814"/>
      <c r="AF9" s="814"/>
      <c r="AG9" s="814"/>
      <c r="AH9" s="814"/>
      <c r="AI9" s="814"/>
      <c r="AJ9" s="814"/>
      <c r="AK9" s="814"/>
      <c r="AL9" s="814"/>
    </row>
    <row r="10" spans="1:256" ht="24" customHeight="1">
      <c r="A10" s="692" t="s">
        <v>11</v>
      </c>
      <c r="B10" s="693"/>
      <c r="C10" s="811" t="str">
        <f>IF('Names of Bidder'!C10=0, "", 'Names of Bidder'!C10)</f>
        <v/>
      </c>
      <c r="D10" s="811"/>
      <c r="E10" s="811"/>
      <c r="F10" s="811"/>
      <c r="G10" s="811"/>
      <c r="H10" s="695"/>
      <c r="I10" s="695"/>
      <c r="J10" s="741"/>
      <c r="K10" s="690" t="s">
        <v>4</v>
      </c>
      <c r="L10" s="740"/>
      <c r="M10" s="740"/>
      <c r="N10" s="686"/>
      <c r="O10" s="740"/>
      <c r="P10" s="740"/>
      <c r="Q10" s="740"/>
      <c r="R10" s="740"/>
      <c r="S10" s="740"/>
      <c r="T10" s="740"/>
      <c r="Z10" s="814" t="str">
        <f>'Names of Bidder'!C14</f>
        <v>DEF</v>
      </c>
      <c r="AA10" s="814"/>
      <c r="AB10" s="814"/>
      <c r="AC10" s="814"/>
      <c r="AD10" s="814"/>
      <c r="AE10" s="814"/>
      <c r="AF10" s="814"/>
      <c r="AG10" s="814"/>
      <c r="AH10" s="814"/>
      <c r="AI10" s="814"/>
      <c r="AJ10" s="814"/>
      <c r="AK10" s="814"/>
      <c r="AL10" s="814"/>
    </row>
    <row r="11" spans="1:256" ht="24" customHeight="1">
      <c r="A11" s="695"/>
      <c r="B11" s="695"/>
      <c r="C11" s="811" t="str">
        <f>IF('Names of Bidder'!C11=0, "", 'Names of Bidder'!C11)</f>
        <v/>
      </c>
      <c r="D11" s="811"/>
      <c r="E11" s="811"/>
      <c r="F11" s="811"/>
      <c r="G11" s="811"/>
      <c r="H11" s="695"/>
      <c r="I11" s="695"/>
      <c r="J11" s="741"/>
      <c r="K11" s="690" t="s">
        <v>5</v>
      </c>
      <c r="L11" s="740"/>
      <c r="M11" s="740"/>
      <c r="N11" s="686"/>
      <c r="O11" s="740"/>
      <c r="P11" s="740"/>
      <c r="Q11" s="740"/>
      <c r="R11" s="740"/>
      <c r="S11" s="740"/>
      <c r="T11" s="740"/>
    </row>
    <row r="12" spans="1:256" ht="24" customHeight="1">
      <c r="A12" s="695"/>
      <c r="B12" s="695"/>
      <c r="C12" s="811" t="str">
        <f>IF('Names of Bidder'!C12=0, "", 'Names of Bidder'!C12)</f>
        <v/>
      </c>
      <c r="D12" s="811"/>
      <c r="E12" s="811"/>
      <c r="F12" s="811"/>
      <c r="G12" s="811"/>
      <c r="H12" s="695"/>
      <c r="I12" s="695"/>
      <c r="J12" s="741"/>
      <c r="K12" s="690" t="s">
        <v>483</v>
      </c>
      <c r="L12" s="740"/>
      <c r="M12" s="740"/>
      <c r="N12" s="686"/>
      <c r="O12" s="740"/>
      <c r="P12" s="740"/>
      <c r="Q12" s="740"/>
      <c r="R12" s="740"/>
      <c r="S12" s="740"/>
      <c r="T12" s="740"/>
    </row>
    <row r="13" spans="1:256" s="603" customFormat="1" ht="26.25" customHeight="1">
      <c r="A13" s="813" t="s">
        <v>298</v>
      </c>
      <c r="B13" s="813"/>
      <c r="C13" s="813"/>
      <c r="D13" s="813"/>
      <c r="E13" s="813"/>
      <c r="F13" s="813"/>
      <c r="G13" s="813"/>
      <c r="H13" s="813"/>
      <c r="I13" s="813"/>
      <c r="J13" s="813"/>
      <c r="K13" s="813"/>
      <c r="L13" s="813"/>
      <c r="M13" s="813"/>
      <c r="N13" s="813"/>
      <c r="O13" s="742"/>
      <c r="P13" s="742"/>
      <c r="Q13" s="742"/>
      <c r="R13" s="742"/>
      <c r="S13" s="742"/>
      <c r="T13" s="742"/>
    </row>
    <row r="14" spans="1:256" ht="15.75" customHeight="1">
      <c r="A14" s="686"/>
      <c r="B14" s="686"/>
      <c r="C14" s="686"/>
      <c r="D14" s="687"/>
      <c r="E14" s="686"/>
      <c r="F14" s="686"/>
      <c r="G14" s="686"/>
      <c r="H14" s="686"/>
      <c r="I14" s="686"/>
      <c r="J14" s="687"/>
      <c r="K14" s="810" t="s">
        <v>343</v>
      </c>
      <c r="L14" s="810"/>
      <c r="M14" s="810"/>
      <c r="N14" s="810"/>
      <c r="O14" s="740"/>
      <c r="P14" s="740"/>
      <c r="Q14" s="740"/>
      <c r="R14" s="740"/>
      <c r="S14" s="740"/>
      <c r="T14" s="740"/>
    </row>
    <row r="15" spans="1:256" ht="178.5" customHeight="1">
      <c r="A15" s="724" t="s">
        <v>7</v>
      </c>
      <c r="B15" s="724" t="s">
        <v>259</v>
      </c>
      <c r="C15" s="724" t="s">
        <v>271</v>
      </c>
      <c r="D15" s="724" t="s">
        <v>273</v>
      </c>
      <c r="E15" s="724" t="s">
        <v>13</v>
      </c>
      <c r="F15" s="724" t="s">
        <v>299</v>
      </c>
      <c r="G15" s="743" t="s">
        <v>302</v>
      </c>
      <c r="H15" s="724" t="s">
        <v>305</v>
      </c>
      <c r="I15" s="744" t="s">
        <v>303</v>
      </c>
      <c r="J15" s="724" t="s">
        <v>8</v>
      </c>
      <c r="K15" s="723" t="s">
        <v>9</v>
      </c>
      <c r="L15" s="723" t="s">
        <v>10</v>
      </c>
      <c r="M15" s="724" t="s">
        <v>342</v>
      </c>
      <c r="N15" s="724" t="s">
        <v>341</v>
      </c>
      <c r="O15" s="740"/>
      <c r="P15" s="740"/>
      <c r="Q15" s="740"/>
      <c r="R15" s="740"/>
      <c r="S15" s="740"/>
      <c r="T15" s="740"/>
    </row>
    <row r="16" spans="1:256" s="604" customFormat="1" ht="18.75">
      <c r="A16" s="745">
        <v>1</v>
      </c>
      <c r="B16" s="745">
        <v>2</v>
      </c>
      <c r="C16" s="745">
        <v>3</v>
      </c>
      <c r="D16" s="703">
        <v>4</v>
      </c>
      <c r="E16" s="745">
        <v>5</v>
      </c>
      <c r="F16" s="745">
        <v>6</v>
      </c>
      <c r="G16" s="746">
        <v>7</v>
      </c>
      <c r="H16" s="745">
        <v>8</v>
      </c>
      <c r="I16" s="747">
        <v>9</v>
      </c>
      <c r="J16" s="703">
        <v>10</v>
      </c>
      <c r="K16" s="745">
        <v>11</v>
      </c>
      <c r="L16" s="745">
        <v>12</v>
      </c>
      <c r="M16" s="745">
        <v>13</v>
      </c>
      <c r="N16" s="745" t="s">
        <v>340</v>
      </c>
      <c r="O16" s="748"/>
      <c r="P16" s="748"/>
      <c r="Q16" s="748"/>
      <c r="R16" s="748"/>
      <c r="S16" s="748"/>
      <c r="T16" s="748"/>
      <c r="IV16" s="604">
        <f>SUM(A16:IU16)</f>
        <v>91</v>
      </c>
    </row>
    <row r="17" spans="1:20" s="604" customFormat="1" ht="33.75" customHeight="1">
      <c r="A17" s="605" t="s">
        <v>53</v>
      </c>
      <c r="B17" s="606" t="s">
        <v>655</v>
      </c>
      <c r="C17" s="607"/>
      <c r="D17" s="608"/>
      <c r="E17" s="609"/>
      <c r="F17" s="609"/>
      <c r="G17" s="609"/>
      <c r="H17" s="609"/>
      <c r="I17" s="609"/>
      <c r="J17" s="609"/>
      <c r="K17" s="609"/>
      <c r="L17" s="609"/>
      <c r="M17" s="609"/>
      <c r="N17" s="609"/>
      <c r="O17" s="748"/>
      <c r="P17" s="748"/>
      <c r="Q17" s="748"/>
      <c r="R17" s="748"/>
      <c r="S17" s="748"/>
      <c r="T17" s="748"/>
    </row>
    <row r="18" spans="1:20" ht="93" customHeight="1">
      <c r="A18" s="749">
        <v>1</v>
      </c>
      <c r="B18" s="707">
        <v>7000030934</v>
      </c>
      <c r="C18" s="707">
        <v>3970</v>
      </c>
      <c r="D18" s="707" t="s">
        <v>548</v>
      </c>
      <c r="E18" s="707">
        <v>1000013472</v>
      </c>
      <c r="F18" s="707">
        <v>73181500</v>
      </c>
      <c r="G18" s="750"/>
      <c r="H18" s="707">
        <v>18</v>
      </c>
      <c r="I18" s="751"/>
      <c r="J18" s="708" t="s">
        <v>506</v>
      </c>
      <c r="K18" s="707" t="s">
        <v>480</v>
      </c>
      <c r="L18" s="707">
        <v>425</v>
      </c>
      <c r="M18" s="752"/>
      <c r="N18" s="710" t="str">
        <f>IF(M18=0, "INCLUDED", IF(ISERROR(M18*L18), M18, M18*L18))</f>
        <v>INCLUDED</v>
      </c>
      <c r="O18" s="753">
        <f>IF(N18="Included",0,N18)</f>
        <v>0</v>
      </c>
      <c r="P18" s="753">
        <f>IF( I18="",H18*(IF(N18="Included",0,N18))/100,I18*(IF(N18="Included",0,N18)))</f>
        <v>0</v>
      </c>
      <c r="Q18" s="754">
        <f>Discount!$H$36</f>
        <v>0</v>
      </c>
      <c r="R18" s="754">
        <f>Q18*O18</f>
        <v>0</v>
      </c>
      <c r="S18" s="754">
        <f>IF(I18="",H18*R18/100,I18*R18)</f>
        <v>0</v>
      </c>
      <c r="T18" s="755">
        <f>M18*L18</f>
        <v>0</v>
      </c>
    </row>
    <row r="19" spans="1:20" ht="93" customHeight="1">
      <c r="A19" s="756">
        <f>A18+1</f>
        <v>2</v>
      </c>
      <c r="B19" s="707">
        <v>7000030934</v>
      </c>
      <c r="C19" s="707">
        <v>3980</v>
      </c>
      <c r="D19" s="707" t="s">
        <v>548</v>
      </c>
      <c r="E19" s="707">
        <v>1000007847</v>
      </c>
      <c r="F19" s="707">
        <v>73181500</v>
      </c>
      <c r="G19" s="757"/>
      <c r="H19" s="707">
        <v>18</v>
      </c>
      <c r="I19" s="751"/>
      <c r="J19" s="708" t="s">
        <v>507</v>
      </c>
      <c r="K19" s="707" t="s">
        <v>480</v>
      </c>
      <c r="L19" s="707">
        <v>10</v>
      </c>
      <c r="M19" s="752"/>
      <c r="N19" s="710" t="str">
        <f t="shared" ref="N19:N94" si="0">IF(M19=0, "INCLUDED", IF(ISERROR(M19*L19), M19, M19*L19))</f>
        <v>INCLUDED</v>
      </c>
      <c r="O19" s="753">
        <f t="shared" ref="O19:O94" si="1">IF(N19="Included",0,N19)</f>
        <v>0</v>
      </c>
      <c r="P19" s="753">
        <f t="shared" ref="P19:P94" si="2">IF( I19="",H19*(IF(N19="Included",0,N19))/100,I19*(IF(N19="Included",0,N19)))</f>
        <v>0</v>
      </c>
      <c r="Q19" s="754">
        <f>Discount!$H$36</f>
        <v>0</v>
      </c>
      <c r="R19" s="754">
        <f t="shared" ref="R19:R94" si="3">Q19*O19</f>
        <v>0</v>
      </c>
      <c r="S19" s="754">
        <f t="shared" ref="S19:S94" si="4">IF(I19="",H19*R19/100,I19*R19)</f>
        <v>0</v>
      </c>
      <c r="T19" s="755">
        <f t="shared" ref="T19:T58" si="5">M19*L19</f>
        <v>0</v>
      </c>
    </row>
    <row r="20" spans="1:20" ht="93" customHeight="1">
      <c r="A20" s="756">
        <f t="shared" ref="A20:A83" si="6">A19+1</f>
        <v>3</v>
      </c>
      <c r="B20" s="707">
        <v>7000030934</v>
      </c>
      <c r="C20" s="707">
        <v>3990</v>
      </c>
      <c r="D20" s="707" t="s">
        <v>548</v>
      </c>
      <c r="E20" s="707">
        <v>1000013472</v>
      </c>
      <c r="F20" s="707">
        <v>73181500</v>
      </c>
      <c r="G20" s="757"/>
      <c r="H20" s="707">
        <v>18</v>
      </c>
      <c r="I20" s="751"/>
      <c r="J20" s="708" t="s">
        <v>506</v>
      </c>
      <c r="K20" s="707" t="s">
        <v>480</v>
      </c>
      <c r="L20" s="707">
        <v>4</v>
      </c>
      <c r="M20" s="752"/>
      <c r="N20" s="710" t="str">
        <f t="shared" si="0"/>
        <v>INCLUDED</v>
      </c>
      <c r="O20" s="753">
        <f t="shared" si="1"/>
        <v>0</v>
      </c>
      <c r="P20" s="753">
        <f t="shared" si="2"/>
        <v>0</v>
      </c>
      <c r="Q20" s="754">
        <f>Discount!$H$36</f>
        <v>0</v>
      </c>
      <c r="R20" s="754">
        <f t="shared" si="3"/>
        <v>0</v>
      </c>
      <c r="S20" s="754">
        <f t="shared" si="4"/>
        <v>0</v>
      </c>
      <c r="T20" s="755">
        <f t="shared" si="5"/>
        <v>0</v>
      </c>
    </row>
    <row r="21" spans="1:20" ht="93" customHeight="1">
      <c r="A21" s="756">
        <f t="shared" si="6"/>
        <v>4</v>
      </c>
      <c r="B21" s="707">
        <v>7000030934</v>
      </c>
      <c r="C21" s="707">
        <v>4000</v>
      </c>
      <c r="D21" s="707" t="s">
        <v>548</v>
      </c>
      <c r="E21" s="707">
        <v>1000007847</v>
      </c>
      <c r="F21" s="707">
        <v>73181500</v>
      </c>
      <c r="G21" s="757"/>
      <c r="H21" s="707">
        <v>18</v>
      </c>
      <c r="I21" s="751"/>
      <c r="J21" s="708" t="s">
        <v>507</v>
      </c>
      <c r="K21" s="707" t="s">
        <v>480</v>
      </c>
      <c r="L21" s="707">
        <v>0.1</v>
      </c>
      <c r="M21" s="752"/>
      <c r="N21" s="710" t="str">
        <f t="shared" ref="N21:N36" si="7">IF(M21=0, "INCLUDED", IF(ISERROR(M21*L21), M21, M21*L21))</f>
        <v>INCLUDED</v>
      </c>
      <c r="O21" s="753">
        <f t="shared" ref="O21:O36" si="8">IF(N21="Included",0,N21)</f>
        <v>0</v>
      </c>
      <c r="P21" s="753">
        <f t="shared" ref="P21:P36" si="9">IF( I21="",H21*(IF(N21="Included",0,N21))/100,I21*(IF(N21="Included",0,N21)))</f>
        <v>0</v>
      </c>
      <c r="Q21" s="754">
        <f>Discount!$H$36</f>
        <v>0</v>
      </c>
      <c r="R21" s="754">
        <f t="shared" ref="R21:R36" si="10">Q21*O21</f>
        <v>0</v>
      </c>
      <c r="S21" s="754">
        <f t="shared" ref="S21:S36" si="11">IF(I21="",H21*R21/100,I21*R21)</f>
        <v>0</v>
      </c>
      <c r="T21" s="755">
        <f t="shared" ref="T21:T36" si="12">M21*L21</f>
        <v>0</v>
      </c>
    </row>
    <row r="22" spans="1:20" ht="93" customHeight="1">
      <c r="A22" s="756">
        <f t="shared" si="6"/>
        <v>5</v>
      </c>
      <c r="B22" s="707">
        <v>7000030934</v>
      </c>
      <c r="C22" s="707">
        <v>4010</v>
      </c>
      <c r="D22" s="707" t="s">
        <v>548</v>
      </c>
      <c r="E22" s="707">
        <v>1000033625</v>
      </c>
      <c r="F22" s="707">
        <v>73082011</v>
      </c>
      <c r="G22" s="757"/>
      <c r="H22" s="707">
        <v>18</v>
      </c>
      <c r="I22" s="751"/>
      <c r="J22" s="708" t="s">
        <v>519</v>
      </c>
      <c r="K22" s="707" t="s">
        <v>480</v>
      </c>
      <c r="L22" s="707">
        <v>3262</v>
      </c>
      <c r="M22" s="752"/>
      <c r="N22" s="710" t="str">
        <f t="shared" si="7"/>
        <v>INCLUDED</v>
      </c>
      <c r="O22" s="753">
        <f t="shared" si="8"/>
        <v>0</v>
      </c>
      <c r="P22" s="753">
        <f t="shared" si="9"/>
        <v>0</v>
      </c>
      <c r="Q22" s="754">
        <f>Discount!$H$36</f>
        <v>0</v>
      </c>
      <c r="R22" s="754">
        <f t="shared" si="10"/>
        <v>0</v>
      </c>
      <c r="S22" s="754">
        <f t="shared" si="11"/>
        <v>0</v>
      </c>
      <c r="T22" s="755">
        <f t="shared" si="12"/>
        <v>0</v>
      </c>
    </row>
    <row r="23" spans="1:20" ht="93" customHeight="1">
      <c r="A23" s="756">
        <f t="shared" si="6"/>
        <v>6</v>
      </c>
      <c r="B23" s="707">
        <v>7000030934</v>
      </c>
      <c r="C23" s="707">
        <v>4020</v>
      </c>
      <c r="D23" s="707" t="s">
        <v>548</v>
      </c>
      <c r="E23" s="707">
        <v>1000033623</v>
      </c>
      <c r="F23" s="707">
        <v>73082011</v>
      </c>
      <c r="G23" s="757"/>
      <c r="H23" s="707">
        <v>18</v>
      </c>
      <c r="I23" s="751"/>
      <c r="J23" s="708" t="s">
        <v>551</v>
      </c>
      <c r="K23" s="707" t="s">
        <v>480</v>
      </c>
      <c r="L23" s="707">
        <v>4536</v>
      </c>
      <c r="M23" s="752"/>
      <c r="N23" s="710" t="str">
        <f t="shared" si="7"/>
        <v>INCLUDED</v>
      </c>
      <c r="O23" s="753">
        <f t="shared" si="8"/>
        <v>0</v>
      </c>
      <c r="P23" s="753">
        <f t="shared" si="9"/>
        <v>0</v>
      </c>
      <c r="Q23" s="754">
        <f>Discount!$H$36</f>
        <v>0</v>
      </c>
      <c r="R23" s="754">
        <f t="shared" si="10"/>
        <v>0</v>
      </c>
      <c r="S23" s="754">
        <f t="shared" si="11"/>
        <v>0</v>
      </c>
      <c r="T23" s="755">
        <f t="shared" si="12"/>
        <v>0</v>
      </c>
    </row>
    <row r="24" spans="1:20" ht="93" customHeight="1">
      <c r="A24" s="756">
        <f t="shared" si="6"/>
        <v>7</v>
      </c>
      <c r="B24" s="707">
        <v>7000030934</v>
      </c>
      <c r="C24" s="707">
        <v>4030</v>
      </c>
      <c r="D24" s="707" t="s">
        <v>548</v>
      </c>
      <c r="E24" s="707">
        <v>1000033624</v>
      </c>
      <c r="F24" s="707">
        <v>73082011</v>
      </c>
      <c r="G24" s="757"/>
      <c r="H24" s="707">
        <v>18</v>
      </c>
      <c r="I24" s="751"/>
      <c r="J24" s="708" t="s">
        <v>552</v>
      </c>
      <c r="K24" s="707" t="s">
        <v>480</v>
      </c>
      <c r="L24" s="707">
        <v>324</v>
      </c>
      <c r="M24" s="752"/>
      <c r="N24" s="710" t="str">
        <f t="shared" si="7"/>
        <v>INCLUDED</v>
      </c>
      <c r="O24" s="753">
        <f t="shared" si="8"/>
        <v>0</v>
      </c>
      <c r="P24" s="753">
        <f t="shared" si="9"/>
        <v>0</v>
      </c>
      <c r="Q24" s="754">
        <f>Discount!$H$36</f>
        <v>0</v>
      </c>
      <c r="R24" s="754">
        <f t="shared" si="10"/>
        <v>0</v>
      </c>
      <c r="S24" s="754">
        <f t="shared" si="11"/>
        <v>0</v>
      </c>
      <c r="T24" s="755">
        <f t="shared" si="12"/>
        <v>0</v>
      </c>
    </row>
    <row r="25" spans="1:20" ht="93" customHeight="1">
      <c r="A25" s="756">
        <f t="shared" si="6"/>
        <v>8</v>
      </c>
      <c r="B25" s="707">
        <v>7000030934</v>
      </c>
      <c r="C25" s="707">
        <v>4040</v>
      </c>
      <c r="D25" s="707" t="s">
        <v>548</v>
      </c>
      <c r="E25" s="707">
        <v>1000033625</v>
      </c>
      <c r="F25" s="707">
        <v>73082011</v>
      </c>
      <c r="G25" s="757"/>
      <c r="H25" s="707">
        <v>18</v>
      </c>
      <c r="I25" s="751"/>
      <c r="J25" s="708" t="s">
        <v>519</v>
      </c>
      <c r="K25" s="707" t="s">
        <v>480</v>
      </c>
      <c r="L25" s="707">
        <v>33</v>
      </c>
      <c r="M25" s="752"/>
      <c r="N25" s="710" t="str">
        <f t="shared" si="7"/>
        <v>INCLUDED</v>
      </c>
      <c r="O25" s="753">
        <f t="shared" si="8"/>
        <v>0</v>
      </c>
      <c r="P25" s="753">
        <f t="shared" si="9"/>
        <v>0</v>
      </c>
      <c r="Q25" s="754">
        <f>Discount!$H$36</f>
        <v>0</v>
      </c>
      <c r="R25" s="754">
        <f t="shared" si="10"/>
        <v>0</v>
      </c>
      <c r="S25" s="754">
        <f t="shared" si="11"/>
        <v>0</v>
      </c>
      <c r="T25" s="755">
        <f t="shared" si="12"/>
        <v>0</v>
      </c>
    </row>
    <row r="26" spans="1:20" ht="93" customHeight="1">
      <c r="A26" s="756">
        <f t="shared" si="6"/>
        <v>9</v>
      </c>
      <c r="B26" s="707">
        <v>7000030934</v>
      </c>
      <c r="C26" s="707">
        <v>4050</v>
      </c>
      <c r="D26" s="707" t="s">
        <v>548</v>
      </c>
      <c r="E26" s="707">
        <v>1000033623</v>
      </c>
      <c r="F26" s="707">
        <v>73082011</v>
      </c>
      <c r="G26" s="757"/>
      <c r="H26" s="707">
        <v>18</v>
      </c>
      <c r="I26" s="751"/>
      <c r="J26" s="708" t="s">
        <v>551</v>
      </c>
      <c r="K26" s="707" t="s">
        <v>480</v>
      </c>
      <c r="L26" s="707">
        <v>45</v>
      </c>
      <c r="M26" s="752"/>
      <c r="N26" s="710" t="str">
        <f t="shared" si="7"/>
        <v>INCLUDED</v>
      </c>
      <c r="O26" s="753">
        <f t="shared" si="8"/>
        <v>0</v>
      </c>
      <c r="P26" s="753">
        <f t="shared" si="9"/>
        <v>0</v>
      </c>
      <c r="Q26" s="754">
        <f>Discount!$H$36</f>
        <v>0</v>
      </c>
      <c r="R26" s="754">
        <f t="shared" si="10"/>
        <v>0</v>
      </c>
      <c r="S26" s="754">
        <f t="shared" si="11"/>
        <v>0</v>
      </c>
      <c r="T26" s="755">
        <f t="shared" si="12"/>
        <v>0</v>
      </c>
    </row>
    <row r="27" spans="1:20" ht="93" customHeight="1">
      <c r="A27" s="756">
        <f t="shared" si="6"/>
        <v>10</v>
      </c>
      <c r="B27" s="707">
        <v>7000030934</v>
      </c>
      <c r="C27" s="707">
        <v>4060</v>
      </c>
      <c r="D27" s="707" t="s">
        <v>548</v>
      </c>
      <c r="E27" s="707">
        <v>1000033624</v>
      </c>
      <c r="F27" s="707">
        <v>73082011</v>
      </c>
      <c r="G27" s="757"/>
      <c r="H27" s="707">
        <v>18</v>
      </c>
      <c r="I27" s="751"/>
      <c r="J27" s="708" t="s">
        <v>552</v>
      </c>
      <c r="K27" s="707" t="s">
        <v>480</v>
      </c>
      <c r="L27" s="707">
        <v>3</v>
      </c>
      <c r="M27" s="752"/>
      <c r="N27" s="710" t="str">
        <f t="shared" si="7"/>
        <v>INCLUDED</v>
      </c>
      <c r="O27" s="753">
        <f t="shared" si="8"/>
        <v>0</v>
      </c>
      <c r="P27" s="753">
        <f t="shared" si="9"/>
        <v>0</v>
      </c>
      <c r="Q27" s="754">
        <f>Discount!$H$36</f>
        <v>0</v>
      </c>
      <c r="R27" s="754">
        <f t="shared" si="10"/>
        <v>0</v>
      </c>
      <c r="S27" s="754">
        <f t="shared" si="11"/>
        <v>0</v>
      </c>
      <c r="T27" s="755">
        <f t="shared" si="12"/>
        <v>0</v>
      </c>
    </row>
    <row r="28" spans="1:20" ht="93" customHeight="1">
      <c r="A28" s="756">
        <f t="shared" si="6"/>
        <v>11</v>
      </c>
      <c r="B28" s="707">
        <v>7000030934</v>
      </c>
      <c r="C28" s="707">
        <v>4750</v>
      </c>
      <c r="D28" s="707" t="s">
        <v>549</v>
      </c>
      <c r="E28" s="707">
        <v>1000075072</v>
      </c>
      <c r="F28" s="707">
        <v>73082011</v>
      </c>
      <c r="G28" s="757"/>
      <c r="H28" s="707">
        <v>18</v>
      </c>
      <c r="I28" s="751"/>
      <c r="J28" s="708" t="s">
        <v>553</v>
      </c>
      <c r="K28" s="707" t="s">
        <v>480</v>
      </c>
      <c r="L28" s="707">
        <v>1500</v>
      </c>
      <c r="M28" s="752"/>
      <c r="N28" s="710" t="str">
        <f t="shared" si="7"/>
        <v>INCLUDED</v>
      </c>
      <c r="O28" s="753">
        <f t="shared" si="8"/>
        <v>0</v>
      </c>
      <c r="P28" s="753">
        <f t="shared" si="9"/>
        <v>0</v>
      </c>
      <c r="Q28" s="754">
        <f>Discount!$H$36</f>
        <v>0</v>
      </c>
      <c r="R28" s="754">
        <f t="shared" si="10"/>
        <v>0</v>
      </c>
      <c r="S28" s="754">
        <f t="shared" si="11"/>
        <v>0</v>
      </c>
      <c r="T28" s="755">
        <f t="shared" si="12"/>
        <v>0</v>
      </c>
    </row>
    <row r="29" spans="1:20" ht="93" customHeight="1">
      <c r="A29" s="756">
        <f t="shared" si="6"/>
        <v>12</v>
      </c>
      <c r="B29" s="707">
        <v>7000030934</v>
      </c>
      <c r="C29" s="707">
        <v>4760</v>
      </c>
      <c r="D29" s="707" t="s">
        <v>549</v>
      </c>
      <c r="E29" s="707">
        <v>1000013472</v>
      </c>
      <c r="F29" s="707">
        <v>73181500</v>
      </c>
      <c r="G29" s="757"/>
      <c r="H29" s="707">
        <v>18</v>
      </c>
      <c r="I29" s="751"/>
      <c r="J29" s="708" t="s">
        <v>506</v>
      </c>
      <c r="K29" s="707" t="s">
        <v>480</v>
      </c>
      <c r="L29" s="707">
        <v>75</v>
      </c>
      <c r="M29" s="752"/>
      <c r="N29" s="710" t="str">
        <f t="shared" si="7"/>
        <v>INCLUDED</v>
      </c>
      <c r="O29" s="753">
        <f t="shared" si="8"/>
        <v>0</v>
      </c>
      <c r="P29" s="753">
        <f t="shared" si="9"/>
        <v>0</v>
      </c>
      <c r="Q29" s="754">
        <f>Discount!$H$36</f>
        <v>0</v>
      </c>
      <c r="R29" s="754">
        <f t="shared" si="10"/>
        <v>0</v>
      </c>
      <c r="S29" s="754">
        <f t="shared" si="11"/>
        <v>0</v>
      </c>
      <c r="T29" s="755">
        <f t="shared" si="12"/>
        <v>0</v>
      </c>
    </row>
    <row r="30" spans="1:20" ht="93" customHeight="1">
      <c r="A30" s="756">
        <f t="shared" si="6"/>
        <v>13</v>
      </c>
      <c r="B30" s="707">
        <v>7000030934</v>
      </c>
      <c r="C30" s="707">
        <v>3430</v>
      </c>
      <c r="D30" s="707" t="s">
        <v>513</v>
      </c>
      <c r="E30" s="707">
        <v>1000017587</v>
      </c>
      <c r="F30" s="707">
        <v>73082011</v>
      </c>
      <c r="G30" s="757"/>
      <c r="H30" s="707">
        <v>18</v>
      </c>
      <c r="I30" s="751"/>
      <c r="J30" s="708" t="s">
        <v>486</v>
      </c>
      <c r="K30" s="707" t="s">
        <v>476</v>
      </c>
      <c r="L30" s="707">
        <v>33</v>
      </c>
      <c r="M30" s="752"/>
      <c r="N30" s="710" t="str">
        <f t="shared" si="7"/>
        <v>INCLUDED</v>
      </c>
      <c r="O30" s="753">
        <f t="shared" si="8"/>
        <v>0</v>
      </c>
      <c r="P30" s="753">
        <f t="shared" si="9"/>
        <v>0</v>
      </c>
      <c r="Q30" s="754">
        <f>Discount!$H$36</f>
        <v>0</v>
      </c>
      <c r="R30" s="754">
        <f t="shared" si="10"/>
        <v>0</v>
      </c>
      <c r="S30" s="754">
        <f t="shared" si="11"/>
        <v>0</v>
      </c>
      <c r="T30" s="755">
        <f t="shared" si="12"/>
        <v>0</v>
      </c>
    </row>
    <row r="31" spans="1:20" ht="93" customHeight="1">
      <c r="A31" s="756">
        <f t="shared" si="6"/>
        <v>14</v>
      </c>
      <c r="B31" s="707">
        <v>7000030934</v>
      </c>
      <c r="C31" s="707">
        <v>3440</v>
      </c>
      <c r="D31" s="707" t="s">
        <v>513</v>
      </c>
      <c r="E31" s="707">
        <v>1000019718</v>
      </c>
      <c r="F31" s="707">
        <v>73082011</v>
      </c>
      <c r="G31" s="757"/>
      <c r="H31" s="707">
        <v>18</v>
      </c>
      <c r="I31" s="751"/>
      <c r="J31" s="708" t="s">
        <v>508</v>
      </c>
      <c r="K31" s="707" t="s">
        <v>476</v>
      </c>
      <c r="L31" s="707">
        <v>2</v>
      </c>
      <c r="M31" s="752"/>
      <c r="N31" s="710" t="str">
        <f t="shared" si="7"/>
        <v>INCLUDED</v>
      </c>
      <c r="O31" s="753">
        <f t="shared" si="8"/>
        <v>0</v>
      </c>
      <c r="P31" s="753">
        <f t="shared" si="9"/>
        <v>0</v>
      </c>
      <c r="Q31" s="754">
        <f>Discount!$H$36</f>
        <v>0</v>
      </c>
      <c r="R31" s="754">
        <f t="shared" si="10"/>
        <v>0</v>
      </c>
      <c r="S31" s="754">
        <f t="shared" si="11"/>
        <v>0</v>
      </c>
      <c r="T31" s="755">
        <f t="shared" si="12"/>
        <v>0</v>
      </c>
    </row>
    <row r="32" spans="1:20" ht="93" customHeight="1">
      <c r="A32" s="756">
        <f t="shared" si="6"/>
        <v>15</v>
      </c>
      <c r="B32" s="707">
        <v>7000030934</v>
      </c>
      <c r="C32" s="707">
        <v>3450</v>
      </c>
      <c r="D32" s="707" t="s">
        <v>513</v>
      </c>
      <c r="E32" s="707">
        <v>1000038340</v>
      </c>
      <c r="F32" s="707">
        <v>73082011</v>
      </c>
      <c r="G32" s="757"/>
      <c r="H32" s="707">
        <v>18</v>
      </c>
      <c r="I32" s="751"/>
      <c r="J32" s="708" t="s">
        <v>487</v>
      </c>
      <c r="K32" s="707" t="s">
        <v>476</v>
      </c>
      <c r="L32" s="707">
        <v>37</v>
      </c>
      <c r="M32" s="752"/>
      <c r="N32" s="710" t="str">
        <f t="shared" si="7"/>
        <v>INCLUDED</v>
      </c>
      <c r="O32" s="753">
        <f t="shared" si="8"/>
        <v>0</v>
      </c>
      <c r="P32" s="753">
        <f t="shared" si="9"/>
        <v>0</v>
      </c>
      <c r="Q32" s="754">
        <f>Discount!$H$36</f>
        <v>0</v>
      </c>
      <c r="R32" s="754">
        <f t="shared" si="10"/>
        <v>0</v>
      </c>
      <c r="S32" s="754">
        <f t="shared" si="11"/>
        <v>0</v>
      </c>
      <c r="T32" s="755">
        <f t="shared" si="12"/>
        <v>0</v>
      </c>
    </row>
    <row r="33" spans="1:20" ht="93" customHeight="1">
      <c r="A33" s="756">
        <f t="shared" si="6"/>
        <v>16</v>
      </c>
      <c r="B33" s="707">
        <v>7000030934</v>
      </c>
      <c r="C33" s="707">
        <v>3460</v>
      </c>
      <c r="D33" s="707" t="s">
        <v>513</v>
      </c>
      <c r="E33" s="707">
        <v>1000045873</v>
      </c>
      <c r="F33" s="707">
        <v>73082011</v>
      </c>
      <c r="G33" s="757"/>
      <c r="H33" s="707">
        <v>18</v>
      </c>
      <c r="I33" s="751"/>
      <c r="J33" s="708" t="s">
        <v>520</v>
      </c>
      <c r="K33" s="707" t="s">
        <v>476</v>
      </c>
      <c r="L33" s="707">
        <v>4</v>
      </c>
      <c r="M33" s="752"/>
      <c r="N33" s="710" t="str">
        <f t="shared" si="7"/>
        <v>INCLUDED</v>
      </c>
      <c r="O33" s="753">
        <f t="shared" si="8"/>
        <v>0</v>
      </c>
      <c r="P33" s="753">
        <f t="shared" si="9"/>
        <v>0</v>
      </c>
      <c r="Q33" s="754">
        <f>Discount!$H$36</f>
        <v>0</v>
      </c>
      <c r="R33" s="754">
        <f t="shared" si="10"/>
        <v>0</v>
      </c>
      <c r="S33" s="754">
        <f t="shared" si="11"/>
        <v>0</v>
      </c>
      <c r="T33" s="755">
        <f t="shared" si="12"/>
        <v>0</v>
      </c>
    </row>
    <row r="34" spans="1:20" ht="93" customHeight="1">
      <c r="A34" s="756">
        <f t="shared" si="6"/>
        <v>17</v>
      </c>
      <c r="B34" s="707">
        <v>7000030934</v>
      </c>
      <c r="C34" s="707">
        <v>3470</v>
      </c>
      <c r="D34" s="707" t="s">
        <v>513</v>
      </c>
      <c r="E34" s="707">
        <v>1000010003</v>
      </c>
      <c r="F34" s="707">
        <v>73082011</v>
      </c>
      <c r="G34" s="757"/>
      <c r="H34" s="707">
        <v>18</v>
      </c>
      <c r="I34" s="751"/>
      <c r="J34" s="708" t="s">
        <v>521</v>
      </c>
      <c r="K34" s="707" t="s">
        <v>476</v>
      </c>
      <c r="L34" s="707">
        <v>42</v>
      </c>
      <c r="M34" s="752"/>
      <c r="N34" s="710" t="str">
        <f t="shared" si="7"/>
        <v>INCLUDED</v>
      </c>
      <c r="O34" s="753">
        <f t="shared" si="8"/>
        <v>0</v>
      </c>
      <c r="P34" s="753">
        <f t="shared" si="9"/>
        <v>0</v>
      </c>
      <c r="Q34" s="754">
        <f>Discount!$H$36</f>
        <v>0</v>
      </c>
      <c r="R34" s="754">
        <f t="shared" si="10"/>
        <v>0</v>
      </c>
      <c r="S34" s="754">
        <f t="shared" si="11"/>
        <v>0</v>
      </c>
      <c r="T34" s="755">
        <f t="shared" si="12"/>
        <v>0</v>
      </c>
    </row>
    <row r="35" spans="1:20" ht="93" customHeight="1">
      <c r="A35" s="756">
        <f t="shared" si="6"/>
        <v>18</v>
      </c>
      <c r="B35" s="707">
        <v>7000030934</v>
      </c>
      <c r="C35" s="707">
        <v>3480</v>
      </c>
      <c r="D35" s="707" t="s">
        <v>513</v>
      </c>
      <c r="E35" s="707">
        <v>1000048808</v>
      </c>
      <c r="F35" s="707">
        <v>73082011</v>
      </c>
      <c r="G35" s="757"/>
      <c r="H35" s="707">
        <v>18</v>
      </c>
      <c r="I35" s="751"/>
      <c r="J35" s="708" t="s">
        <v>522</v>
      </c>
      <c r="K35" s="707" t="s">
        <v>476</v>
      </c>
      <c r="L35" s="707">
        <v>5</v>
      </c>
      <c r="M35" s="752"/>
      <c r="N35" s="710" t="str">
        <f t="shared" si="7"/>
        <v>INCLUDED</v>
      </c>
      <c r="O35" s="753">
        <f t="shared" si="8"/>
        <v>0</v>
      </c>
      <c r="P35" s="753">
        <f t="shared" si="9"/>
        <v>0</v>
      </c>
      <c r="Q35" s="754">
        <f>Discount!$H$36</f>
        <v>0</v>
      </c>
      <c r="R35" s="754">
        <f t="shared" si="10"/>
        <v>0</v>
      </c>
      <c r="S35" s="754">
        <f t="shared" si="11"/>
        <v>0</v>
      </c>
      <c r="T35" s="755">
        <f t="shared" si="12"/>
        <v>0</v>
      </c>
    </row>
    <row r="36" spans="1:20" ht="93" customHeight="1">
      <c r="A36" s="756">
        <f t="shared" si="6"/>
        <v>19</v>
      </c>
      <c r="B36" s="707">
        <v>7000030934</v>
      </c>
      <c r="C36" s="707">
        <v>3490</v>
      </c>
      <c r="D36" s="707" t="s">
        <v>513</v>
      </c>
      <c r="E36" s="707">
        <v>1000010005</v>
      </c>
      <c r="F36" s="707">
        <v>73082011</v>
      </c>
      <c r="G36" s="757"/>
      <c r="H36" s="707">
        <v>18</v>
      </c>
      <c r="I36" s="751"/>
      <c r="J36" s="708" t="s">
        <v>523</v>
      </c>
      <c r="K36" s="707" t="s">
        <v>476</v>
      </c>
      <c r="L36" s="707">
        <v>42</v>
      </c>
      <c r="M36" s="752"/>
      <c r="N36" s="710" t="str">
        <f t="shared" si="7"/>
        <v>INCLUDED</v>
      </c>
      <c r="O36" s="753">
        <f t="shared" si="8"/>
        <v>0</v>
      </c>
      <c r="P36" s="753">
        <f t="shared" si="9"/>
        <v>0</v>
      </c>
      <c r="Q36" s="754">
        <f>Discount!$H$36</f>
        <v>0</v>
      </c>
      <c r="R36" s="754">
        <f t="shared" si="10"/>
        <v>0</v>
      </c>
      <c r="S36" s="754">
        <f t="shared" si="11"/>
        <v>0</v>
      </c>
      <c r="T36" s="755">
        <f t="shared" si="12"/>
        <v>0</v>
      </c>
    </row>
    <row r="37" spans="1:20" ht="93" customHeight="1">
      <c r="A37" s="756">
        <f t="shared" si="6"/>
        <v>20</v>
      </c>
      <c r="B37" s="707">
        <v>7000030934</v>
      </c>
      <c r="C37" s="707">
        <v>3500</v>
      </c>
      <c r="D37" s="707" t="s">
        <v>513</v>
      </c>
      <c r="E37" s="707">
        <v>1000048809</v>
      </c>
      <c r="F37" s="707">
        <v>73082011</v>
      </c>
      <c r="G37" s="757"/>
      <c r="H37" s="707">
        <v>18</v>
      </c>
      <c r="I37" s="751"/>
      <c r="J37" s="708" t="s">
        <v>554</v>
      </c>
      <c r="K37" s="707" t="s">
        <v>476</v>
      </c>
      <c r="L37" s="707">
        <v>5</v>
      </c>
      <c r="M37" s="752"/>
      <c r="N37" s="710" t="str">
        <f t="shared" si="0"/>
        <v>INCLUDED</v>
      </c>
      <c r="O37" s="753">
        <f t="shared" si="1"/>
        <v>0</v>
      </c>
      <c r="P37" s="753">
        <f t="shared" si="2"/>
        <v>0</v>
      </c>
      <c r="Q37" s="754">
        <f>Discount!$H$36</f>
        <v>0</v>
      </c>
      <c r="R37" s="754">
        <f t="shared" si="3"/>
        <v>0</v>
      </c>
      <c r="S37" s="754">
        <f t="shared" si="4"/>
        <v>0</v>
      </c>
      <c r="T37" s="755">
        <f t="shared" si="5"/>
        <v>0</v>
      </c>
    </row>
    <row r="38" spans="1:20" ht="93" customHeight="1">
      <c r="A38" s="756">
        <f t="shared" si="6"/>
        <v>21</v>
      </c>
      <c r="B38" s="707">
        <v>7000030934</v>
      </c>
      <c r="C38" s="707">
        <v>3510</v>
      </c>
      <c r="D38" s="707" t="s">
        <v>513</v>
      </c>
      <c r="E38" s="707">
        <v>1000057380</v>
      </c>
      <c r="F38" s="707">
        <v>73082011</v>
      </c>
      <c r="G38" s="757"/>
      <c r="H38" s="707">
        <v>18</v>
      </c>
      <c r="I38" s="751"/>
      <c r="J38" s="708" t="s">
        <v>555</v>
      </c>
      <c r="K38" s="707" t="s">
        <v>476</v>
      </c>
      <c r="L38" s="707">
        <v>7</v>
      </c>
      <c r="M38" s="752"/>
      <c r="N38" s="710" t="str">
        <f t="shared" si="0"/>
        <v>INCLUDED</v>
      </c>
      <c r="O38" s="753">
        <f t="shared" si="1"/>
        <v>0</v>
      </c>
      <c r="P38" s="753">
        <f t="shared" si="2"/>
        <v>0</v>
      </c>
      <c r="Q38" s="754">
        <f>Discount!$H$36</f>
        <v>0</v>
      </c>
      <c r="R38" s="754">
        <f t="shared" si="3"/>
        <v>0</v>
      </c>
      <c r="S38" s="754">
        <f t="shared" si="4"/>
        <v>0</v>
      </c>
      <c r="T38" s="755">
        <f t="shared" si="5"/>
        <v>0</v>
      </c>
    </row>
    <row r="39" spans="1:20" ht="93" customHeight="1">
      <c r="A39" s="756">
        <f t="shared" si="6"/>
        <v>22</v>
      </c>
      <c r="B39" s="707">
        <v>7000030934</v>
      </c>
      <c r="C39" s="707">
        <v>3520</v>
      </c>
      <c r="D39" s="707" t="s">
        <v>514</v>
      </c>
      <c r="E39" s="707">
        <v>1000017671</v>
      </c>
      <c r="F39" s="707">
        <v>73082011</v>
      </c>
      <c r="G39" s="757"/>
      <c r="H39" s="707">
        <v>18</v>
      </c>
      <c r="I39" s="751"/>
      <c r="J39" s="708" t="s">
        <v>556</v>
      </c>
      <c r="K39" s="707" t="s">
        <v>477</v>
      </c>
      <c r="L39" s="707">
        <v>130</v>
      </c>
      <c r="M39" s="752"/>
      <c r="N39" s="710" t="str">
        <f t="shared" si="0"/>
        <v>INCLUDED</v>
      </c>
      <c r="O39" s="753">
        <f t="shared" si="1"/>
        <v>0</v>
      </c>
      <c r="P39" s="753">
        <f t="shared" si="2"/>
        <v>0</v>
      </c>
      <c r="Q39" s="754">
        <f>Discount!$H$36</f>
        <v>0</v>
      </c>
      <c r="R39" s="754">
        <f t="shared" si="3"/>
        <v>0</v>
      </c>
      <c r="S39" s="754">
        <f t="shared" si="4"/>
        <v>0</v>
      </c>
      <c r="T39" s="755">
        <f t="shared" si="5"/>
        <v>0</v>
      </c>
    </row>
    <row r="40" spans="1:20" ht="93" customHeight="1">
      <c r="A40" s="756">
        <f t="shared" si="6"/>
        <v>23</v>
      </c>
      <c r="B40" s="707">
        <v>7000030934</v>
      </c>
      <c r="C40" s="707">
        <v>3530</v>
      </c>
      <c r="D40" s="707" t="s">
        <v>514</v>
      </c>
      <c r="E40" s="707">
        <v>1000006779</v>
      </c>
      <c r="F40" s="707">
        <v>73082011</v>
      </c>
      <c r="G40" s="757"/>
      <c r="H40" s="707">
        <v>18</v>
      </c>
      <c r="I40" s="751"/>
      <c r="J40" s="708" t="s">
        <v>505</v>
      </c>
      <c r="K40" s="707" t="s">
        <v>477</v>
      </c>
      <c r="L40" s="707">
        <v>130</v>
      </c>
      <c r="M40" s="752"/>
      <c r="N40" s="710" t="str">
        <f t="shared" si="0"/>
        <v>INCLUDED</v>
      </c>
      <c r="O40" s="753">
        <f t="shared" si="1"/>
        <v>0</v>
      </c>
      <c r="P40" s="753">
        <f t="shared" si="2"/>
        <v>0</v>
      </c>
      <c r="Q40" s="754">
        <f>Discount!$H$36</f>
        <v>0</v>
      </c>
      <c r="R40" s="754">
        <f t="shared" si="3"/>
        <v>0</v>
      </c>
      <c r="S40" s="754">
        <f t="shared" si="4"/>
        <v>0</v>
      </c>
      <c r="T40" s="755">
        <f t="shared" si="5"/>
        <v>0</v>
      </c>
    </row>
    <row r="41" spans="1:20" ht="93" customHeight="1">
      <c r="A41" s="756">
        <f t="shared" si="6"/>
        <v>24</v>
      </c>
      <c r="B41" s="707">
        <v>7000030934</v>
      </c>
      <c r="C41" s="707">
        <v>3540</v>
      </c>
      <c r="D41" s="707" t="s">
        <v>514</v>
      </c>
      <c r="E41" s="707">
        <v>1000053828</v>
      </c>
      <c r="F41" s="707">
        <v>73082011</v>
      </c>
      <c r="G41" s="757"/>
      <c r="H41" s="707">
        <v>18</v>
      </c>
      <c r="I41" s="751"/>
      <c r="J41" s="708" t="s">
        <v>557</v>
      </c>
      <c r="K41" s="707" t="s">
        <v>476</v>
      </c>
      <c r="L41" s="707">
        <v>130</v>
      </c>
      <c r="M41" s="752"/>
      <c r="N41" s="710" t="str">
        <f t="shared" si="0"/>
        <v>INCLUDED</v>
      </c>
      <c r="O41" s="753">
        <f t="shared" si="1"/>
        <v>0</v>
      </c>
      <c r="P41" s="753">
        <f t="shared" si="2"/>
        <v>0</v>
      </c>
      <c r="Q41" s="754">
        <f>Discount!$H$36</f>
        <v>0</v>
      </c>
      <c r="R41" s="754">
        <f t="shared" si="3"/>
        <v>0</v>
      </c>
      <c r="S41" s="754">
        <f t="shared" si="4"/>
        <v>0</v>
      </c>
      <c r="T41" s="755">
        <f t="shared" si="5"/>
        <v>0</v>
      </c>
    </row>
    <row r="42" spans="1:20" ht="93" customHeight="1">
      <c r="A42" s="756">
        <f t="shared" si="6"/>
        <v>25</v>
      </c>
      <c r="B42" s="707">
        <v>7000030934</v>
      </c>
      <c r="C42" s="707">
        <v>3550</v>
      </c>
      <c r="D42" s="707" t="s">
        <v>514</v>
      </c>
      <c r="E42" s="707">
        <v>1000053829</v>
      </c>
      <c r="F42" s="707">
        <v>73082011</v>
      </c>
      <c r="G42" s="757"/>
      <c r="H42" s="707">
        <v>18</v>
      </c>
      <c r="I42" s="751"/>
      <c r="J42" s="708" t="s">
        <v>558</v>
      </c>
      <c r="K42" s="707" t="s">
        <v>476</v>
      </c>
      <c r="L42" s="707">
        <v>130</v>
      </c>
      <c r="M42" s="752"/>
      <c r="N42" s="710" t="str">
        <f t="shared" si="0"/>
        <v>INCLUDED</v>
      </c>
      <c r="O42" s="753">
        <f t="shared" si="1"/>
        <v>0</v>
      </c>
      <c r="P42" s="753">
        <f t="shared" si="2"/>
        <v>0</v>
      </c>
      <c r="Q42" s="754">
        <f>Discount!$H$36</f>
        <v>0</v>
      </c>
      <c r="R42" s="754">
        <f t="shared" si="3"/>
        <v>0</v>
      </c>
      <c r="S42" s="754">
        <f t="shared" si="4"/>
        <v>0</v>
      </c>
      <c r="T42" s="755">
        <f t="shared" si="5"/>
        <v>0</v>
      </c>
    </row>
    <row r="43" spans="1:20" ht="93" customHeight="1">
      <c r="A43" s="756">
        <f t="shared" si="6"/>
        <v>26</v>
      </c>
      <c r="B43" s="707">
        <v>7000030934</v>
      </c>
      <c r="C43" s="707">
        <v>3560</v>
      </c>
      <c r="D43" s="707" t="s">
        <v>514</v>
      </c>
      <c r="E43" s="707">
        <v>1000045871</v>
      </c>
      <c r="F43" s="707">
        <v>73082011</v>
      </c>
      <c r="G43" s="757"/>
      <c r="H43" s="707">
        <v>18</v>
      </c>
      <c r="I43" s="751"/>
      <c r="J43" s="708" t="s">
        <v>524</v>
      </c>
      <c r="K43" s="707" t="s">
        <v>476</v>
      </c>
      <c r="L43" s="707">
        <v>322</v>
      </c>
      <c r="M43" s="752"/>
      <c r="N43" s="710" t="str">
        <f t="shared" si="0"/>
        <v>INCLUDED</v>
      </c>
      <c r="O43" s="753">
        <f t="shared" si="1"/>
        <v>0</v>
      </c>
      <c r="P43" s="753">
        <f t="shared" si="2"/>
        <v>0</v>
      </c>
      <c r="Q43" s="754">
        <f>Discount!$H$36</f>
        <v>0</v>
      </c>
      <c r="R43" s="754">
        <f t="shared" si="3"/>
        <v>0</v>
      </c>
      <c r="S43" s="754">
        <f t="shared" si="4"/>
        <v>0</v>
      </c>
      <c r="T43" s="755">
        <f t="shared" si="5"/>
        <v>0</v>
      </c>
    </row>
    <row r="44" spans="1:20" ht="93" customHeight="1">
      <c r="A44" s="756">
        <f t="shared" si="6"/>
        <v>27</v>
      </c>
      <c r="B44" s="707">
        <v>7000030934</v>
      </c>
      <c r="C44" s="707">
        <v>3570</v>
      </c>
      <c r="D44" s="707" t="s">
        <v>515</v>
      </c>
      <c r="E44" s="707">
        <v>1000053336</v>
      </c>
      <c r="F44" s="707">
        <v>73082011</v>
      </c>
      <c r="G44" s="757"/>
      <c r="H44" s="707">
        <v>18</v>
      </c>
      <c r="I44" s="751"/>
      <c r="J44" s="708" t="s">
        <v>559</v>
      </c>
      <c r="K44" s="707" t="s">
        <v>477</v>
      </c>
      <c r="L44" s="707">
        <v>224</v>
      </c>
      <c r="M44" s="752"/>
      <c r="N44" s="710" t="str">
        <f t="shared" si="0"/>
        <v>INCLUDED</v>
      </c>
      <c r="O44" s="753">
        <f t="shared" si="1"/>
        <v>0</v>
      </c>
      <c r="P44" s="753">
        <f t="shared" si="2"/>
        <v>0</v>
      </c>
      <c r="Q44" s="754">
        <f>Discount!$H$36</f>
        <v>0</v>
      </c>
      <c r="R44" s="754">
        <f t="shared" si="3"/>
        <v>0</v>
      </c>
      <c r="S44" s="754">
        <f t="shared" si="4"/>
        <v>0</v>
      </c>
      <c r="T44" s="755">
        <f t="shared" si="5"/>
        <v>0</v>
      </c>
    </row>
    <row r="45" spans="1:20" ht="93" customHeight="1">
      <c r="A45" s="756">
        <f t="shared" si="6"/>
        <v>28</v>
      </c>
      <c r="B45" s="707">
        <v>7000030934</v>
      </c>
      <c r="C45" s="707">
        <v>3580</v>
      </c>
      <c r="D45" s="707" t="s">
        <v>515</v>
      </c>
      <c r="E45" s="707">
        <v>1000053336</v>
      </c>
      <c r="F45" s="707">
        <v>73082011</v>
      </c>
      <c r="G45" s="757"/>
      <c r="H45" s="707">
        <v>18</v>
      </c>
      <c r="I45" s="751"/>
      <c r="J45" s="708" t="s">
        <v>559</v>
      </c>
      <c r="K45" s="707" t="s">
        <v>477</v>
      </c>
      <c r="L45" s="707">
        <v>5</v>
      </c>
      <c r="M45" s="752"/>
      <c r="N45" s="710" t="str">
        <f t="shared" si="0"/>
        <v>INCLUDED</v>
      </c>
      <c r="O45" s="753">
        <f t="shared" si="1"/>
        <v>0</v>
      </c>
      <c r="P45" s="753">
        <f t="shared" si="2"/>
        <v>0</v>
      </c>
      <c r="Q45" s="754">
        <f>Discount!$H$36</f>
        <v>0</v>
      </c>
      <c r="R45" s="754">
        <f t="shared" si="3"/>
        <v>0</v>
      </c>
      <c r="S45" s="754">
        <f t="shared" si="4"/>
        <v>0</v>
      </c>
      <c r="T45" s="755">
        <f t="shared" si="5"/>
        <v>0</v>
      </c>
    </row>
    <row r="46" spans="1:20" ht="93" customHeight="1">
      <c r="A46" s="756">
        <f t="shared" si="6"/>
        <v>29</v>
      </c>
      <c r="B46" s="707">
        <v>7000030934</v>
      </c>
      <c r="C46" s="707">
        <v>3590</v>
      </c>
      <c r="D46" s="707" t="s">
        <v>515</v>
      </c>
      <c r="E46" s="707">
        <v>1000053338</v>
      </c>
      <c r="F46" s="707">
        <v>73082011</v>
      </c>
      <c r="G46" s="757"/>
      <c r="H46" s="707">
        <v>18</v>
      </c>
      <c r="I46" s="751"/>
      <c r="J46" s="708" t="s">
        <v>649</v>
      </c>
      <c r="K46" s="707" t="s">
        <v>477</v>
      </c>
      <c r="L46" s="707">
        <v>816</v>
      </c>
      <c r="M46" s="752"/>
      <c r="N46" s="710" t="str">
        <f t="shared" si="0"/>
        <v>INCLUDED</v>
      </c>
      <c r="O46" s="753">
        <f t="shared" si="1"/>
        <v>0</v>
      </c>
      <c r="P46" s="753">
        <f t="shared" si="2"/>
        <v>0</v>
      </c>
      <c r="Q46" s="754">
        <f>Discount!$H$36</f>
        <v>0</v>
      </c>
      <c r="R46" s="754">
        <f t="shared" si="3"/>
        <v>0</v>
      </c>
      <c r="S46" s="754">
        <f t="shared" si="4"/>
        <v>0</v>
      </c>
      <c r="T46" s="755">
        <f t="shared" si="5"/>
        <v>0</v>
      </c>
    </row>
    <row r="47" spans="1:20" ht="93" customHeight="1">
      <c r="A47" s="756">
        <f t="shared" si="6"/>
        <v>30</v>
      </c>
      <c r="B47" s="707">
        <v>7000030934</v>
      </c>
      <c r="C47" s="707">
        <v>3600</v>
      </c>
      <c r="D47" s="707" t="s">
        <v>515</v>
      </c>
      <c r="E47" s="707">
        <v>1000053338</v>
      </c>
      <c r="F47" s="707">
        <v>73082011</v>
      </c>
      <c r="G47" s="757"/>
      <c r="H47" s="707">
        <v>18</v>
      </c>
      <c r="I47" s="751"/>
      <c r="J47" s="708" t="s">
        <v>649</v>
      </c>
      <c r="K47" s="707" t="s">
        <v>477</v>
      </c>
      <c r="L47" s="707">
        <v>17</v>
      </c>
      <c r="M47" s="752"/>
      <c r="N47" s="710" t="str">
        <f t="shared" si="0"/>
        <v>INCLUDED</v>
      </c>
      <c r="O47" s="753">
        <f t="shared" si="1"/>
        <v>0</v>
      </c>
      <c r="P47" s="753">
        <f t="shared" si="2"/>
        <v>0</v>
      </c>
      <c r="Q47" s="754">
        <f>Discount!$H$36</f>
        <v>0</v>
      </c>
      <c r="R47" s="754">
        <f t="shared" si="3"/>
        <v>0</v>
      </c>
      <c r="S47" s="754">
        <f t="shared" si="4"/>
        <v>0</v>
      </c>
      <c r="T47" s="755">
        <f t="shared" si="5"/>
        <v>0</v>
      </c>
    </row>
    <row r="48" spans="1:20" ht="93" customHeight="1">
      <c r="A48" s="756">
        <f t="shared" si="6"/>
        <v>31</v>
      </c>
      <c r="B48" s="707">
        <v>7000030934</v>
      </c>
      <c r="C48" s="707">
        <v>3610</v>
      </c>
      <c r="D48" s="707" t="s">
        <v>515</v>
      </c>
      <c r="E48" s="707">
        <v>1000062521</v>
      </c>
      <c r="F48" s="707">
        <v>73082011</v>
      </c>
      <c r="G48" s="757"/>
      <c r="H48" s="707">
        <v>18</v>
      </c>
      <c r="I48" s="751"/>
      <c r="J48" s="708" t="s">
        <v>650</v>
      </c>
      <c r="K48" s="707" t="s">
        <v>477</v>
      </c>
      <c r="L48" s="707">
        <v>90</v>
      </c>
      <c r="M48" s="752"/>
      <c r="N48" s="710" t="str">
        <f t="shared" si="0"/>
        <v>INCLUDED</v>
      </c>
      <c r="O48" s="753">
        <f t="shared" si="1"/>
        <v>0</v>
      </c>
      <c r="P48" s="753">
        <f t="shared" si="2"/>
        <v>0</v>
      </c>
      <c r="Q48" s="754">
        <f>Discount!$H$36</f>
        <v>0</v>
      </c>
      <c r="R48" s="754">
        <f t="shared" si="3"/>
        <v>0</v>
      </c>
      <c r="S48" s="754">
        <f t="shared" si="4"/>
        <v>0</v>
      </c>
      <c r="T48" s="755">
        <f t="shared" si="5"/>
        <v>0</v>
      </c>
    </row>
    <row r="49" spans="1:20" ht="93" customHeight="1">
      <c r="A49" s="756">
        <f t="shared" si="6"/>
        <v>32</v>
      </c>
      <c r="B49" s="707">
        <v>7000030934</v>
      </c>
      <c r="C49" s="707">
        <v>3620</v>
      </c>
      <c r="D49" s="707" t="s">
        <v>515</v>
      </c>
      <c r="E49" s="707">
        <v>1000062521</v>
      </c>
      <c r="F49" s="707">
        <v>73082011</v>
      </c>
      <c r="G49" s="757"/>
      <c r="H49" s="707">
        <v>18</v>
      </c>
      <c r="I49" s="751"/>
      <c r="J49" s="708" t="s">
        <v>650</v>
      </c>
      <c r="K49" s="707" t="s">
        <v>477</v>
      </c>
      <c r="L49" s="707">
        <v>2</v>
      </c>
      <c r="M49" s="752"/>
      <c r="N49" s="710" t="str">
        <f t="shared" si="0"/>
        <v>INCLUDED</v>
      </c>
      <c r="O49" s="753">
        <f t="shared" si="1"/>
        <v>0</v>
      </c>
      <c r="P49" s="753">
        <f t="shared" si="2"/>
        <v>0</v>
      </c>
      <c r="Q49" s="754">
        <f>Discount!$H$36</f>
        <v>0</v>
      </c>
      <c r="R49" s="754">
        <f t="shared" si="3"/>
        <v>0</v>
      </c>
      <c r="S49" s="754">
        <f t="shared" si="4"/>
        <v>0</v>
      </c>
      <c r="T49" s="755">
        <f t="shared" si="5"/>
        <v>0</v>
      </c>
    </row>
    <row r="50" spans="1:20" ht="93" customHeight="1">
      <c r="A50" s="756">
        <f t="shared" si="6"/>
        <v>33</v>
      </c>
      <c r="B50" s="707">
        <v>7000030934</v>
      </c>
      <c r="C50" s="707">
        <v>3630</v>
      </c>
      <c r="D50" s="707" t="s">
        <v>515</v>
      </c>
      <c r="E50" s="707">
        <v>1000062520</v>
      </c>
      <c r="F50" s="707">
        <v>73082011</v>
      </c>
      <c r="G50" s="757"/>
      <c r="H50" s="707">
        <v>18</v>
      </c>
      <c r="I50" s="751"/>
      <c r="J50" s="708" t="s">
        <v>560</v>
      </c>
      <c r="K50" s="707" t="s">
        <v>477</v>
      </c>
      <c r="L50" s="707">
        <v>38</v>
      </c>
      <c r="M50" s="752"/>
      <c r="N50" s="710" t="str">
        <f t="shared" si="0"/>
        <v>INCLUDED</v>
      </c>
      <c r="O50" s="753">
        <f t="shared" si="1"/>
        <v>0</v>
      </c>
      <c r="P50" s="753">
        <f t="shared" si="2"/>
        <v>0</v>
      </c>
      <c r="Q50" s="754">
        <f>Discount!$H$36</f>
        <v>0</v>
      </c>
      <c r="R50" s="754">
        <f t="shared" si="3"/>
        <v>0</v>
      </c>
      <c r="S50" s="754">
        <f t="shared" si="4"/>
        <v>0</v>
      </c>
      <c r="T50" s="755">
        <f t="shared" si="5"/>
        <v>0</v>
      </c>
    </row>
    <row r="51" spans="1:20" ht="93" customHeight="1">
      <c r="A51" s="756">
        <f t="shared" si="6"/>
        <v>34</v>
      </c>
      <c r="B51" s="707">
        <v>7000030934</v>
      </c>
      <c r="C51" s="707">
        <v>3640</v>
      </c>
      <c r="D51" s="707" t="s">
        <v>515</v>
      </c>
      <c r="E51" s="707">
        <v>1000062520</v>
      </c>
      <c r="F51" s="707">
        <v>73082011</v>
      </c>
      <c r="G51" s="757"/>
      <c r="H51" s="707">
        <v>18</v>
      </c>
      <c r="I51" s="751"/>
      <c r="J51" s="708" t="s">
        <v>560</v>
      </c>
      <c r="K51" s="707" t="s">
        <v>477</v>
      </c>
      <c r="L51" s="707">
        <v>1</v>
      </c>
      <c r="M51" s="752"/>
      <c r="N51" s="710" t="str">
        <f t="shared" si="0"/>
        <v>INCLUDED</v>
      </c>
      <c r="O51" s="753">
        <f t="shared" si="1"/>
        <v>0</v>
      </c>
      <c r="P51" s="753">
        <f t="shared" si="2"/>
        <v>0</v>
      </c>
      <c r="Q51" s="754">
        <f>Discount!$H$36</f>
        <v>0</v>
      </c>
      <c r="R51" s="754">
        <f t="shared" si="3"/>
        <v>0</v>
      </c>
      <c r="S51" s="754">
        <f t="shared" si="4"/>
        <v>0</v>
      </c>
      <c r="T51" s="755">
        <f t="shared" si="5"/>
        <v>0</v>
      </c>
    </row>
    <row r="52" spans="1:20" ht="93" customHeight="1">
      <c r="A52" s="756">
        <f t="shared" si="6"/>
        <v>35</v>
      </c>
      <c r="B52" s="707">
        <v>7000030934</v>
      </c>
      <c r="C52" s="707">
        <v>3720</v>
      </c>
      <c r="D52" s="707" t="s">
        <v>516</v>
      </c>
      <c r="E52" s="707">
        <v>1000053332</v>
      </c>
      <c r="F52" s="707">
        <v>76169990</v>
      </c>
      <c r="G52" s="757"/>
      <c r="H52" s="707">
        <v>18</v>
      </c>
      <c r="I52" s="751"/>
      <c r="J52" s="708" t="s">
        <v>561</v>
      </c>
      <c r="K52" s="707" t="s">
        <v>476</v>
      </c>
      <c r="L52" s="707">
        <v>99</v>
      </c>
      <c r="M52" s="752"/>
      <c r="N52" s="710" t="str">
        <f t="shared" si="0"/>
        <v>INCLUDED</v>
      </c>
      <c r="O52" s="753">
        <f t="shared" si="1"/>
        <v>0</v>
      </c>
      <c r="P52" s="753">
        <f t="shared" si="2"/>
        <v>0</v>
      </c>
      <c r="Q52" s="754">
        <f>Discount!$H$36</f>
        <v>0</v>
      </c>
      <c r="R52" s="754">
        <f t="shared" si="3"/>
        <v>0</v>
      </c>
      <c r="S52" s="754">
        <f t="shared" si="4"/>
        <v>0</v>
      </c>
      <c r="T52" s="755">
        <f t="shared" si="5"/>
        <v>0</v>
      </c>
    </row>
    <row r="53" spans="1:20" ht="93" customHeight="1">
      <c r="A53" s="756">
        <f t="shared" si="6"/>
        <v>36</v>
      </c>
      <c r="B53" s="707">
        <v>7000030934</v>
      </c>
      <c r="C53" s="707">
        <v>3730</v>
      </c>
      <c r="D53" s="707" t="s">
        <v>516</v>
      </c>
      <c r="E53" s="707">
        <v>1000053335</v>
      </c>
      <c r="F53" s="707">
        <v>76169990</v>
      </c>
      <c r="G53" s="757"/>
      <c r="H53" s="707">
        <v>18</v>
      </c>
      <c r="I53" s="751"/>
      <c r="J53" s="708" t="s">
        <v>562</v>
      </c>
      <c r="K53" s="707" t="s">
        <v>476</v>
      </c>
      <c r="L53" s="707">
        <v>784</v>
      </c>
      <c r="M53" s="752"/>
      <c r="N53" s="710" t="str">
        <f t="shared" si="0"/>
        <v>INCLUDED</v>
      </c>
      <c r="O53" s="753">
        <f t="shared" si="1"/>
        <v>0</v>
      </c>
      <c r="P53" s="753">
        <f t="shared" si="2"/>
        <v>0</v>
      </c>
      <c r="Q53" s="754">
        <f>Discount!$H$36</f>
        <v>0</v>
      </c>
      <c r="R53" s="754">
        <f t="shared" si="3"/>
        <v>0</v>
      </c>
      <c r="S53" s="754">
        <f t="shared" si="4"/>
        <v>0</v>
      </c>
      <c r="T53" s="755">
        <f t="shared" si="5"/>
        <v>0</v>
      </c>
    </row>
    <row r="54" spans="1:20" ht="93" customHeight="1">
      <c r="A54" s="756">
        <f t="shared" si="6"/>
        <v>37</v>
      </c>
      <c r="B54" s="707">
        <v>7000030934</v>
      </c>
      <c r="C54" s="707">
        <v>3740</v>
      </c>
      <c r="D54" s="707" t="s">
        <v>516</v>
      </c>
      <c r="E54" s="707">
        <v>1000053339</v>
      </c>
      <c r="F54" s="707">
        <v>76169990</v>
      </c>
      <c r="G54" s="757"/>
      <c r="H54" s="707">
        <v>18</v>
      </c>
      <c r="I54" s="751"/>
      <c r="J54" s="708" t="s">
        <v>563</v>
      </c>
      <c r="K54" s="707" t="s">
        <v>476</v>
      </c>
      <c r="L54" s="707">
        <v>33</v>
      </c>
      <c r="M54" s="752"/>
      <c r="N54" s="710" t="str">
        <f t="shared" si="0"/>
        <v>INCLUDED</v>
      </c>
      <c r="O54" s="753">
        <f t="shared" si="1"/>
        <v>0</v>
      </c>
      <c r="P54" s="753">
        <f t="shared" si="2"/>
        <v>0</v>
      </c>
      <c r="Q54" s="754">
        <f>Discount!$H$36</f>
        <v>0</v>
      </c>
      <c r="R54" s="754">
        <f t="shared" si="3"/>
        <v>0</v>
      </c>
      <c r="S54" s="754">
        <f t="shared" si="4"/>
        <v>0</v>
      </c>
      <c r="T54" s="755">
        <f t="shared" si="5"/>
        <v>0</v>
      </c>
    </row>
    <row r="55" spans="1:20" ht="93" customHeight="1">
      <c r="A55" s="756">
        <f t="shared" si="6"/>
        <v>38</v>
      </c>
      <c r="B55" s="707">
        <v>7000030934</v>
      </c>
      <c r="C55" s="707">
        <v>3750</v>
      </c>
      <c r="D55" s="707" t="s">
        <v>516</v>
      </c>
      <c r="E55" s="707">
        <v>1000053340</v>
      </c>
      <c r="F55" s="707">
        <v>76169990</v>
      </c>
      <c r="G55" s="757"/>
      <c r="H55" s="707">
        <v>18</v>
      </c>
      <c r="I55" s="751"/>
      <c r="J55" s="708" t="s">
        <v>564</v>
      </c>
      <c r="K55" s="707" t="s">
        <v>476</v>
      </c>
      <c r="L55" s="707">
        <v>696</v>
      </c>
      <c r="M55" s="752"/>
      <c r="N55" s="710" t="str">
        <f t="shared" si="0"/>
        <v>INCLUDED</v>
      </c>
      <c r="O55" s="753">
        <f t="shared" si="1"/>
        <v>0</v>
      </c>
      <c r="P55" s="753">
        <f t="shared" si="2"/>
        <v>0</v>
      </c>
      <c r="Q55" s="754">
        <f>Discount!$H$36</f>
        <v>0</v>
      </c>
      <c r="R55" s="754">
        <f t="shared" si="3"/>
        <v>0</v>
      </c>
      <c r="S55" s="754">
        <f t="shared" si="4"/>
        <v>0</v>
      </c>
      <c r="T55" s="755">
        <f t="shared" si="5"/>
        <v>0</v>
      </c>
    </row>
    <row r="56" spans="1:20" ht="93" customHeight="1">
      <c r="A56" s="756">
        <f t="shared" si="6"/>
        <v>39</v>
      </c>
      <c r="B56" s="707">
        <v>7000030934</v>
      </c>
      <c r="C56" s="707">
        <v>3760</v>
      </c>
      <c r="D56" s="707" t="s">
        <v>516</v>
      </c>
      <c r="E56" s="707">
        <v>1000053332</v>
      </c>
      <c r="F56" s="707">
        <v>76169990</v>
      </c>
      <c r="G56" s="757"/>
      <c r="H56" s="707">
        <v>18</v>
      </c>
      <c r="I56" s="751"/>
      <c r="J56" s="708" t="s">
        <v>561</v>
      </c>
      <c r="K56" s="707" t="s">
        <v>476</v>
      </c>
      <c r="L56" s="707">
        <v>2</v>
      </c>
      <c r="M56" s="752"/>
      <c r="N56" s="710" t="str">
        <f t="shared" si="0"/>
        <v>INCLUDED</v>
      </c>
      <c r="O56" s="753">
        <f t="shared" si="1"/>
        <v>0</v>
      </c>
      <c r="P56" s="753">
        <f t="shared" si="2"/>
        <v>0</v>
      </c>
      <c r="Q56" s="754">
        <f>Discount!$H$36</f>
        <v>0</v>
      </c>
      <c r="R56" s="754">
        <f t="shared" si="3"/>
        <v>0</v>
      </c>
      <c r="S56" s="754">
        <f t="shared" si="4"/>
        <v>0</v>
      </c>
      <c r="T56" s="755">
        <f t="shared" si="5"/>
        <v>0</v>
      </c>
    </row>
    <row r="57" spans="1:20" ht="93" customHeight="1">
      <c r="A57" s="756">
        <f t="shared" si="6"/>
        <v>40</v>
      </c>
      <c r="B57" s="707">
        <v>7000030934</v>
      </c>
      <c r="C57" s="707">
        <v>3770</v>
      </c>
      <c r="D57" s="707" t="s">
        <v>516</v>
      </c>
      <c r="E57" s="707">
        <v>1000053335</v>
      </c>
      <c r="F57" s="707">
        <v>76169990</v>
      </c>
      <c r="G57" s="757"/>
      <c r="H57" s="707">
        <v>18</v>
      </c>
      <c r="I57" s="751"/>
      <c r="J57" s="708" t="s">
        <v>562</v>
      </c>
      <c r="K57" s="707" t="s">
        <v>476</v>
      </c>
      <c r="L57" s="707">
        <v>16</v>
      </c>
      <c r="M57" s="752"/>
      <c r="N57" s="710" t="str">
        <f t="shared" si="0"/>
        <v>INCLUDED</v>
      </c>
      <c r="O57" s="753">
        <f t="shared" si="1"/>
        <v>0</v>
      </c>
      <c r="P57" s="753">
        <f t="shared" si="2"/>
        <v>0</v>
      </c>
      <c r="Q57" s="754">
        <f>Discount!$H$36</f>
        <v>0</v>
      </c>
      <c r="R57" s="754">
        <f t="shared" si="3"/>
        <v>0</v>
      </c>
      <c r="S57" s="754">
        <f t="shared" si="4"/>
        <v>0</v>
      </c>
      <c r="T57" s="755">
        <f t="shared" si="5"/>
        <v>0</v>
      </c>
    </row>
    <row r="58" spans="1:20" ht="93" customHeight="1">
      <c r="A58" s="756">
        <f t="shared" si="6"/>
        <v>41</v>
      </c>
      <c r="B58" s="707">
        <v>7000030934</v>
      </c>
      <c r="C58" s="707">
        <v>3780</v>
      </c>
      <c r="D58" s="707" t="s">
        <v>516</v>
      </c>
      <c r="E58" s="707">
        <v>1000053339</v>
      </c>
      <c r="F58" s="707">
        <v>76169990</v>
      </c>
      <c r="G58" s="757"/>
      <c r="H58" s="707">
        <v>18</v>
      </c>
      <c r="I58" s="751"/>
      <c r="J58" s="708" t="s">
        <v>563</v>
      </c>
      <c r="K58" s="707" t="s">
        <v>476</v>
      </c>
      <c r="L58" s="707">
        <v>1</v>
      </c>
      <c r="M58" s="752"/>
      <c r="N58" s="710" t="str">
        <f t="shared" si="0"/>
        <v>INCLUDED</v>
      </c>
      <c r="O58" s="753">
        <f t="shared" si="1"/>
        <v>0</v>
      </c>
      <c r="P58" s="753">
        <f t="shared" si="2"/>
        <v>0</v>
      </c>
      <c r="Q58" s="754">
        <f>Discount!$H$36</f>
        <v>0</v>
      </c>
      <c r="R58" s="754">
        <f t="shared" si="3"/>
        <v>0</v>
      </c>
      <c r="S58" s="754">
        <f t="shared" si="4"/>
        <v>0</v>
      </c>
      <c r="T58" s="755">
        <f t="shared" si="5"/>
        <v>0</v>
      </c>
    </row>
    <row r="59" spans="1:20" ht="93" customHeight="1">
      <c r="A59" s="756">
        <f t="shared" si="6"/>
        <v>42</v>
      </c>
      <c r="B59" s="707">
        <v>7000030934</v>
      </c>
      <c r="C59" s="707">
        <v>3790</v>
      </c>
      <c r="D59" s="707" t="s">
        <v>516</v>
      </c>
      <c r="E59" s="707">
        <v>1000053340</v>
      </c>
      <c r="F59" s="707">
        <v>76169990</v>
      </c>
      <c r="G59" s="757"/>
      <c r="H59" s="707">
        <v>18</v>
      </c>
      <c r="I59" s="751"/>
      <c r="J59" s="708" t="s">
        <v>564</v>
      </c>
      <c r="K59" s="707" t="s">
        <v>476</v>
      </c>
      <c r="L59" s="707">
        <v>16</v>
      </c>
      <c r="M59" s="752"/>
      <c r="N59" s="710" t="str">
        <f t="shared" si="0"/>
        <v>INCLUDED</v>
      </c>
      <c r="O59" s="753">
        <f t="shared" si="1"/>
        <v>0</v>
      </c>
      <c r="P59" s="753">
        <f t="shared" si="2"/>
        <v>0</v>
      </c>
      <c r="Q59" s="754">
        <f>Discount!$H$36</f>
        <v>0</v>
      </c>
      <c r="R59" s="754">
        <f t="shared" si="3"/>
        <v>0</v>
      </c>
      <c r="S59" s="754">
        <f t="shared" si="4"/>
        <v>0</v>
      </c>
      <c r="T59" s="755"/>
    </row>
    <row r="60" spans="1:20" ht="93" customHeight="1">
      <c r="A60" s="756">
        <f t="shared" si="6"/>
        <v>43</v>
      </c>
      <c r="B60" s="707">
        <v>7000030934</v>
      </c>
      <c r="C60" s="707">
        <v>3800</v>
      </c>
      <c r="D60" s="707" t="s">
        <v>516</v>
      </c>
      <c r="E60" s="707">
        <v>1000015513</v>
      </c>
      <c r="F60" s="707">
        <v>76169990</v>
      </c>
      <c r="G60" s="757"/>
      <c r="H60" s="707">
        <v>18</v>
      </c>
      <c r="I60" s="751"/>
      <c r="J60" s="708" t="s">
        <v>651</v>
      </c>
      <c r="K60" s="707" t="s">
        <v>476</v>
      </c>
      <c r="L60" s="707">
        <v>346</v>
      </c>
      <c r="M60" s="752"/>
      <c r="N60" s="710" t="str">
        <f t="shared" si="0"/>
        <v>INCLUDED</v>
      </c>
      <c r="O60" s="753">
        <f t="shared" si="1"/>
        <v>0</v>
      </c>
      <c r="P60" s="753">
        <f t="shared" si="2"/>
        <v>0</v>
      </c>
      <c r="Q60" s="754">
        <f>Discount!$H$36</f>
        <v>0</v>
      </c>
      <c r="R60" s="754">
        <f t="shared" si="3"/>
        <v>0</v>
      </c>
      <c r="S60" s="754">
        <f t="shared" si="4"/>
        <v>0</v>
      </c>
      <c r="T60" s="755"/>
    </row>
    <row r="61" spans="1:20" ht="93" customHeight="1">
      <c r="A61" s="756">
        <f t="shared" si="6"/>
        <v>44</v>
      </c>
      <c r="B61" s="707">
        <v>7000030934</v>
      </c>
      <c r="C61" s="707">
        <v>3810</v>
      </c>
      <c r="D61" s="707" t="s">
        <v>516</v>
      </c>
      <c r="E61" s="707">
        <v>1000018442</v>
      </c>
      <c r="F61" s="707">
        <v>76169990</v>
      </c>
      <c r="G61" s="757"/>
      <c r="H61" s="707">
        <v>18</v>
      </c>
      <c r="I61" s="751"/>
      <c r="J61" s="708" t="s">
        <v>652</v>
      </c>
      <c r="K61" s="707" t="s">
        <v>476</v>
      </c>
      <c r="L61" s="707">
        <v>116</v>
      </c>
      <c r="M61" s="752"/>
      <c r="N61" s="710" t="str">
        <f t="shared" si="0"/>
        <v>INCLUDED</v>
      </c>
      <c r="O61" s="753">
        <f t="shared" si="1"/>
        <v>0</v>
      </c>
      <c r="P61" s="753">
        <f t="shared" si="2"/>
        <v>0</v>
      </c>
      <c r="Q61" s="754">
        <f>Discount!$H$36</f>
        <v>0</v>
      </c>
      <c r="R61" s="754">
        <f t="shared" si="3"/>
        <v>0</v>
      </c>
      <c r="S61" s="754">
        <f t="shared" si="4"/>
        <v>0</v>
      </c>
      <c r="T61" s="755"/>
    </row>
    <row r="62" spans="1:20" ht="93" customHeight="1">
      <c r="A62" s="756">
        <f t="shared" si="6"/>
        <v>45</v>
      </c>
      <c r="B62" s="707">
        <v>7000030934</v>
      </c>
      <c r="C62" s="707">
        <v>3820</v>
      </c>
      <c r="D62" s="707" t="s">
        <v>516</v>
      </c>
      <c r="E62" s="707">
        <v>1000047986</v>
      </c>
      <c r="F62" s="707">
        <v>76169990</v>
      </c>
      <c r="G62" s="757"/>
      <c r="H62" s="707">
        <v>18</v>
      </c>
      <c r="I62" s="751"/>
      <c r="J62" s="708" t="s">
        <v>653</v>
      </c>
      <c r="K62" s="707" t="s">
        <v>476</v>
      </c>
      <c r="L62" s="707">
        <v>2472</v>
      </c>
      <c r="M62" s="752"/>
      <c r="N62" s="710" t="str">
        <f t="shared" si="0"/>
        <v>INCLUDED</v>
      </c>
      <c r="O62" s="753">
        <f t="shared" si="1"/>
        <v>0</v>
      </c>
      <c r="P62" s="753">
        <f t="shared" si="2"/>
        <v>0</v>
      </c>
      <c r="Q62" s="754">
        <f>Discount!$H$36</f>
        <v>0</v>
      </c>
      <c r="R62" s="754">
        <f t="shared" si="3"/>
        <v>0</v>
      </c>
      <c r="S62" s="754">
        <f t="shared" si="4"/>
        <v>0</v>
      </c>
      <c r="T62" s="755"/>
    </row>
    <row r="63" spans="1:20" ht="93" customHeight="1">
      <c r="A63" s="756">
        <f t="shared" si="6"/>
        <v>46</v>
      </c>
      <c r="B63" s="707">
        <v>7000030934</v>
      </c>
      <c r="C63" s="707">
        <v>3830</v>
      </c>
      <c r="D63" s="707" t="s">
        <v>516</v>
      </c>
      <c r="E63" s="707">
        <v>1000017978</v>
      </c>
      <c r="F63" s="707">
        <v>76169990</v>
      </c>
      <c r="G63" s="757"/>
      <c r="H63" s="707">
        <v>18</v>
      </c>
      <c r="I63" s="751"/>
      <c r="J63" s="708" t="s">
        <v>654</v>
      </c>
      <c r="K63" s="707" t="s">
        <v>476</v>
      </c>
      <c r="L63" s="707">
        <v>2856</v>
      </c>
      <c r="M63" s="752"/>
      <c r="N63" s="710" t="str">
        <f t="shared" si="0"/>
        <v>INCLUDED</v>
      </c>
      <c r="O63" s="753">
        <f t="shared" si="1"/>
        <v>0</v>
      </c>
      <c r="P63" s="753">
        <f t="shared" si="2"/>
        <v>0</v>
      </c>
      <c r="Q63" s="754">
        <f>Discount!$H$36</f>
        <v>0</v>
      </c>
      <c r="R63" s="754">
        <f t="shared" si="3"/>
        <v>0</v>
      </c>
      <c r="S63" s="754">
        <f t="shared" si="4"/>
        <v>0</v>
      </c>
      <c r="T63" s="755"/>
    </row>
    <row r="64" spans="1:20" ht="93" customHeight="1">
      <c r="A64" s="756">
        <f t="shared" si="6"/>
        <v>47</v>
      </c>
      <c r="B64" s="707">
        <v>7000030934</v>
      </c>
      <c r="C64" s="707">
        <v>3840</v>
      </c>
      <c r="D64" s="707" t="s">
        <v>516</v>
      </c>
      <c r="E64" s="707">
        <v>1000015513</v>
      </c>
      <c r="F64" s="707">
        <v>76169990</v>
      </c>
      <c r="G64" s="757"/>
      <c r="H64" s="707">
        <v>18</v>
      </c>
      <c r="I64" s="751"/>
      <c r="J64" s="708" t="s">
        <v>651</v>
      </c>
      <c r="K64" s="707" t="s">
        <v>476</v>
      </c>
      <c r="L64" s="707">
        <v>7</v>
      </c>
      <c r="M64" s="752"/>
      <c r="N64" s="710" t="str">
        <f t="shared" si="0"/>
        <v>INCLUDED</v>
      </c>
      <c r="O64" s="753">
        <f t="shared" si="1"/>
        <v>0</v>
      </c>
      <c r="P64" s="753">
        <f t="shared" si="2"/>
        <v>0</v>
      </c>
      <c r="Q64" s="754">
        <f>Discount!$H$36</f>
        <v>0</v>
      </c>
      <c r="R64" s="754">
        <f t="shared" si="3"/>
        <v>0</v>
      </c>
      <c r="S64" s="754">
        <f t="shared" si="4"/>
        <v>0</v>
      </c>
      <c r="T64" s="755"/>
    </row>
    <row r="65" spans="1:20" ht="93" customHeight="1">
      <c r="A65" s="756">
        <f t="shared" si="6"/>
        <v>48</v>
      </c>
      <c r="B65" s="707">
        <v>7000030934</v>
      </c>
      <c r="C65" s="707">
        <v>3850</v>
      </c>
      <c r="D65" s="707" t="s">
        <v>516</v>
      </c>
      <c r="E65" s="707">
        <v>1000018442</v>
      </c>
      <c r="F65" s="707">
        <v>76169990</v>
      </c>
      <c r="G65" s="757"/>
      <c r="H65" s="707">
        <v>18</v>
      </c>
      <c r="I65" s="751"/>
      <c r="J65" s="708" t="s">
        <v>652</v>
      </c>
      <c r="K65" s="707" t="s">
        <v>476</v>
      </c>
      <c r="L65" s="707">
        <v>3</v>
      </c>
      <c r="M65" s="752"/>
      <c r="N65" s="710" t="str">
        <f t="shared" si="0"/>
        <v>INCLUDED</v>
      </c>
      <c r="O65" s="753">
        <f t="shared" si="1"/>
        <v>0</v>
      </c>
      <c r="P65" s="753">
        <f t="shared" si="2"/>
        <v>0</v>
      </c>
      <c r="Q65" s="754">
        <f>Discount!$H$36</f>
        <v>0</v>
      </c>
      <c r="R65" s="754">
        <f t="shared" si="3"/>
        <v>0</v>
      </c>
      <c r="S65" s="754">
        <f t="shared" si="4"/>
        <v>0</v>
      </c>
      <c r="T65" s="755"/>
    </row>
    <row r="66" spans="1:20" ht="93" customHeight="1">
      <c r="A66" s="756">
        <f t="shared" si="6"/>
        <v>49</v>
      </c>
      <c r="B66" s="707">
        <v>7000030934</v>
      </c>
      <c r="C66" s="707">
        <v>3860</v>
      </c>
      <c r="D66" s="707" t="s">
        <v>516</v>
      </c>
      <c r="E66" s="707">
        <v>1000047986</v>
      </c>
      <c r="F66" s="707">
        <v>76169990</v>
      </c>
      <c r="G66" s="757"/>
      <c r="H66" s="707">
        <v>18</v>
      </c>
      <c r="I66" s="751"/>
      <c r="J66" s="708" t="s">
        <v>653</v>
      </c>
      <c r="K66" s="707" t="s">
        <v>476</v>
      </c>
      <c r="L66" s="707">
        <v>50</v>
      </c>
      <c r="M66" s="752"/>
      <c r="N66" s="710" t="str">
        <f t="shared" si="0"/>
        <v>INCLUDED</v>
      </c>
      <c r="O66" s="753">
        <f t="shared" si="1"/>
        <v>0</v>
      </c>
      <c r="P66" s="753">
        <f t="shared" si="2"/>
        <v>0</v>
      </c>
      <c r="Q66" s="754">
        <f>Discount!$H$36</f>
        <v>0</v>
      </c>
      <c r="R66" s="754">
        <f t="shared" si="3"/>
        <v>0</v>
      </c>
      <c r="S66" s="754">
        <f t="shared" si="4"/>
        <v>0</v>
      </c>
      <c r="T66" s="755"/>
    </row>
    <row r="67" spans="1:20" ht="93" customHeight="1">
      <c r="A67" s="756">
        <f t="shared" si="6"/>
        <v>50</v>
      </c>
      <c r="B67" s="707">
        <v>7000030934</v>
      </c>
      <c r="C67" s="707">
        <v>3870</v>
      </c>
      <c r="D67" s="707" t="s">
        <v>516</v>
      </c>
      <c r="E67" s="707">
        <v>1000017978</v>
      </c>
      <c r="F67" s="707">
        <v>76169990</v>
      </c>
      <c r="G67" s="757"/>
      <c r="H67" s="707">
        <v>18</v>
      </c>
      <c r="I67" s="751"/>
      <c r="J67" s="708" t="s">
        <v>654</v>
      </c>
      <c r="K67" s="707" t="s">
        <v>476</v>
      </c>
      <c r="L67" s="707">
        <v>58</v>
      </c>
      <c r="M67" s="752"/>
      <c r="N67" s="710" t="str">
        <f t="shared" si="0"/>
        <v>INCLUDED</v>
      </c>
      <c r="O67" s="753">
        <f t="shared" si="1"/>
        <v>0</v>
      </c>
      <c r="P67" s="753">
        <f t="shared" si="2"/>
        <v>0</v>
      </c>
      <c r="Q67" s="754">
        <f>Discount!$H$36</f>
        <v>0</v>
      </c>
      <c r="R67" s="754">
        <f t="shared" si="3"/>
        <v>0</v>
      </c>
      <c r="S67" s="754">
        <f t="shared" si="4"/>
        <v>0</v>
      </c>
      <c r="T67" s="755"/>
    </row>
    <row r="68" spans="1:20" ht="93" customHeight="1">
      <c r="A68" s="756">
        <f t="shared" si="6"/>
        <v>51</v>
      </c>
      <c r="B68" s="707">
        <v>7000030934</v>
      </c>
      <c r="C68" s="707">
        <v>3890</v>
      </c>
      <c r="D68" s="707" t="s">
        <v>517</v>
      </c>
      <c r="E68" s="707">
        <v>1000053333</v>
      </c>
      <c r="F68" s="707">
        <v>85391000</v>
      </c>
      <c r="G68" s="757"/>
      <c r="H68" s="707">
        <v>18</v>
      </c>
      <c r="I68" s="751"/>
      <c r="J68" s="708" t="s">
        <v>525</v>
      </c>
      <c r="K68" s="707" t="s">
        <v>477</v>
      </c>
      <c r="L68" s="707">
        <v>88</v>
      </c>
      <c r="M68" s="752"/>
      <c r="N68" s="710" t="str">
        <f t="shared" si="0"/>
        <v>INCLUDED</v>
      </c>
      <c r="O68" s="753">
        <f t="shared" si="1"/>
        <v>0</v>
      </c>
      <c r="P68" s="753">
        <f t="shared" si="2"/>
        <v>0</v>
      </c>
      <c r="Q68" s="754">
        <f>Discount!$H$36</f>
        <v>0</v>
      </c>
      <c r="R68" s="754">
        <f t="shared" si="3"/>
        <v>0</v>
      </c>
      <c r="S68" s="754">
        <f t="shared" si="4"/>
        <v>0</v>
      </c>
      <c r="T68" s="755"/>
    </row>
    <row r="69" spans="1:20" ht="93" customHeight="1">
      <c r="A69" s="756">
        <f t="shared" si="6"/>
        <v>52</v>
      </c>
      <c r="B69" s="707">
        <v>7000030934</v>
      </c>
      <c r="C69" s="707">
        <v>3880</v>
      </c>
      <c r="D69" s="707" t="s">
        <v>517</v>
      </c>
      <c r="E69" s="707">
        <v>1000019903</v>
      </c>
      <c r="F69" s="707">
        <v>73082011</v>
      </c>
      <c r="G69" s="757"/>
      <c r="H69" s="707">
        <v>18</v>
      </c>
      <c r="I69" s="751"/>
      <c r="J69" s="708" t="s">
        <v>488</v>
      </c>
      <c r="K69" s="707" t="s">
        <v>476</v>
      </c>
      <c r="L69" s="707">
        <v>88</v>
      </c>
      <c r="M69" s="752"/>
      <c r="N69" s="710" t="str">
        <f t="shared" si="0"/>
        <v>INCLUDED</v>
      </c>
      <c r="O69" s="753">
        <f t="shared" si="1"/>
        <v>0</v>
      </c>
      <c r="P69" s="753">
        <f t="shared" si="2"/>
        <v>0</v>
      </c>
      <c r="Q69" s="754">
        <f>Discount!$H$36</f>
        <v>0</v>
      </c>
      <c r="R69" s="754">
        <f t="shared" si="3"/>
        <v>0</v>
      </c>
      <c r="S69" s="754">
        <f t="shared" si="4"/>
        <v>0</v>
      </c>
      <c r="T69" s="755"/>
    </row>
    <row r="70" spans="1:20" ht="93" customHeight="1">
      <c r="A70" s="756">
        <f t="shared" si="6"/>
        <v>53</v>
      </c>
      <c r="B70" s="707">
        <v>7000030934</v>
      </c>
      <c r="C70" s="707">
        <v>3910</v>
      </c>
      <c r="D70" s="707" t="s">
        <v>518</v>
      </c>
      <c r="E70" s="707">
        <v>1000001982</v>
      </c>
      <c r="F70" s="707">
        <v>85462039</v>
      </c>
      <c r="G70" s="757"/>
      <c r="H70" s="707">
        <v>18</v>
      </c>
      <c r="I70" s="751"/>
      <c r="J70" s="708" t="s">
        <v>565</v>
      </c>
      <c r="K70" s="707" t="s">
        <v>476</v>
      </c>
      <c r="L70" s="707">
        <v>28672</v>
      </c>
      <c r="M70" s="752"/>
      <c r="N70" s="710" t="str">
        <f t="shared" si="0"/>
        <v>INCLUDED</v>
      </c>
      <c r="O70" s="753">
        <f t="shared" si="1"/>
        <v>0</v>
      </c>
      <c r="P70" s="753">
        <f t="shared" si="2"/>
        <v>0</v>
      </c>
      <c r="Q70" s="754">
        <f>Discount!$H$36</f>
        <v>0</v>
      </c>
      <c r="R70" s="754">
        <f t="shared" si="3"/>
        <v>0</v>
      </c>
      <c r="S70" s="754">
        <f t="shared" si="4"/>
        <v>0</v>
      </c>
      <c r="T70" s="755"/>
    </row>
    <row r="71" spans="1:20" ht="93" customHeight="1">
      <c r="A71" s="756">
        <f t="shared" si="6"/>
        <v>54</v>
      </c>
      <c r="B71" s="707">
        <v>7000030934</v>
      </c>
      <c r="C71" s="707">
        <v>3920</v>
      </c>
      <c r="D71" s="707" t="s">
        <v>518</v>
      </c>
      <c r="E71" s="707">
        <v>1000001134</v>
      </c>
      <c r="F71" s="707">
        <v>85462039</v>
      </c>
      <c r="G71" s="757"/>
      <c r="H71" s="707">
        <v>18</v>
      </c>
      <c r="I71" s="751"/>
      <c r="J71" s="708" t="s">
        <v>566</v>
      </c>
      <c r="K71" s="707" t="s">
        <v>476</v>
      </c>
      <c r="L71" s="707">
        <v>133760</v>
      </c>
      <c r="M71" s="752"/>
      <c r="N71" s="710" t="str">
        <f t="shared" si="0"/>
        <v>INCLUDED</v>
      </c>
      <c r="O71" s="753">
        <f t="shared" si="1"/>
        <v>0</v>
      </c>
      <c r="P71" s="753">
        <f t="shared" si="2"/>
        <v>0</v>
      </c>
      <c r="Q71" s="754">
        <f>Discount!$H$36</f>
        <v>0</v>
      </c>
      <c r="R71" s="754">
        <f t="shared" si="3"/>
        <v>0</v>
      </c>
      <c r="S71" s="754">
        <f t="shared" si="4"/>
        <v>0</v>
      </c>
      <c r="T71" s="755"/>
    </row>
    <row r="72" spans="1:20" ht="93" customHeight="1">
      <c r="A72" s="756">
        <f t="shared" si="6"/>
        <v>55</v>
      </c>
      <c r="B72" s="707">
        <v>7000030934</v>
      </c>
      <c r="C72" s="707">
        <v>3930</v>
      </c>
      <c r="D72" s="707" t="s">
        <v>518</v>
      </c>
      <c r="E72" s="707">
        <v>1000001982</v>
      </c>
      <c r="F72" s="707">
        <v>85462039</v>
      </c>
      <c r="G72" s="757"/>
      <c r="H72" s="707">
        <v>18</v>
      </c>
      <c r="I72" s="751"/>
      <c r="J72" s="708" t="s">
        <v>565</v>
      </c>
      <c r="K72" s="707" t="s">
        <v>476</v>
      </c>
      <c r="L72" s="707">
        <v>2867</v>
      </c>
      <c r="M72" s="752"/>
      <c r="N72" s="710" t="str">
        <f t="shared" si="0"/>
        <v>INCLUDED</v>
      </c>
      <c r="O72" s="753">
        <f t="shared" si="1"/>
        <v>0</v>
      </c>
      <c r="P72" s="753">
        <f t="shared" si="2"/>
        <v>0</v>
      </c>
      <c r="Q72" s="754">
        <f>Discount!$H$36</f>
        <v>0</v>
      </c>
      <c r="R72" s="754">
        <f t="shared" si="3"/>
        <v>0</v>
      </c>
      <c r="S72" s="754">
        <f t="shared" si="4"/>
        <v>0</v>
      </c>
      <c r="T72" s="755"/>
    </row>
    <row r="73" spans="1:20" ht="93" customHeight="1">
      <c r="A73" s="756">
        <f t="shared" si="6"/>
        <v>56</v>
      </c>
      <c r="B73" s="707">
        <v>7000030934</v>
      </c>
      <c r="C73" s="707">
        <v>3940</v>
      </c>
      <c r="D73" s="707" t="s">
        <v>518</v>
      </c>
      <c r="E73" s="707">
        <v>1000001134</v>
      </c>
      <c r="F73" s="707">
        <v>85462039</v>
      </c>
      <c r="G73" s="757"/>
      <c r="H73" s="707">
        <v>18</v>
      </c>
      <c r="I73" s="751"/>
      <c r="J73" s="708" t="s">
        <v>566</v>
      </c>
      <c r="K73" s="707" t="s">
        <v>476</v>
      </c>
      <c r="L73" s="707">
        <v>13376</v>
      </c>
      <c r="M73" s="752"/>
      <c r="N73" s="710" t="str">
        <f t="shared" si="0"/>
        <v>INCLUDED</v>
      </c>
      <c r="O73" s="753">
        <f t="shared" si="1"/>
        <v>0</v>
      </c>
      <c r="P73" s="753">
        <f t="shared" si="2"/>
        <v>0</v>
      </c>
      <c r="Q73" s="754">
        <f>Discount!$H$36</f>
        <v>0</v>
      </c>
      <c r="R73" s="754">
        <f t="shared" si="3"/>
        <v>0</v>
      </c>
      <c r="S73" s="754">
        <f t="shared" si="4"/>
        <v>0</v>
      </c>
      <c r="T73" s="755"/>
    </row>
    <row r="74" spans="1:20" ht="93" customHeight="1">
      <c r="A74" s="756">
        <f t="shared" si="6"/>
        <v>57</v>
      </c>
      <c r="B74" s="707">
        <v>7000030934</v>
      </c>
      <c r="C74" s="707">
        <v>4080</v>
      </c>
      <c r="D74" s="707" t="s">
        <v>641</v>
      </c>
      <c r="E74" s="707">
        <v>1000030941</v>
      </c>
      <c r="F74" s="707">
        <v>85447090</v>
      </c>
      <c r="G74" s="757"/>
      <c r="H74" s="707">
        <v>18</v>
      </c>
      <c r="I74" s="751"/>
      <c r="J74" s="708" t="s">
        <v>567</v>
      </c>
      <c r="K74" s="707" t="s">
        <v>478</v>
      </c>
      <c r="L74" s="707">
        <v>10.7</v>
      </c>
      <c r="M74" s="752"/>
      <c r="N74" s="710" t="str">
        <f t="shared" si="0"/>
        <v>INCLUDED</v>
      </c>
      <c r="O74" s="753">
        <f t="shared" si="1"/>
        <v>0</v>
      </c>
      <c r="P74" s="753">
        <f t="shared" si="2"/>
        <v>0</v>
      </c>
      <c r="Q74" s="754">
        <f>Discount!$H$36</f>
        <v>0</v>
      </c>
      <c r="R74" s="754">
        <f t="shared" si="3"/>
        <v>0</v>
      </c>
      <c r="S74" s="754">
        <f t="shared" si="4"/>
        <v>0</v>
      </c>
      <c r="T74" s="755"/>
    </row>
    <row r="75" spans="1:20" ht="93" customHeight="1">
      <c r="A75" s="756">
        <f t="shared" si="6"/>
        <v>58</v>
      </c>
      <c r="B75" s="707">
        <v>7000030934</v>
      </c>
      <c r="C75" s="707">
        <v>4090</v>
      </c>
      <c r="D75" s="707" t="s">
        <v>641</v>
      </c>
      <c r="E75" s="707">
        <v>1000031040</v>
      </c>
      <c r="F75" s="707">
        <v>82057000</v>
      </c>
      <c r="G75" s="757"/>
      <c r="H75" s="707">
        <v>18</v>
      </c>
      <c r="I75" s="751"/>
      <c r="J75" s="708" t="s">
        <v>568</v>
      </c>
      <c r="K75" s="707" t="s">
        <v>477</v>
      </c>
      <c r="L75" s="707">
        <v>5</v>
      </c>
      <c r="M75" s="752"/>
      <c r="N75" s="710" t="str">
        <f t="shared" si="0"/>
        <v>INCLUDED</v>
      </c>
      <c r="O75" s="753">
        <f t="shared" si="1"/>
        <v>0</v>
      </c>
      <c r="P75" s="753">
        <f t="shared" si="2"/>
        <v>0</v>
      </c>
      <c r="Q75" s="754">
        <f>Discount!$H$36</f>
        <v>0</v>
      </c>
      <c r="R75" s="754">
        <f t="shared" si="3"/>
        <v>0</v>
      </c>
      <c r="S75" s="754">
        <f t="shared" si="4"/>
        <v>0</v>
      </c>
      <c r="T75" s="755"/>
    </row>
    <row r="76" spans="1:20" ht="93" customHeight="1">
      <c r="A76" s="756">
        <f t="shared" si="6"/>
        <v>59</v>
      </c>
      <c r="B76" s="707">
        <v>7000030934</v>
      </c>
      <c r="C76" s="707">
        <v>4100</v>
      </c>
      <c r="D76" s="707" t="s">
        <v>641</v>
      </c>
      <c r="E76" s="707">
        <v>1000033147</v>
      </c>
      <c r="F76" s="707">
        <v>82057000</v>
      </c>
      <c r="G76" s="757"/>
      <c r="H76" s="707">
        <v>18</v>
      </c>
      <c r="I76" s="751"/>
      <c r="J76" s="708" t="s">
        <v>569</v>
      </c>
      <c r="K76" s="707" t="s">
        <v>477</v>
      </c>
      <c r="L76" s="707">
        <v>23</v>
      </c>
      <c r="M76" s="752"/>
      <c r="N76" s="710" t="str">
        <f t="shared" si="0"/>
        <v>INCLUDED</v>
      </c>
      <c r="O76" s="753">
        <f t="shared" si="1"/>
        <v>0</v>
      </c>
      <c r="P76" s="753">
        <f t="shared" si="2"/>
        <v>0</v>
      </c>
      <c r="Q76" s="754">
        <f>Discount!$H$36</f>
        <v>0</v>
      </c>
      <c r="R76" s="754">
        <f t="shared" si="3"/>
        <v>0</v>
      </c>
      <c r="S76" s="754">
        <f t="shared" si="4"/>
        <v>0</v>
      </c>
      <c r="T76" s="755"/>
    </row>
    <row r="77" spans="1:20" ht="93" customHeight="1">
      <c r="A77" s="756">
        <f t="shared" si="6"/>
        <v>60</v>
      </c>
      <c r="B77" s="707">
        <v>7000030934</v>
      </c>
      <c r="C77" s="707">
        <v>4110</v>
      </c>
      <c r="D77" s="707" t="s">
        <v>641</v>
      </c>
      <c r="E77" s="707">
        <v>1000022418</v>
      </c>
      <c r="F77" s="707">
        <v>82057000</v>
      </c>
      <c r="G77" s="757"/>
      <c r="H77" s="707">
        <v>18</v>
      </c>
      <c r="I77" s="751"/>
      <c r="J77" s="708" t="s">
        <v>570</v>
      </c>
      <c r="K77" s="707" t="s">
        <v>476</v>
      </c>
      <c r="L77" s="707">
        <v>168</v>
      </c>
      <c r="M77" s="752"/>
      <c r="N77" s="710" t="str">
        <f t="shared" ref="N77:N84" si="13">IF(M77=0, "INCLUDED", IF(ISERROR(M77*L77), M77, M77*L77))</f>
        <v>INCLUDED</v>
      </c>
      <c r="O77" s="753">
        <f t="shared" ref="O77:O84" si="14">IF(N77="Included",0,N77)</f>
        <v>0</v>
      </c>
      <c r="P77" s="753">
        <f t="shared" ref="P77:P84" si="15">IF( I77="",H77*(IF(N77="Included",0,N77))/100,I77*(IF(N77="Included",0,N77)))</f>
        <v>0</v>
      </c>
      <c r="Q77" s="754">
        <f>Discount!$H$36</f>
        <v>0</v>
      </c>
      <c r="R77" s="754">
        <f t="shared" ref="R77:R84" si="16">Q77*O77</f>
        <v>0</v>
      </c>
      <c r="S77" s="754">
        <f t="shared" ref="S77:S84" si="17">IF(I77="",H77*R77/100,I77*R77)</f>
        <v>0</v>
      </c>
      <c r="T77" s="755"/>
    </row>
    <row r="78" spans="1:20" ht="93" customHeight="1">
      <c r="A78" s="756">
        <f t="shared" si="6"/>
        <v>61</v>
      </c>
      <c r="B78" s="707">
        <v>7000030934</v>
      </c>
      <c r="C78" s="707">
        <v>4120</v>
      </c>
      <c r="D78" s="707" t="s">
        <v>641</v>
      </c>
      <c r="E78" s="707">
        <v>1000010820</v>
      </c>
      <c r="F78" s="707">
        <v>82057000</v>
      </c>
      <c r="G78" s="757"/>
      <c r="H78" s="707">
        <v>18</v>
      </c>
      <c r="I78" s="751"/>
      <c r="J78" s="708" t="s">
        <v>571</v>
      </c>
      <c r="K78" s="707" t="s">
        <v>476</v>
      </c>
      <c r="L78" s="707">
        <v>167</v>
      </c>
      <c r="M78" s="752"/>
      <c r="N78" s="710" t="str">
        <f t="shared" si="13"/>
        <v>INCLUDED</v>
      </c>
      <c r="O78" s="753">
        <f t="shared" si="14"/>
        <v>0</v>
      </c>
      <c r="P78" s="753">
        <f t="shared" si="15"/>
        <v>0</v>
      </c>
      <c r="Q78" s="754">
        <f>Discount!$H$36</f>
        <v>0</v>
      </c>
      <c r="R78" s="754">
        <f t="shared" si="16"/>
        <v>0</v>
      </c>
      <c r="S78" s="754">
        <f t="shared" si="17"/>
        <v>0</v>
      </c>
      <c r="T78" s="755"/>
    </row>
    <row r="79" spans="1:20" ht="93" customHeight="1">
      <c r="A79" s="756">
        <f t="shared" si="6"/>
        <v>62</v>
      </c>
      <c r="B79" s="707">
        <v>7000030934</v>
      </c>
      <c r="C79" s="707">
        <v>4130</v>
      </c>
      <c r="D79" s="707" t="s">
        <v>641</v>
      </c>
      <c r="E79" s="707">
        <v>1000014201</v>
      </c>
      <c r="F79" s="707">
        <v>85353090</v>
      </c>
      <c r="G79" s="757"/>
      <c r="H79" s="707">
        <v>18</v>
      </c>
      <c r="I79" s="751"/>
      <c r="J79" s="708" t="s">
        <v>572</v>
      </c>
      <c r="K79" s="707" t="s">
        <v>476</v>
      </c>
      <c r="L79" s="707">
        <v>5</v>
      </c>
      <c r="M79" s="752"/>
      <c r="N79" s="710" t="str">
        <f t="shared" si="13"/>
        <v>INCLUDED</v>
      </c>
      <c r="O79" s="753">
        <f t="shared" si="14"/>
        <v>0</v>
      </c>
      <c r="P79" s="753">
        <f t="shared" si="15"/>
        <v>0</v>
      </c>
      <c r="Q79" s="754">
        <f>Discount!$H$36</f>
        <v>0</v>
      </c>
      <c r="R79" s="754">
        <f t="shared" si="16"/>
        <v>0</v>
      </c>
      <c r="S79" s="754">
        <f t="shared" si="17"/>
        <v>0</v>
      </c>
      <c r="T79" s="755"/>
    </row>
    <row r="80" spans="1:20" ht="93" customHeight="1">
      <c r="A80" s="756">
        <f t="shared" si="6"/>
        <v>63</v>
      </c>
      <c r="B80" s="707">
        <v>7000030934</v>
      </c>
      <c r="C80" s="707">
        <v>4140</v>
      </c>
      <c r="D80" s="707" t="s">
        <v>642</v>
      </c>
      <c r="E80" s="707">
        <v>1000030941</v>
      </c>
      <c r="F80" s="707">
        <v>85447090</v>
      </c>
      <c r="G80" s="757"/>
      <c r="H80" s="707">
        <v>18</v>
      </c>
      <c r="I80" s="751"/>
      <c r="J80" s="708" t="s">
        <v>567</v>
      </c>
      <c r="K80" s="707" t="s">
        <v>478</v>
      </c>
      <c r="L80" s="707">
        <v>3</v>
      </c>
      <c r="M80" s="752"/>
      <c r="N80" s="710" t="str">
        <f t="shared" si="13"/>
        <v>INCLUDED</v>
      </c>
      <c r="O80" s="753">
        <f t="shared" si="14"/>
        <v>0</v>
      </c>
      <c r="P80" s="753">
        <f t="shared" si="15"/>
        <v>0</v>
      </c>
      <c r="Q80" s="754">
        <f>Discount!$H$36</f>
        <v>0</v>
      </c>
      <c r="R80" s="754">
        <f t="shared" si="16"/>
        <v>0</v>
      </c>
      <c r="S80" s="754">
        <f t="shared" si="17"/>
        <v>0</v>
      </c>
      <c r="T80" s="755"/>
    </row>
    <row r="81" spans="1:20" ht="93" customHeight="1">
      <c r="A81" s="756">
        <f t="shared" si="6"/>
        <v>64</v>
      </c>
      <c r="B81" s="707">
        <v>7000030934</v>
      </c>
      <c r="C81" s="707">
        <v>4150</v>
      </c>
      <c r="D81" s="707" t="s">
        <v>642</v>
      </c>
      <c r="E81" s="707">
        <v>1000031040</v>
      </c>
      <c r="F81" s="707">
        <v>82057000</v>
      </c>
      <c r="G81" s="757"/>
      <c r="H81" s="707">
        <v>18</v>
      </c>
      <c r="I81" s="751"/>
      <c r="J81" s="708" t="s">
        <v>568</v>
      </c>
      <c r="K81" s="707" t="s">
        <v>477</v>
      </c>
      <c r="L81" s="707">
        <v>1</v>
      </c>
      <c r="M81" s="752"/>
      <c r="N81" s="710" t="str">
        <f t="shared" si="13"/>
        <v>INCLUDED</v>
      </c>
      <c r="O81" s="753">
        <f t="shared" si="14"/>
        <v>0</v>
      </c>
      <c r="P81" s="753">
        <f t="shared" si="15"/>
        <v>0</v>
      </c>
      <c r="Q81" s="754">
        <f>Discount!$H$36</f>
        <v>0</v>
      </c>
      <c r="R81" s="754">
        <f t="shared" si="16"/>
        <v>0</v>
      </c>
      <c r="S81" s="754">
        <f t="shared" si="17"/>
        <v>0</v>
      </c>
      <c r="T81" s="755"/>
    </row>
    <row r="82" spans="1:20" ht="93" customHeight="1">
      <c r="A82" s="756">
        <f t="shared" si="6"/>
        <v>65</v>
      </c>
      <c r="B82" s="707">
        <v>7000030934</v>
      </c>
      <c r="C82" s="707">
        <v>4160</v>
      </c>
      <c r="D82" s="707" t="s">
        <v>642</v>
      </c>
      <c r="E82" s="707">
        <v>1000033147</v>
      </c>
      <c r="F82" s="707">
        <v>82057000</v>
      </c>
      <c r="G82" s="757"/>
      <c r="H82" s="707">
        <v>18</v>
      </c>
      <c r="I82" s="751"/>
      <c r="J82" s="708" t="s">
        <v>569</v>
      </c>
      <c r="K82" s="707" t="s">
        <v>477</v>
      </c>
      <c r="L82" s="707">
        <v>1</v>
      </c>
      <c r="M82" s="752"/>
      <c r="N82" s="710" t="str">
        <f t="shared" si="13"/>
        <v>INCLUDED</v>
      </c>
      <c r="O82" s="753">
        <f t="shared" si="14"/>
        <v>0</v>
      </c>
      <c r="P82" s="753">
        <f t="shared" si="15"/>
        <v>0</v>
      </c>
      <c r="Q82" s="754">
        <f>Discount!$H$36</f>
        <v>0</v>
      </c>
      <c r="R82" s="754">
        <f t="shared" si="16"/>
        <v>0</v>
      </c>
      <c r="S82" s="754">
        <f t="shared" si="17"/>
        <v>0</v>
      </c>
      <c r="T82" s="755"/>
    </row>
    <row r="83" spans="1:20" ht="93" customHeight="1">
      <c r="A83" s="756">
        <f t="shared" si="6"/>
        <v>66</v>
      </c>
      <c r="B83" s="707">
        <v>7000030934</v>
      </c>
      <c r="C83" s="707">
        <v>4170</v>
      </c>
      <c r="D83" s="707" t="s">
        <v>642</v>
      </c>
      <c r="E83" s="707">
        <v>1000022418</v>
      </c>
      <c r="F83" s="707">
        <v>82057000</v>
      </c>
      <c r="G83" s="757"/>
      <c r="H83" s="707">
        <v>18</v>
      </c>
      <c r="I83" s="751"/>
      <c r="J83" s="708" t="s">
        <v>570</v>
      </c>
      <c r="K83" s="707" t="s">
        <v>476</v>
      </c>
      <c r="L83" s="707">
        <v>6</v>
      </c>
      <c r="M83" s="752"/>
      <c r="N83" s="710" t="str">
        <f t="shared" si="13"/>
        <v>INCLUDED</v>
      </c>
      <c r="O83" s="753">
        <f t="shared" si="14"/>
        <v>0</v>
      </c>
      <c r="P83" s="753">
        <f t="shared" si="15"/>
        <v>0</v>
      </c>
      <c r="Q83" s="754">
        <f>Discount!$H$36</f>
        <v>0</v>
      </c>
      <c r="R83" s="754">
        <f t="shared" si="16"/>
        <v>0</v>
      </c>
      <c r="S83" s="754">
        <f t="shared" si="17"/>
        <v>0</v>
      </c>
      <c r="T83" s="755"/>
    </row>
    <row r="84" spans="1:20" ht="93" customHeight="1">
      <c r="A84" s="756">
        <f t="shared" ref="A84:A131" si="18">A83+1</f>
        <v>67</v>
      </c>
      <c r="B84" s="707">
        <v>7000030934</v>
      </c>
      <c r="C84" s="707">
        <v>4180</v>
      </c>
      <c r="D84" s="707" t="s">
        <v>642</v>
      </c>
      <c r="E84" s="707">
        <v>1000010820</v>
      </c>
      <c r="F84" s="707">
        <v>82057000</v>
      </c>
      <c r="G84" s="757"/>
      <c r="H84" s="707">
        <v>18</v>
      </c>
      <c r="I84" s="751"/>
      <c r="J84" s="708" t="s">
        <v>571</v>
      </c>
      <c r="K84" s="707" t="s">
        <v>476</v>
      </c>
      <c r="L84" s="707">
        <v>6</v>
      </c>
      <c r="M84" s="752"/>
      <c r="N84" s="710" t="str">
        <f t="shared" si="13"/>
        <v>INCLUDED</v>
      </c>
      <c r="O84" s="753">
        <f t="shared" si="14"/>
        <v>0</v>
      </c>
      <c r="P84" s="753">
        <f t="shared" si="15"/>
        <v>0</v>
      </c>
      <c r="Q84" s="754">
        <f>Discount!$H$36</f>
        <v>0</v>
      </c>
      <c r="R84" s="754">
        <f t="shared" si="16"/>
        <v>0</v>
      </c>
      <c r="S84" s="754">
        <f t="shared" si="17"/>
        <v>0</v>
      </c>
      <c r="T84" s="755"/>
    </row>
    <row r="85" spans="1:20" ht="93" customHeight="1">
      <c r="A85" s="756">
        <f t="shared" si="18"/>
        <v>68</v>
      </c>
      <c r="B85" s="707">
        <v>7000030934</v>
      </c>
      <c r="C85" s="707">
        <v>4190</v>
      </c>
      <c r="D85" s="707" t="s">
        <v>642</v>
      </c>
      <c r="E85" s="707">
        <v>1000014201</v>
      </c>
      <c r="F85" s="707">
        <v>85353090</v>
      </c>
      <c r="G85" s="757"/>
      <c r="H85" s="707">
        <v>18</v>
      </c>
      <c r="I85" s="751"/>
      <c r="J85" s="708" t="s">
        <v>572</v>
      </c>
      <c r="K85" s="707" t="s">
        <v>476</v>
      </c>
      <c r="L85" s="707">
        <v>1</v>
      </c>
      <c r="M85" s="752"/>
      <c r="N85" s="710" t="str">
        <f t="shared" si="0"/>
        <v>INCLUDED</v>
      </c>
      <c r="O85" s="753">
        <f t="shared" si="1"/>
        <v>0</v>
      </c>
      <c r="P85" s="753">
        <f t="shared" si="2"/>
        <v>0</v>
      </c>
      <c r="Q85" s="754">
        <f>Discount!$H$36</f>
        <v>0</v>
      </c>
      <c r="R85" s="754">
        <f t="shared" si="3"/>
        <v>0</v>
      </c>
      <c r="S85" s="754">
        <f t="shared" si="4"/>
        <v>0</v>
      </c>
      <c r="T85" s="755"/>
    </row>
    <row r="86" spans="1:20" ht="93" customHeight="1">
      <c r="A86" s="756">
        <f t="shared" si="18"/>
        <v>69</v>
      </c>
      <c r="B86" s="707">
        <v>7000030934</v>
      </c>
      <c r="C86" s="707">
        <v>4210</v>
      </c>
      <c r="D86" s="707" t="s">
        <v>643</v>
      </c>
      <c r="E86" s="707">
        <v>1000030941</v>
      </c>
      <c r="F86" s="707">
        <v>85447090</v>
      </c>
      <c r="G86" s="757"/>
      <c r="H86" s="707">
        <v>18</v>
      </c>
      <c r="I86" s="751"/>
      <c r="J86" s="708" t="s">
        <v>567</v>
      </c>
      <c r="K86" s="707" t="s">
        <v>478</v>
      </c>
      <c r="L86" s="707">
        <v>10.7</v>
      </c>
      <c r="M86" s="752"/>
      <c r="N86" s="710" t="str">
        <f t="shared" si="0"/>
        <v>INCLUDED</v>
      </c>
      <c r="O86" s="753">
        <f t="shared" si="1"/>
        <v>0</v>
      </c>
      <c r="P86" s="753">
        <f t="shared" si="2"/>
        <v>0</v>
      </c>
      <c r="Q86" s="754">
        <f>Discount!$H$36</f>
        <v>0</v>
      </c>
      <c r="R86" s="754">
        <f t="shared" si="3"/>
        <v>0</v>
      </c>
      <c r="S86" s="754">
        <f t="shared" si="4"/>
        <v>0</v>
      </c>
      <c r="T86" s="755"/>
    </row>
    <row r="87" spans="1:20" ht="93" customHeight="1">
      <c r="A87" s="756">
        <f t="shared" si="18"/>
        <v>70</v>
      </c>
      <c r="B87" s="707">
        <v>7000030934</v>
      </c>
      <c r="C87" s="707">
        <v>4220</v>
      </c>
      <c r="D87" s="707" t="s">
        <v>643</v>
      </c>
      <c r="E87" s="707">
        <v>1000031040</v>
      </c>
      <c r="F87" s="707">
        <v>82057000</v>
      </c>
      <c r="G87" s="757"/>
      <c r="H87" s="707">
        <v>18</v>
      </c>
      <c r="I87" s="751"/>
      <c r="J87" s="708" t="s">
        <v>568</v>
      </c>
      <c r="K87" s="707" t="s">
        <v>477</v>
      </c>
      <c r="L87" s="707">
        <v>5</v>
      </c>
      <c r="M87" s="752"/>
      <c r="N87" s="710" t="str">
        <f t="shared" si="0"/>
        <v>INCLUDED</v>
      </c>
      <c r="O87" s="753">
        <f t="shared" si="1"/>
        <v>0</v>
      </c>
      <c r="P87" s="753">
        <f t="shared" si="2"/>
        <v>0</v>
      </c>
      <c r="Q87" s="754">
        <f>Discount!$H$36</f>
        <v>0</v>
      </c>
      <c r="R87" s="754">
        <f t="shared" si="3"/>
        <v>0</v>
      </c>
      <c r="S87" s="754">
        <f t="shared" si="4"/>
        <v>0</v>
      </c>
      <c r="T87" s="755"/>
    </row>
    <row r="88" spans="1:20" ht="93" customHeight="1">
      <c r="A88" s="756">
        <f t="shared" si="18"/>
        <v>71</v>
      </c>
      <c r="B88" s="707">
        <v>7000030934</v>
      </c>
      <c r="C88" s="707">
        <v>4230</v>
      </c>
      <c r="D88" s="707" t="s">
        <v>643</v>
      </c>
      <c r="E88" s="707">
        <v>1000033147</v>
      </c>
      <c r="F88" s="707">
        <v>82057000</v>
      </c>
      <c r="G88" s="757"/>
      <c r="H88" s="707">
        <v>18</v>
      </c>
      <c r="I88" s="751"/>
      <c r="J88" s="708" t="s">
        <v>569</v>
      </c>
      <c r="K88" s="707" t="s">
        <v>477</v>
      </c>
      <c r="L88" s="707">
        <v>23</v>
      </c>
      <c r="M88" s="752"/>
      <c r="N88" s="710" t="str">
        <f t="shared" si="0"/>
        <v>INCLUDED</v>
      </c>
      <c r="O88" s="753">
        <f t="shared" si="1"/>
        <v>0</v>
      </c>
      <c r="P88" s="753">
        <f t="shared" si="2"/>
        <v>0</v>
      </c>
      <c r="Q88" s="754">
        <f>Discount!$H$36</f>
        <v>0</v>
      </c>
      <c r="R88" s="754">
        <f t="shared" si="3"/>
        <v>0</v>
      </c>
      <c r="S88" s="754">
        <f t="shared" si="4"/>
        <v>0</v>
      </c>
      <c r="T88" s="755"/>
    </row>
    <row r="89" spans="1:20" ht="93" customHeight="1">
      <c r="A89" s="756">
        <f t="shared" si="18"/>
        <v>72</v>
      </c>
      <c r="B89" s="707">
        <v>7000030934</v>
      </c>
      <c r="C89" s="707">
        <v>4240</v>
      </c>
      <c r="D89" s="707" t="s">
        <v>643</v>
      </c>
      <c r="E89" s="707">
        <v>1000022418</v>
      </c>
      <c r="F89" s="707">
        <v>82057000</v>
      </c>
      <c r="G89" s="757"/>
      <c r="H89" s="707">
        <v>18</v>
      </c>
      <c r="I89" s="751"/>
      <c r="J89" s="708" t="s">
        <v>570</v>
      </c>
      <c r="K89" s="707" t="s">
        <v>476</v>
      </c>
      <c r="L89" s="707">
        <v>168</v>
      </c>
      <c r="M89" s="752"/>
      <c r="N89" s="710" t="str">
        <f t="shared" si="0"/>
        <v>INCLUDED</v>
      </c>
      <c r="O89" s="753">
        <f t="shared" si="1"/>
        <v>0</v>
      </c>
      <c r="P89" s="753">
        <f t="shared" si="2"/>
        <v>0</v>
      </c>
      <c r="Q89" s="754">
        <f>Discount!$H$36</f>
        <v>0</v>
      </c>
      <c r="R89" s="754">
        <f t="shared" si="3"/>
        <v>0</v>
      </c>
      <c r="S89" s="754">
        <f t="shared" si="4"/>
        <v>0</v>
      </c>
      <c r="T89" s="755"/>
    </row>
    <row r="90" spans="1:20" ht="93" customHeight="1">
      <c r="A90" s="756">
        <f t="shared" si="18"/>
        <v>73</v>
      </c>
      <c r="B90" s="707">
        <v>7000030934</v>
      </c>
      <c r="C90" s="707">
        <v>4250</v>
      </c>
      <c r="D90" s="707" t="s">
        <v>643</v>
      </c>
      <c r="E90" s="707">
        <v>1000010820</v>
      </c>
      <c r="F90" s="707">
        <v>82057000</v>
      </c>
      <c r="G90" s="757"/>
      <c r="H90" s="707">
        <v>18</v>
      </c>
      <c r="I90" s="751"/>
      <c r="J90" s="708" t="s">
        <v>571</v>
      </c>
      <c r="K90" s="707" t="s">
        <v>476</v>
      </c>
      <c r="L90" s="707">
        <v>167</v>
      </c>
      <c r="M90" s="752"/>
      <c r="N90" s="710" t="str">
        <f t="shared" si="0"/>
        <v>INCLUDED</v>
      </c>
      <c r="O90" s="753">
        <f t="shared" si="1"/>
        <v>0</v>
      </c>
      <c r="P90" s="753">
        <f t="shared" si="2"/>
        <v>0</v>
      </c>
      <c r="Q90" s="754">
        <f>Discount!$H$36</f>
        <v>0</v>
      </c>
      <c r="R90" s="754">
        <f t="shared" si="3"/>
        <v>0</v>
      </c>
      <c r="S90" s="754">
        <f t="shared" si="4"/>
        <v>0</v>
      </c>
      <c r="T90" s="755"/>
    </row>
    <row r="91" spans="1:20" ht="93" customHeight="1">
      <c r="A91" s="756">
        <f t="shared" si="18"/>
        <v>74</v>
      </c>
      <c r="B91" s="707">
        <v>7000030934</v>
      </c>
      <c r="C91" s="707">
        <v>4260</v>
      </c>
      <c r="D91" s="707" t="s">
        <v>643</v>
      </c>
      <c r="E91" s="707">
        <v>1000014201</v>
      </c>
      <c r="F91" s="707">
        <v>85353090</v>
      </c>
      <c r="G91" s="757"/>
      <c r="H91" s="707">
        <v>18</v>
      </c>
      <c r="I91" s="751"/>
      <c r="J91" s="708" t="s">
        <v>572</v>
      </c>
      <c r="K91" s="707" t="s">
        <v>476</v>
      </c>
      <c r="L91" s="707">
        <v>5</v>
      </c>
      <c r="M91" s="752"/>
      <c r="N91" s="710" t="str">
        <f t="shared" si="0"/>
        <v>INCLUDED</v>
      </c>
      <c r="O91" s="753">
        <f t="shared" si="1"/>
        <v>0</v>
      </c>
      <c r="P91" s="753">
        <f t="shared" si="2"/>
        <v>0</v>
      </c>
      <c r="Q91" s="754">
        <f>Discount!$H$36</f>
        <v>0</v>
      </c>
      <c r="R91" s="754">
        <f t="shared" si="3"/>
        <v>0</v>
      </c>
      <c r="S91" s="754">
        <f t="shared" si="4"/>
        <v>0</v>
      </c>
      <c r="T91" s="755"/>
    </row>
    <row r="92" spans="1:20" ht="93" customHeight="1">
      <c r="A92" s="756">
        <f t="shared" si="18"/>
        <v>75</v>
      </c>
      <c r="B92" s="707">
        <v>7000030934</v>
      </c>
      <c r="C92" s="707">
        <v>4270</v>
      </c>
      <c r="D92" s="707" t="s">
        <v>644</v>
      </c>
      <c r="E92" s="707">
        <v>1000030941</v>
      </c>
      <c r="F92" s="707">
        <v>85447090</v>
      </c>
      <c r="G92" s="757"/>
      <c r="H92" s="707">
        <v>18</v>
      </c>
      <c r="I92" s="751"/>
      <c r="J92" s="708" t="s">
        <v>567</v>
      </c>
      <c r="K92" s="707" t="s">
        <v>478</v>
      </c>
      <c r="L92" s="707">
        <v>3</v>
      </c>
      <c r="M92" s="752"/>
      <c r="N92" s="710" t="str">
        <f t="shared" si="0"/>
        <v>INCLUDED</v>
      </c>
      <c r="O92" s="753">
        <f t="shared" si="1"/>
        <v>0</v>
      </c>
      <c r="P92" s="753">
        <f t="shared" si="2"/>
        <v>0</v>
      </c>
      <c r="Q92" s="754">
        <f>Discount!$H$36</f>
        <v>0</v>
      </c>
      <c r="R92" s="754">
        <f t="shared" si="3"/>
        <v>0</v>
      </c>
      <c r="S92" s="754">
        <f t="shared" si="4"/>
        <v>0</v>
      </c>
      <c r="T92" s="755"/>
    </row>
    <row r="93" spans="1:20" ht="93" customHeight="1">
      <c r="A93" s="756">
        <f t="shared" si="18"/>
        <v>76</v>
      </c>
      <c r="B93" s="707">
        <v>7000030934</v>
      </c>
      <c r="C93" s="707">
        <v>4280</v>
      </c>
      <c r="D93" s="707" t="s">
        <v>644</v>
      </c>
      <c r="E93" s="707">
        <v>1000031040</v>
      </c>
      <c r="F93" s="707">
        <v>82057000</v>
      </c>
      <c r="G93" s="757"/>
      <c r="H93" s="707">
        <v>18</v>
      </c>
      <c r="I93" s="751"/>
      <c r="J93" s="708" t="s">
        <v>568</v>
      </c>
      <c r="K93" s="707" t="s">
        <v>477</v>
      </c>
      <c r="L93" s="707">
        <v>1</v>
      </c>
      <c r="M93" s="752"/>
      <c r="N93" s="710" t="str">
        <f t="shared" si="0"/>
        <v>INCLUDED</v>
      </c>
      <c r="O93" s="753">
        <f t="shared" si="1"/>
        <v>0</v>
      </c>
      <c r="P93" s="753">
        <f t="shared" si="2"/>
        <v>0</v>
      </c>
      <c r="Q93" s="754">
        <f>Discount!$H$36</f>
        <v>0</v>
      </c>
      <c r="R93" s="754">
        <f t="shared" si="3"/>
        <v>0</v>
      </c>
      <c r="S93" s="754">
        <f t="shared" si="4"/>
        <v>0</v>
      </c>
      <c r="T93" s="755"/>
    </row>
    <row r="94" spans="1:20" ht="93" customHeight="1">
      <c r="A94" s="756">
        <f t="shared" si="18"/>
        <v>77</v>
      </c>
      <c r="B94" s="707">
        <v>7000030934</v>
      </c>
      <c r="C94" s="707">
        <v>4290</v>
      </c>
      <c r="D94" s="707" t="s">
        <v>644</v>
      </c>
      <c r="E94" s="707">
        <v>1000033147</v>
      </c>
      <c r="F94" s="707">
        <v>82057000</v>
      </c>
      <c r="G94" s="757"/>
      <c r="H94" s="707">
        <v>18</v>
      </c>
      <c r="I94" s="751"/>
      <c r="J94" s="708" t="s">
        <v>569</v>
      </c>
      <c r="K94" s="707" t="s">
        <v>477</v>
      </c>
      <c r="L94" s="707">
        <v>1</v>
      </c>
      <c r="M94" s="752"/>
      <c r="N94" s="710" t="str">
        <f t="shared" si="0"/>
        <v>INCLUDED</v>
      </c>
      <c r="O94" s="753">
        <f t="shared" si="1"/>
        <v>0</v>
      </c>
      <c r="P94" s="753">
        <f t="shared" si="2"/>
        <v>0</v>
      </c>
      <c r="Q94" s="754">
        <f>Discount!$H$36</f>
        <v>0</v>
      </c>
      <c r="R94" s="754">
        <f t="shared" si="3"/>
        <v>0</v>
      </c>
      <c r="S94" s="754">
        <f t="shared" si="4"/>
        <v>0</v>
      </c>
      <c r="T94" s="755"/>
    </row>
    <row r="95" spans="1:20" ht="93" customHeight="1">
      <c r="A95" s="756">
        <f t="shared" si="18"/>
        <v>78</v>
      </c>
      <c r="B95" s="707">
        <v>7000030934</v>
      </c>
      <c r="C95" s="707">
        <v>4300</v>
      </c>
      <c r="D95" s="707" t="s">
        <v>644</v>
      </c>
      <c r="E95" s="707">
        <v>1000022418</v>
      </c>
      <c r="F95" s="707">
        <v>82057000</v>
      </c>
      <c r="G95" s="757"/>
      <c r="H95" s="707">
        <v>18</v>
      </c>
      <c r="I95" s="751"/>
      <c r="J95" s="708" t="s">
        <v>570</v>
      </c>
      <c r="K95" s="707" t="s">
        <v>476</v>
      </c>
      <c r="L95" s="707">
        <v>6</v>
      </c>
      <c r="M95" s="752"/>
      <c r="N95" s="710" t="str">
        <f t="shared" ref="N95:N131" si="19">IF(M95=0, "INCLUDED", IF(ISERROR(M95*L95), M95, M95*L95))</f>
        <v>INCLUDED</v>
      </c>
      <c r="O95" s="753">
        <f t="shared" ref="O95:O131" si="20">IF(N95="Included",0,N95)</f>
        <v>0</v>
      </c>
      <c r="P95" s="753">
        <f t="shared" ref="P95:P131" si="21">IF( I95="",H95*(IF(N95="Included",0,N95))/100,I95*(IF(N95="Included",0,N95)))</f>
        <v>0</v>
      </c>
      <c r="Q95" s="754">
        <f>Discount!$H$36</f>
        <v>0</v>
      </c>
      <c r="R95" s="754">
        <f t="shared" ref="R95:R131" si="22">Q95*O95</f>
        <v>0</v>
      </c>
      <c r="S95" s="754">
        <f t="shared" ref="S95:S131" si="23">IF(I95="",H95*R95/100,I95*R95)</f>
        <v>0</v>
      </c>
      <c r="T95" s="755">
        <f t="shared" ref="T95:T131" si="24">M95*L95</f>
        <v>0</v>
      </c>
    </row>
    <row r="96" spans="1:20" ht="93" customHeight="1">
      <c r="A96" s="756">
        <f t="shared" si="18"/>
        <v>79</v>
      </c>
      <c r="B96" s="707">
        <v>7000030934</v>
      </c>
      <c r="C96" s="707">
        <v>4310</v>
      </c>
      <c r="D96" s="707" t="s">
        <v>644</v>
      </c>
      <c r="E96" s="707">
        <v>1000010820</v>
      </c>
      <c r="F96" s="707">
        <v>82057000</v>
      </c>
      <c r="G96" s="757"/>
      <c r="H96" s="707">
        <v>18</v>
      </c>
      <c r="I96" s="751"/>
      <c r="J96" s="708" t="s">
        <v>571</v>
      </c>
      <c r="K96" s="707" t="s">
        <v>476</v>
      </c>
      <c r="L96" s="707">
        <v>6</v>
      </c>
      <c r="M96" s="752"/>
      <c r="N96" s="710" t="str">
        <f t="shared" si="19"/>
        <v>INCLUDED</v>
      </c>
      <c r="O96" s="753">
        <f t="shared" si="20"/>
        <v>0</v>
      </c>
      <c r="P96" s="753">
        <f t="shared" si="21"/>
        <v>0</v>
      </c>
      <c r="Q96" s="754">
        <f>Discount!$H$36</f>
        <v>0</v>
      </c>
      <c r="R96" s="754">
        <f t="shared" si="22"/>
        <v>0</v>
      </c>
      <c r="S96" s="754">
        <f t="shared" si="23"/>
        <v>0</v>
      </c>
      <c r="T96" s="755">
        <f t="shared" si="24"/>
        <v>0</v>
      </c>
    </row>
    <row r="97" spans="1:20" ht="93" customHeight="1">
      <c r="A97" s="756">
        <f t="shared" si="18"/>
        <v>80</v>
      </c>
      <c r="B97" s="707">
        <v>7000030934</v>
      </c>
      <c r="C97" s="707">
        <v>4320</v>
      </c>
      <c r="D97" s="707" t="s">
        <v>644</v>
      </c>
      <c r="E97" s="707">
        <v>1000014201</v>
      </c>
      <c r="F97" s="707">
        <v>85353090</v>
      </c>
      <c r="G97" s="757"/>
      <c r="H97" s="707">
        <v>18</v>
      </c>
      <c r="I97" s="751"/>
      <c r="J97" s="708" t="s">
        <v>572</v>
      </c>
      <c r="K97" s="707" t="s">
        <v>476</v>
      </c>
      <c r="L97" s="707">
        <v>1</v>
      </c>
      <c r="M97" s="752"/>
      <c r="N97" s="710" t="str">
        <f t="shared" si="19"/>
        <v>INCLUDED</v>
      </c>
      <c r="O97" s="753">
        <f t="shared" si="20"/>
        <v>0</v>
      </c>
      <c r="P97" s="753">
        <f t="shared" si="21"/>
        <v>0</v>
      </c>
      <c r="Q97" s="754">
        <f>Discount!$H$36</f>
        <v>0</v>
      </c>
      <c r="R97" s="754">
        <f t="shared" si="22"/>
        <v>0</v>
      </c>
      <c r="S97" s="754">
        <f t="shared" si="23"/>
        <v>0</v>
      </c>
      <c r="T97" s="755">
        <f t="shared" si="24"/>
        <v>0</v>
      </c>
    </row>
    <row r="98" spans="1:20" ht="93" customHeight="1">
      <c r="A98" s="756">
        <f t="shared" si="18"/>
        <v>81</v>
      </c>
      <c r="B98" s="707">
        <v>7000030934</v>
      </c>
      <c r="C98" s="707">
        <v>4340</v>
      </c>
      <c r="D98" s="707" t="s">
        <v>645</v>
      </c>
      <c r="E98" s="707">
        <v>1000030941</v>
      </c>
      <c r="F98" s="707">
        <v>85447090</v>
      </c>
      <c r="G98" s="757"/>
      <c r="H98" s="707">
        <v>18</v>
      </c>
      <c r="I98" s="751"/>
      <c r="J98" s="708" t="s">
        <v>567</v>
      </c>
      <c r="K98" s="707" t="s">
        <v>478</v>
      </c>
      <c r="L98" s="707">
        <v>37.450000000000003</v>
      </c>
      <c r="M98" s="752"/>
      <c r="N98" s="710" t="str">
        <f t="shared" si="19"/>
        <v>INCLUDED</v>
      </c>
      <c r="O98" s="753">
        <f t="shared" si="20"/>
        <v>0</v>
      </c>
      <c r="P98" s="753">
        <f t="shared" si="21"/>
        <v>0</v>
      </c>
      <c r="Q98" s="754">
        <f>Discount!$H$36</f>
        <v>0</v>
      </c>
      <c r="R98" s="754">
        <f t="shared" si="22"/>
        <v>0</v>
      </c>
      <c r="S98" s="754">
        <f t="shared" si="23"/>
        <v>0</v>
      </c>
      <c r="T98" s="755">
        <f t="shared" si="24"/>
        <v>0</v>
      </c>
    </row>
    <row r="99" spans="1:20" ht="93" customHeight="1">
      <c r="A99" s="756">
        <f t="shared" si="18"/>
        <v>82</v>
      </c>
      <c r="B99" s="707">
        <v>7000030934</v>
      </c>
      <c r="C99" s="707">
        <v>4350</v>
      </c>
      <c r="D99" s="707" t="s">
        <v>645</v>
      </c>
      <c r="E99" s="707">
        <v>1000031040</v>
      </c>
      <c r="F99" s="707">
        <v>82057000</v>
      </c>
      <c r="G99" s="757"/>
      <c r="H99" s="707">
        <v>18</v>
      </c>
      <c r="I99" s="751"/>
      <c r="J99" s="708" t="s">
        <v>568</v>
      </c>
      <c r="K99" s="707" t="s">
        <v>477</v>
      </c>
      <c r="L99" s="707">
        <v>14</v>
      </c>
      <c r="M99" s="752"/>
      <c r="N99" s="710" t="str">
        <f t="shared" si="19"/>
        <v>INCLUDED</v>
      </c>
      <c r="O99" s="753">
        <f t="shared" si="20"/>
        <v>0</v>
      </c>
      <c r="P99" s="753">
        <f t="shared" si="21"/>
        <v>0</v>
      </c>
      <c r="Q99" s="754">
        <f>Discount!$H$36</f>
        <v>0</v>
      </c>
      <c r="R99" s="754">
        <f t="shared" si="22"/>
        <v>0</v>
      </c>
      <c r="S99" s="754">
        <f t="shared" si="23"/>
        <v>0</v>
      </c>
      <c r="T99" s="755">
        <f t="shared" si="24"/>
        <v>0</v>
      </c>
    </row>
    <row r="100" spans="1:20" ht="93" customHeight="1">
      <c r="A100" s="756">
        <f t="shared" si="18"/>
        <v>83</v>
      </c>
      <c r="B100" s="707">
        <v>7000030934</v>
      </c>
      <c r="C100" s="707">
        <v>4360</v>
      </c>
      <c r="D100" s="707" t="s">
        <v>645</v>
      </c>
      <c r="E100" s="707">
        <v>1000033147</v>
      </c>
      <c r="F100" s="707">
        <v>82057000</v>
      </c>
      <c r="G100" s="757"/>
      <c r="H100" s="707">
        <v>18</v>
      </c>
      <c r="I100" s="751"/>
      <c r="J100" s="708" t="s">
        <v>569</v>
      </c>
      <c r="K100" s="707" t="s">
        <v>477</v>
      </c>
      <c r="L100" s="707">
        <v>88</v>
      </c>
      <c r="M100" s="752"/>
      <c r="N100" s="710" t="str">
        <f t="shared" si="19"/>
        <v>INCLUDED</v>
      </c>
      <c r="O100" s="753">
        <f t="shared" si="20"/>
        <v>0</v>
      </c>
      <c r="P100" s="753">
        <f t="shared" si="21"/>
        <v>0</v>
      </c>
      <c r="Q100" s="754">
        <f>Discount!$H$36</f>
        <v>0</v>
      </c>
      <c r="R100" s="754">
        <f t="shared" si="22"/>
        <v>0</v>
      </c>
      <c r="S100" s="754">
        <f t="shared" si="23"/>
        <v>0</v>
      </c>
      <c r="T100" s="755">
        <f t="shared" si="24"/>
        <v>0</v>
      </c>
    </row>
    <row r="101" spans="1:20" ht="93" customHeight="1">
      <c r="A101" s="756">
        <f t="shared" si="18"/>
        <v>84</v>
      </c>
      <c r="B101" s="707">
        <v>7000030934</v>
      </c>
      <c r="C101" s="707">
        <v>4370</v>
      </c>
      <c r="D101" s="707" t="s">
        <v>645</v>
      </c>
      <c r="E101" s="707">
        <v>1000022418</v>
      </c>
      <c r="F101" s="707">
        <v>82057000</v>
      </c>
      <c r="G101" s="757"/>
      <c r="H101" s="707">
        <v>18</v>
      </c>
      <c r="I101" s="751"/>
      <c r="J101" s="708" t="s">
        <v>570</v>
      </c>
      <c r="K101" s="707" t="s">
        <v>476</v>
      </c>
      <c r="L101" s="707">
        <v>612</v>
      </c>
      <c r="M101" s="752"/>
      <c r="N101" s="710" t="str">
        <f t="shared" si="19"/>
        <v>INCLUDED</v>
      </c>
      <c r="O101" s="753">
        <f t="shared" si="20"/>
        <v>0</v>
      </c>
      <c r="P101" s="753">
        <f t="shared" si="21"/>
        <v>0</v>
      </c>
      <c r="Q101" s="754">
        <f>Discount!$H$36</f>
        <v>0</v>
      </c>
      <c r="R101" s="754">
        <f t="shared" si="22"/>
        <v>0</v>
      </c>
      <c r="S101" s="754">
        <f t="shared" si="23"/>
        <v>0</v>
      </c>
      <c r="T101" s="755">
        <f t="shared" si="24"/>
        <v>0</v>
      </c>
    </row>
    <row r="102" spans="1:20" ht="93" customHeight="1">
      <c r="A102" s="756">
        <f t="shared" si="18"/>
        <v>85</v>
      </c>
      <c r="B102" s="707">
        <v>7000030934</v>
      </c>
      <c r="C102" s="707">
        <v>4380</v>
      </c>
      <c r="D102" s="707" t="s">
        <v>645</v>
      </c>
      <c r="E102" s="707">
        <v>1000010820</v>
      </c>
      <c r="F102" s="707">
        <v>82057000</v>
      </c>
      <c r="G102" s="757"/>
      <c r="H102" s="707">
        <v>18</v>
      </c>
      <c r="I102" s="751"/>
      <c r="J102" s="708" t="s">
        <v>571</v>
      </c>
      <c r="K102" s="707" t="s">
        <v>476</v>
      </c>
      <c r="L102" s="707">
        <v>467</v>
      </c>
      <c r="M102" s="752"/>
      <c r="N102" s="710" t="str">
        <f t="shared" si="19"/>
        <v>INCLUDED</v>
      </c>
      <c r="O102" s="753">
        <f t="shared" si="20"/>
        <v>0</v>
      </c>
      <c r="P102" s="753">
        <f t="shared" si="21"/>
        <v>0</v>
      </c>
      <c r="Q102" s="754">
        <f>Discount!$H$36</f>
        <v>0</v>
      </c>
      <c r="R102" s="754">
        <f t="shared" si="22"/>
        <v>0</v>
      </c>
      <c r="S102" s="754">
        <f t="shared" si="23"/>
        <v>0</v>
      </c>
      <c r="T102" s="755">
        <f t="shared" si="24"/>
        <v>0</v>
      </c>
    </row>
    <row r="103" spans="1:20" ht="93" customHeight="1">
      <c r="A103" s="756">
        <f t="shared" si="18"/>
        <v>86</v>
      </c>
      <c r="B103" s="707">
        <v>7000030934</v>
      </c>
      <c r="C103" s="707">
        <v>4390</v>
      </c>
      <c r="D103" s="707" t="s">
        <v>645</v>
      </c>
      <c r="E103" s="707">
        <v>1000014201</v>
      </c>
      <c r="F103" s="707">
        <v>85353090</v>
      </c>
      <c r="G103" s="757"/>
      <c r="H103" s="707">
        <v>18</v>
      </c>
      <c r="I103" s="751"/>
      <c r="J103" s="708" t="s">
        <v>572</v>
      </c>
      <c r="K103" s="707" t="s">
        <v>476</v>
      </c>
      <c r="L103" s="707">
        <v>14</v>
      </c>
      <c r="M103" s="752"/>
      <c r="N103" s="710" t="str">
        <f t="shared" si="19"/>
        <v>INCLUDED</v>
      </c>
      <c r="O103" s="753">
        <f t="shared" si="20"/>
        <v>0</v>
      </c>
      <c r="P103" s="753">
        <f t="shared" si="21"/>
        <v>0</v>
      </c>
      <c r="Q103" s="754">
        <f>Discount!$H$36</f>
        <v>0</v>
      </c>
      <c r="R103" s="754">
        <f t="shared" si="22"/>
        <v>0</v>
      </c>
      <c r="S103" s="754">
        <f t="shared" si="23"/>
        <v>0</v>
      </c>
      <c r="T103" s="755">
        <f t="shared" si="24"/>
        <v>0</v>
      </c>
    </row>
    <row r="104" spans="1:20" ht="93" customHeight="1">
      <c r="A104" s="756">
        <f t="shared" si="18"/>
        <v>87</v>
      </c>
      <c r="B104" s="707">
        <v>7000030934</v>
      </c>
      <c r="C104" s="707">
        <v>4400</v>
      </c>
      <c r="D104" s="707" t="s">
        <v>646</v>
      </c>
      <c r="E104" s="707">
        <v>1000030941</v>
      </c>
      <c r="F104" s="707">
        <v>85447090</v>
      </c>
      <c r="G104" s="757"/>
      <c r="H104" s="707">
        <v>18</v>
      </c>
      <c r="I104" s="751"/>
      <c r="J104" s="708" t="s">
        <v>567</v>
      </c>
      <c r="K104" s="707" t="s">
        <v>478</v>
      </c>
      <c r="L104" s="707">
        <v>3</v>
      </c>
      <c r="M104" s="752"/>
      <c r="N104" s="710" t="str">
        <f t="shared" si="19"/>
        <v>INCLUDED</v>
      </c>
      <c r="O104" s="753">
        <f t="shared" si="20"/>
        <v>0</v>
      </c>
      <c r="P104" s="753">
        <f t="shared" si="21"/>
        <v>0</v>
      </c>
      <c r="Q104" s="754">
        <f>Discount!$H$36</f>
        <v>0</v>
      </c>
      <c r="R104" s="754">
        <f t="shared" si="22"/>
        <v>0</v>
      </c>
      <c r="S104" s="754">
        <f t="shared" si="23"/>
        <v>0</v>
      </c>
      <c r="T104" s="755">
        <f t="shared" si="24"/>
        <v>0</v>
      </c>
    </row>
    <row r="105" spans="1:20" ht="93" customHeight="1">
      <c r="A105" s="756">
        <f t="shared" si="18"/>
        <v>88</v>
      </c>
      <c r="B105" s="707">
        <v>7000030934</v>
      </c>
      <c r="C105" s="707">
        <v>4410</v>
      </c>
      <c r="D105" s="707" t="s">
        <v>646</v>
      </c>
      <c r="E105" s="707">
        <v>1000031040</v>
      </c>
      <c r="F105" s="707">
        <v>82057000</v>
      </c>
      <c r="G105" s="757"/>
      <c r="H105" s="707">
        <v>18</v>
      </c>
      <c r="I105" s="751"/>
      <c r="J105" s="708" t="s">
        <v>568</v>
      </c>
      <c r="K105" s="707" t="s">
        <v>477</v>
      </c>
      <c r="L105" s="707">
        <v>4</v>
      </c>
      <c r="M105" s="752"/>
      <c r="N105" s="710" t="str">
        <f t="shared" si="19"/>
        <v>INCLUDED</v>
      </c>
      <c r="O105" s="753">
        <f t="shared" si="20"/>
        <v>0</v>
      </c>
      <c r="P105" s="753">
        <f t="shared" si="21"/>
        <v>0</v>
      </c>
      <c r="Q105" s="754">
        <f>Discount!$H$36</f>
        <v>0</v>
      </c>
      <c r="R105" s="754">
        <f t="shared" si="22"/>
        <v>0</v>
      </c>
      <c r="S105" s="754">
        <f t="shared" si="23"/>
        <v>0</v>
      </c>
      <c r="T105" s="755">
        <f t="shared" si="24"/>
        <v>0</v>
      </c>
    </row>
    <row r="106" spans="1:20" ht="93" customHeight="1">
      <c r="A106" s="756">
        <f t="shared" si="18"/>
        <v>89</v>
      </c>
      <c r="B106" s="707">
        <v>7000030934</v>
      </c>
      <c r="C106" s="707">
        <v>4420</v>
      </c>
      <c r="D106" s="707" t="s">
        <v>646</v>
      </c>
      <c r="E106" s="707">
        <v>1000033147</v>
      </c>
      <c r="F106" s="707">
        <v>82057000</v>
      </c>
      <c r="G106" s="757"/>
      <c r="H106" s="707">
        <v>18</v>
      </c>
      <c r="I106" s="751"/>
      <c r="J106" s="708" t="s">
        <v>569</v>
      </c>
      <c r="K106" s="707" t="s">
        <v>477</v>
      </c>
      <c r="L106" s="707">
        <v>1</v>
      </c>
      <c r="M106" s="752"/>
      <c r="N106" s="710" t="str">
        <f t="shared" si="19"/>
        <v>INCLUDED</v>
      </c>
      <c r="O106" s="753">
        <f t="shared" si="20"/>
        <v>0</v>
      </c>
      <c r="P106" s="753">
        <f t="shared" si="21"/>
        <v>0</v>
      </c>
      <c r="Q106" s="754">
        <f>Discount!$H$36</f>
        <v>0</v>
      </c>
      <c r="R106" s="754">
        <f t="shared" si="22"/>
        <v>0</v>
      </c>
      <c r="S106" s="754">
        <f t="shared" si="23"/>
        <v>0</v>
      </c>
      <c r="T106" s="755">
        <f t="shared" si="24"/>
        <v>0</v>
      </c>
    </row>
    <row r="107" spans="1:20" ht="93" customHeight="1">
      <c r="A107" s="756">
        <f t="shared" si="18"/>
        <v>90</v>
      </c>
      <c r="B107" s="707">
        <v>7000030934</v>
      </c>
      <c r="C107" s="707">
        <v>4430</v>
      </c>
      <c r="D107" s="707" t="s">
        <v>646</v>
      </c>
      <c r="E107" s="707">
        <v>1000022418</v>
      </c>
      <c r="F107" s="707">
        <v>82057000</v>
      </c>
      <c r="G107" s="757"/>
      <c r="H107" s="707">
        <v>18</v>
      </c>
      <c r="I107" s="751"/>
      <c r="J107" s="708" t="s">
        <v>570</v>
      </c>
      <c r="K107" s="707" t="s">
        <v>476</v>
      </c>
      <c r="L107" s="707">
        <v>22</v>
      </c>
      <c r="M107" s="752"/>
      <c r="N107" s="710" t="str">
        <f t="shared" si="19"/>
        <v>INCLUDED</v>
      </c>
      <c r="O107" s="753">
        <f t="shared" si="20"/>
        <v>0</v>
      </c>
      <c r="P107" s="753">
        <f t="shared" si="21"/>
        <v>0</v>
      </c>
      <c r="Q107" s="754">
        <f>Discount!$H$36</f>
        <v>0</v>
      </c>
      <c r="R107" s="754">
        <f t="shared" si="22"/>
        <v>0</v>
      </c>
      <c r="S107" s="754">
        <f t="shared" si="23"/>
        <v>0</v>
      </c>
      <c r="T107" s="755">
        <f t="shared" si="24"/>
        <v>0</v>
      </c>
    </row>
    <row r="108" spans="1:20" ht="93" customHeight="1">
      <c r="A108" s="756">
        <f t="shared" si="18"/>
        <v>91</v>
      </c>
      <c r="B108" s="707">
        <v>7000030934</v>
      </c>
      <c r="C108" s="707">
        <v>4440</v>
      </c>
      <c r="D108" s="707" t="s">
        <v>646</v>
      </c>
      <c r="E108" s="707">
        <v>1000010820</v>
      </c>
      <c r="F108" s="707">
        <v>82057000</v>
      </c>
      <c r="G108" s="757"/>
      <c r="H108" s="707">
        <v>18</v>
      </c>
      <c r="I108" s="751"/>
      <c r="J108" s="708" t="s">
        <v>571</v>
      </c>
      <c r="K108" s="707" t="s">
        <v>476</v>
      </c>
      <c r="L108" s="707">
        <v>17</v>
      </c>
      <c r="M108" s="752"/>
      <c r="N108" s="710" t="str">
        <f t="shared" si="19"/>
        <v>INCLUDED</v>
      </c>
      <c r="O108" s="753">
        <f t="shared" si="20"/>
        <v>0</v>
      </c>
      <c r="P108" s="753">
        <f t="shared" si="21"/>
        <v>0</v>
      </c>
      <c r="Q108" s="754">
        <f>Discount!$H$36</f>
        <v>0</v>
      </c>
      <c r="R108" s="754">
        <f t="shared" si="22"/>
        <v>0</v>
      </c>
      <c r="S108" s="754">
        <f t="shared" si="23"/>
        <v>0</v>
      </c>
      <c r="T108" s="755">
        <f t="shared" si="24"/>
        <v>0</v>
      </c>
    </row>
    <row r="109" spans="1:20" ht="93" customHeight="1">
      <c r="A109" s="756">
        <f t="shared" si="18"/>
        <v>92</v>
      </c>
      <c r="B109" s="707">
        <v>7000030934</v>
      </c>
      <c r="C109" s="707">
        <v>4450</v>
      </c>
      <c r="D109" s="707" t="s">
        <v>646</v>
      </c>
      <c r="E109" s="707">
        <v>1000014201</v>
      </c>
      <c r="F109" s="707">
        <v>85353090</v>
      </c>
      <c r="G109" s="757"/>
      <c r="H109" s="707">
        <v>18</v>
      </c>
      <c r="I109" s="751"/>
      <c r="J109" s="708" t="s">
        <v>572</v>
      </c>
      <c r="K109" s="707" t="s">
        <v>476</v>
      </c>
      <c r="L109" s="707">
        <v>1</v>
      </c>
      <c r="M109" s="752"/>
      <c r="N109" s="710" t="str">
        <f t="shared" si="19"/>
        <v>INCLUDED</v>
      </c>
      <c r="O109" s="753">
        <f t="shared" si="20"/>
        <v>0</v>
      </c>
      <c r="P109" s="753">
        <f t="shared" si="21"/>
        <v>0</v>
      </c>
      <c r="Q109" s="754">
        <f>Discount!$H$36</f>
        <v>0</v>
      </c>
      <c r="R109" s="754">
        <f t="shared" si="22"/>
        <v>0</v>
      </c>
      <c r="S109" s="754">
        <f t="shared" si="23"/>
        <v>0</v>
      </c>
      <c r="T109" s="755">
        <f t="shared" si="24"/>
        <v>0</v>
      </c>
    </row>
    <row r="110" spans="1:20" ht="93" customHeight="1">
      <c r="A110" s="756">
        <f t="shared" si="18"/>
        <v>93</v>
      </c>
      <c r="B110" s="707">
        <v>7000030934</v>
      </c>
      <c r="C110" s="707">
        <v>4470</v>
      </c>
      <c r="D110" s="707" t="s">
        <v>647</v>
      </c>
      <c r="E110" s="707">
        <v>1000030941</v>
      </c>
      <c r="F110" s="707">
        <v>85447090</v>
      </c>
      <c r="G110" s="757"/>
      <c r="H110" s="707">
        <v>18</v>
      </c>
      <c r="I110" s="751"/>
      <c r="J110" s="708" t="s">
        <v>567</v>
      </c>
      <c r="K110" s="707" t="s">
        <v>478</v>
      </c>
      <c r="L110" s="707">
        <v>37.450000000000003</v>
      </c>
      <c r="M110" s="752"/>
      <c r="N110" s="710" t="str">
        <f t="shared" si="19"/>
        <v>INCLUDED</v>
      </c>
      <c r="O110" s="753">
        <f t="shared" si="20"/>
        <v>0</v>
      </c>
      <c r="P110" s="753">
        <f t="shared" si="21"/>
        <v>0</v>
      </c>
      <c r="Q110" s="754">
        <f>Discount!$H$36</f>
        <v>0</v>
      </c>
      <c r="R110" s="754">
        <f t="shared" si="22"/>
        <v>0</v>
      </c>
      <c r="S110" s="754">
        <f t="shared" si="23"/>
        <v>0</v>
      </c>
      <c r="T110" s="755">
        <f t="shared" si="24"/>
        <v>0</v>
      </c>
    </row>
    <row r="111" spans="1:20" ht="93" customHeight="1">
      <c r="A111" s="756">
        <f t="shared" si="18"/>
        <v>94</v>
      </c>
      <c r="B111" s="707">
        <v>7000030934</v>
      </c>
      <c r="C111" s="707">
        <v>4480</v>
      </c>
      <c r="D111" s="707" t="s">
        <v>647</v>
      </c>
      <c r="E111" s="707">
        <v>1000031040</v>
      </c>
      <c r="F111" s="707">
        <v>82057000</v>
      </c>
      <c r="G111" s="757"/>
      <c r="H111" s="707">
        <v>18</v>
      </c>
      <c r="I111" s="751"/>
      <c r="J111" s="708" t="s">
        <v>568</v>
      </c>
      <c r="K111" s="707" t="s">
        <v>477</v>
      </c>
      <c r="L111" s="707">
        <v>14</v>
      </c>
      <c r="M111" s="752"/>
      <c r="N111" s="710" t="str">
        <f t="shared" si="19"/>
        <v>INCLUDED</v>
      </c>
      <c r="O111" s="753">
        <f t="shared" si="20"/>
        <v>0</v>
      </c>
      <c r="P111" s="753">
        <f t="shared" si="21"/>
        <v>0</v>
      </c>
      <c r="Q111" s="754">
        <f>Discount!$H$36</f>
        <v>0</v>
      </c>
      <c r="R111" s="754">
        <f t="shared" si="22"/>
        <v>0</v>
      </c>
      <c r="S111" s="754">
        <f t="shared" si="23"/>
        <v>0</v>
      </c>
      <c r="T111" s="755">
        <f t="shared" si="24"/>
        <v>0</v>
      </c>
    </row>
    <row r="112" spans="1:20" ht="93" customHeight="1">
      <c r="A112" s="756">
        <f t="shared" si="18"/>
        <v>95</v>
      </c>
      <c r="B112" s="707">
        <v>7000030934</v>
      </c>
      <c r="C112" s="707">
        <v>4490</v>
      </c>
      <c r="D112" s="707" t="s">
        <v>647</v>
      </c>
      <c r="E112" s="707">
        <v>1000033147</v>
      </c>
      <c r="F112" s="707">
        <v>82057000</v>
      </c>
      <c r="G112" s="757"/>
      <c r="H112" s="707">
        <v>18</v>
      </c>
      <c r="I112" s="751"/>
      <c r="J112" s="708" t="s">
        <v>569</v>
      </c>
      <c r="K112" s="707" t="s">
        <v>477</v>
      </c>
      <c r="L112" s="707">
        <v>88</v>
      </c>
      <c r="M112" s="752"/>
      <c r="N112" s="710" t="str">
        <f t="shared" si="19"/>
        <v>INCLUDED</v>
      </c>
      <c r="O112" s="753">
        <f t="shared" si="20"/>
        <v>0</v>
      </c>
      <c r="P112" s="753">
        <f t="shared" si="21"/>
        <v>0</v>
      </c>
      <c r="Q112" s="754">
        <f>Discount!$H$36</f>
        <v>0</v>
      </c>
      <c r="R112" s="754">
        <f t="shared" si="22"/>
        <v>0</v>
      </c>
      <c r="S112" s="754">
        <f t="shared" si="23"/>
        <v>0</v>
      </c>
      <c r="T112" s="755">
        <f t="shared" si="24"/>
        <v>0</v>
      </c>
    </row>
    <row r="113" spans="1:20" ht="93" customHeight="1">
      <c r="A113" s="756">
        <f t="shared" si="18"/>
        <v>96</v>
      </c>
      <c r="B113" s="707">
        <v>7000030934</v>
      </c>
      <c r="C113" s="707">
        <v>4500</v>
      </c>
      <c r="D113" s="707" t="s">
        <v>647</v>
      </c>
      <c r="E113" s="707">
        <v>1000022418</v>
      </c>
      <c r="F113" s="707">
        <v>82057000</v>
      </c>
      <c r="G113" s="757"/>
      <c r="H113" s="707">
        <v>18</v>
      </c>
      <c r="I113" s="751"/>
      <c r="J113" s="708" t="s">
        <v>570</v>
      </c>
      <c r="K113" s="707" t="s">
        <v>476</v>
      </c>
      <c r="L113" s="707">
        <v>612</v>
      </c>
      <c r="M113" s="752"/>
      <c r="N113" s="710" t="str">
        <f t="shared" si="19"/>
        <v>INCLUDED</v>
      </c>
      <c r="O113" s="753">
        <f t="shared" si="20"/>
        <v>0</v>
      </c>
      <c r="P113" s="753">
        <f t="shared" si="21"/>
        <v>0</v>
      </c>
      <c r="Q113" s="754">
        <f>Discount!$H$36</f>
        <v>0</v>
      </c>
      <c r="R113" s="754">
        <f t="shared" si="22"/>
        <v>0</v>
      </c>
      <c r="S113" s="754">
        <f t="shared" si="23"/>
        <v>0</v>
      </c>
      <c r="T113" s="755">
        <f t="shared" si="24"/>
        <v>0</v>
      </c>
    </row>
    <row r="114" spans="1:20" ht="93" customHeight="1">
      <c r="A114" s="756">
        <f t="shared" si="18"/>
        <v>97</v>
      </c>
      <c r="B114" s="707">
        <v>7000030934</v>
      </c>
      <c r="C114" s="707">
        <v>4510</v>
      </c>
      <c r="D114" s="707" t="s">
        <v>647</v>
      </c>
      <c r="E114" s="707">
        <v>1000010820</v>
      </c>
      <c r="F114" s="707">
        <v>82057000</v>
      </c>
      <c r="G114" s="757"/>
      <c r="H114" s="707">
        <v>18</v>
      </c>
      <c r="I114" s="751"/>
      <c r="J114" s="708" t="s">
        <v>571</v>
      </c>
      <c r="K114" s="707" t="s">
        <v>476</v>
      </c>
      <c r="L114" s="707">
        <v>467</v>
      </c>
      <c r="M114" s="752"/>
      <c r="N114" s="710" t="str">
        <f t="shared" si="19"/>
        <v>INCLUDED</v>
      </c>
      <c r="O114" s="753">
        <f t="shared" si="20"/>
        <v>0</v>
      </c>
      <c r="P114" s="753">
        <f t="shared" si="21"/>
        <v>0</v>
      </c>
      <c r="Q114" s="754">
        <f>Discount!$H$36</f>
        <v>0</v>
      </c>
      <c r="R114" s="754">
        <f t="shared" si="22"/>
        <v>0</v>
      </c>
      <c r="S114" s="754">
        <f t="shared" si="23"/>
        <v>0</v>
      </c>
      <c r="T114" s="755">
        <f t="shared" si="24"/>
        <v>0</v>
      </c>
    </row>
    <row r="115" spans="1:20" ht="93" customHeight="1">
      <c r="A115" s="756">
        <f t="shared" si="18"/>
        <v>98</v>
      </c>
      <c r="B115" s="707">
        <v>7000030934</v>
      </c>
      <c r="C115" s="707">
        <v>4520</v>
      </c>
      <c r="D115" s="707" t="s">
        <v>647</v>
      </c>
      <c r="E115" s="707">
        <v>1000014201</v>
      </c>
      <c r="F115" s="707">
        <v>85353090</v>
      </c>
      <c r="G115" s="757"/>
      <c r="H115" s="707">
        <v>18</v>
      </c>
      <c r="I115" s="751"/>
      <c r="J115" s="708" t="s">
        <v>572</v>
      </c>
      <c r="K115" s="707" t="s">
        <v>476</v>
      </c>
      <c r="L115" s="707">
        <v>14</v>
      </c>
      <c r="M115" s="752"/>
      <c r="N115" s="710" t="str">
        <f t="shared" si="19"/>
        <v>INCLUDED</v>
      </c>
      <c r="O115" s="753">
        <f t="shared" si="20"/>
        <v>0</v>
      </c>
      <c r="P115" s="753">
        <f t="shared" si="21"/>
        <v>0</v>
      </c>
      <c r="Q115" s="754">
        <f>Discount!$H$36</f>
        <v>0</v>
      </c>
      <c r="R115" s="754">
        <f t="shared" si="22"/>
        <v>0</v>
      </c>
      <c r="S115" s="754">
        <f t="shared" si="23"/>
        <v>0</v>
      </c>
      <c r="T115" s="755">
        <f t="shared" si="24"/>
        <v>0</v>
      </c>
    </row>
    <row r="116" spans="1:20" ht="93" customHeight="1">
      <c r="A116" s="756">
        <f t="shared" si="18"/>
        <v>99</v>
      </c>
      <c r="B116" s="707">
        <v>7000030934</v>
      </c>
      <c r="C116" s="707">
        <v>4530</v>
      </c>
      <c r="D116" s="707" t="s">
        <v>648</v>
      </c>
      <c r="E116" s="707">
        <v>1000030941</v>
      </c>
      <c r="F116" s="707">
        <v>85447090</v>
      </c>
      <c r="G116" s="757"/>
      <c r="H116" s="707">
        <v>18</v>
      </c>
      <c r="I116" s="751"/>
      <c r="J116" s="708" t="s">
        <v>567</v>
      </c>
      <c r="K116" s="707" t="s">
        <v>478</v>
      </c>
      <c r="L116" s="707">
        <v>3</v>
      </c>
      <c r="M116" s="752"/>
      <c r="N116" s="710" t="str">
        <f t="shared" si="19"/>
        <v>INCLUDED</v>
      </c>
      <c r="O116" s="753">
        <f t="shared" si="20"/>
        <v>0</v>
      </c>
      <c r="P116" s="753">
        <f t="shared" si="21"/>
        <v>0</v>
      </c>
      <c r="Q116" s="754">
        <f>Discount!$H$36</f>
        <v>0</v>
      </c>
      <c r="R116" s="754">
        <f t="shared" si="22"/>
        <v>0</v>
      </c>
      <c r="S116" s="754">
        <f t="shared" si="23"/>
        <v>0</v>
      </c>
      <c r="T116" s="755">
        <f t="shared" si="24"/>
        <v>0</v>
      </c>
    </row>
    <row r="117" spans="1:20" ht="93" customHeight="1">
      <c r="A117" s="756">
        <f t="shared" si="18"/>
        <v>100</v>
      </c>
      <c r="B117" s="707">
        <v>7000030934</v>
      </c>
      <c r="C117" s="707">
        <v>4540</v>
      </c>
      <c r="D117" s="707" t="s">
        <v>648</v>
      </c>
      <c r="E117" s="707">
        <v>1000031040</v>
      </c>
      <c r="F117" s="707">
        <v>82057000</v>
      </c>
      <c r="G117" s="757"/>
      <c r="H117" s="707">
        <v>18</v>
      </c>
      <c r="I117" s="751"/>
      <c r="J117" s="708" t="s">
        <v>568</v>
      </c>
      <c r="K117" s="707" t="s">
        <v>477</v>
      </c>
      <c r="L117" s="707">
        <v>4</v>
      </c>
      <c r="M117" s="752"/>
      <c r="N117" s="710" t="str">
        <f t="shared" si="19"/>
        <v>INCLUDED</v>
      </c>
      <c r="O117" s="753">
        <f t="shared" si="20"/>
        <v>0</v>
      </c>
      <c r="P117" s="753">
        <f t="shared" si="21"/>
        <v>0</v>
      </c>
      <c r="Q117" s="754">
        <f>Discount!$H$36</f>
        <v>0</v>
      </c>
      <c r="R117" s="754">
        <f t="shared" si="22"/>
        <v>0</v>
      </c>
      <c r="S117" s="754">
        <f t="shared" si="23"/>
        <v>0</v>
      </c>
      <c r="T117" s="755">
        <f t="shared" si="24"/>
        <v>0</v>
      </c>
    </row>
    <row r="118" spans="1:20" ht="93" customHeight="1">
      <c r="A118" s="756">
        <f t="shared" si="18"/>
        <v>101</v>
      </c>
      <c r="B118" s="707">
        <v>7000030934</v>
      </c>
      <c r="C118" s="707">
        <v>4550</v>
      </c>
      <c r="D118" s="707" t="s">
        <v>648</v>
      </c>
      <c r="E118" s="707">
        <v>1000033147</v>
      </c>
      <c r="F118" s="707">
        <v>82057000</v>
      </c>
      <c r="G118" s="757"/>
      <c r="H118" s="707">
        <v>18</v>
      </c>
      <c r="I118" s="751"/>
      <c r="J118" s="708" t="s">
        <v>569</v>
      </c>
      <c r="K118" s="707" t="s">
        <v>477</v>
      </c>
      <c r="L118" s="707">
        <v>1</v>
      </c>
      <c r="M118" s="752"/>
      <c r="N118" s="710" t="str">
        <f t="shared" si="19"/>
        <v>INCLUDED</v>
      </c>
      <c r="O118" s="753">
        <f t="shared" si="20"/>
        <v>0</v>
      </c>
      <c r="P118" s="753">
        <f t="shared" si="21"/>
        <v>0</v>
      </c>
      <c r="Q118" s="754">
        <f>Discount!$H$36</f>
        <v>0</v>
      </c>
      <c r="R118" s="754">
        <f t="shared" si="22"/>
        <v>0</v>
      </c>
      <c r="S118" s="754">
        <f t="shared" si="23"/>
        <v>0</v>
      </c>
      <c r="T118" s="755">
        <f t="shared" si="24"/>
        <v>0</v>
      </c>
    </row>
    <row r="119" spans="1:20" ht="93" customHeight="1">
      <c r="A119" s="756">
        <f t="shared" si="18"/>
        <v>102</v>
      </c>
      <c r="B119" s="707">
        <v>7000030934</v>
      </c>
      <c r="C119" s="707">
        <v>4560</v>
      </c>
      <c r="D119" s="707" t="s">
        <v>648</v>
      </c>
      <c r="E119" s="707">
        <v>1000022418</v>
      </c>
      <c r="F119" s="707">
        <v>82057000</v>
      </c>
      <c r="G119" s="757"/>
      <c r="H119" s="707">
        <v>18</v>
      </c>
      <c r="I119" s="751"/>
      <c r="J119" s="708" t="s">
        <v>570</v>
      </c>
      <c r="K119" s="707" t="s">
        <v>476</v>
      </c>
      <c r="L119" s="707">
        <v>22</v>
      </c>
      <c r="M119" s="752"/>
      <c r="N119" s="710" t="str">
        <f t="shared" si="19"/>
        <v>INCLUDED</v>
      </c>
      <c r="O119" s="753">
        <f t="shared" si="20"/>
        <v>0</v>
      </c>
      <c r="P119" s="753">
        <f t="shared" si="21"/>
        <v>0</v>
      </c>
      <c r="Q119" s="754">
        <f>Discount!$H$36</f>
        <v>0</v>
      </c>
      <c r="R119" s="754">
        <f t="shared" si="22"/>
        <v>0</v>
      </c>
      <c r="S119" s="754">
        <f t="shared" si="23"/>
        <v>0</v>
      </c>
      <c r="T119" s="755">
        <f t="shared" si="24"/>
        <v>0</v>
      </c>
    </row>
    <row r="120" spans="1:20" ht="93" customHeight="1">
      <c r="A120" s="756">
        <f t="shared" si="18"/>
        <v>103</v>
      </c>
      <c r="B120" s="707">
        <v>7000030934</v>
      </c>
      <c r="C120" s="707">
        <v>4570</v>
      </c>
      <c r="D120" s="707" t="s">
        <v>648</v>
      </c>
      <c r="E120" s="707">
        <v>1000010820</v>
      </c>
      <c r="F120" s="707">
        <v>82057000</v>
      </c>
      <c r="G120" s="757"/>
      <c r="H120" s="707">
        <v>18</v>
      </c>
      <c r="I120" s="751"/>
      <c r="J120" s="708" t="s">
        <v>571</v>
      </c>
      <c r="K120" s="707" t="s">
        <v>476</v>
      </c>
      <c r="L120" s="707">
        <v>17</v>
      </c>
      <c r="M120" s="752"/>
      <c r="N120" s="710" t="str">
        <f t="shared" si="19"/>
        <v>INCLUDED</v>
      </c>
      <c r="O120" s="753">
        <f t="shared" si="20"/>
        <v>0</v>
      </c>
      <c r="P120" s="753">
        <f t="shared" si="21"/>
        <v>0</v>
      </c>
      <c r="Q120" s="754">
        <f>Discount!$H$36</f>
        <v>0</v>
      </c>
      <c r="R120" s="754">
        <f t="shared" si="22"/>
        <v>0</v>
      </c>
      <c r="S120" s="754">
        <f t="shared" si="23"/>
        <v>0</v>
      </c>
      <c r="T120" s="755">
        <f t="shared" si="24"/>
        <v>0</v>
      </c>
    </row>
    <row r="121" spans="1:20" ht="93" customHeight="1">
      <c r="A121" s="756">
        <f t="shared" si="18"/>
        <v>104</v>
      </c>
      <c r="B121" s="707">
        <v>7000030934</v>
      </c>
      <c r="C121" s="707">
        <v>4580</v>
      </c>
      <c r="D121" s="707" t="s">
        <v>648</v>
      </c>
      <c r="E121" s="707">
        <v>1000014201</v>
      </c>
      <c r="F121" s="707">
        <v>85353090</v>
      </c>
      <c r="G121" s="757"/>
      <c r="H121" s="707">
        <v>18</v>
      </c>
      <c r="I121" s="751"/>
      <c r="J121" s="708" t="s">
        <v>572</v>
      </c>
      <c r="K121" s="707" t="s">
        <v>476</v>
      </c>
      <c r="L121" s="707">
        <v>1</v>
      </c>
      <c r="M121" s="752"/>
      <c r="N121" s="710" t="str">
        <f t="shared" si="19"/>
        <v>INCLUDED</v>
      </c>
      <c r="O121" s="753">
        <f t="shared" si="20"/>
        <v>0</v>
      </c>
      <c r="P121" s="753">
        <f t="shared" si="21"/>
        <v>0</v>
      </c>
      <c r="Q121" s="754">
        <f>Discount!$H$36</f>
        <v>0</v>
      </c>
      <c r="R121" s="754">
        <f t="shared" si="22"/>
        <v>0</v>
      </c>
      <c r="S121" s="754">
        <f t="shared" si="23"/>
        <v>0</v>
      </c>
      <c r="T121" s="755">
        <f t="shared" si="24"/>
        <v>0</v>
      </c>
    </row>
    <row r="122" spans="1:20" ht="93" customHeight="1">
      <c r="A122" s="756">
        <f t="shared" si="18"/>
        <v>105</v>
      </c>
      <c r="B122" s="707">
        <v>7000030934</v>
      </c>
      <c r="C122" s="707">
        <v>4620</v>
      </c>
      <c r="D122" s="707" t="s">
        <v>550</v>
      </c>
      <c r="E122" s="707">
        <v>1000013472</v>
      </c>
      <c r="F122" s="707">
        <v>73181500</v>
      </c>
      <c r="G122" s="757"/>
      <c r="H122" s="707">
        <v>18</v>
      </c>
      <c r="I122" s="751"/>
      <c r="J122" s="708" t="s">
        <v>506</v>
      </c>
      <c r="K122" s="707" t="s">
        <v>480</v>
      </c>
      <c r="L122" s="707">
        <v>30.5</v>
      </c>
      <c r="M122" s="752"/>
      <c r="N122" s="710" t="str">
        <f t="shared" si="19"/>
        <v>INCLUDED</v>
      </c>
      <c r="O122" s="753">
        <f t="shared" si="20"/>
        <v>0</v>
      </c>
      <c r="P122" s="753">
        <f t="shared" si="21"/>
        <v>0</v>
      </c>
      <c r="Q122" s="754">
        <f>Discount!$H$36</f>
        <v>0</v>
      </c>
      <c r="R122" s="754">
        <f t="shared" si="22"/>
        <v>0</v>
      </c>
      <c r="S122" s="754">
        <f t="shared" si="23"/>
        <v>0</v>
      </c>
      <c r="T122" s="755">
        <f t="shared" si="24"/>
        <v>0</v>
      </c>
    </row>
    <row r="123" spans="1:20" ht="93" customHeight="1">
      <c r="A123" s="756">
        <f t="shared" si="18"/>
        <v>106</v>
      </c>
      <c r="B123" s="707">
        <v>7000030934</v>
      </c>
      <c r="C123" s="707">
        <v>4630</v>
      </c>
      <c r="D123" s="707" t="s">
        <v>550</v>
      </c>
      <c r="E123" s="707">
        <v>1000007847</v>
      </c>
      <c r="F123" s="707">
        <v>73181500</v>
      </c>
      <c r="G123" s="757"/>
      <c r="H123" s="707">
        <v>18</v>
      </c>
      <c r="I123" s="751"/>
      <c r="J123" s="708" t="s">
        <v>507</v>
      </c>
      <c r="K123" s="707" t="s">
        <v>480</v>
      </c>
      <c r="L123" s="707">
        <v>0.6</v>
      </c>
      <c r="M123" s="752"/>
      <c r="N123" s="710" t="str">
        <f t="shared" si="19"/>
        <v>INCLUDED</v>
      </c>
      <c r="O123" s="753">
        <f t="shared" si="20"/>
        <v>0</v>
      </c>
      <c r="P123" s="753">
        <f t="shared" si="21"/>
        <v>0</v>
      </c>
      <c r="Q123" s="754">
        <f>Discount!$H$36</f>
        <v>0</v>
      </c>
      <c r="R123" s="754">
        <f t="shared" si="22"/>
        <v>0</v>
      </c>
      <c r="S123" s="754">
        <f t="shared" si="23"/>
        <v>0</v>
      </c>
      <c r="T123" s="755">
        <f t="shared" si="24"/>
        <v>0</v>
      </c>
    </row>
    <row r="124" spans="1:20" ht="93" customHeight="1">
      <c r="A124" s="756">
        <f t="shared" si="18"/>
        <v>107</v>
      </c>
      <c r="B124" s="707">
        <v>7000030934</v>
      </c>
      <c r="C124" s="707">
        <v>4640</v>
      </c>
      <c r="D124" s="707" t="s">
        <v>550</v>
      </c>
      <c r="E124" s="707">
        <v>1000013472</v>
      </c>
      <c r="F124" s="707">
        <v>73181500</v>
      </c>
      <c r="G124" s="757"/>
      <c r="H124" s="707">
        <v>18</v>
      </c>
      <c r="I124" s="751"/>
      <c r="J124" s="708" t="s">
        <v>506</v>
      </c>
      <c r="K124" s="707" t="s">
        <v>480</v>
      </c>
      <c r="L124" s="707">
        <v>0.31</v>
      </c>
      <c r="M124" s="752"/>
      <c r="N124" s="710" t="str">
        <f t="shared" si="19"/>
        <v>INCLUDED</v>
      </c>
      <c r="O124" s="753">
        <f t="shared" si="20"/>
        <v>0</v>
      </c>
      <c r="P124" s="753">
        <f t="shared" si="21"/>
        <v>0</v>
      </c>
      <c r="Q124" s="754">
        <f>Discount!$H$36</f>
        <v>0</v>
      </c>
      <c r="R124" s="754">
        <f t="shared" si="22"/>
        <v>0</v>
      </c>
      <c r="S124" s="754">
        <f t="shared" si="23"/>
        <v>0</v>
      </c>
      <c r="T124" s="755">
        <f t="shared" si="24"/>
        <v>0</v>
      </c>
    </row>
    <row r="125" spans="1:20" ht="93" customHeight="1">
      <c r="A125" s="756">
        <f t="shared" si="18"/>
        <v>108</v>
      </c>
      <c r="B125" s="707">
        <v>7000030934</v>
      </c>
      <c r="C125" s="707">
        <v>4650</v>
      </c>
      <c r="D125" s="707" t="s">
        <v>550</v>
      </c>
      <c r="E125" s="707">
        <v>1000007847</v>
      </c>
      <c r="F125" s="707">
        <v>73181500</v>
      </c>
      <c r="G125" s="757"/>
      <c r="H125" s="707">
        <v>18</v>
      </c>
      <c r="I125" s="751"/>
      <c r="J125" s="708" t="s">
        <v>507</v>
      </c>
      <c r="K125" s="707" t="s">
        <v>480</v>
      </c>
      <c r="L125" s="707">
        <v>6.0000000000000001E-3</v>
      </c>
      <c r="M125" s="752"/>
      <c r="N125" s="710" t="str">
        <f t="shared" si="19"/>
        <v>INCLUDED</v>
      </c>
      <c r="O125" s="753">
        <f t="shared" si="20"/>
        <v>0</v>
      </c>
      <c r="P125" s="753">
        <f t="shared" si="21"/>
        <v>0</v>
      </c>
      <c r="Q125" s="754">
        <f>Discount!$H$36</f>
        <v>0</v>
      </c>
      <c r="R125" s="754">
        <f t="shared" si="22"/>
        <v>0</v>
      </c>
      <c r="S125" s="754">
        <f t="shared" si="23"/>
        <v>0</v>
      </c>
      <c r="T125" s="755">
        <f t="shared" si="24"/>
        <v>0</v>
      </c>
    </row>
    <row r="126" spans="1:20" ht="93" customHeight="1">
      <c r="A126" s="756">
        <f t="shared" si="18"/>
        <v>109</v>
      </c>
      <c r="B126" s="707">
        <v>7000030934</v>
      </c>
      <c r="C126" s="707">
        <v>4660</v>
      </c>
      <c r="D126" s="707" t="s">
        <v>550</v>
      </c>
      <c r="E126" s="707">
        <v>1000033625</v>
      </c>
      <c r="F126" s="707">
        <v>73082011</v>
      </c>
      <c r="G126" s="757"/>
      <c r="H126" s="707">
        <v>18</v>
      </c>
      <c r="I126" s="751"/>
      <c r="J126" s="708" t="s">
        <v>519</v>
      </c>
      <c r="K126" s="707" t="s">
        <v>480</v>
      </c>
      <c r="L126" s="707">
        <v>152.41</v>
      </c>
      <c r="M126" s="752"/>
      <c r="N126" s="710" t="str">
        <f t="shared" si="19"/>
        <v>INCLUDED</v>
      </c>
      <c r="O126" s="753">
        <f t="shared" si="20"/>
        <v>0</v>
      </c>
      <c r="P126" s="753">
        <f t="shared" si="21"/>
        <v>0</v>
      </c>
      <c r="Q126" s="754">
        <f>Discount!$H$36</f>
        <v>0</v>
      </c>
      <c r="R126" s="754">
        <f t="shared" si="22"/>
        <v>0</v>
      </c>
      <c r="S126" s="754">
        <f t="shared" si="23"/>
        <v>0</v>
      </c>
      <c r="T126" s="755">
        <f t="shared" si="24"/>
        <v>0</v>
      </c>
    </row>
    <row r="127" spans="1:20" ht="93" customHeight="1">
      <c r="A127" s="756">
        <f t="shared" si="18"/>
        <v>110</v>
      </c>
      <c r="B127" s="707">
        <v>7000030934</v>
      </c>
      <c r="C127" s="707">
        <v>4670</v>
      </c>
      <c r="D127" s="707" t="s">
        <v>550</v>
      </c>
      <c r="E127" s="707">
        <v>1000033623</v>
      </c>
      <c r="F127" s="707">
        <v>73082011</v>
      </c>
      <c r="G127" s="757"/>
      <c r="H127" s="707">
        <v>18</v>
      </c>
      <c r="I127" s="751"/>
      <c r="J127" s="708" t="s">
        <v>551</v>
      </c>
      <c r="K127" s="707" t="s">
        <v>480</v>
      </c>
      <c r="L127" s="707">
        <v>407.13</v>
      </c>
      <c r="M127" s="752"/>
      <c r="N127" s="710" t="str">
        <f t="shared" si="19"/>
        <v>INCLUDED</v>
      </c>
      <c r="O127" s="753">
        <f t="shared" si="20"/>
        <v>0</v>
      </c>
      <c r="P127" s="753">
        <f t="shared" si="21"/>
        <v>0</v>
      </c>
      <c r="Q127" s="754">
        <f>Discount!$H$36</f>
        <v>0</v>
      </c>
      <c r="R127" s="754">
        <f t="shared" si="22"/>
        <v>0</v>
      </c>
      <c r="S127" s="754">
        <f t="shared" si="23"/>
        <v>0</v>
      </c>
      <c r="T127" s="755">
        <f t="shared" si="24"/>
        <v>0</v>
      </c>
    </row>
    <row r="128" spans="1:20" ht="93" customHeight="1">
      <c r="A128" s="756">
        <f t="shared" si="18"/>
        <v>111</v>
      </c>
      <c r="B128" s="707">
        <v>7000030934</v>
      </c>
      <c r="C128" s="707">
        <v>4680</v>
      </c>
      <c r="D128" s="707" t="s">
        <v>550</v>
      </c>
      <c r="E128" s="707">
        <v>1000033624</v>
      </c>
      <c r="F128" s="707">
        <v>73082011</v>
      </c>
      <c r="G128" s="757"/>
      <c r="H128" s="707">
        <v>18</v>
      </c>
      <c r="I128" s="751"/>
      <c r="J128" s="708" t="s">
        <v>552</v>
      </c>
      <c r="K128" s="707" t="s">
        <v>480</v>
      </c>
      <c r="L128" s="707">
        <v>20.16</v>
      </c>
      <c r="M128" s="752"/>
      <c r="N128" s="710" t="str">
        <f t="shared" si="19"/>
        <v>INCLUDED</v>
      </c>
      <c r="O128" s="753">
        <f t="shared" si="20"/>
        <v>0</v>
      </c>
      <c r="P128" s="753">
        <f t="shared" si="21"/>
        <v>0</v>
      </c>
      <c r="Q128" s="754">
        <f>Discount!$H$36</f>
        <v>0</v>
      </c>
      <c r="R128" s="754">
        <f t="shared" si="22"/>
        <v>0</v>
      </c>
      <c r="S128" s="754">
        <f t="shared" si="23"/>
        <v>0</v>
      </c>
      <c r="T128" s="755">
        <f t="shared" si="24"/>
        <v>0</v>
      </c>
    </row>
    <row r="129" spans="1:20" ht="93" customHeight="1">
      <c r="A129" s="756">
        <f t="shared" si="18"/>
        <v>112</v>
      </c>
      <c r="B129" s="707">
        <v>7000030934</v>
      </c>
      <c r="C129" s="707">
        <v>4690</v>
      </c>
      <c r="D129" s="707" t="s">
        <v>550</v>
      </c>
      <c r="E129" s="707">
        <v>1000033625</v>
      </c>
      <c r="F129" s="707">
        <v>73082011</v>
      </c>
      <c r="G129" s="757"/>
      <c r="H129" s="707">
        <v>18</v>
      </c>
      <c r="I129" s="751"/>
      <c r="J129" s="708" t="s">
        <v>519</v>
      </c>
      <c r="K129" s="707" t="s">
        <v>480</v>
      </c>
      <c r="L129" s="707">
        <v>1.52</v>
      </c>
      <c r="M129" s="752"/>
      <c r="N129" s="710" t="str">
        <f t="shared" si="19"/>
        <v>INCLUDED</v>
      </c>
      <c r="O129" s="753">
        <f t="shared" si="20"/>
        <v>0</v>
      </c>
      <c r="P129" s="753">
        <f t="shared" si="21"/>
        <v>0</v>
      </c>
      <c r="Q129" s="754">
        <f>Discount!$H$36</f>
        <v>0</v>
      </c>
      <c r="R129" s="754">
        <f t="shared" si="22"/>
        <v>0</v>
      </c>
      <c r="S129" s="754">
        <f t="shared" si="23"/>
        <v>0</v>
      </c>
      <c r="T129" s="755">
        <f t="shared" si="24"/>
        <v>0</v>
      </c>
    </row>
    <row r="130" spans="1:20" ht="93" customHeight="1">
      <c r="A130" s="756">
        <f t="shared" si="18"/>
        <v>113</v>
      </c>
      <c r="B130" s="707">
        <v>7000030934</v>
      </c>
      <c r="C130" s="707">
        <v>4700</v>
      </c>
      <c r="D130" s="707" t="s">
        <v>550</v>
      </c>
      <c r="E130" s="707">
        <v>1000033623</v>
      </c>
      <c r="F130" s="707">
        <v>73082011</v>
      </c>
      <c r="G130" s="757"/>
      <c r="H130" s="707">
        <v>18</v>
      </c>
      <c r="I130" s="751"/>
      <c r="J130" s="708" t="s">
        <v>551</v>
      </c>
      <c r="K130" s="707" t="s">
        <v>480</v>
      </c>
      <c r="L130" s="707">
        <v>4.07</v>
      </c>
      <c r="M130" s="752"/>
      <c r="N130" s="710" t="str">
        <f t="shared" si="19"/>
        <v>INCLUDED</v>
      </c>
      <c r="O130" s="753">
        <f t="shared" si="20"/>
        <v>0</v>
      </c>
      <c r="P130" s="753">
        <f t="shared" si="21"/>
        <v>0</v>
      </c>
      <c r="Q130" s="754">
        <f>Discount!$H$36</f>
        <v>0</v>
      </c>
      <c r="R130" s="754">
        <f t="shared" si="22"/>
        <v>0</v>
      </c>
      <c r="S130" s="754">
        <f t="shared" si="23"/>
        <v>0</v>
      </c>
      <c r="T130" s="755">
        <f t="shared" si="24"/>
        <v>0</v>
      </c>
    </row>
    <row r="131" spans="1:20" ht="93" customHeight="1">
      <c r="A131" s="756">
        <f t="shared" si="18"/>
        <v>114</v>
      </c>
      <c r="B131" s="707">
        <v>7000030934</v>
      </c>
      <c r="C131" s="707">
        <v>4710</v>
      </c>
      <c r="D131" s="707" t="s">
        <v>550</v>
      </c>
      <c r="E131" s="707">
        <v>1000033624</v>
      </c>
      <c r="F131" s="707">
        <v>73082011</v>
      </c>
      <c r="G131" s="757"/>
      <c r="H131" s="707">
        <v>18</v>
      </c>
      <c r="I131" s="751"/>
      <c r="J131" s="708" t="s">
        <v>552</v>
      </c>
      <c r="K131" s="707" t="s">
        <v>480</v>
      </c>
      <c r="L131" s="707">
        <v>0.2</v>
      </c>
      <c r="M131" s="752"/>
      <c r="N131" s="710" t="str">
        <f t="shared" si="19"/>
        <v>INCLUDED</v>
      </c>
      <c r="O131" s="753">
        <f t="shared" si="20"/>
        <v>0</v>
      </c>
      <c r="P131" s="753">
        <f t="shared" si="21"/>
        <v>0</v>
      </c>
      <c r="Q131" s="754">
        <f>Discount!$H$36</f>
        <v>0</v>
      </c>
      <c r="R131" s="754">
        <f t="shared" si="22"/>
        <v>0</v>
      </c>
      <c r="S131" s="754">
        <f t="shared" si="23"/>
        <v>0</v>
      </c>
      <c r="T131" s="755">
        <f t="shared" si="24"/>
        <v>0</v>
      </c>
    </row>
    <row r="132" spans="1:20" ht="34.5" customHeight="1">
      <c r="A132" s="820"/>
      <c r="B132" s="821"/>
      <c r="C132" s="821"/>
      <c r="D132" s="821"/>
      <c r="E132" s="821"/>
      <c r="F132" s="821"/>
      <c r="G132" s="821"/>
      <c r="H132" s="821"/>
      <c r="I132" s="821"/>
      <c r="J132" s="821"/>
      <c r="K132" s="821"/>
      <c r="L132" s="821"/>
      <c r="M132" s="821"/>
      <c r="N132" s="822"/>
      <c r="O132" s="610"/>
      <c r="P132" s="610"/>
      <c r="Q132" s="610"/>
      <c r="R132" s="611"/>
      <c r="S132" s="611"/>
      <c r="T132" s="612"/>
    </row>
    <row r="133" spans="1:20" ht="16.5" customHeight="1">
      <c r="A133" s="815" t="s">
        <v>461</v>
      </c>
      <c r="B133" s="815"/>
      <c r="C133" s="815"/>
      <c r="D133" s="815"/>
      <c r="E133" s="815"/>
      <c r="F133" s="815"/>
      <c r="G133" s="815"/>
      <c r="H133" s="815"/>
      <c r="I133" s="815"/>
      <c r="J133" s="815"/>
      <c r="K133" s="815"/>
      <c r="L133" s="815"/>
      <c r="M133" s="815"/>
      <c r="N133" s="613">
        <f>SUM(N18:N131)</f>
        <v>0</v>
      </c>
      <c r="O133" s="614"/>
      <c r="P133" s="615">
        <f>SUM(P18:P131)</f>
        <v>0</v>
      </c>
      <c r="Q133" s="616"/>
      <c r="R133" s="617">
        <f>SUM(R18:R131)</f>
        <v>0</v>
      </c>
      <c r="S133" s="618">
        <f>SUM(S18:S131)</f>
        <v>0</v>
      </c>
      <c r="T133" s="612">
        <f>SUM(T18:T131)</f>
        <v>0</v>
      </c>
    </row>
    <row r="134" spans="1:20" ht="16.5">
      <c r="A134" s="815" t="s">
        <v>264</v>
      </c>
      <c r="B134" s="815"/>
      <c r="C134" s="815"/>
      <c r="D134" s="815"/>
      <c r="E134" s="815"/>
      <c r="F134" s="815"/>
      <c r="G134" s="815"/>
      <c r="H134" s="815"/>
      <c r="I134" s="815"/>
      <c r="J134" s="815"/>
      <c r="K134" s="815"/>
      <c r="L134" s="815"/>
      <c r="M134" s="815"/>
      <c r="N134" s="613">
        <f>'Sch-7'!M18</f>
        <v>0</v>
      </c>
      <c r="Q134" s="619"/>
      <c r="R134" s="619"/>
      <c r="S134" s="619"/>
    </row>
    <row r="135" spans="1:20" ht="16.5">
      <c r="A135" s="815" t="s">
        <v>462</v>
      </c>
      <c r="B135" s="815"/>
      <c r="C135" s="815"/>
      <c r="D135" s="815"/>
      <c r="E135" s="815"/>
      <c r="F135" s="815"/>
      <c r="G135" s="815"/>
      <c r="H135" s="815"/>
      <c r="I135" s="815"/>
      <c r="J135" s="815"/>
      <c r="K135" s="815"/>
      <c r="L135" s="815"/>
      <c r="M135" s="815"/>
      <c r="N135" s="613">
        <f>N133+N134</f>
        <v>0</v>
      </c>
      <c r="Q135" s="619"/>
      <c r="R135" s="619"/>
      <c r="S135" s="619"/>
    </row>
    <row r="136" spans="1:20" ht="32.25" customHeight="1">
      <c r="B136" s="817" t="s">
        <v>301</v>
      </c>
      <c r="C136" s="817"/>
      <c r="D136" s="817"/>
      <c r="E136" s="817"/>
      <c r="F136" s="817"/>
      <c r="G136" s="817"/>
      <c r="H136" s="817"/>
      <c r="I136" s="817"/>
      <c r="J136" s="817"/>
      <c r="K136" s="817"/>
      <c r="L136" s="817"/>
      <c r="M136" s="817"/>
      <c r="N136" s="817"/>
      <c r="Q136" s="619"/>
      <c r="R136" s="619"/>
      <c r="S136" s="619"/>
    </row>
    <row r="137" spans="1:20">
      <c r="H137" s="588"/>
      <c r="O137" s="619"/>
      <c r="P137" s="619"/>
      <c r="Q137" s="619"/>
      <c r="R137" s="619"/>
      <c r="S137" s="619"/>
    </row>
    <row r="138" spans="1:20" ht="16.5">
      <c r="B138" s="588" t="s">
        <v>306</v>
      </c>
      <c r="C138" s="819" t="str">
        <f>'Names of Bidder'!C22&amp;" "&amp;'Names of Bidder'!D22&amp;" "&amp;'Names of Bidder'!E22</f>
        <v xml:space="preserve">  </v>
      </c>
      <c r="D138" s="816"/>
      <c r="H138" s="588"/>
      <c r="I138" s="620"/>
      <c r="J138" s="590" t="s">
        <v>308</v>
      </c>
      <c r="K138" s="818" t="str">
        <f>IF('Names of Bidder'!C19="","",'Names of Bidder'!C19)</f>
        <v/>
      </c>
      <c r="L138" s="818"/>
      <c r="M138" s="818"/>
      <c r="N138" s="818"/>
      <c r="O138" s="619"/>
      <c r="P138" s="619"/>
      <c r="Q138" s="619"/>
      <c r="R138" s="619"/>
      <c r="S138" s="619"/>
    </row>
    <row r="139" spans="1:20" ht="16.5">
      <c r="B139" s="588" t="s">
        <v>307</v>
      </c>
      <c r="C139" s="816" t="str">
        <f>IF('Names of Bidder'!C23="","",'Names of Bidder'!C23)</f>
        <v/>
      </c>
      <c r="D139" s="816"/>
      <c r="H139" s="588"/>
      <c r="I139" s="620"/>
      <c r="J139" s="590" t="s">
        <v>123</v>
      </c>
      <c r="K139" s="818" t="str">
        <f>IF('Names of Bidder'!C20="","",'Names of Bidder'!C20)</f>
        <v/>
      </c>
      <c r="L139" s="818"/>
      <c r="M139" s="818"/>
      <c r="N139" s="818"/>
      <c r="O139" s="619"/>
      <c r="P139" s="619"/>
      <c r="Q139" s="619"/>
      <c r="R139" s="619"/>
      <c r="S139" s="619"/>
    </row>
    <row r="140" spans="1:20">
      <c r="H140" s="588"/>
      <c r="O140" s="619"/>
      <c r="P140" s="619"/>
      <c r="Q140" s="619"/>
      <c r="R140" s="619"/>
      <c r="S140" s="619"/>
    </row>
    <row r="141" spans="1:20">
      <c r="G141" s="595"/>
      <c r="H141" s="595"/>
      <c r="I141" s="595"/>
    </row>
    <row r="142" spans="1:20">
      <c r="G142" s="595"/>
      <c r="H142" s="595"/>
      <c r="I142" s="595"/>
    </row>
    <row r="143" spans="1:20">
      <c r="G143" s="595"/>
      <c r="H143" s="595"/>
      <c r="I143" s="595"/>
    </row>
    <row r="144" spans="1:20">
      <c r="G144" s="595"/>
      <c r="H144" s="595"/>
      <c r="I144" s="595"/>
    </row>
    <row r="145" spans="7:9">
      <c r="G145" s="595"/>
      <c r="H145" s="595"/>
      <c r="I145" s="595"/>
    </row>
    <row r="146" spans="7:9">
      <c r="G146" s="595"/>
      <c r="H146" s="595"/>
      <c r="I146" s="595"/>
    </row>
    <row r="147" spans="7:9">
      <c r="G147" s="595"/>
      <c r="H147" s="595"/>
      <c r="I147" s="595"/>
    </row>
    <row r="148" spans="7:9">
      <c r="G148" s="595"/>
      <c r="H148" s="595"/>
      <c r="I148" s="595"/>
    </row>
    <row r="149" spans="7:9">
      <c r="G149" s="595"/>
      <c r="H149" s="595"/>
      <c r="I149" s="595"/>
    </row>
    <row r="150" spans="7:9">
      <c r="G150" s="595"/>
      <c r="H150" s="595"/>
      <c r="I150" s="595"/>
    </row>
    <row r="151" spans="7:9">
      <c r="G151" s="595"/>
      <c r="H151" s="595"/>
      <c r="I151" s="595"/>
    </row>
    <row r="152" spans="7:9">
      <c r="G152" s="595"/>
      <c r="H152" s="595"/>
      <c r="I152" s="595"/>
    </row>
    <row r="153" spans="7:9">
      <c r="G153" s="595"/>
      <c r="H153" s="595"/>
      <c r="I153" s="595"/>
    </row>
    <row r="154" spans="7:9">
      <c r="G154" s="595"/>
      <c r="H154" s="595"/>
      <c r="I154" s="595"/>
    </row>
    <row r="155" spans="7:9">
      <c r="G155" s="595"/>
      <c r="H155" s="595"/>
      <c r="I155" s="595"/>
    </row>
    <row r="156" spans="7:9">
      <c r="G156" s="595"/>
      <c r="H156" s="595"/>
      <c r="I156" s="595"/>
    </row>
    <row r="157" spans="7:9">
      <c r="G157" s="595"/>
      <c r="H157" s="595"/>
      <c r="I157" s="595"/>
    </row>
    <row r="158" spans="7:9">
      <c r="G158" s="595"/>
      <c r="H158" s="595"/>
      <c r="I158" s="595"/>
    </row>
    <row r="159" spans="7:9">
      <c r="G159" s="595"/>
      <c r="H159" s="595"/>
      <c r="I159" s="595"/>
    </row>
    <row r="160" spans="7:9">
      <c r="G160" s="595"/>
      <c r="H160" s="595"/>
      <c r="I160" s="595"/>
    </row>
    <row r="161" spans="7:9">
      <c r="G161" s="595"/>
      <c r="H161" s="595"/>
      <c r="I161" s="595"/>
    </row>
    <row r="162" spans="7:9">
      <c r="G162" s="595"/>
      <c r="H162" s="595"/>
      <c r="I162" s="595"/>
    </row>
    <row r="163" spans="7:9">
      <c r="G163" s="595"/>
      <c r="H163" s="595"/>
      <c r="I163" s="595"/>
    </row>
    <row r="164" spans="7:9">
      <c r="G164" s="595"/>
      <c r="H164" s="595"/>
      <c r="I164" s="595"/>
    </row>
    <row r="165" spans="7:9">
      <c r="G165" s="595"/>
      <c r="H165" s="595"/>
      <c r="I165" s="595"/>
    </row>
    <row r="166" spans="7:9">
      <c r="G166" s="595"/>
      <c r="H166" s="595"/>
      <c r="I166" s="595"/>
    </row>
    <row r="167" spans="7:9">
      <c r="G167" s="595"/>
      <c r="H167" s="595"/>
      <c r="I167" s="595"/>
    </row>
    <row r="168" spans="7:9">
      <c r="G168" s="595"/>
      <c r="H168" s="595"/>
      <c r="I168" s="595"/>
    </row>
    <row r="169" spans="7:9">
      <c r="G169" s="595"/>
      <c r="H169" s="595"/>
      <c r="I169" s="595"/>
    </row>
    <row r="170" spans="7:9">
      <c r="G170" s="595"/>
      <c r="H170" s="595"/>
      <c r="I170" s="595"/>
    </row>
    <row r="171" spans="7:9">
      <c r="G171" s="595"/>
      <c r="H171" s="595"/>
      <c r="I171" s="595"/>
    </row>
    <row r="172" spans="7:9">
      <c r="G172" s="595"/>
      <c r="H172" s="595"/>
      <c r="I172" s="595"/>
    </row>
  </sheetData>
  <sheetProtection password="C264" sheet="1" objects="1" scenarios="1"/>
  <customSheetViews>
    <customSheetView guid="{1211E1B9-FC37-4364-9CF0-0FFC018667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133:M133"/>
    <mergeCell ref="C139:D139"/>
    <mergeCell ref="B136:N136"/>
    <mergeCell ref="K139:N139"/>
    <mergeCell ref="K138:N138"/>
    <mergeCell ref="A134:M134"/>
    <mergeCell ref="A135:M135"/>
    <mergeCell ref="C138:D138"/>
    <mergeCell ref="A132:N132"/>
    <mergeCell ref="A3:N3"/>
    <mergeCell ref="A4:N4"/>
    <mergeCell ref="A6:B6"/>
    <mergeCell ref="A8:G8"/>
    <mergeCell ref="K14:N14"/>
    <mergeCell ref="C12:G12"/>
    <mergeCell ref="C10:G10"/>
    <mergeCell ref="C9:G9"/>
    <mergeCell ref="A7:I7"/>
    <mergeCell ref="A13:N13"/>
    <mergeCell ref="C11:G11"/>
  </mergeCells>
  <conditionalFormatting sqref="I18:I131">
    <cfRule type="expression" dxfId="5" priority="4" stopIfTrue="1">
      <formula>H18&gt;0</formula>
    </cfRule>
  </conditionalFormatting>
  <dataValidations count="3">
    <dataValidation type="list" operator="greaterThan" allowBlank="1" showInputMessage="1" showErrorMessage="1" sqref="I18:I131" xr:uid="{00000000-0002-0000-0400-000000000000}">
      <formula1>"0%,5%,12%,18%,28%"</formula1>
    </dataValidation>
    <dataValidation type="whole" operator="greaterThan" allowBlank="1" showInputMessage="1" showErrorMessage="1" sqref="G18:G131" xr:uid="{00000000-0002-0000-0400-000001000000}">
      <formula1>0</formula1>
    </dataValidation>
    <dataValidation type="decimal" operator="greaterThanOrEqual" allowBlank="1" showInputMessage="1" showErrorMessage="1" sqref="M18:M131"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39"/>
  <sheetViews>
    <sheetView topLeftCell="A127" zoomScale="60" zoomScaleNormal="60" zoomScaleSheetLayoutView="55" workbookViewId="0">
      <selection activeCell="I131" sqref="I131"/>
    </sheetView>
  </sheetViews>
  <sheetFormatPr defaultColWidth="9.140625" defaultRowHeight="15.75"/>
  <cols>
    <col min="1" max="1" width="6.140625" style="568" customWidth="1"/>
    <col min="2" max="2" width="17.85546875" style="568" customWidth="1"/>
    <col min="3" max="3" width="11.28515625" style="568" customWidth="1"/>
    <col min="4" max="4" width="45" style="568" customWidth="1"/>
    <col min="5" max="5" width="26.7109375" style="568" customWidth="1"/>
    <col min="6" max="6" width="105.7109375" style="569" customWidth="1"/>
    <col min="7" max="7" width="11.28515625" style="568" customWidth="1"/>
    <col min="8" max="8" width="11" style="568" customWidth="1"/>
    <col min="9" max="9" width="18.85546875" style="570" customWidth="1"/>
    <col min="10" max="10" width="24.28515625" style="568" customWidth="1"/>
    <col min="11" max="13" width="10.28515625" style="563" customWidth="1"/>
    <col min="14" max="14" width="9.140625" style="563" customWidth="1"/>
    <col min="15" max="28" width="9.140625" style="563"/>
    <col min="29" max="16384" width="9.140625" style="564"/>
  </cols>
  <sheetData>
    <row r="1" spans="1:32" ht="27.75" customHeight="1">
      <c r="A1" s="558" t="str">
        <f>Basic!B5</f>
        <v xml:space="preserve">Spec No: CC/NT/W-TW/DOM/A02/25/06359 </v>
      </c>
      <c r="B1" s="558"/>
      <c r="C1" s="558"/>
      <c r="D1" s="559"/>
      <c r="E1" s="559"/>
      <c r="F1" s="559"/>
      <c r="G1" s="560"/>
      <c r="H1" s="560"/>
      <c r="I1" s="561"/>
      <c r="J1" s="562" t="s">
        <v>14</v>
      </c>
    </row>
    <row r="2" spans="1:32" ht="21.75" customHeight="1">
      <c r="A2" s="557"/>
      <c r="B2" s="557"/>
      <c r="C2" s="557"/>
      <c r="D2" s="557"/>
      <c r="E2" s="557"/>
      <c r="F2" s="557"/>
      <c r="G2" s="565"/>
      <c r="H2" s="565"/>
      <c r="I2" s="564"/>
      <c r="J2" s="565"/>
    </row>
    <row r="3" spans="1:32" ht="92.25" customHeight="1">
      <c r="A3" s="806"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806"/>
      <c r="C3" s="806"/>
      <c r="D3" s="806"/>
      <c r="E3" s="806"/>
      <c r="F3" s="806"/>
      <c r="G3" s="806"/>
      <c r="H3" s="806"/>
      <c r="I3" s="806"/>
      <c r="J3" s="806"/>
      <c r="K3" s="566"/>
      <c r="N3" s="823"/>
      <c r="O3" s="823"/>
      <c r="AC3" s="563"/>
      <c r="AD3" s="563"/>
      <c r="AE3" s="563"/>
      <c r="AF3" s="563"/>
    </row>
    <row r="4" spans="1:32" ht="21.95" customHeight="1">
      <c r="A4" s="824" t="s">
        <v>0</v>
      </c>
      <c r="B4" s="824"/>
      <c r="C4" s="824"/>
      <c r="D4" s="824"/>
      <c r="E4" s="824"/>
      <c r="F4" s="824"/>
      <c r="G4" s="824"/>
      <c r="H4" s="824"/>
      <c r="I4" s="824"/>
      <c r="J4" s="824"/>
    </row>
    <row r="5" spans="1:32" ht="15" customHeight="1">
      <c r="J5" s="565"/>
    </row>
    <row r="6" spans="1:32" ht="22.5" customHeight="1">
      <c r="A6" s="808" t="s">
        <v>338</v>
      </c>
      <c r="B6" s="808"/>
      <c r="C6" s="686"/>
      <c r="D6" s="687"/>
      <c r="E6" s="686"/>
      <c r="F6" s="686"/>
      <c r="G6" s="686"/>
      <c r="H6" s="686"/>
      <c r="I6" s="686"/>
      <c r="J6" s="687"/>
    </row>
    <row r="7" spans="1:32" ht="25.5" customHeight="1">
      <c r="A7" s="812">
        <f>'Sch-1'!A7</f>
        <v>0</v>
      </c>
      <c r="B7" s="812"/>
      <c r="C7" s="812"/>
      <c r="D7" s="812"/>
      <c r="E7" s="812"/>
      <c r="F7" s="812"/>
      <c r="G7" s="688"/>
      <c r="H7" s="689" t="s">
        <v>1</v>
      </c>
      <c r="I7" s="688"/>
      <c r="J7" s="687"/>
    </row>
    <row r="8" spans="1:32" ht="29.25" customHeight="1">
      <c r="A8" s="809" t="str">
        <f>"Bidder’s Name and Address  (" &amp; MID('Names of Bidder'!A9,9, 20) &amp; ") :"</f>
        <v>Bidder’s Name and Address  (Sole Bidder) :</v>
      </c>
      <c r="B8" s="809"/>
      <c r="C8" s="809"/>
      <c r="D8" s="809"/>
      <c r="E8" s="809"/>
      <c r="F8" s="809"/>
      <c r="G8" s="809"/>
      <c r="H8" s="690" t="s">
        <v>2</v>
      </c>
      <c r="I8" s="691"/>
      <c r="J8" s="687"/>
    </row>
    <row r="9" spans="1:32" ht="26.25" customHeight="1">
      <c r="A9" s="692" t="s">
        <v>12</v>
      </c>
      <c r="B9" s="693"/>
      <c r="C9" s="812" t="str">
        <f>IF('Names of Bidder'!C9=0, "", 'Names of Bidder'!C9)</f>
        <v/>
      </c>
      <c r="D9" s="812"/>
      <c r="E9" s="812"/>
      <c r="F9" s="694"/>
      <c r="G9" s="694"/>
      <c r="H9" s="690" t="s">
        <v>3</v>
      </c>
      <c r="I9" s="695"/>
      <c r="J9" s="687"/>
    </row>
    <row r="10" spans="1:32" ht="17.25" customHeight="1">
      <c r="A10" s="692" t="s">
        <v>11</v>
      </c>
      <c r="B10" s="693"/>
      <c r="C10" s="811" t="str">
        <f>IF('Names of Bidder'!C10=0, "", 'Names of Bidder'!C10)</f>
        <v/>
      </c>
      <c r="D10" s="811"/>
      <c r="E10" s="811"/>
      <c r="F10" s="694"/>
      <c r="G10" s="694"/>
      <c r="H10" s="690" t="s">
        <v>4</v>
      </c>
      <c r="I10" s="695"/>
      <c r="J10" s="687"/>
    </row>
    <row r="11" spans="1:32" ht="18" customHeight="1">
      <c r="A11" s="695"/>
      <c r="B11" s="695"/>
      <c r="C11" s="811" t="str">
        <f>IF('Names of Bidder'!C11=0, "", 'Names of Bidder'!C11)</f>
        <v/>
      </c>
      <c r="D11" s="811"/>
      <c r="E11" s="811"/>
      <c r="F11" s="694"/>
      <c r="G11" s="694"/>
      <c r="H11" s="690" t="s">
        <v>5</v>
      </c>
      <c r="I11" s="695"/>
      <c r="J11" s="687"/>
    </row>
    <row r="12" spans="1:32" ht="18" customHeight="1">
      <c r="A12" s="695"/>
      <c r="B12" s="695"/>
      <c r="C12" s="811" t="str">
        <f>IF('Names of Bidder'!C12=0, "", 'Names of Bidder'!C12)</f>
        <v/>
      </c>
      <c r="D12" s="811"/>
      <c r="E12" s="811"/>
      <c r="F12" s="694"/>
      <c r="G12" s="694"/>
      <c r="H12" s="690" t="str">
        <f>'Sch-1'!K12</f>
        <v>Gurugram (Haryana) - 122001</v>
      </c>
      <c r="I12" s="695"/>
      <c r="J12" s="687"/>
    </row>
    <row r="13" spans="1:32" s="574" customFormat="1" ht="26.45" customHeight="1">
      <c r="A13" s="830" t="s">
        <v>352</v>
      </c>
      <c r="B13" s="830"/>
      <c r="C13" s="830"/>
      <c r="D13" s="830"/>
      <c r="E13" s="830"/>
      <c r="F13" s="830"/>
      <c r="G13" s="830"/>
      <c r="H13" s="830"/>
      <c r="I13" s="830"/>
      <c r="J13" s="830"/>
      <c r="K13" s="577"/>
      <c r="L13" s="577"/>
      <c r="M13" s="577"/>
      <c r="N13" s="577"/>
      <c r="O13" s="577"/>
      <c r="P13" s="577"/>
      <c r="Q13" s="577"/>
      <c r="R13" s="577"/>
      <c r="S13" s="577"/>
      <c r="T13" s="577"/>
      <c r="U13" s="577"/>
      <c r="V13" s="577"/>
      <c r="W13" s="577"/>
      <c r="X13" s="577"/>
      <c r="Y13" s="577"/>
      <c r="Z13" s="577"/>
      <c r="AA13" s="577"/>
      <c r="AB13" s="577"/>
    </row>
    <row r="14" spans="1:32" ht="20.25" customHeight="1" thickBot="1">
      <c r="A14" s="696"/>
      <c r="B14" s="696"/>
      <c r="C14" s="696"/>
      <c r="D14" s="696"/>
      <c r="E14" s="696"/>
      <c r="F14" s="697"/>
      <c r="G14" s="698"/>
      <c r="H14" s="698"/>
      <c r="I14" s="826" t="s">
        <v>343</v>
      </c>
      <c r="J14" s="826"/>
    </row>
    <row r="15" spans="1:32" ht="122.25" customHeight="1">
      <c r="A15" s="699" t="s">
        <v>7</v>
      </c>
      <c r="B15" s="700" t="s">
        <v>259</v>
      </c>
      <c r="C15" s="700" t="s">
        <v>271</v>
      </c>
      <c r="D15" s="700" t="s">
        <v>273</v>
      </c>
      <c r="E15" s="700" t="s">
        <v>13</v>
      </c>
      <c r="F15" s="701" t="s">
        <v>15</v>
      </c>
      <c r="G15" s="701" t="s">
        <v>9</v>
      </c>
      <c r="H15" s="701" t="s">
        <v>16</v>
      </c>
      <c r="I15" s="701" t="s">
        <v>351</v>
      </c>
      <c r="J15" s="702" t="s">
        <v>350</v>
      </c>
    </row>
    <row r="16" spans="1:32" s="580" customFormat="1" ht="18.75">
      <c r="A16" s="703">
        <v>1</v>
      </c>
      <c r="B16" s="703">
        <v>2</v>
      </c>
      <c r="C16" s="703">
        <v>3</v>
      </c>
      <c r="D16" s="703">
        <v>4</v>
      </c>
      <c r="E16" s="703">
        <v>5</v>
      </c>
      <c r="F16" s="703">
        <v>6</v>
      </c>
      <c r="G16" s="703">
        <v>7</v>
      </c>
      <c r="H16" s="703">
        <v>8</v>
      </c>
      <c r="I16" s="703">
        <v>9</v>
      </c>
      <c r="J16" s="703" t="s">
        <v>344</v>
      </c>
      <c r="K16" s="579"/>
      <c r="L16" s="579"/>
      <c r="M16" s="579"/>
      <c r="N16" s="579"/>
      <c r="O16" s="579"/>
      <c r="P16" s="579"/>
      <c r="Q16" s="579"/>
      <c r="R16" s="579"/>
      <c r="S16" s="579"/>
      <c r="T16" s="579"/>
      <c r="U16" s="579"/>
      <c r="V16" s="579"/>
      <c r="W16" s="579"/>
      <c r="X16" s="579"/>
      <c r="Y16" s="579"/>
      <c r="Z16" s="579"/>
      <c r="AA16" s="579"/>
      <c r="AB16" s="579"/>
    </row>
    <row r="17" spans="1:28" s="582" customFormat="1" ht="34.5" customHeight="1">
      <c r="A17" s="704" t="str">
        <f>'Sch-1'!A17</f>
        <v>I</v>
      </c>
      <c r="B17" s="606" t="str">
        <f>'Sch-1'!B17:N17</f>
        <v>TW04 Rohtang Pass-Sissu-Khoskar &amp; Marhi-Solang</v>
      </c>
      <c r="C17" s="607"/>
      <c r="D17" s="608"/>
      <c r="E17" s="705"/>
      <c r="F17" s="705"/>
      <c r="G17" s="705"/>
      <c r="H17" s="705"/>
      <c r="I17" s="705"/>
      <c r="J17" s="705"/>
      <c r="K17" s="581"/>
      <c r="L17" s="581"/>
      <c r="M17" s="581"/>
      <c r="N17" s="581"/>
      <c r="O17" s="581"/>
      <c r="P17" s="581"/>
      <c r="Q17" s="581"/>
      <c r="R17" s="581"/>
      <c r="S17" s="581"/>
      <c r="T17" s="581"/>
      <c r="U17" s="581"/>
      <c r="V17" s="581"/>
      <c r="W17" s="581"/>
      <c r="X17" s="581"/>
      <c r="Y17" s="581"/>
      <c r="Z17" s="581"/>
      <c r="AA17" s="581"/>
      <c r="AB17" s="581"/>
    </row>
    <row r="18" spans="1:28" ht="79.5" customHeight="1">
      <c r="A18" s="706">
        <v>1</v>
      </c>
      <c r="B18" s="707">
        <v>7000030934</v>
      </c>
      <c r="C18" s="707">
        <v>3970</v>
      </c>
      <c r="D18" s="707" t="s">
        <v>548</v>
      </c>
      <c r="E18" s="707">
        <v>1000013472</v>
      </c>
      <c r="F18" s="708" t="s">
        <v>506</v>
      </c>
      <c r="G18" s="707" t="s">
        <v>480</v>
      </c>
      <c r="H18" s="707">
        <v>425</v>
      </c>
      <c r="I18" s="709"/>
      <c r="J18" s="710" t="str">
        <f t="shared" ref="J18:J131" si="0">IF(I18=0, "INCLUDED", IF(ISERROR(I18*H18), I18, I18*H18))</f>
        <v>INCLUDED</v>
      </c>
    </row>
    <row r="19" spans="1:28" ht="79.5" customHeight="1">
      <c r="A19" s="706">
        <f>A18+1</f>
        <v>2</v>
      </c>
      <c r="B19" s="707">
        <v>7000030934</v>
      </c>
      <c r="C19" s="707">
        <v>3980</v>
      </c>
      <c r="D19" s="707" t="s">
        <v>548</v>
      </c>
      <c r="E19" s="707">
        <v>1000007847</v>
      </c>
      <c r="F19" s="708" t="s">
        <v>507</v>
      </c>
      <c r="G19" s="707" t="s">
        <v>480</v>
      </c>
      <c r="H19" s="707">
        <v>10</v>
      </c>
      <c r="I19" s="709"/>
      <c r="J19" s="710" t="str">
        <f t="shared" si="0"/>
        <v>INCLUDED</v>
      </c>
    </row>
    <row r="20" spans="1:28" ht="79.5" customHeight="1">
      <c r="A20" s="706">
        <f t="shared" ref="A20:A83" si="1">A19+1</f>
        <v>3</v>
      </c>
      <c r="B20" s="707">
        <v>7000030934</v>
      </c>
      <c r="C20" s="707">
        <v>3990</v>
      </c>
      <c r="D20" s="707" t="s">
        <v>548</v>
      </c>
      <c r="E20" s="707">
        <v>1000013472</v>
      </c>
      <c r="F20" s="708" t="s">
        <v>506</v>
      </c>
      <c r="G20" s="707" t="s">
        <v>480</v>
      </c>
      <c r="H20" s="707">
        <v>4</v>
      </c>
      <c r="I20" s="709"/>
      <c r="J20" s="710" t="str">
        <f t="shared" si="0"/>
        <v>INCLUDED</v>
      </c>
    </row>
    <row r="21" spans="1:28" ht="79.5" customHeight="1">
      <c r="A21" s="706">
        <f t="shared" si="1"/>
        <v>4</v>
      </c>
      <c r="B21" s="707">
        <v>7000030934</v>
      </c>
      <c r="C21" s="707">
        <v>4000</v>
      </c>
      <c r="D21" s="707" t="s">
        <v>548</v>
      </c>
      <c r="E21" s="707">
        <v>1000007847</v>
      </c>
      <c r="F21" s="708" t="s">
        <v>507</v>
      </c>
      <c r="G21" s="707" t="s">
        <v>480</v>
      </c>
      <c r="H21" s="707">
        <v>0.1</v>
      </c>
      <c r="I21" s="709"/>
      <c r="J21" s="710" t="str">
        <f t="shared" si="0"/>
        <v>INCLUDED</v>
      </c>
    </row>
    <row r="22" spans="1:28" ht="79.5" customHeight="1">
      <c r="A22" s="706">
        <f t="shared" si="1"/>
        <v>5</v>
      </c>
      <c r="B22" s="707">
        <v>7000030934</v>
      </c>
      <c r="C22" s="707">
        <v>4010</v>
      </c>
      <c r="D22" s="707" t="s">
        <v>548</v>
      </c>
      <c r="E22" s="707">
        <v>1000033625</v>
      </c>
      <c r="F22" s="708" t="s">
        <v>519</v>
      </c>
      <c r="G22" s="707" t="s">
        <v>480</v>
      </c>
      <c r="H22" s="707">
        <v>3262</v>
      </c>
      <c r="I22" s="709"/>
      <c r="J22" s="710" t="str">
        <f t="shared" si="0"/>
        <v>INCLUDED</v>
      </c>
    </row>
    <row r="23" spans="1:28" ht="79.5" customHeight="1">
      <c r="A23" s="706">
        <f t="shared" si="1"/>
        <v>6</v>
      </c>
      <c r="B23" s="707">
        <v>7000030934</v>
      </c>
      <c r="C23" s="707">
        <v>4020</v>
      </c>
      <c r="D23" s="707" t="s">
        <v>548</v>
      </c>
      <c r="E23" s="707">
        <v>1000033623</v>
      </c>
      <c r="F23" s="708" t="s">
        <v>551</v>
      </c>
      <c r="G23" s="707" t="s">
        <v>480</v>
      </c>
      <c r="H23" s="707">
        <v>4536</v>
      </c>
      <c r="I23" s="709"/>
      <c r="J23" s="710" t="str">
        <f t="shared" si="0"/>
        <v>INCLUDED</v>
      </c>
    </row>
    <row r="24" spans="1:28" ht="92.25" customHeight="1">
      <c r="A24" s="706">
        <f t="shared" si="1"/>
        <v>7</v>
      </c>
      <c r="B24" s="707">
        <v>7000030934</v>
      </c>
      <c r="C24" s="707">
        <v>4030</v>
      </c>
      <c r="D24" s="707" t="s">
        <v>548</v>
      </c>
      <c r="E24" s="707">
        <v>1000033624</v>
      </c>
      <c r="F24" s="708" t="s">
        <v>552</v>
      </c>
      <c r="G24" s="707" t="s">
        <v>480</v>
      </c>
      <c r="H24" s="707">
        <v>324</v>
      </c>
      <c r="I24" s="709"/>
      <c r="J24" s="710" t="str">
        <f t="shared" si="0"/>
        <v>INCLUDED</v>
      </c>
    </row>
    <row r="25" spans="1:28" ht="79.5" customHeight="1">
      <c r="A25" s="706">
        <f t="shared" si="1"/>
        <v>8</v>
      </c>
      <c r="B25" s="707">
        <v>7000030934</v>
      </c>
      <c r="C25" s="707">
        <v>4040</v>
      </c>
      <c r="D25" s="707" t="s">
        <v>548</v>
      </c>
      <c r="E25" s="707">
        <v>1000033625</v>
      </c>
      <c r="F25" s="708" t="s">
        <v>519</v>
      </c>
      <c r="G25" s="707" t="s">
        <v>480</v>
      </c>
      <c r="H25" s="707">
        <v>33</v>
      </c>
      <c r="I25" s="709"/>
      <c r="J25" s="710" t="str">
        <f t="shared" si="0"/>
        <v>INCLUDED</v>
      </c>
    </row>
    <row r="26" spans="1:28" ht="87" customHeight="1">
      <c r="A26" s="706">
        <f t="shared" si="1"/>
        <v>9</v>
      </c>
      <c r="B26" s="707">
        <v>7000030934</v>
      </c>
      <c r="C26" s="707">
        <v>4050</v>
      </c>
      <c r="D26" s="707" t="s">
        <v>548</v>
      </c>
      <c r="E26" s="707">
        <v>1000033623</v>
      </c>
      <c r="F26" s="708" t="s">
        <v>551</v>
      </c>
      <c r="G26" s="707" t="s">
        <v>480</v>
      </c>
      <c r="H26" s="707">
        <v>45</v>
      </c>
      <c r="I26" s="709"/>
      <c r="J26" s="710" t="str">
        <f t="shared" si="0"/>
        <v>INCLUDED</v>
      </c>
    </row>
    <row r="27" spans="1:28" ht="79.5" customHeight="1">
      <c r="A27" s="706">
        <f t="shared" si="1"/>
        <v>10</v>
      </c>
      <c r="B27" s="707">
        <v>7000030934</v>
      </c>
      <c r="C27" s="707">
        <v>4060</v>
      </c>
      <c r="D27" s="707" t="s">
        <v>548</v>
      </c>
      <c r="E27" s="707">
        <v>1000033624</v>
      </c>
      <c r="F27" s="708" t="s">
        <v>552</v>
      </c>
      <c r="G27" s="707" t="s">
        <v>480</v>
      </c>
      <c r="H27" s="707">
        <v>3</v>
      </c>
      <c r="I27" s="709"/>
      <c r="J27" s="710" t="str">
        <f t="shared" si="0"/>
        <v>INCLUDED</v>
      </c>
    </row>
    <row r="28" spans="1:28" ht="79.5" customHeight="1">
      <c r="A28" s="706">
        <f t="shared" si="1"/>
        <v>11</v>
      </c>
      <c r="B28" s="707">
        <v>7000030934</v>
      </c>
      <c r="C28" s="707">
        <v>4750</v>
      </c>
      <c r="D28" s="707" t="s">
        <v>549</v>
      </c>
      <c r="E28" s="707">
        <v>1000075072</v>
      </c>
      <c r="F28" s="708" t="s">
        <v>553</v>
      </c>
      <c r="G28" s="707" t="s">
        <v>480</v>
      </c>
      <c r="H28" s="707">
        <v>1500</v>
      </c>
      <c r="I28" s="709"/>
      <c r="J28" s="710" t="str">
        <f t="shared" si="0"/>
        <v>INCLUDED</v>
      </c>
    </row>
    <row r="29" spans="1:28" ht="79.5" customHeight="1">
      <c r="A29" s="706">
        <f t="shared" si="1"/>
        <v>12</v>
      </c>
      <c r="B29" s="707">
        <v>7000030934</v>
      </c>
      <c r="C29" s="707">
        <v>4760</v>
      </c>
      <c r="D29" s="707" t="s">
        <v>549</v>
      </c>
      <c r="E29" s="707">
        <v>1000013472</v>
      </c>
      <c r="F29" s="708" t="s">
        <v>506</v>
      </c>
      <c r="G29" s="707" t="s">
        <v>480</v>
      </c>
      <c r="H29" s="707">
        <v>75</v>
      </c>
      <c r="I29" s="709"/>
      <c r="J29" s="710" t="str">
        <f t="shared" si="0"/>
        <v>INCLUDED</v>
      </c>
    </row>
    <row r="30" spans="1:28" ht="79.5" customHeight="1">
      <c r="A30" s="706">
        <f t="shared" si="1"/>
        <v>13</v>
      </c>
      <c r="B30" s="707">
        <v>7000030934</v>
      </c>
      <c r="C30" s="707">
        <v>3430</v>
      </c>
      <c r="D30" s="707" t="s">
        <v>513</v>
      </c>
      <c r="E30" s="707">
        <v>1000017587</v>
      </c>
      <c r="F30" s="708" t="s">
        <v>486</v>
      </c>
      <c r="G30" s="707" t="s">
        <v>476</v>
      </c>
      <c r="H30" s="707">
        <v>33</v>
      </c>
      <c r="I30" s="709"/>
      <c r="J30" s="710" t="str">
        <f t="shared" si="0"/>
        <v>INCLUDED</v>
      </c>
    </row>
    <row r="31" spans="1:28" ht="79.5" customHeight="1">
      <c r="A31" s="706">
        <f t="shared" si="1"/>
        <v>14</v>
      </c>
      <c r="B31" s="707">
        <v>7000030934</v>
      </c>
      <c r="C31" s="707">
        <v>3440</v>
      </c>
      <c r="D31" s="707" t="s">
        <v>513</v>
      </c>
      <c r="E31" s="707">
        <v>1000019718</v>
      </c>
      <c r="F31" s="708" t="s">
        <v>508</v>
      </c>
      <c r="G31" s="707" t="s">
        <v>476</v>
      </c>
      <c r="H31" s="707">
        <v>2</v>
      </c>
      <c r="I31" s="709"/>
      <c r="J31" s="710" t="str">
        <f t="shared" si="0"/>
        <v>INCLUDED</v>
      </c>
    </row>
    <row r="32" spans="1:28" ht="79.5" customHeight="1">
      <c r="A32" s="706">
        <f t="shared" si="1"/>
        <v>15</v>
      </c>
      <c r="B32" s="707">
        <v>7000030934</v>
      </c>
      <c r="C32" s="707">
        <v>3450</v>
      </c>
      <c r="D32" s="707" t="s">
        <v>513</v>
      </c>
      <c r="E32" s="707">
        <v>1000038340</v>
      </c>
      <c r="F32" s="708" t="s">
        <v>487</v>
      </c>
      <c r="G32" s="707" t="s">
        <v>476</v>
      </c>
      <c r="H32" s="707">
        <v>37</v>
      </c>
      <c r="I32" s="709"/>
      <c r="J32" s="710" t="str">
        <f t="shared" si="0"/>
        <v>INCLUDED</v>
      </c>
    </row>
    <row r="33" spans="1:10" ht="79.5" customHeight="1">
      <c r="A33" s="706">
        <f t="shared" si="1"/>
        <v>16</v>
      </c>
      <c r="B33" s="707">
        <v>7000030934</v>
      </c>
      <c r="C33" s="707">
        <v>3460</v>
      </c>
      <c r="D33" s="707" t="s">
        <v>513</v>
      </c>
      <c r="E33" s="707">
        <v>1000045873</v>
      </c>
      <c r="F33" s="708" t="s">
        <v>520</v>
      </c>
      <c r="G33" s="707" t="s">
        <v>476</v>
      </c>
      <c r="H33" s="707">
        <v>4</v>
      </c>
      <c r="I33" s="709"/>
      <c r="J33" s="710" t="str">
        <f t="shared" si="0"/>
        <v>INCLUDED</v>
      </c>
    </row>
    <row r="34" spans="1:10" ht="79.5" customHeight="1">
      <c r="A34" s="706">
        <f t="shared" si="1"/>
        <v>17</v>
      </c>
      <c r="B34" s="707">
        <v>7000030934</v>
      </c>
      <c r="C34" s="707">
        <v>3470</v>
      </c>
      <c r="D34" s="707" t="s">
        <v>513</v>
      </c>
      <c r="E34" s="707">
        <v>1000010003</v>
      </c>
      <c r="F34" s="708" t="s">
        <v>521</v>
      </c>
      <c r="G34" s="707" t="s">
        <v>476</v>
      </c>
      <c r="H34" s="707">
        <v>42</v>
      </c>
      <c r="I34" s="709"/>
      <c r="J34" s="710" t="str">
        <f t="shared" si="0"/>
        <v>INCLUDED</v>
      </c>
    </row>
    <row r="35" spans="1:10" ht="79.5" customHeight="1">
      <c r="A35" s="706">
        <f t="shared" si="1"/>
        <v>18</v>
      </c>
      <c r="B35" s="707">
        <v>7000030934</v>
      </c>
      <c r="C35" s="707">
        <v>3480</v>
      </c>
      <c r="D35" s="707" t="s">
        <v>513</v>
      </c>
      <c r="E35" s="707">
        <v>1000048808</v>
      </c>
      <c r="F35" s="708" t="s">
        <v>522</v>
      </c>
      <c r="G35" s="707" t="s">
        <v>476</v>
      </c>
      <c r="H35" s="707">
        <v>5</v>
      </c>
      <c r="I35" s="709"/>
      <c r="J35" s="710" t="str">
        <f t="shared" si="0"/>
        <v>INCLUDED</v>
      </c>
    </row>
    <row r="36" spans="1:10" ht="79.5" customHeight="1">
      <c r="A36" s="706">
        <f t="shared" si="1"/>
        <v>19</v>
      </c>
      <c r="B36" s="707">
        <v>7000030934</v>
      </c>
      <c r="C36" s="707">
        <v>3490</v>
      </c>
      <c r="D36" s="707" t="s">
        <v>513</v>
      </c>
      <c r="E36" s="707">
        <v>1000010005</v>
      </c>
      <c r="F36" s="708" t="s">
        <v>523</v>
      </c>
      <c r="G36" s="707" t="s">
        <v>476</v>
      </c>
      <c r="H36" s="707">
        <v>42</v>
      </c>
      <c r="I36" s="709"/>
      <c r="J36" s="710" t="str">
        <f t="shared" si="0"/>
        <v>INCLUDED</v>
      </c>
    </row>
    <row r="37" spans="1:10" ht="79.5" customHeight="1">
      <c r="A37" s="706">
        <f t="shared" si="1"/>
        <v>20</v>
      </c>
      <c r="B37" s="707">
        <v>7000030934</v>
      </c>
      <c r="C37" s="707">
        <v>3500</v>
      </c>
      <c r="D37" s="707" t="s">
        <v>513</v>
      </c>
      <c r="E37" s="707">
        <v>1000048809</v>
      </c>
      <c r="F37" s="708" t="s">
        <v>554</v>
      </c>
      <c r="G37" s="707" t="s">
        <v>476</v>
      </c>
      <c r="H37" s="707">
        <v>5</v>
      </c>
      <c r="I37" s="709"/>
      <c r="J37" s="710" t="str">
        <f t="shared" si="0"/>
        <v>INCLUDED</v>
      </c>
    </row>
    <row r="38" spans="1:10" ht="79.5" customHeight="1">
      <c r="A38" s="706">
        <f t="shared" si="1"/>
        <v>21</v>
      </c>
      <c r="B38" s="707">
        <v>7000030934</v>
      </c>
      <c r="C38" s="707">
        <v>3510</v>
      </c>
      <c r="D38" s="707" t="s">
        <v>513</v>
      </c>
      <c r="E38" s="707">
        <v>1000057380</v>
      </c>
      <c r="F38" s="708" t="s">
        <v>555</v>
      </c>
      <c r="G38" s="707" t="s">
        <v>476</v>
      </c>
      <c r="H38" s="707">
        <v>7</v>
      </c>
      <c r="I38" s="709"/>
      <c r="J38" s="710" t="str">
        <f t="shared" si="0"/>
        <v>INCLUDED</v>
      </c>
    </row>
    <row r="39" spans="1:10" ht="79.5" customHeight="1">
      <c r="A39" s="706">
        <f t="shared" si="1"/>
        <v>22</v>
      </c>
      <c r="B39" s="707">
        <v>7000030934</v>
      </c>
      <c r="C39" s="707">
        <v>3520</v>
      </c>
      <c r="D39" s="707" t="s">
        <v>514</v>
      </c>
      <c r="E39" s="707">
        <v>1000017671</v>
      </c>
      <c r="F39" s="708" t="s">
        <v>556</v>
      </c>
      <c r="G39" s="707" t="s">
        <v>477</v>
      </c>
      <c r="H39" s="707">
        <v>130</v>
      </c>
      <c r="I39" s="709"/>
      <c r="J39" s="710" t="str">
        <f t="shared" si="0"/>
        <v>INCLUDED</v>
      </c>
    </row>
    <row r="40" spans="1:10" ht="79.5" customHeight="1">
      <c r="A40" s="706">
        <f t="shared" si="1"/>
        <v>23</v>
      </c>
      <c r="B40" s="707">
        <v>7000030934</v>
      </c>
      <c r="C40" s="707">
        <v>3530</v>
      </c>
      <c r="D40" s="707" t="s">
        <v>514</v>
      </c>
      <c r="E40" s="707">
        <v>1000006779</v>
      </c>
      <c r="F40" s="708" t="s">
        <v>505</v>
      </c>
      <c r="G40" s="707" t="s">
        <v>477</v>
      </c>
      <c r="H40" s="707">
        <v>130</v>
      </c>
      <c r="I40" s="709"/>
      <c r="J40" s="710" t="str">
        <f t="shared" ref="J40:J97" si="2">IF(I40=0, "INCLUDED", IF(ISERROR(I40*H40), I40, I40*H40))</f>
        <v>INCLUDED</v>
      </c>
    </row>
    <row r="41" spans="1:10" ht="79.5" customHeight="1">
      <c r="A41" s="706">
        <f t="shared" si="1"/>
        <v>24</v>
      </c>
      <c r="B41" s="707">
        <v>7000030934</v>
      </c>
      <c r="C41" s="707">
        <v>3540</v>
      </c>
      <c r="D41" s="707" t="s">
        <v>514</v>
      </c>
      <c r="E41" s="707">
        <v>1000053828</v>
      </c>
      <c r="F41" s="708" t="s">
        <v>557</v>
      </c>
      <c r="G41" s="707" t="s">
        <v>476</v>
      </c>
      <c r="H41" s="707">
        <v>130</v>
      </c>
      <c r="I41" s="709"/>
      <c r="J41" s="710" t="str">
        <f t="shared" si="2"/>
        <v>INCLUDED</v>
      </c>
    </row>
    <row r="42" spans="1:10" ht="79.5" customHeight="1">
      <c r="A42" s="706">
        <f t="shared" si="1"/>
        <v>25</v>
      </c>
      <c r="B42" s="707">
        <v>7000030934</v>
      </c>
      <c r="C42" s="707">
        <v>3550</v>
      </c>
      <c r="D42" s="707" t="s">
        <v>514</v>
      </c>
      <c r="E42" s="707">
        <v>1000053829</v>
      </c>
      <c r="F42" s="708" t="s">
        <v>558</v>
      </c>
      <c r="G42" s="707" t="s">
        <v>476</v>
      </c>
      <c r="H42" s="707">
        <v>130</v>
      </c>
      <c r="I42" s="709"/>
      <c r="J42" s="710" t="str">
        <f t="shared" si="2"/>
        <v>INCLUDED</v>
      </c>
    </row>
    <row r="43" spans="1:10" ht="79.5" customHeight="1">
      <c r="A43" s="706">
        <f t="shared" si="1"/>
        <v>26</v>
      </c>
      <c r="B43" s="707">
        <v>7000030934</v>
      </c>
      <c r="C43" s="707">
        <v>3560</v>
      </c>
      <c r="D43" s="707" t="s">
        <v>514</v>
      </c>
      <c r="E43" s="707">
        <v>1000045871</v>
      </c>
      <c r="F43" s="708" t="s">
        <v>524</v>
      </c>
      <c r="G43" s="707" t="s">
        <v>476</v>
      </c>
      <c r="H43" s="707">
        <v>322</v>
      </c>
      <c r="I43" s="709"/>
      <c r="J43" s="710" t="str">
        <f t="shared" si="2"/>
        <v>INCLUDED</v>
      </c>
    </row>
    <row r="44" spans="1:10" ht="79.5" customHeight="1">
      <c r="A44" s="706">
        <f t="shared" si="1"/>
        <v>27</v>
      </c>
      <c r="B44" s="707">
        <v>7000030934</v>
      </c>
      <c r="C44" s="707">
        <v>3570</v>
      </c>
      <c r="D44" s="707" t="s">
        <v>515</v>
      </c>
      <c r="E44" s="707">
        <v>1000053336</v>
      </c>
      <c r="F44" s="708" t="s">
        <v>559</v>
      </c>
      <c r="G44" s="707" t="s">
        <v>477</v>
      </c>
      <c r="H44" s="707">
        <v>224</v>
      </c>
      <c r="I44" s="709"/>
      <c r="J44" s="710" t="str">
        <f t="shared" si="2"/>
        <v>INCLUDED</v>
      </c>
    </row>
    <row r="45" spans="1:10" ht="79.5" customHeight="1">
      <c r="A45" s="706">
        <f t="shared" si="1"/>
        <v>28</v>
      </c>
      <c r="B45" s="707">
        <v>7000030934</v>
      </c>
      <c r="C45" s="707">
        <v>3580</v>
      </c>
      <c r="D45" s="707" t="s">
        <v>515</v>
      </c>
      <c r="E45" s="707">
        <v>1000053336</v>
      </c>
      <c r="F45" s="708" t="s">
        <v>559</v>
      </c>
      <c r="G45" s="707" t="s">
        <v>477</v>
      </c>
      <c r="H45" s="707">
        <v>5</v>
      </c>
      <c r="I45" s="709"/>
      <c r="J45" s="710" t="str">
        <f t="shared" si="2"/>
        <v>INCLUDED</v>
      </c>
    </row>
    <row r="46" spans="1:10" ht="79.5" customHeight="1">
      <c r="A46" s="706">
        <f t="shared" si="1"/>
        <v>29</v>
      </c>
      <c r="B46" s="707">
        <v>7000030934</v>
      </c>
      <c r="C46" s="707">
        <v>3590</v>
      </c>
      <c r="D46" s="707" t="s">
        <v>515</v>
      </c>
      <c r="E46" s="707">
        <v>1000053338</v>
      </c>
      <c r="F46" s="708" t="s">
        <v>649</v>
      </c>
      <c r="G46" s="707" t="s">
        <v>477</v>
      </c>
      <c r="H46" s="707">
        <v>816</v>
      </c>
      <c r="I46" s="709"/>
      <c r="J46" s="710" t="str">
        <f t="shared" si="2"/>
        <v>INCLUDED</v>
      </c>
    </row>
    <row r="47" spans="1:10" ht="79.5" customHeight="1">
      <c r="A47" s="706">
        <f t="shared" si="1"/>
        <v>30</v>
      </c>
      <c r="B47" s="707">
        <v>7000030934</v>
      </c>
      <c r="C47" s="707">
        <v>3600</v>
      </c>
      <c r="D47" s="707" t="s">
        <v>515</v>
      </c>
      <c r="E47" s="707">
        <v>1000053338</v>
      </c>
      <c r="F47" s="708" t="s">
        <v>649</v>
      </c>
      <c r="G47" s="707" t="s">
        <v>477</v>
      </c>
      <c r="H47" s="707">
        <v>17</v>
      </c>
      <c r="I47" s="709"/>
      <c r="J47" s="710" t="str">
        <f t="shared" si="2"/>
        <v>INCLUDED</v>
      </c>
    </row>
    <row r="48" spans="1:10" ht="79.5" customHeight="1">
      <c r="A48" s="706">
        <f t="shared" si="1"/>
        <v>31</v>
      </c>
      <c r="B48" s="707">
        <v>7000030934</v>
      </c>
      <c r="C48" s="707">
        <v>3610</v>
      </c>
      <c r="D48" s="707" t="s">
        <v>515</v>
      </c>
      <c r="E48" s="707">
        <v>1000062521</v>
      </c>
      <c r="F48" s="708" t="s">
        <v>650</v>
      </c>
      <c r="G48" s="707" t="s">
        <v>477</v>
      </c>
      <c r="H48" s="707">
        <v>90</v>
      </c>
      <c r="I48" s="709"/>
      <c r="J48" s="710" t="str">
        <f t="shared" si="2"/>
        <v>INCLUDED</v>
      </c>
    </row>
    <row r="49" spans="1:10" ht="79.5" customHeight="1">
      <c r="A49" s="706">
        <f t="shared" si="1"/>
        <v>32</v>
      </c>
      <c r="B49" s="707">
        <v>7000030934</v>
      </c>
      <c r="C49" s="707">
        <v>3620</v>
      </c>
      <c r="D49" s="707" t="s">
        <v>515</v>
      </c>
      <c r="E49" s="707">
        <v>1000062521</v>
      </c>
      <c r="F49" s="708" t="s">
        <v>650</v>
      </c>
      <c r="G49" s="707" t="s">
        <v>477</v>
      </c>
      <c r="H49" s="707">
        <v>2</v>
      </c>
      <c r="I49" s="709"/>
      <c r="J49" s="710" t="str">
        <f t="shared" si="2"/>
        <v>INCLUDED</v>
      </c>
    </row>
    <row r="50" spans="1:10" ht="79.5" customHeight="1">
      <c r="A50" s="706">
        <f t="shared" si="1"/>
        <v>33</v>
      </c>
      <c r="B50" s="707">
        <v>7000030934</v>
      </c>
      <c r="C50" s="707">
        <v>3630</v>
      </c>
      <c r="D50" s="707" t="s">
        <v>515</v>
      </c>
      <c r="E50" s="707">
        <v>1000062520</v>
      </c>
      <c r="F50" s="708" t="s">
        <v>560</v>
      </c>
      <c r="G50" s="707" t="s">
        <v>477</v>
      </c>
      <c r="H50" s="707">
        <v>38</v>
      </c>
      <c r="I50" s="709"/>
      <c r="J50" s="710" t="str">
        <f t="shared" si="2"/>
        <v>INCLUDED</v>
      </c>
    </row>
    <row r="51" spans="1:10" ht="79.5" customHeight="1">
      <c r="A51" s="706">
        <f t="shared" si="1"/>
        <v>34</v>
      </c>
      <c r="B51" s="707">
        <v>7000030934</v>
      </c>
      <c r="C51" s="707">
        <v>3640</v>
      </c>
      <c r="D51" s="707" t="s">
        <v>515</v>
      </c>
      <c r="E51" s="707">
        <v>1000062520</v>
      </c>
      <c r="F51" s="708" t="s">
        <v>560</v>
      </c>
      <c r="G51" s="707" t="s">
        <v>477</v>
      </c>
      <c r="H51" s="707">
        <v>1</v>
      </c>
      <c r="I51" s="709"/>
      <c r="J51" s="710" t="str">
        <f t="shared" si="2"/>
        <v>INCLUDED</v>
      </c>
    </row>
    <row r="52" spans="1:10" ht="79.5" customHeight="1">
      <c r="A52" s="706">
        <f t="shared" si="1"/>
        <v>35</v>
      </c>
      <c r="B52" s="707">
        <v>7000030934</v>
      </c>
      <c r="C52" s="707">
        <v>3720</v>
      </c>
      <c r="D52" s="707" t="s">
        <v>516</v>
      </c>
      <c r="E52" s="707">
        <v>1000053332</v>
      </c>
      <c r="F52" s="708" t="s">
        <v>561</v>
      </c>
      <c r="G52" s="707" t="s">
        <v>476</v>
      </c>
      <c r="H52" s="707">
        <v>99</v>
      </c>
      <c r="I52" s="709"/>
      <c r="J52" s="710" t="str">
        <f t="shared" si="2"/>
        <v>INCLUDED</v>
      </c>
    </row>
    <row r="53" spans="1:10" ht="79.5" customHeight="1">
      <c r="A53" s="706">
        <f t="shared" si="1"/>
        <v>36</v>
      </c>
      <c r="B53" s="707">
        <v>7000030934</v>
      </c>
      <c r="C53" s="707">
        <v>3730</v>
      </c>
      <c r="D53" s="707" t="s">
        <v>516</v>
      </c>
      <c r="E53" s="707">
        <v>1000053335</v>
      </c>
      <c r="F53" s="708" t="s">
        <v>562</v>
      </c>
      <c r="G53" s="707" t="s">
        <v>476</v>
      </c>
      <c r="H53" s="707">
        <v>784</v>
      </c>
      <c r="I53" s="709"/>
      <c r="J53" s="710" t="str">
        <f t="shared" si="2"/>
        <v>INCLUDED</v>
      </c>
    </row>
    <row r="54" spans="1:10" ht="79.5" customHeight="1">
      <c r="A54" s="706">
        <f t="shared" si="1"/>
        <v>37</v>
      </c>
      <c r="B54" s="707">
        <v>7000030934</v>
      </c>
      <c r="C54" s="707">
        <v>3740</v>
      </c>
      <c r="D54" s="707" t="s">
        <v>516</v>
      </c>
      <c r="E54" s="707">
        <v>1000053339</v>
      </c>
      <c r="F54" s="708" t="s">
        <v>563</v>
      </c>
      <c r="G54" s="707" t="s">
        <v>476</v>
      </c>
      <c r="H54" s="707">
        <v>33</v>
      </c>
      <c r="I54" s="709"/>
      <c r="J54" s="710" t="str">
        <f t="shared" si="2"/>
        <v>INCLUDED</v>
      </c>
    </row>
    <row r="55" spans="1:10" ht="79.5" customHeight="1">
      <c r="A55" s="706">
        <f t="shared" si="1"/>
        <v>38</v>
      </c>
      <c r="B55" s="707">
        <v>7000030934</v>
      </c>
      <c r="C55" s="707">
        <v>3750</v>
      </c>
      <c r="D55" s="707" t="s">
        <v>516</v>
      </c>
      <c r="E55" s="707">
        <v>1000053340</v>
      </c>
      <c r="F55" s="708" t="s">
        <v>564</v>
      </c>
      <c r="G55" s="707" t="s">
        <v>476</v>
      </c>
      <c r="H55" s="707">
        <v>696</v>
      </c>
      <c r="I55" s="709"/>
      <c r="J55" s="710" t="str">
        <f t="shared" si="2"/>
        <v>INCLUDED</v>
      </c>
    </row>
    <row r="56" spans="1:10" ht="79.5" customHeight="1">
      <c r="A56" s="706">
        <f t="shared" si="1"/>
        <v>39</v>
      </c>
      <c r="B56" s="707">
        <v>7000030934</v>
      </c>
      <c r="C56" s="707">
        <v>3760</v>
      </c>
      <c r="D56" s="707" t="s">
        <v>516</v>
      </c>
      <c r="E56" s="707">
        <v>1000053332</v>
      </c>
      <c r="F56" s="708" t="s">
        <v>561</v>
      </c>
      <c r="G56" s="707" t="s">
        <v>476</v>
      </c>
      <c r="H56" s="707">
        <v>2</v>
      </c>
      <c r="I56" s="709"/>
      <c r="J56" s="710" t="str">
        <f t="shared" si="2"/>
        <v>INCLUDED</v>
      </c>
    </row>
    <row r="57" spans="1:10" ht="79.5" customHeight="1">
      <c r="A57" s="706">
        <f t="shared" si="1"/>
        <v>40</v>
      </c>
      <c r="B57" s="707">
        <v>7000030934</v>
      </c>
      <c r="C57" s="707">
        <v>3770</v>
      </c>
      <c r="D57" s="707" t="s">
        <v>516</v>
      </c>
      <c r="E57" s="707">
        <v>1000053335</v>
      </c>
      <c r="F57" s="708" t="s">
        <v>562</v>
      </c>
      <c r="G57" s="707" t="s">
        <v>476</v>
      </c>
      <c r="H57" s="707">
        <v>16</v>
      </c>
      <c r="I57" s="709"/>
      <c r="J57" s="710" t="str">
        <f t="shared" si="2"/>
        <v>INCLUDED</v>
      </c>
    </row>
    <row r="58" spans="1:10" ht="79.5" customHeight="1">
      <c r="A58" s="706">
        <f t="shared" si="1"/>
        <v>41</v>
      </c>
      <c r="B58" s="707">
        <v>7000030934</v>
      </c>
      <c r="C58" s="707">
        <v>3780</v>
      </c>
      <c r="D58" s="707" t="s">
        <v>516</v>
      </c>
      <c r="E58" s="707">
        <v>1000053339</v>
      </c>
      <c r="F58" s="708" t="s">
        <v>563</v>
      </c>
      <c r="G58" s="707" t="s">
        <v>476</v>
      </c>
      <c r="H58" s="707">
        <v>1</v>
      </c>
      <c r="I58" s="709"/>
      <c r="J58" s="710" t="str">
        <f t="shared" si="2"/>
        <v>INCLUDED</v>
      </c>
    </row>
    <row r="59" spans="1:10" ht="79.5" customHeight="1">
      <c r="A59" s="706">
        <f t="shared" si="1"/>
        <v>42</v>
      </c>
      <c r="B59" s="707">
        <v>7000030934</v>
      </c>
      <c r="C59" s="707">
        <v>3790</v>
      </c>
      <c r="D59" s="707" t="s">
        <v>516</v>
      </c>
      <c r="E59" s="707">
        <v>1000053340</v>
      </c>
      <c r="F59" s="708" t="s">
        <v>564</v>
      </c>
      <c r="G59" s="707" t="s">
        <v>476</v>
      </c>
      <c r="H59" s="707">
        <v>16</v>
      </c>
      <c r="I59" s="709"/>
      <c r="J59" s="710" t="str">
        <f t="shared" si="2"/>
        <v>INCLUDED</v>
      </c>
    </row>
    <row r="60" spans="1:10" ht="79.5" customHeight="1">
      <c r="A60" s="706">
        <f t="shared" si="1"/>
        <v>43</v>
      </c>
      <c r="B60" s="707">
        <v>7000030934</v>
      </c>
      <c r="C60" s="707">
        <v>3800</v>
      </c>
      <c r="D60" s="707" t="s">
        <v>516</v>
      </c>
      <c r="E60" s="707">
        <v>1000015513</v>
      </c>
      <c r="F60" s="708" t="s">
        <v>651</v>
      </c>
      <c r="G60" s="707" t="s">
        <v>476</v>
      </c>
      <c r="H60" s="707">
        <v>346</v>
      </c>
      <c r="I60" s="709"/>
      <c r="J60" s="710" t="str">
        <f t="shared" si="2"/>
        <v>INCLUDED</v>
      </c>
    </row>
    <row r="61" spans="1:10" ht="79.5" customHeight="1">
      <c r="A61" s="706">
        <f t="shared" si="1"/>
        <v>44</v>
      </c>
      <c r="B61" s="707">
        <v>7000030934</v>
      </c>
      <c r="C61" s="707">
        <v>3810</v>
      </c>
      <c r="D61" s="707" t="s">
        <v>516</v>
      </c>
      <c r="E61" s="707">
        <v>1000018442</v>
      </c>
      <c r="F61" s="708" t="s">
        <v>652</v>
      </c>
      <c r="G61" s="707" t="s">
        <v>476</v>
      </c>
      <c r="H61" s="707">
        <v>116</v>
      </c>
      <c r="I61" s="709"/>
      <c r="J61" s="710" t="str">
        <f t="shared" si="2"/>
        <v>INCLUDED</v>
      </c>
    </row>
    <row r="62" spans="1:10" ht="79.5" customHeight="1">
      <c r="A62" s="706">
        <f t="shared" si="1"/>
        <v>45</v>
      </c>
      <c r="B62" s="707">
        <v>7000030934</v>
      </c>
      <c r="C62" s="707">
        <v>3820</v>
      </c>
      <c r="D62" s="707" t="s">
        <v>516</v>
      </c>
      <c r="E62" s="707">
        <v>1000047986</v>
      </c>
      <c r="F62" s="708" t="s">
        <v>653</v>
      </c>
      <c r="G62" s="707" t="s">
        <v>476</v>
      </c>
      <c r="H62" s="707">
        <v>2472</v>
      </c>
      <c r="I62" s="709"/>
      <c r="J62" s="710" t="str">
        <f t="shared" si="2"/>
        <v>INCLUDED</v>
      </c>
    </row>
    <row r="63" spans="1:10" ht="79.5" customHeight="1">
      <c r="A63" s="706">
        <f t="shared" si="1"/>
        <v>46</v>
      </c>
      <c r="B63" s="707">
        <v>7000030934</v>
      </c>
      <c r="C63" s="707">
        <v>3830</v>
      </c>
      <c r="D63" s="707" t="s">
        <v>516</v>
      </c>
      <c r="E63" s="707">
        <v>1000017978</v>
      </c>
      <c r="F63" s="708" t="s">
        <v>654</v>
      </c>
      <c r="G63" s="707" t="s">
        <v>476</v>
      </c>
      <c r="H63" s="707">
        <v>2856</v>
      </c>
      <c r="I63" s="709"/>
      <c r="J63" s="710" t="str">
        <f t="shared" si="2"/>
        <v>INCLUDED</v>
      </c>
    </row>
    <row r="64" spans="1:10" ht="79.5" customHeight="1">
      <c r="A64" s="706">
        <f t="shared" si="1"/>
        <v>47</v>
      </c>
      <c r="B64" s="707">
        <v>7000030934</v>
      </c>
      <c r="C64" s="707">
        <v>3840</v>
      </c>
      <c r="D64" s="707" t="s">
        <v>516</v>
      </c>
      <c r="E64" s="707">
        <v>1000015513</v>
      </c>
      <c r="F64" s="708" t="s">
        <v>651</v>
      </c>
      <c r="G64" s="707" t="s">
        <v>476</v>
      </c>
      <c r="H64" s="707">
        <v>7</v>
      </c>
      <c r="I64" s="709"/>
      <c r="J64" s="710" t="str">
        <f t="shared" si="2"/>
        <v>INCLUDED</v>
      </c>
    </row>
    <row r="65" spans="1:10" ht="79.5" customHeight="1">
      <c r="A65" s="706">
        <f t="shared" si="1"/>
        <v>48</v>
      </c>
      <c r="B65" s="707">
        <v>7000030934</v>
      </c>
      <c r="C65" s="707">
        <v>3850</v>
      </c>
      <c r="D65" s="707" t="s">
        <v>516</v>
      </c>
      <c r="E65" s="707">
        <v>1000018442</v>
      </c>
      <c r="F65" s="708" t="s">
        <v>652</v>
      </c>
      <c r="G65" s="707" t="s">
        <v>476</v>
      </c>
      <c r="H65" s="707">
        <v>3</v>
      </c>
      <c r="I65" s="709"/>
      <c r="J65" s="710" t="str">
        <f t="shared" si="2"/>
        <v>INCLUDED</v>
      </c>
    </row>
    <row r="66" spans="1:10" ht="79.5" customHeight="1">
      <c r="A66" s="706">
        <f t="shared" si="1"/>
        <v>49</v>
      </c>
      <c r="B66" s="707">
        <v>7000030934</v>
      </c>
      <c r="C66" s="707">
        <v>3860</v>
      </c>
      <c r="D66" s="707" t="s">
        <v>516</v>
      </c>
      <c r="E66" s="707">
        <v>1000047986</v>
      </c>
      <c r="F66" s="708" t="s">
        <v>653</v>
      </c>
      <c r="G66" s="707" t="s">
        <v>476</v>
      </c>
      <c r="H66" s="707">
        <v>50</v>
      </c>
      <c r="I66" s="709"/>
      <c r="J66" s="710" t="str">
        <f t="shared" si="2"/>
        <v>INCLUDED</v>
      </c>
    </row>
    <row r="67" spans="1:10" ht="79.5" customHeight="1">
      <c r="A67" s="706">
        <f t="shared" si="1"/>
        <v>50</v>
      </c>
      <c r="B67" s="707">
        <v>7000030934</v>
      </c>
      <c r="C67" s="707">
        <v>3870</v>
      </c>
      <c r="D67" s="707" t="s">
        <v>516</v>
      </c>
      <c r="E67" s="707">
        <v>1000017978</v>
      </c>
      <c r="F67" s="708" t="s">
        <v>654</v>
      </c>
      <c r="G67" s="707" t="s">
        <v>476</v>
      </c>
      <c r="H67" s="707">
        <v>58</v>
      </c>
      <c r="I67" s="709"/>
      <c r="J67" s="710" t="str">
        <f t="shared" si="2"/>
        <v>INCLUDED</v>
      </c>
    </row>
    <row r="68" spans="1:10" ht="79.5" customHeight="1">
      <c r="A68" s="706">
        <f t="shared" si="1"/>
        <v>51</v>
      </c>
      <c r="B68" s="707">
        <v>7000030934</v>
      </c>
      <c r="C68" s="707">
        <v>3890</v>
      </c>
      <c r="D68" s="707" t="s">
        <v>517</v>
      </c>
      <c r="E68" s="707">
        <v>1000053333</v>
      </c>
      <c r="F68" s="708" t="s">
        <v>525</v>
      </c>
      <c r="G68" s="707" t="s">
        <v>477</v>
      </c>
      <c r="H68" s="707">
        <v>88</v>
      </c>
      <c r="I68" s="709"/>
      <c r="J68" s="710" t="str">
        <f t="shared" si="2"/>
        <v>INCLUDED</v>
      </c>
    </row>
    <row r="69" spans="1:10" ht="79.5" customHeight="1">
      <c r="A69" s="706">
        <f t="shared" si="1"/>
        <v>52</v>
      </c>
      <c r="B69" s="707">
        <v>7000030934</v>
      </c>
      <c r="C69" s="707">
        <v>3880</v>
      </c>
      <c r="D69" s="707" t="s">
        <v>517</v>
      </c>
      <c r="E69" s="707">
        <v>1000019903</v>
      </c>
      <c r="F69" s="708" t="s">
        <v>488</v>
      </c>
      <c r="G69" s="707" t="s">
        <v>476</v>
      </c>
      <c r="H69" s="707">
        <v>88</v>
      </c>
      <c r="I69" s="709"/>
      <c r="J69" s="710" t="str">
        <f t="shared" si="2"/>
        <v>INCLUDED</v>
      </c>
    </row>
    <row r="70" spans="1:10" ht="79.5" customHeight="1">
      <c r="A70" s="706">
        <f t="shared" si="1"/>
        <v>53</v>
      </c>
      <c r="B70" s="707">
        <v>7000030934</v>
      </c>
      <c r="C70" s="707">
        <v>3910</v>
      </c>
      <c r="D70" s="707" t="s">
        <v>518</v>
      </c>
      <c r="E70" s="707">
        <v>1000001982</v>
      </c>
      <c r="F70" s="708" t="s">
        <v>565</v>
      </c>
      <c r="G70" s="707" t="s">
        <v>476</v>
      </c>
      <c r="H70" s="707">
        <v>28672</v>
      </c>
      <c r="I70" s="709"/>
      <c r="J70" s="710" t="str">
        <f t="shared" si="2"/>
        <v>INCLUDED</v>
      </c>
    </row>
    <row r="71" spans="1:10" ht="79.5" customHeight="1">
      <c r="A71" s="706">
        <f t="shared" si="1"/>
        <v>54</v>
      </c>
      <c r="B71" s="707">
        <v>7000030934</v>
      </c>
      <c r="C71" s="707">
        <v>3920</v>
      </c>
      <c r="D71" s="707" t="s">
        <v>518</v>
      </c>
      <c r="E71" s="707">
        <v>1000001134</v>
      </c>
      <c r="F71" s="708" t="s">
        <v>566</v>
      </c>
      <c r="G71" s="707" t="s">
        <v>476</v>
      </c>
      <c r="H71" s="707">
        <v>133760</v>
      </c>
      <c r="I71" s="709"/>
      <c r="J71" s="710" t="str">
        <f t="shared" si="2"/>
        <v>INCLUDED</v>
      </c>
    </row>
    <row r="72" spans="1:10" ht="79.5" customHeight="1">
      <c r="A72" s="706">
        <f t="shared" si="1"/>
        <v>55</v>
      </c>
      <c r="B72" s="707">
        <v>7000030934</v>
      </c>
      <c r="C72" s="707">
        <v>3930</v>
      </c>
      <c r="D72" s="707" t="s">
        <v>518</v>
      </c>
      <c r="E72" s="707">
        <v>1000001982</v>
      </c>
      <c r="F72" s="708" t="s">
        <v>565</v>
      </c>
      <c r="G72" s="707" t="s">
        <v>476</v>
      </c>
      <c r="H72" s="707">
        <v>2867</v>
      </c>
      <c r="I72" s="709"/>
      <c r="J72" s="710" t="str">
        <f t="shared" si="2"/>
        <v>INCLUDED</v>
      </c>
    </row>
    <row r="73" spans="1:10" ht="79.5" customHeight="1">
      <c r="A73" s="706">
        <f t="shared" si="1"/>
        <v>56</v>
      </c>
      <c r="B73" s="707">
        <v>7000030934</v>
      </c>
      <c r="C73" s="707">
        <v>3940</v>
      </c>
      <c r="D73" s="707" t="s">
        <v>518</v>
      </c>
      <c r="E73" s="707">
        <v>1000001134</v>
      </c>
      <c r="F73" s="708" t="s">
        <v>566</v>
      </c>
      <c r="G73" s="707" t="s">
        <v>476</v>
      </c>
      <c r="H73" s="707">
        <v>13376</v>
      </c>
      <c r="I73" s="709"/>
      <c r="J73" s="710" t="str">
        <f t="shared" si="2"/>
        <v>INCLUDED</v>
      </c>
    </row>
    <row r="74" spans="1:10" ht="79.5" customHeight="1">
      <c r="A74" s="706">
        <f t="shared" si="1"/>
        <v>57</v>
      </c>
      <c r="B74" s="707">
        <v>7000030934</v>
      </c>
      <c r="C74" s="707">
        <v>4080</v>
      </c>
      <c r="D74" s="707" t="s">
        <v>641</v>
      </c>
      <c r="E74" s="707">
        <v>1000030941</v>
      </c>
      <c r="F74" s="708" t="s">
        <v>567</v>
      </c>
      <c r="G74" s="707" t="s">
        <v>478</v>
      </c>
      <c r="H74" s="707">
        <v>10.7</v>
      </c>
      <c r="I74" s="709"/>
      <c r="J74" s="710" t="str">
        <f t="shared" si="2"/>
        <v>INCLUDED</v>
      </c>
    </row>
    <row r="75" spans="1:10" ht="79.5" customHeight="1">
      <c r="A75" s="706">
        <f t="shared" si="1"/>
        <v>58</v>
      </c>
      <c r="B75" s="707">
        <v>7000030934</v>
      </c>
      <c r="C75" s="707">
        <v>4090</v>
      </c>
      <c r="D75" s="707" t="s">
        <v>641</v>
      </c>
      <c r="E75" s="707">
        <v>1000031040</v>
      </c>
      <c r="F75" s="708" t="s">
        <v>568</v>
      </c>
      <c r="G75" s="707" t="s">
        <v>477</v>
      </c>
      <c r="H75" s="707">
        <v>5</v>
      </c>
      <c r="I75" s="709"/>
      <c r="J75" s="710" t="str">
        <f t="shared" si="2"/>
        <v>INCLUDED</v>
      </c>
    </row>
    <row r="76" spans="1:10" ht="79.5" customHeight="1">
      <c r="A76" s="706">
        <f t="shared" si="1"/>
        <v>59</v>
      </c>
      <c r="B76" s="707">
        <v>7000030934</v>
      </c>
      <c r="C76" s="707">
        <v>4100</v>
      </c>
      <c r="D76" s="707" t="s">
        <v>641</v>
      </c>
      <c r="E76" s="707">
        <v>1000033147</v>
      </c>
      <c r="F76" s="708" t="s">
        <v>569</v>
      </c>
      <c r="G76" s="707" t="s">
        <v>477</v>
      </c>
      <c r="H76" s="707">
        <v>23</v>
      </c>
      <c r="I76" s="709"/>
      <c r="J76" s="710" t="str">
        <f t="shared" si="2"/>
        <v>INCLUDED</v>
      </c>
    </row>
    <row r="77" spans="1:10" ht="79.5" customHeight="1">
      <c r="A77" s="706">
        <f t="shared" si="1"/>
        <v>60</v>
      </c>
      <c r="B77" s="707">
        <v>7000030934</v>
      </c>
      <c r="C77" s="707">
        <v>4110</v>
      </c>
      <c r="D77" s="707" t="s">
        <v>641</v>
      </c>
      <c r="E77" s="707">
        <v>1000022418</v>
      </c>
      <c r="F77" s="708" t="s">
        <v>570</v>
      </c>
      <c r="G77" s="707" t="s">
        <v>476</v>
      </c>
      <c r="H77" s="707">
        <v>168</v>
      </c>
      <c r="I77" s="709"/>
      <c r="J77" s="710" t="str">
        <f t="shared" ref="J77:J91" si="3">IF(I77=0, "INCLUDED", IF(ISERROR(I77*H77), I77, I77*H77))</f>
        <v>INCLUDED</v>
      </c>
    </row>
    <row r="78" spans="1:10" ht="79.5" customHeight="1">
      <c r="A78" s="706">
        <f t="shared" si="1"/>
        <v>61</v>
      </c>
      <c r="B78" s="707">
        <v>7000030934</v>
      </c>
      <c r="C78" s="707">
        <v>4120</v>
      </c>
      <c r="D78" s="707" t="s">
        <v>641</v>
      </c>
      <c r="E78" s="707">
        <v>1000010820</v>
      </c>
      <c r="F78" s="708" t="s">
        <v>571</v>
      </c>
      <c r="G78" s="707" t="s">
        <v>476</v>
      </c>
      <c r="H78" s="707">
        <v>167</v>
      </c>
      <c r="I78" s="709"/>
      <c r="J78" s="710" t="str">
        <f t="shared" si="3"/>
        <v>INCLUDED</v>
      </c>
    </row>
    <row r="79" spans="1:10" ht="79.5" customHeight="1">
      <c r="A79" s="706">
        <f t="shared" si="1"/>
        <v>62</v>
      </c>
      <c r="B79" s="707">
        <v>7000030934</v>
      </c>
      <c r="C79" s="707">
        <v>4130</v>
      </c>
      <c r="D79" s="707" t="s">
        <v>641</v>
      </c>
      <c r="E79" s="707">
        <v>1000014201</v>
      </c>
      <c r="F79" s="708" t="s">
        <v>572</v>
      </c>
      <c r="G79" s="707" t="s">
        <v>476</v>
      </c>
      <c r="H79" s="707">
        <v>5</v>
      </c>
      <c r="I79" s="709"/>
      <c r="J79" s="710" t="str">
        <f t="shared" si="3"/>
        <v>INCLUDED</v>
      </c>
    </row>
    <row r="80" spans="1:10" ht="79.5" customHeight="1">
      <c r="A80" s="706">
        <f t="shared" si="1"/>
        <v>63</v>
      </c>
      <c r="B80" s="707">
        <v>7000030934</v>
      </c>
      <c r="C80" s="707">
        <v>4140</v>
      </c>
      <c r="D80" s="707" t="s">
        <v>642</v>
      </c>
      <c r="E80" s="707">
        <v>1000030941</v>
      </c>
      <c r="F80" s="708" t="s">
        <v>567</v>
      </c>
      <c r="G80" s="707" t="s">
        <v>478</v>
      </c>
      <c r="H80" s="707">
        <v>3</v>
      </c>
      <c r="I80" s="709"/>
      <c r="J80" s="710" t="str">
        <f t="shared" si="3"/>
        <v>INCLUDED</v>
      </c>
    </row>
    <row r="81" spans="1:10" ht="79.5" customHeight="1">
      <c r="A81" s="706">
        <f t="shared" si="1"/>
        <v>64</v>
      </c>
      <c r="B81" s="707">
        <v>7000030934</v>
      </c>
      <c r="C81" s="707">
        <v>4150</v>
      </c>
      <c r="D81" s="707" t="s">
        <v>642</v>
      </c>
      <c r="E81" s="707">
        <v>1000031040</v>
      </c>
      <c r="F81" s="708" t="s">
        <v>568</v>
      </c>
      <c r="G81" s="707" t="s">
        <v>477</v>
      </c>
      <c r="H81" s="707">
        <v>1</v>
      </c>
      <c r="I81" s="709"/>
      <c r="J81" s="710" t="str">
        <f t="shared" si="3"/>
        <v>INCLUDED</v>
      </c>
    </row>
    <row r="82" spans="1:10" ht="79.5" customHeight="1">
      <c r="A82" s="706">
        <f t="shared" si="1"/>
        <v>65</v>
      </c>
      <c r="B82" s="707">
        <v>7000030934</v>
      </c>
      <c r="C82" s="707">
        <v>4160</v>
      </c>
      <c r="D82" s="707" t="s">
        <v>642</v>
      </c>
      <c r="E82" s="707">
        <v>1000033147</v>
      </c>
      <c r="F82" s="708" t="s">
        <v>569</v>
      </c>
      <c r="G82" s="707" t="s">
        <v>477</v>
      </c>
      <c r="H82" s="707">
        <v>1</v>
      </c>
      <c r="I82" s="709"/>
      <c r="J82" s="710" t="str">
        <f t="shared" si="3"/>
        <v>INCLUDED</v>
      </c>
    </row>
    <row r="83" spans="1:10" ht="79.5" customHeight="1">
      <c r="A83" s="706">
        <f t="shared" si="1"/>
        <v>66</v>
      </c>
      <c r="B83" s="707">
        <v>7000030934</v>
      </c>
      <c r="C83" s="707">
        <v>4170</v>
      </c>
      <c r="D83" s="707" t="s">
        <v>642</v>
      </c>
      <c r="E83" s="707">
        <v>1000022418</v>
      </c>
      <c r="F83" s="708" t="s">
        <v>570</v>
      </c>
      <c r="G83" s="707" t="s">
        <v>476</v>
      </c>
      <c r="H83" s="707">
        <v>6</v>
      </c>
      <c r="I83" s="709"/>
      <c r="J83" s="710" t="str">
        <f t="shared" si="3"/>
        <v>INCLUDED</v>
      </c>
    </row>
    <row r="84" spans="1:10" ht="79.5" customHeight="1">
      <c r="A84" s="706">
        <f t="shared" ref="A84:A131" si="4">A83+1</f>
        <v>67</v>
      </c>
      <c r="B84" s="707">
        <v>7000030934</v>
      </c>
      <c r="C84" s="707">
        <v>4180</v>
      </c>
      <c r="D84" s="707" t="s">
        <v>642</v>
      </c>
      <c r="E84" s="707">
        <v>1000010820</v>
      </c>
      <c r="F84" s="708" t="s">
        <v>571</v>
      </c>
      <c r="G84" s="707" t="s">
        <v>476</v>
      </c>
      <c r="H84" s="707">
        <v>6</v>
      </c>
      <c r="I84" s="709"/>
      <c r="J84" s="710" t="str">
        <f t="shared" si="3"/>
        <v>INCLUDED</v>
      </c>
    </row>
    <row r="85" spans="1:10" ht="79.5" customHeight="1">
      <c r="A85" s="706">
        <f t="shared" si="4"/>
        <v>68</v>
      </c>
      <c r="B85" s="707">
        <v>7000030934</v>
      </c>
      <c r="C85" s="707">
        <v>4190</v>
      </c>
      <c r="D85" s="707" t="s">
        <v>642</v>
      </c>
      <c r="E85" s="707">
        <v>1000014201</v>
      </c>
      <c r="F85" s="708" t="s">
        <v>572</v>
      </c>
      <c r="G85" s="707" t="s">
        <v>476</v>
      </c>
      <c r="H85" s="707">
        <v>1</v>
      </c>
      <c r="I85" s="709"/>
      <c r="J85" s="710" t="str">
        <f t="shared" si="3"/>
        <v>INCLUDED</v>
      </c>
    </row>
    <row r="86" spans="1:10" ht="79.5" customHeight="1">
      <c r="A86" s="706">
        <f t="shared" si="4"/>
        <v>69</v>
      </c>
      <c r="B86" s="707">
        <v>7000030934</v>
      </c>
      <c r="C86" s="707">
        <v>4210</v>
      </c>
      <c r="D86" s="707" t="s">
        <v>643</v>
      </c>
      <c r="E86" s="707">
        <v>1000030941</v>
      </c>
      <c r="F86" s="708" t="s">
        <v>567</v>
      </c>
      <c r="G86" s="707" t="s">
        <v>478</v>
      </c>
      <c r="H86" s="707">
        <v>10.7</v>
      </c>
      <c r="I86" s="709"/>
      <c r="J86" s="710" t="str">
        <f t="shared" si="3"/>
        <v>INCLUDED</v>
      </c>
    </row>
    <row r="87" spans="1:10" ht="79.5" customHeight="1">
      <c r="A87" s="706">
        <f t="shared" si="4"/>
        <v>70</v>
      </c>
      <c r="B87" s="707">
        <v>7000030934</v>
      </c>
      <c r="C87" s="707">
        <v>4220</v>
      </c>
      <c r="D87" s="707" t="s">
        <v>643</v>
      </c>
      <c r="E87" s="707">
        <v>1000031040</v>
      </c>
      <c r="F87" s="708" t="s">
        <v>568</v>
      </c>
      <c r="G87" s="707" t="s">
        <v>477</v>
      </c>
      <c r="H87" s="707">
        <v>5</v>
      </c>
      <c r="I87" s="709"/>
      <c r="J87" s="710" t="str">
        <f t="shared" si="3"/>
        <v>INCLUDED</v>
      </c>
    </row>
    <row r="88" spans="1:10" ht="79.5" customHeight="1">
      <c r="A88" s="706">
        <f t="shared" si="4"/>
        <v>71</v>
      </c>
      <c r="B88" s="707">
        <v>7000030934</v>
      </c>
      <c r="C88" s="707">
        <v>4230</v>
      </c>
      <c r="D88" s="707" t="s">
        <v>643</v>
      </c>
      <c r="E88" s="707">
        <v>1000033147</v>
      </c>
      <c r="F88" s="708" t="s">
        <v>569</v>
      </c>
      <c r="G88" s="707" t="s">
        <v>477</v>
      </c>
      <c r="H88" s="707">
        <v>23</v>
      </c>
      <c r="I88" s="709"/>
      <c r="J88" s="710" t="str">
        <f t="shared" si="3"/>
        <v>INCLUDED</v>
      </c>
    </row>
    <row r="89" spans="1:10" ht="79.5" customHeight="1">
      <c r="A89" s="706">
        <f t="shared" si="4"/>
        <v>72</v>
      </c>
      <c r="B89" s="707">
        <v>7000030934</v>
      </c>
      <c r="C89" s="707">
        <v>4240</v>
      </c>
      <c r="D89" s="707" t="s">
        <v>643</v>
      </c>
      <c r="E89" s="707">
        <v>1000022418</v>
      </c>
      <c r="F89" s="708" t="s">
        <v>570</v>
      </c>
      <c r="G89" s="707" t="s">
        <v>476</v>
      </c>
      <c r="H89" s="707">
        <v>168</v>
      </c>
      <c r="I89" s="709"/>
      <c r="J89" s="710" t="str">
        <f t="shared" si="3"/>
        <v>INCLUDED</v>
      </c>
    </row>
    <row r="90" spans="1:10" ht="79.5" customHeight="1">
      <c r="A90" s="706">
        <f t="shared" si="4"/>
        <v>73</v>
      </c>
      <c r="B90" s="707">
        <v>7000030934</v>
      </c>
      <c r="C90" s="707">
        <v>4250</v>
      </c>
      <c r="D90" s="707" t="s">
        <v>643</v>
      </c>
      <c r="E90" s="707">
        <v>1000010820</v>
      </c>
      <c r="F90" s="708" t="s">
        <v>571</v>
      </c>
      <c r="G90" s="707" t="s">
        <v>476</v>
      </c>
      <c r="H90" s="707">
        <v>167</v>
      </c>
      <c r="I90" s="709"/>
      <c r="J90" s="710" t="str">
        <f t="shared" si="3"/>
        <v>INCLUDED</v>
      </c>
    </row>
    <row r="91" spans="1:10" ht="79.5" customHeight="1">
      <c r="A91" s="706">
        <f t="shared" si="4"/>
        <v>74</v>
      </c>
      <c r="B91" s="707">
        <v>7000030934</v>
      </c>
      <c r="C91" s="707">
        <v>4260</v>
      </c>
      <c r="D91" s="707" t="s">
        <v>643</v>
      </c>
      <c r="E91" s="707">
        <v>1000014201</v>
      </c>
      <c r="F91" s="708" t="s">
        <v>572</v>
      </c>
      <c r="G91" s="707" t="s">
        <v>476</v>
      </c>
      <c r="H91" s="707">
        <v>5</v>
      </c>
      <c r="I91" s="709"/>
      <c r="J91" s="710" t="str">
        <f t="shared" si="3"/>
        <v>INCLUDED</v>
      </c>
    </row>
    <row r="92" spans="1:10" ht="79.5" customHeight="1">
      <c r="A92" s="706">
        <f t="shared" si="4"/>
        <v>75</v>
      </c>
      <c r="B92" s="707">
        <v>7000030934</v>
      </c>
      <c r="C92" s="707">
        <v>4270</v>
      </c>
      <c r="D92" s="707" t="s">
        <v>644</v>
      </c>
      <c r="E92" s="707">
        <v>1000030941</v>
      </c>
      <c r="F92" s="708" t="s">
        <v>567</v>
      </c>
      <c r="G92" s="707" t="s">
        <v>478</v>
      </c>
      <c r="H92" s="707">
        <v>3</v>
      </c>
      <c r="I92" s="709"/>
      <c r="J92" s="710" t="str">
        <f t="shared" si="2"/>
        <v>INCLUDED</v>
      </c>
    </row>
    <row r="93" spans="1:10" ht="79.5" customHeight="1">
      <c r="A93" s="706">
        <f t="shared" si="4"/>
        <v>76</v>
      </c>
      <c r="B93" s="707">
        <v>7000030934</v>
      </c>
      <c r="C93" s="707">
        <v>4280</v>
      </c>
      <c r="D93" s="707" t="s">
        <v>644</v>
      </c>
      <c r="E93" s="707">
        <v>1000031040</v>
      </c>
      <c r="F93" s="708" t="s">
        <v>568</v>
      </c>
      <c r="G93" s="707" t="s">
        <v>477</v>
      </c>
      <c r="H93" s="707">
        <v>1</v>
      </c>
      <c r="I93" s="709"/>
      <c r="J93" s="710" t="str">
        <f t="shared" si="2"/>
        <v>INCLUDED</v>
      </c>
    </row>
    <row r="94" spans="1:10" ht="79.5" customHeight="1">
      <c r="A94" s="706">
        <f t="shared" si="4"/>
        <v>77</v>
      </c>
      <c r="B94" s="707">
        <v>7000030934</v>
      </c>
      <c r="C94" s="707">
        <v>4290</v>
      </c>
      <c r="D94" s="707" t="s">
        <v>644</v>
      </c>
      <c r="E94" s="707">
        <v>1000033147</v>
      </c>
      <c r="F94" s="708" t="s">
        <v>569</v>
      </c>
      <c r="G94" s="707" t="s">
        <v>477</v>
      </c>
      <c r="H94" s="707">
        <v>1</v>
      </c>
      <c r="I94" s="709"/>
      <c r="J94" s="710" t="str">
        <f t="shared" si="2"/>
        <v>INCLUDED</v>
      </c>
    </row>
    <row r="95" spans="1:10" ht="79.5" customHeight="1">
      <c r="A95" s="706">
        <f t="shared" si="4"/>
        <v>78</v>
      </c>
      <c r="B95" s="707">
        <v>7000030934</v>
      </c>
      <c r="C95" s="707">
        <v>4300</v>
      </c>
      <c r="D95" s="707" t="s">
        <v>644</v>
      </c>
      <c r="E95" s="707">
        <v>1000022418</v>
      </c>
      <c r="F95" s="708" t="s">
        <v>570</v>
      </c>
      <c r="G95" s="707" t="s">
        <v>476</v>
      </c>
      <c r="H95" s="707">
        <v>6</v>
      </c>
      <c r="I95" s="709"/>
      <c r="J95" s="710" t="str">
        <f t="shared" si="2"/>
        <v>INCLUDED</v>
      </c>
    </row>
    <row r="96" spans="1:10" ht="79.5" customHeight="1">
      <c r="A96" s="706">
        <f t="shared" si="4"/>
        <v>79</v>
      </c>
      <c r="B96" s="707">
        <v>7000030934</v>
      </c>
      <c r="C96" s="707">
        <v>4310</v>
      </c>
      <c r="D96" s="707" t="s">
        <v>644</v>
      </c>
      <c r="E96" s="707">
        <v>1000010820</v>
      </c>
      <c r="F96" s="708" t="s">
        <v>571</v>
      </c>
      <c r="G96" s="707" t="s">
        <v>476</v>
      </c>
      <c r="H96" s="707">
        <v>6</v>
      </c>
      <c r="I96" s="709"/>
      <c r="J96" s="710" t="str">
        <f t="shared" si="2"/>
        <v>INCLUDED</v>
      </c>
    </row>
    <row r="97" spans="1:10" ht="79.5" customHeight="1">
      <c r="A97" s="706">
        <f t="shared" si="4"/>
        <v>80</v>
      </c>
      <c r="B97" s="707">
        <v>7000030934</v>
      </c>
      <c r="C97" s="707">
        <v>4320</v>
      </c>
      <c r="D97" s="707" t="s">
        <v>644</v>
      </c>
      <c r="E97" s="707">
        <v>1000014201</v>
      </c>
      <c r="F97" s="708" t="s">
        <v>572</v>
      </c>
      <c r="G97" s="707" t="s">
        <v>476</v>
      </c>
      <c r="H97" s="707">
        <v>1</v>
      </c>
      <c r="I97" s="709"/>
      <c r="J97" s="710" t="str">
        <f t="shared" si="2"/>
        <v>INCLUDED</v>
      </c>
    </row>
    <row r="98" spans="1:10" ht="79.5" customHeight="1">
      <c r="A98" s="706">
        <f t="shared" si="4"/>
        <v>81</v>
      </c>
      <c r="B98" s="707">
        <v>7000030934</v>
      </c>
      <c r="C98" s="707">
        <v>4340</v>
      </c>
      <c r="D98" s="707" t="s">
        <v>645</v>
      </c>
      <c r="E98" s="707">
        <v>1000030941</v>
      </c>
      <c r="F98" s="708" t="s">
        <v>567</v>
      </c>
      <c r="G98" s="707" t="s">
        <v>478</v>
      </c>
      <c r="H98" s="707">
        <v>37.450000000000003</v>
      </c>
      <c r="I98" s="709"/>
      <c r="J98" s="710" t="str">
        <f t="shared" si="0"/>
        <v>INCLUDED</v>
      </c>
    </row>
    <row r="99" spans="1:10" ht="79.5" customHeight="1">
      <c r="A99" s="706">
        <f t="shared" si="4"/>
        <v>82</v>
      </c>
      <c r="B99" s="707">
        <v>7000030934</v>
      </c>
      <c r="C99" s="707">
        <v>4350</v>
      </c>
      <c r="D99" s="707" t="s">
        <v>645</v>
      </c>
      <c r="E99" s="707">
        <v>1000031040</v>
      </c>
      <c r="F99" s="708" t="s">
        <v>568</v>
      </c>
      <c r="G99" s="707" t="s">
        <v>477</v>
      </c>
      <c r="H99" s="707">
        <v>14</v>
      </c>
      <c r="I99" s="709"/>
      <c r="J99" s="710" t="str">
        <f t="shared" si="0"/>
        <v>INCLUDED</v>
      </c>
    </row>
    <row r="100" spans="1:10" ht="79.5" customHeight="1">
      <c r="A100" s="706">
        <f t="shared" si="4"/>
        <v>83</v>
      </c>
      <c r="B100" s="707">
        <v>7000030934</v>
      </c>
      <c r="C100" s="707">
        <v>4360</v>
      </c>
      <c r="D100" s="707" t="s">
        <v>645</v>
      </c>
      <c r="E100" s="707">
        <v>1000033147</v>
      </c>
      <c r="F100" s="708" t="s">
        <v>569</v>
      </c>
      <c r="G100" s="707" t="s">
        <v>477</v>
      </c>
      <c r="H100" s="707">
        <v>88</v>
      </c>
      <c r="I100" s="709"/>
      <c r="J100" s="710" t="str">
        <f t="shared" si="0"/>
        <v>INCLUDED</v>
      </c>
    </row>
    <row r="101" spans="1:10" ht="79.5" customHeight="1">
      <c r="A101" s="706">
        <f t="shared" si="4"/>
        <v>84</v>
      </c>
      <c r="B101" s="707">
        <v>7000030934</v>
      </c>
      <c r="C101" s="707">
        <v>4370</v>
      </c>
      <c r="D101" s="707" t="s">
        <v>645</v>
      </c>
      <c r="E101" s="707">
        <v>1000022418</v>
      </c>
      <c r="F101" s="708" t="s">
        <v>570</v>
      </c>
      <c r="G101" s="707" t="s">
        <v>476</v>
      </c>
      <c r="H101" s="707">
        <v>612</v>
      </c>
      <c r="I101" s="709"/>
      <c r="J101" s="710" t="str">
        <f t="shared" si="0"/>
        <v>INCLUDED</v>
      </c>
    </row>
    <row r="102" spans="1:10" ht="79.5" customHeight="1">
      <c r="A102" s="706">
        <f t="shared" si="4"/>
        <v>85</v>
      </c>
      <c r="B102" s="707">
        <v>7000030934</v>
      </c>
      <c r="C102" s="707">
        <v>4380</v>
      </c>
      <c r="D102" s="707" t="s">
        <v>645</v>
      </c>
      <c r="E102" s="707">
        <v>1000010820</v>
      </c>
      <c r="F102" s="708" t="s">
        <v>571</v>
      </c>
      <c r="G102" s="707" t="s">
        <v>476</v>
      </c>
      <c r="H102" s="707">
        <v>467</v>
      </c>
      <c r="I102" s="709"/>
      <c r="J102" s="710" t="str">
        <f t="shared" si="0"/>
        <v>INCLUDED</v>
      </c>
    </row>
    <row r="103" spans="1:10" ht="79.5" customHeight="1">
      <c r="A103" s="706">
        <f t="shared" si="4"/>
        <v>86</v>
      </c>
      <c r="B103" s="707">
        <v>7000030934</v>
      </c>
      <c r="C103" s="707">
        <v>4390</v>
      </c>
      <c r="D103" s="707" t="s">
        <v>645</v>
      </c>
      <c r="E103" s="707">
        <v>1000014201</v>
      </c>
      <c r="F103" s="708" t="s">
        <v>572</v>
      </c>
      <c r="G103" s="707" t="s">
        <v>476</v>
      </c>
      <c r="H103" s="707">
        <v>14</v>
      </c>
      <c r="I103" s="709"/>
      <c r="J103" s="710" t="str">
        <f t="shared" si="0"/>
        <v>INCLUDED</v>
      </c>
    </row>
    <row r="104" spans="1:10" ht="79.5" customHeight="1">
      <c r="A104" s="706">
        <f t="shared" si="4"/>
        <v>87</v>
      </c>
      <c r="B104" s="707">
        <v>7000030934</v>
      </c>
      <c r="C104" s="707">
        <v>4400</v>
      </c>
      <c r="D104" s="707" t="s">
        <v>646</v>
      </c>
      <c r="E104" s="707">
        <v>1000030941</v>
      </c>
      <c r="F104" s="708" t="s">
        <v>567</v>
      </c>
      <c r="G104" s="707" t="s">
        <v>478</v>
      </c>
      <c r="H104" s="707">
        <v>3</v>
      </c>
      <c r="I104" s="709"/>
      <c r="J104" s="710" t="str">
        <f t="shared" si="0"/>
        <v>INCLUDED</v>
      </c>
    </row>
    <row r="105" spans="1:10" ht="79.5" customHeight="1">
      <c r="A105" s="706">
        <f t="shared" si="4"/>
        <v>88</v>
      </c>
      <c r="B105" s="707">
        <v>7000030934</v>
      </c>
      <c r="C105" s="707">
        <v>4410</v>
      </c>
      <c r="D105" s="707" t="s">
        <v>646</v>
      </c>
      <c r="E105" s="707">
        <v>1000031040</v>
      </c>
      <c r="F105" s="708" t="s">
        <v>568</v>
      </c>
      <c r="G105" s="707" t="s">
        <v>477</v>
      </c>
      <c r="H105" s="707">
        <v>4</v>
      </c>
      <c r="I105" s="709"/>
      <c r="J105" s="710" t="str">
        <f t="shared" si="0"/>
        <v>INCLUDED</v>
      </c>
    </row>
    <row r="106" spans="1:10" ht="79.5" customHeight="1">
      <c r="A106" s="706">
        <f t="shared" si="4"/>
        <v>89</v>
      </c>
      <c r="B106" s="707">
        <v>7000030934</v>
      </c>
      <c r="C106" s="707">
        <v>4420</v>
      </c>
      <c r="D106" s="707" t="s">
        <v>646</v>
      </c>
      <c r="E106" s="707">
        <v>1000033147</v>
      </c>
      <c r="F106" s="708" t="s">
        <v>569</v>
      </c>
      <c r="G106" s="707" t="s">
        <v>477</v>
      </c>
      <c r="H106" s="707">
        <v>1</v>
      </c>
      <c r="I106" s="709"/>
      <c r="J106" s="710" t="str">
        <f t="shared" si="0"/>
        <v>INCLUDED</v>
      </c>
    </row>
    <row r="107" spans="1:10" ht="79.5" customHeight="1">
      <c r="A107" s="706">
        <f t="shared" si="4"/>
        <v>90</v>
      </c>
      <c r="B107" s="707">
        <v>7000030934</v>
      </c>
      <c r="C107" s="707">
        <v>4430</v>
      </c>
      <c r="D107" s="707" t="s">
        <v>646</v>
      </c>
      <c r="E107" s="707">
        <v>1000022418</v>
      </c>
      <c r="F107" s="708" t="s">
        <v>570</v>
      </c>
      <c r="G107" s="707" t="s">
        <v>476</v>
      </c>
      <c r="H107" s="707">
        <v>22</v>
      </c>
      <c r="I107" s="709"/>
      <c r="J107" s="710" t="str">
        <f t="shared" si="0"/>
        <v>INCLUDED</v>
      </c>
    </row>
    <row r="108" spans="1:10" ht="79.5" customHeight="1">
      <c r="A108" s="706">
        <f t="shared" si="4"/>
        <v>91</v>
      </c>
      <c r="B108" s="707">
        <v>7000030934</v>
      </c>
      <c r="C108" s="707">
        <v>4440</v>
      </c>
      <c r="D108" s="707" t="s">
        <v>646</v>
      </c>
      <c r="E108" s="707">
        <v>1000010820</v>
      </c>
      <c r="F108" s="708" t="s">
        <v>571</v>
      </c>
      <c r="G108" s="707" t="s">
        <v>476</v>
      </c>
      <c r="H108" s="707">
        <v>17</v>
      </c>
      <c r="I108" s="709"/>
      <c r="J108" s="710" t="str">
        <f t="shared" si="0"/>
        <v>INCLUDED</v>
      </c>
    </row>
    <row r="109" spans="1:10" ht="79.5" customHeight="1">
      <c r="A109" s="706">
        <f t="shared" si="4"/>
        <v>92</v>
      </c>
      <c r="B109" s="707">
        <v>7000030934</v>
      </c>
      <c r="C109" s="707">
        <v>4450</v>
      </c>
      <c r="D109" s="707" t="s">
        <v>646</v>
      </c>
      <c r="E109" s="707">
        <v>1000014201</v>
      </c>
      <c r="F109" s="708" t="s">
        <v>572</v>
      </c>
      <c r="G109" s="707" t="s">
        <v>476</v>
      </c>
      <c r="H109" s="707">
        <v>1</v>
      </c>
      <c r="I109" s="709"/>
      <c r="J109" s="710" t="str">
        <f t="shared" si="0"/>
        <v>INCLUDED</v>
      </c>
    </row>
    <row r="110" spans="1:10" ht="79.5" customHeight="1">
      <c r="A110" s="706">
        <f t="shared" si="4"/>
        <v>93</v>
      </c>
      <c r="B110" s="707">
        <v>7000030934</v>
      </c>
      <c r="C110" s="707">
        <v>4470</v>
      </c>
      <c r="D110" s="707" t="s">
        <v>647</v>
      </c>
      <c r="E110" s="707">
        <v>1000030941</v>
      </c>
      <c r="F110" s="708" t="s">
        <v>567</v>
      </c>
      <c r="G110" s="707" t="s">
        <v>478</v>
      </c>
      <c r="H110" s="707">
        <v>37.450000000000003</v>
      </c>
      <c r="I110" s="709"/>
      <c r="J110" s="710" t="str">
        <f t="shared" si="0"/>
        <v>INCLUDED</v>
      </c>
    </row>
    <row r="111" spans="1:10" ht="79.5" customHeight="1">
      <c r="A111" s="706">
        <f t="shared" si="4"/>
        <v>94</v>
      </c>
      <c r="B111" s="707">
        <v>7000030934</v>
      </c>
      <c r="C111" s="707">
        <v>4480</v>
      </c>
      <c r="D111" s="707" t="s">
        <v>647</v>
      </c>
      <c r="E111" s="707">
        <v>1000031040</v>
      </c>
      <c r="F111" s="708" t="s">
        <v>568</v>
      </c>
      <c r="G111" s="707" t="s">
        <v>477</v>
      </c>
      <c r="H111" s="707">
        <v>14</v>
      </c>
      <c r="I111" s="709"/>
      <c r="J111" s="710" t="str">
        <f t="shared" si="0"/>
        <v>INCLUDED</v>
      </c>
    </row>
    <row r="112" spans="1:10" ht="79.5" customHeight="1">
      <c r="A112" s="706">
        <f t="shared" si="4"/>
        <v>95</v>
      </c>
      <c r="B112" s="707">
        <v>7000030934</v>
      </c>
      <c r="C112" s="707">
        <v>4490</v>
      </c>
      <c r="D112" s="707" t="s">
        <v>647</v>
      </c>
      <c r="E112" s="707">
        <v>1000033147</v>
      </c>
      <c r="F112" s="708" t="s">
        <v>569</v>
      </c>
      <c r="G112" s="707" t="s">
        <v>477</v>
      </c>
      <c r="H112" s="707">
        <v>88</v>
      </c>
      <c r="I112" s="709"/>
      <c r="J112" s="710" t="str">
        <f t="shared" si="0"/>
        <v>INCLUDED</v>
      </c>
    </row>
    <row r="113" spans="1:10" ht="79.5" customHeight="1">
      <c r="A113" s="706">
        <f t="shared" si="4"/>
        <v>96</v>
      </c>
      <c r="B113" s="707">
        <v>7000030934</v>
      </c>
      <c r="C113" s="707">
        <v>4500</v>
      </c>
      <c r="D113" s="707" t="s">
        <v>647</v>
      </c>
      <c r="E113" s="707">
        <v>1000022418</v>
      </c>
      <c r="F113" s="708" t="s">
        <v>570</v>
      </c>
      <c r="G113" s="707" t="s">
        <v>476</v>
      </c>
      <c r="H113" s="707">
        <v>612</v>
      </c>
      <c r="I113" s="709"/>
      <c r="J113" s="710" t="str">
        <f t="shared" si="0"/>
        <v>INCLUDED</v>
      </c>
    </row>
    <row r="114" spans="1:10" ht="79.5" customHeight="1">
      <c r="A114" s="706">
        <f t="shared" si="4"/>
        <v>97</v>
      </c>
      <c r="B114" s="707">
        <v>7000030934</v>
      </c>
      <c r="C114" s="707">
        <v>4510</v>
      </c>
      <c r="D114" s="707" t="s">
        <v>647</v>
      </c>
      <c r="E114" s="707">
        <v>1000010820</v>
      </c>
      <c r="F114" s="708" t="s">
        <v>571</v>
      </c>
      <c r="G114" s="707" t="s">
        <v>476</v>
      </c>
      <c r="H114" s="707">
        <v>467</v>
      </c>
      <c r="I114" s="709"/>
      <c r="J114" s="710" t="str">
        <f t="shared" si="0"/>
        <v>INCLUDED</v>
      </c>
    </row>
    <row r="115" spans="1:10" ht="79.5" customHeight="1">
      <c r="A115" s="706">
        <f t="shared" si="4"/>
        <v>98</v>
      </c>
      <c r="B115" s="707">
        <v>7000030934</v>
      </c>
      <c r="C115" s="707">
        <v>4520</v>
      </c>
      <c r="D115" s="707" t="s">
        <v>647</v>
      </c>
      <c r="E115" s="707">
        <v>1000014201</v>
      </c>
      <c r="F115" s="708" t="s">
        <v>572</v>
      </c>
      <c r="G115" s="707" t="s">
        <v>476</v>
      </c>
      <c r="H115" s="707">
        <v>14</v>
      </c>
      <c r="I115" s="709"/>
      <c r="J115" s="710" t="str">
        <f t="shared" si="0"/>
        <v>INCLUDED</v>
      </c>
    </row>
    <row r="116" spans="1:10" ht="79.5" customHeight="1">
      <c r="A116" s="706">
        <f t="shared" si="4"/>
        <v>99</v>
      </c>
      <c r="B116" s="707">
        <v>7000030934</v>
      </c>
      <c r="C116" s="707">
        <v>4530</v>
      </c>
      <c r="D116" s="707" t="s">
        <v>648</v>
      </c>
      <c r="E116" s="707">
        <v>1000030941</v>
      </c>
      <c r="F116" s="708" t="s">
        <v>567</v>
      </c>
      <c r="G116" s="707" t="s">
        <v>478</v>
      </c>
      <c r="H116" s="707">
        <v>3</v>
      </c>
      <c r="I116" s="709"/>
      <c r="J116" s="710" t="str">
        <f t="shared" si="0"/>
        <v>INCLUDED</v>
      </c>
    </row>
    <row r="117" spans="1:10" ht="79.5" customHeight="1">
      <c r="A117" s="706">
        <f t="shared" si="4"/>
        <v>100</v>
      </c>
      <c r="B117" s="707">
        <v>7000030934</v>
      </c>
      <c r="C117" s="707">
        <v>4540</v>
      </c>
      <c r="D117" s="707" t="s">
        <v>648</v>
      </c>
      <c r="E117" s="707">
        <v>1000031040</v>
      </c>
      <c r="F117" s="708" t="s">
        <v>568</v>
      </c>
      <c r="G117" s="707" t="s">
        <v>477</v>
      </c>
      <c r="H117" s="707">
        <v>4</v>
      </c>
      <c r="I117" s="709"/>
      <c r="J117" s="710" t="str">
        <f t="shared" si="0"/>
        <v>INCLUDED</v>
      </c>
    </row>
    <row r="118" spans="1:10" ht="79.5" customHeight="1">
      <c r="A118" s="706">
        <f t="shared" si="4"/>
        <v>101</v>
      </c>
      <c r="B118" s="707">
        <v>7000030934</v>
      </c>
      <c r="C118" s="707">
        <v>4550</v>
      </c>
      <c r="D118" s="707" t="s">
        <v>648</v>
      </c>
      <c r="E118" s="707">
        <v>1000033147</v>
      </c>
      <c r="F118" s="708" t="s">
        <v>569</v>
      </c>
      <c r="G118" s="707" t="s">
        <v>477</v>
      </c>
      <c r="H118" s="707">
        <v>1</v>
      </c>
      <c r="I118" s="709"/>
      <c r="J118" s="710" t="str">
        <f t="shared" si="0"/>
        <v>INCLUDED</v>
      </c>
    </row>
    <row r="119" spans="1:10" ht="79.5" customHeight="1">
      <c r="A119" s="706">
        <f t="shared" si="4"/>
        <v>102</v>
      </c>
      <c r="B119" s="707">
        <v>7000030934</v>
      </c>
      <c r="C119" s="707">
        <v>4560</v>
      </c>
      <c r="D119" s="707" t="s">
        <v>648</v>
      </c>
      <c r="E119" s="707">
        <v>1000022418</v>
      </c>
      <c r="F119" s="708" t="s">
        <v>570</v>
      </c>
      <c r="G119" s="707" t="s">
        <v>476</v>
      </c>
      <c r="H119" s="707">
        <v>22</v>
      </c>
      <c r="I119" s="709"/>
      <c r="J119" s="710" t="str">
        <f t="shared" si="0"/>
        <v>INCLUDED</v>
      </c>
    </row>
    <row r="120" spans="1:10" ht="79.5" customHeight="1">
      <c r="A120" s="706">
        <f t="shared" si="4"/>
        <v>103</v>
      </c>
      <c r="B120" s="707">
        <v>7000030934</v>
      </c>
      <c r="C120" s="707">
        <v>4570</v>
      </c>
      <c r="D120" s="707" t="s">
        <v>648</v>
      </c>
      <c r="E120" s="707">
        <v>1000010820</v>
      </c>
      <c r="F120" s="708" t="s">
        <v>571</v>
      </c>
      <c r="G120" s="707" t="s">
        <v>476</v>
      </c>
      <c r="H120" s="707">
        <v>17</v>
      </c>
      <c r="I120" s="709"/>
      <c r="J120" s="710" t="str">
        <f t="shared" si="0"/>
        <v>INCLUDED</v>
      </c>
    </row>
    <row r="121" spans="1:10" ht="79.5" customHeight="1">
      <c r="A121" s="706">
        <f t="shared" si="4"/>
        <v>104</v>
      </c>
      <c r="B121" s="707">
        <v>7000030934</v>
      </c>
      <c r="C121" s="707">
        <v>4580</v>
      </c>
      <c r="D121" s="707" t="s">
        <v>648</v>
      </c>
      <c r="E121" s="707">
        <v>1000014201</v>
      </c>
      <c r="F121" s="708" t="s">
        <v>572</v>
      </c>
      <c r="G121" s="707" t="s">
        <v>476</v>
      </c>
      <c r="H121" s="707">
        <v>1</v>
      </c>
      <c r="I121" s="709"/>
      <c r="J121" s="710" t="str">
        <f t="shared" si="0"/>
        <v>INCLUDED</v>
      </c>
    </row>
    <row r="122" spans="1:10" ht="79.5" customHeight="1">
      <c r="A122" s="706">
        <f t="shared" si="4"/>
        <v>105</v>
      </c>
      <c r="B122" s="707">
        <v>7000030934</v>
      </c>
      <c r="C122" s="707">
        <v>4620</v>
      </c>
      <c r="D122" s="707" t="s">
        <v>550</v>
      </c>
      <c r="E122" s="707">
        <v>1000013472</v>
      </c>
      <c r="F122" s="708" t="s">
        <v>506</v>
      </c>
      <c r="G122" s="707" t="s">
        <v>480</v>
      </c>
      <c r="H122" s="707">
        <v>30.5</v>
      </c>
      <c r="I122" s="709"/>
      <c r="J122" s="710" t="str">
        <f t="shared" si="0"/>
        <v>INCLUDED</v>
      </c>
    </row>
    <row r="123" spans="1:10" ht="79.5" customHeight="1">
      <c r="A123" s="706">
        <f t="shared" si="4"/>
        <v>106</v>
      </c>
      <c r="B123" s="707">
        <v>7000030934</v>
      </c>
      <c r="C123" s="707">
        <v>4630</v>
      </c>
      <c r="D123" s="707" t="s">
        <v>550</v>
      </c>
      <c r="E123" s="707">
        <v>1000007847</v>
      </c>
      <c r="F123" s="708" t="s">
        <v>507</v>
      </c>
      <c r="G123" s="707" t="s">
        <v>480</v>
      </c>
      <c r="H123" s="707">
        <v>0.6</v>
      </c>
      <c r="I123" s="709"/>
      <c r="J123" s="710" t="str">
        <f t="shared" si="0"/>
        <v>INCLUDED</v>
      </c>
    </row>
    <row r="124" spans="1:10" ht="79.5" customHeight="1">
      <c r="A124" s="706">
        <f t="shared" si="4"/>
        <v>107</v>
      </c>
      <c r="B124" s="707">
        <v>7000030934</v>
      </c>
      <c r="C124" s="707">
        <v>4640</v>
      </c>
      <c r="D124" s="707" t="s">
        <v>550</v>
      </c>
      <c r="E124" s="707">
        <v>1000013472</v>
      </c>
      <c r="F124" s="708" t="s">
        <v>506</v>
      </c>
      <c r="G124" s="707" t="s">
        <v>480</v>
      </c>
      <c r="H124" s="707">
        <v>0.31</v>
      </c>
      <c r="I124" s="709"/>
      <c r="J124" s="710" t="str">
        <f t="shared" si="0"/>
        <v>INCLUDED</v>
      </c>
    </row>
    <row r="125" spans="1:10" ht="79.5" customHeight="1">
      <c r="A125" s="706">
        <f t="shared" si="4"/>
        <v>108</v>
      </c>
      <c r="B125" s="707">
        <v>7000030934</v>
      </c>
      <c r="C125" s="707">
        <v>4650</v>
      </c>
      <c r="D125" s="707" t="s">
        <v>550</v>
      </c>
      <c r="E125" s="707">
        <v>1000007847</v>
      </c>
      <c r="F125" s="708" t="s">
        <v>507</v>
      </c>
      <c r="G125" s="707" t="s">
        <v>480</v>
      </c>
      <c r="H125" s="707">
        <v>6.0000000000000001E-3</v>
      </c>
      <c r="I125" s="709"/>
      <c r="J125" s="710" t="str">
        <f t="shared" si="0"/>
        <v>INCLUDED</v>
      </c>
    </row>
    <row r="126" spans="1:10" ht="79.5" customHeight="1">
      <c r="A126" s="706">
        <f t="shared" si="4"/>
        <v>109</v>
      </c>
      <c r="B126" s="707">
        <v>7000030934</v>
      </c>
      <c r="C126" s="707">
        <v>4660</v>
      </c>
      <c r="D126" s="707" t="s">
        <v>550</v>
      </c>
      <c r="E126" s="707">
        <v>1000033625</v>
      </c>
      <c r="F126" s="708" t="s">
        <v>519</v>
      </c>
      <c r="G126" s="707" t="s">
        <v>480</v>
      </c>
      <c r="H126" s="707">
        <v>152.41</v>
      </c>
      <c r="I126" s="709"/>
      <c r="J126" s="710" t="str">
        <f t="shared" si="0"/>
        <v>INCLUDED</v>
      </c>
    </row>
    <row r="127" spans="1:10" ht="79.5" customHeight="1">
      <c r="A127" s="706">
        <f t="shared" si="4"/>
        <v>110</v>
      </c>
      <c r="B127" s="707">
        <v>7000030934</v>
      </c>
      <c r="C127" s="707">
        <v>4670</v>
      </c>
      <c r="D127" s="707" t="s">
        <v>550</v>
      </c>
      <c r="E127" s="707">
        <v>1000033623</v>
      </c>
      <c r="F127" s="708" t="s">
        <v>551</v>
      </c>
      <c r="G127" s="707" t="s">
        <v>480</v>
      </c>
      <c r="H127" s="707">
        <v>407.13</v>
      </c>
      <c r="I127" s="709"/>
      <c r="J127" s="710" t="str">
        <f t="shared" ref="J127:J128" si="5">IF(I127=0, "INCLUDED", IF(ISERROR(I127*H127), I127, I127*H127))</f>
        <v>INCLUDED</v>
      </c>
    </row>
    <row r="128" spans="1:10" ht="79.5" customHeight="1">
      <c r="A128" s="706">
        <f t="shared" si="4"/>
        <v>111</v>
      </c>
      <c r="B128" s="707">
        <v>7000030934</v>
      </c>
      <c r="C128" s="707">
        <v>4680</v>
      </c>
      <c r="D128" s="707" t="s">
        <v>550</v>
      </c>
      <c r="E128" s="707">
        <v>1000033624</v>
      </c>
      <c r="F128" s="708" t="s">
        <v>552</v>
      </c>
      <c r="G128" s="707" t="s">
        <v>480</v>
      </c>
      <c r="H128" s="707">
        <v>20.16</v>
      </c>
      <c r="I128" s="709"/>
      <c r="J128" s="710" t="str">
        <f t="shared" si="5"/>
        <v>INCLUDED</v>
      </c>
    </row>
    <row r="129" spans="1:11" ht="79.5" customHeight="1">
      <c r="A129" s="706">
        <f t="shared" si="4"/>
        <v>112</v>
      </c>
      <c r="B129" s="707">
        <v>7000030934</v>
      </c>
      <c r="C129" s="707">
        <v>4690</v>
      </c>
      <c r="D129" s="707" t="s">
        <v>550</v>
      </c>
      <c r="E129" s="707">
        <v>1000033625</v>
      </c>
      <c r="F129" s="708" t="s">
        <v>519</v>
      </c>
      <c r="G129" s="707" t="s">
        <v>480</v>
      </c>
      <c r="H129" s="707">
        <v>1.52</v>
      </c>
      <c r="I129" s="709"/>
      <c r="J129" s="710" t="str">
        <f t="shared" si="0"/>
        <v>INCLUDED</v>
      </c>
    </row>
    <row r="130" spans="1:11" ht="79.5" customHeight="1">
      <c r="A130" s="706">
        <f t="shared" si="4"/>
        <v>113</v>
      </c>
      <c r="B130" s="707">
        <v>7000030934</v>
      </c>
      <c r="C130" s="707">
        <v>4700</v>
      </c>
      <c r="D130" s="707" t="s">
        <v>550</v>
      </c>
      <c r="E130" s="707">
        <v>1000033623</v>
      </c>
      <c r="F130" s="708" t="s">
        <v>551</v>
      </c>
      <c r="G130" s="707" t="s">
        <v>480</v>
      </c>
      <c r="H130" s="707">
        <v>4.07</v>
      </c>
      <c r="I130" s="709"/>
      <c r="J130" s="710" t="str">
        <f t="shared" si="0"/>
        <v>INCLUDED</v>
      </c>
    </row>
    <row r="131" spans="1:11" ht="79.5" customHeight="1">
      <c r="A131" s="706">
        <f t="shared" si="4"/>
        <v>114</v>
      </c>
      <c r="B131" s="707">
        <v>7000030934</v>
      </c>
      <c r="C131" s="707">
        <v>4710</v>
      </c>
      <c r="D131" s="707" t="s">
        <v>550</v>
      </c>
      <c r="E131" s="707">
        <v>1000033624</v>
      </c>
      <c r="F131" s="708" t="s">
        <v>552</v>
      </c>
      <c r="G131" s="707" t="s">
        <v>480</v>
      </c>
      <c r="H131" s="707">
        <v>0.2</v>
      </c>
      <c r="I131" s="709"/>
      <c r="J131" s="710" t="str">
        <f t="shared" si="0"/>
        <v>INCLUDED</v>
      </c>
    </row>
    <row r="132" spans="1:11" ht="22.5" customHeight="1">
      <c r="A132" s="827"/>
      <c r="B132" s="828"/>
      <c r="C132" s="828"/>
      <c r="D132" s="828"/>
      <c r="E132" s="828"/>
      <c r="F132" s="828"/>
      <c r="G132" s="828"/>
      <c r="H132" s="828"/>
      <c r="I132" s="828"/>
      <c r="J132" s="829"/>
    </row>
    <row r="133" spans="1:11" ht="33" customHeight="1">
      <c r="A133" s="583"/>
      <c r="B133" s="831" t="s">
        <v>464</v>
      </c>
      <c r="C133" s="832"/>
      <c r="D133" s="832"/>
      <c r="E133" s="832"/>
      <c r="F133" s="832"/>
      <c r="G133" s="832"/>
      <c r="H133" s="833"/>
      <c r="I133" s="584"/>
      <c r="J133" s="585">
        <f>SUM(J18:J131)</f>
        <v>0</v>
      </c>
      <c r="K133" s="586"/>
    </row>
    <row r="134" spans="1:11" ht="57.75" customHeight="1">
      <c r="A134" s="587"/>
      <c r="B134" s="825" t="s">
        <v>337</v>
      </c>
      <c r="C134" s="825"/>
      <c r="D134" s="825"/>
      <c r="E134" s="825"/>
      <c r="F134" s="825"/>
      <c r="G134" s="825"/>
      <c r="H134" s="825"/>
      <c r="I134" s="825"/>
      <c r="J134" s="825"/>
      <c r="K134" s="586"/>
    </row>
    <row r="135" spans="1:11" ht="24.75" customHeight="1">
      <c r="B135" s="557"/>
      <c r="C135" s="557"/>
      <c r="D135" s="557"/>
      <c r="E135" s="557"/>
      <c r="F135" s="557"/>
      <c r="G135" s="557"/>
      <c r="H135" s="565"/>
      <c r="I135" s="557"/>
      <c r="J135" s="565"/>
      <c r="K135" s="586"/>
    </row>
    <row r="136" spans="1:11" s="588" customFormat="1" ht="16.5">
      <c r="B136" s="589" t="s">
        <v>306</v>
      </c>
      <c r="C136" s="819" t="str">
        <f>'Sch-1'!C138:D138</f>
        <v xml:space="preserve">  </v>
      </c>
      <c r="D136" s="816"/>
      <c r="G136" s="834" t="s">
        <v>308</v>
      </c>
      <c r="H136" s="834"/>
      <c r="I136" s="818" t="str">
        <f>'Sch-1'!K138</f>
        <v/>
      </c>
      <c r="J136" s="818"/>
    </row>
    <row r="137" spans="1:11" s="588" customFormat="1" ht="16.5">
      <c r="B137" s="589" t="s">
        <v>307</v>
      </c>
      <c r="C137" s="816" t="str">
        <f>'Sch-1'!C139:D139</f>
        <v/>
      </c>
      <c r="D137" s="816"/>
      <c r="G137" s="834" t="s">
        <v>123</v>
      </c>
      <c r="H137" s="834"/>
      <c r="I137" s="818" t="str">
        <f>'Sch-1'!K139</f>
        <v/>
      </c>
      <c r="J137" s="818"/>
    </row>
    <row r="138" spans="1:11" ht="16.5">
      <c r="B138" s="591"/>
      <c r="C138" s="592"/>
      <c r="D138" s="565"/>
      <c r="E138" s="593"/>
      <c r="F138" s="594"/>
      <c r="G138" s="565"/>
      <c r="H138" s="595"/>
      <c r="I138" s="586"/>
      <c r="J138" s="595"/>
      <c r="K138" s="586"/>
    </row>
    <row r="139" spans="1:11" ht="16.5">
      <c r="B139" s="567"/>
      <c r="C139" s="596"/>
      <c r="D139" s="567"/>
      <c r="E139" s="593"/>
      <c r="F139" s="594"/>
      <c r="G139" s="567"/>
      <c r="H139" s="595"/>
      <c r="I139" s="586"/>
      <c r="J139" s="595"/>
      <c r="K139" s="586"/>
    </row>
  </sheetData>
  <sheetProtection password="C264" sheet="1" objects="1" scenarios="1"/>
  <customSheetViews>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133:H133"/>
    <mergeCell ref="G137:H137"/>
    <mergeCell ref="G136:H136"/>
    <mergeCell ref="I137:J137"/>
    <mergeCell ref="N3:O3"/>
    <mergeCell ref="A4:J4"/>
    <mergeCell ref="A3:J3"/>
    <mergeCell ref="C137:D137"/>
    <mergeCell ref="B134:J134"/>
    <mergeCell ref="C136:D136"/>
    <mergeCell ref="I136:J136"/>
    <mergeCell ref="A6:B6"/>
    <mergeCell ref="I14:J14"/>
    <mergeCell ref="A7:F7"/>
    <mergeCell ref="A8:G8"/>
    <mergeCell ref="C10:E10"/>
    <mergeCell ref="C9:E9"/>
    <mergeCell ref="A132:J132"/>
    <mergeCell ref="C12:E12"/>
    <mergeCell ref="C11:E11"/>
  </mergeCells>
  <dataValidations count="2">
    <dataValidation type="decimal" operator="greaterThan" allowBlank="1" showInputMessage="1" showErrorMessage="1" error="Enter only Numeric value greater than zero or leave the cell blank !" sqref="I64716:I64717" xr:uid="{00000000-0002-0000-0500-000000000000}">
      <formula1>0</formula1>
    </dataValidation>
    <dataValidation type="decimal" operator="greaterThanOrEqual" allowBlank="1" showInputMessage="1" showErrorMessage="1" sqref="I18:I131"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33"/>
  <sheetViews>
    <sheetView topLeftCell="B118" zoomScale="60" zoomScaleNormal="60" zoomScaleSheetLayoutView="46" workbookViewId="0">
      <selection activeCell="O121" sqref="O121"/>
    </sheetView>
  </sheetViews>
  <sheetFormatPr defaultColWidth="38.5703125" defaultRowHeight="15.75"/>
  <cols>
    <col min="1" max="1" width="5.5703125" style="648" customWidth="1"/>
    <col min="2" max="2" width="16.28515625" style="648" customWidth="1"/>
    <col min="3" max="3" width="14.7109375" style="648" customWidth="1"/>
    <col min="4" max="4" width="15.85546875" style="648" customWidth="1"/>
    <col min="5" max="5" width="16.140625" style="648" customWidth="1"/>
    <col min="6" max="6" width="26.42578125" style="628" customWidth="1"/>
    <col min="7" max="7" width="18.5703125" style="628" customWidth="1"/>
    <col min="8" max="8" width="13.85546875" style="628" customWidth="1"/>
    <col min="9" max="9" width="15.7109375" style="628" customWidth="1"/>
    <col min="10" max="10" width="13.85546875" style="628" customWidth="1"/>
    <col min="11" max="11" width="17" style="628" customWidth="1"/>
    <col min="12" max="12" width="108.42578125" style="570" customWidth="1"/>
    <col min="13" max="13" width="8.7109375" style="629" customWidth="1"/>
    <col min="14" max="14" width="14.42578125" style="630" customWidth="1"/>
    <col min="15" max="15" width="16.140625" style="629" customWidth="1"/>
    <col min="16" max="16" width="24" style="629" customWidth="1"/>
    <col min="17" max="17" width="9.140625" style="318" hidden="1" customWidth="1"/>
    <col min="18" max="18" width="16.42578125" style="314" hidden="1" customWidth="1"/>
    <col min="19" max="19" width="15.85546875" style="314" hidden="1" customWidth="1"/>
    <col min="20" max="20" width="16.42578125" style="571" hidden="1" customWidth="1"/>
    <col min="21" max="21" width="16.85546875" style="314" hidden="1" customWidth="1"/>
    <col min="22" max="22" width="14.5703125" style="318" hidden="1" customWidth="1"/>
    <col min="23" max="24" width="9.140625" style="318" hidden="1" customWidth="1"/>
    <col min="25"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21" t="str">
        <f>Cover!B3</f>
        <v xml:space="preserve">Spec No: CC/NT/W-TW/DOM/A02/25/06359 </v>
      </c>
      <c r="B1" s="621"/>
      <c r="C1" s="621"/>
      <c r="D1" s="621"/>
      <c r="E1" s="621"/>
      <c r="F1" s="622"/>
      <c r="G1" s="622"/>
      <c r="H1" s="622"/>
      <c r="I1" s="622"/>
      <c r="J1" s="622"/>
      <c r="K1" s="622"/>
      <c r="L1" s="623"/>
      <c r="M1" s="598"/>
      <c r="N1" s="598"/>
      <c r="O1" s="558"/>
      <c r="P1" s="624" t="s">
        <v>17</v>
      </c>
    </row>
    <row r="2" spans="1:31">
      <c r="A2" s="625"/>
      <c r="B2" s="625"/>
      <c r="C2" s="625"/>
      <c r="D2" s="625"/>
      <c r="E2" s="625"/>
      <c r="F2" s="626"/>
      <c r="G2" s="626"/>
      <c r="H2" s="626"/>
      <c r="I2" s="626"/>
      <c r="J2" s="626"/>
      <c r="K2" s="626"/>
      <c r="L2" s="627"/>
      <c r="M2" s="571"/>
      <c r="N2" s="571"/>
      <c r="O2" s="314"/>
      <c r="P2" s="314"/>
    </row>
    <row r="3" spans="1:31" ht="45" customHeight="1">
      <c r="A3" s="806"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806"/>
      <c r="C3" s="806"/>
      <c r="D3" s="806"/>
      <c r="E3" s="806"/>
      <c r="F3" s="806"/>
      <c r="G3" s="806"/>
      <c r="H3" s="806"/>
      <c r="I3" s="806"/>
      <c r="J3" s="806"/>
      <c r="K3" s="806"/>
      <c r="L3" s="806"/>
      <c r="M3" s="806"/>
      <c r="N3" s="806"/>
      <c r="O3" s="806"/>
      <c r="P3" s="806"/>
    </row>
    <row r="4" spans="1:31" ht="16.5">
      <c r="A4" s="807" t="s">
        <v>19</v>
      </c>
      <c r="B4" s="807"/>
      <c r="C4" s="807"/>
      <c r="D4" s="807"/>
      <c r="E4" s="807"/>
      <c r="F4" s="807"/>
      <c r="G4" s="807"/>
      <c r="H4" s="807"/>
      <c r="I4" s="807"/>
      <c r="J4" s="807"/>
      <c r="K4" s="807"/>
      <c r="L4" s="807"/>
      <c r="M4" s="807"/>
      <c r="N4" s="807"/>
      <c r="O4" s="807"/>
      <c r="P4" s="807"/>
    </row>
    <row r="6" spans="1:31" ht="21.75" customHeight="1">
      <c r="A6" s="840" t="s">
        <v>338</v>
      </c>
      <c r="B6" s="840"/>
      <c r="C6" s="571"/>
      <c r="D6" s="565"/>
      <c r="E6" s="571"/>
      <c r="F6" s="571"/>
      <c r="G6" s="571"/>
      <c r="H6" s="571"/>
      <c r="I6" s="571"/>
    </row>
    <row r="7" spans="1:31" ht="21" customHeight="1">
      <c r="A7" s="841">
        <f>'Sch-1'!A7</f>
        <v>0</v>
      </c>
      <c r="B7" s="841"/>
      <c r="C7" s="841"/>
      <c r="D7" s="841"/>
      <c r="E7" s="841"/>
      <c r="F7" s="841"/>
      <c r="G7" s="841"/>
      <c r="H7" s="841"/>
      <c r="I7" s="841"/>
      <c r="J7" s="631"/>
      <c r="K7" s="631"/>
      <c r="L7" s="578"/>
      <c r="M7" s="632" t="s">
        <v>1</v>
      </c>
      <c r="N7" s="633"/>
      <c r="O7" s="314"/>
      <c r="P7" s="314"/>
    </row>
    <row r="8" spans="1:31" ht="22.5" customHeight="1">
      <c r="A8" s="842" t="str">
        <f>"Bidder’s Name and Address  (" &amp; MID('Names of Bidder'!A9,9, 20) &amp; ") :"</f>
        <v>Bidder’s Name and Address  (Sole Bidder) :</v>
      </c>
      <c r="B8" s="842"/>
      <c r="C8" s="842"/>
      <c r="D8" s="842"/>
      <c r="E8" s="842"/>
      <c r="F8" s="842"/>
      <c r="G8" s="842"/>
      <c r="H8" s="574"/>
      <c r="I8" s="574"/>
      <c r="J8" s="634"/>
      <c r="K8" s="634"/>
      <c r="L8" s="634"/>
      <c r="M8" s="635" t="str">
        <f>'Sch-1'!K8</f>
        <v>Contract Services</v>
      </c>
      <c r="N8" s="634"/>
      <c r="O8" s="314"/>
      <c r="P8" s="314"/>
    </row>
    <row r="9" spans="1:31" ht="24.75" customHeight="1">
      <c r="A9" s="572" t="s">
        <v>12</v>
      </c>
      <c r="B9" s="575"/>
      <c r="C9" s="841" t="str">
        <f>IF('Names of Bidder'!C9=0, "", 'Names of Bidder'!C9)</f>
        <v/>
      </c>
      <c r="D9" s="841"/>
      <c r="E9" s="841"/>
      <c r="F9" s="841"/>
      <c r="G9" s="841"/>
      <c r="H9" s="576"/>
      <c r="I9" s="576"/>
      <c r="J9" s="636"/>
      <c r="K9" s="636"/>
      <c r="L9" s="636"/>
      <c r="M9" s="635" t="str">
        <f>'Sch-1'!K9</f>
        <v>Power Grid Corporation of India Ltd.,</v>
      </c>
      <c r="N9" s="571"/>
      <c r="O9" s="314"/>
      <c r="P9" s="314"/>
    </row>
    <row r="10" spans="1:31" ht="21" customHeight="1">
      <c r="A10" s="572" t="s">
        <v>11</v>
      </c>
      <c r="B10" s="575"/>
      <c r="C10" s="846" t="str">
        <f>IF('Names of Bidder'!C10=0, "", 'Names of Bidder'!C10)</f>
        <v/>
      </c>
      <c r="D10" s="846"/>
      <c r="E10" s="846"/>
      <c r="F10" s="846"/>
      <c r="G10" s="846"/>
      <c r="H10" s="576"/>
      <c r="I10" s="576"/>
      <c r="J10" s="636"/>
      <c r="K10" s="636"/>
      <c r="L10" s="636"/>
      <c r="M10" s="635" t="str">
        <f>'Sch-1'!K10</f>
        <v>"Saudamini", Plot No.-2</v>
      </c>
      <c r="N10" s="571"/>
      <c r="O10" s="314"/>
      <c r="P10" s="314"/>
    </row>
    <row r="11" spans="1:31" ht="20.25" customHeight="1">
      <c r="A11" s="576"/>
      <c r="B11" s="576"/>
      <c r="C11" s="846" t="str">
        <f>IF('Names of Bidder'!C11=0, "", 'Names of Bidder'!C11)</f>
        <v/>
      </c>
      <c r="D11" s="846"/>
      <c r="E11" s="846"/>
      <c r="F11" s="846"/>
      <c r="G11" s="846"/>
      <c r="H11" s="576"/>
      <c r="I11" s="576"/>
      <c r="J11" s="636"/>
      <c r="K11" s="636"/>
      <c r="L11" s="636"/>
      <c r="M11" s="635" t="str">
        <f>'Sch-1'!K11</f>
        <v xml:space="preserve">Sector-29, </v>
      </c>
      <c r="N11" s="571"/>
      <c r="O11" s="314"/>
      <c r="P11" s="314"/>
    </row>
    <row r="12" spans="1:31" ht="21" customHeight="1">
      <c r="A12" s="576"/>
      <c r="B12" s="576"/>
      <c r="C12" s="846" t="str">
        <f>IF('Names of Bidder'!C12=0, "", 'Names of Bidder'!C12)</f>
        <v/>
      </c>
      <c r="D12" s="846"/>
      <c r="E12" s="846"/>
      <c r="F12" s="846"/>
      <c r="G12" s="846"/>
      <c r="H12" s="576"/>
      <c r="I12" s="576"/>
      <c r="J12" s="636"/>
      <c r="K12" s="636"/>
      <c r="L12" s="636"/>
      <c r="M12" s="635" t="str">
        <f>'Sch-1'!K12</f>
        <v>Gurugram (Haryana) - 122001</v>
      </c>
      <c r="N12" s="571"/>
      <c r="O12" s="314"/>
      <c r="P12" s="314"/>
    </row>
    <row r="13" spans="1:31">
      <c r="A13" s="637"/>
      <c r="B13" s="637"/>
      <c r="C13" s="637"/>
      <c r="D13" s="637"/>
      <c r="E13" s="637"/>
      <c r="F13" s="638"/>
      <c r="G13" s="638"/>
      <c r="H13" s="638"/>
      <c r="I13" s="638"/>
      <c r="J13" s="638"/>
      <c r="K13" s="638"/>
      <c r="L13" s="636"/>
      <c r="M13" s="573"/>
      <c r="N13" s="576"/>
      <c r="O13" s="635"/>
      <c r="P13" s="314"/>
    </row>
    <row r="14" spans="1:31" ht="24.75" customHeight="1" thickBot="1">
      <c r="A14" s="711" t="s">
        <v>21</v>
      </c>
      <c r="B14" s="711"/>
      <c r="C14" s="711"/>
      <c r="D14" s="711"/>
      <c r="E14" s="711"/>
      <c r="F14" s="711"/>
      <c r="G14" s="711"/>
      <c r="H14" s="711"/>
      <c r="I14" s="711"/>
      <c r="J14" s="711"/>
      <c r="K14" s="711"/>
      <c r="L14" s="711"/>
      <c r="M14" s="711"/>
      <c r="N14" s="711"/>
      <c r="O14" s="826" t="s">
        <v>343</v>
      </c>
      <c r="P14" s="826"/>
      <c r="Q14" s="712"/>
      <c r="R14" s="713"/>
      <c r="S14" s="713"/>
      <c r="T14" s="686"/>
      <c r="U14" s="713"/>
      <c r="V14" s="712"/>
    </row>
    <row r="15" spans="1:31" s="640" customFormat="1" ht="192.75" customHeight="1">
      <c r="A15" s="714" t="s">
        <v>7</v>
      </c>
      <c r="B15" s="715" t="s">
        <v>259</v>
      </c>
      <c r="C15" s="715" t="s">
        <v>271</v>
      </c>
      <c r="D15" s="715" t="s">
        <v>270</v>
      </c>
      <c r="E15" s="715" t="s">
        <v>272</v>
      </c>
      <c r="F15" s="715" t="s">
        <v>273</v>
      </c>
      <c r="G15" s="714" t="s">
        <v>25</v>
      </c>
      <c r="H15" s="716" t="s">
        <v>310</v>
      </c>
      <c r="I15" s="717" t="s">
        <v>466</v>
      </c>
      <c r="J15" s="717" t="s">
        <v>300</v>
      </c>
      <c r="K15" s="717" t="s">
        <v>465</v>
      </c>
      <c r="L15" s="718" t="s">
        <v>15</v>
      </c>
      <c r="M15" s="719" t="s">
        <v>9</v>
      </c>
      <c r="N15" s="719" t="s">
        <v>16</v>
      </c>
      <c r="O15" s="718" t="s">
        <v>23</v>
      </c>
      <c r="P15" s="718" t="s">
        <v>24</v>
      </c>
      <c r="Q15" s="720"/>
      <c r="R15" s="721" t="s">
        <v>333</v>
      </c>
      <c r="S15" s="722" t="s">
        <v>334</v>
      </c>
      <c r="T15" s="721" t="s">
        <v>331</v>
      </c>
      <c r="U15" s="721" t="s">
        <v>332</v>
      </c>
      <c r="V15" s="720"/>
      <c r="W15" s="639"/>
      <c r="X15" s="639"/>
      <c r="Y15" s="639"/>
      <c r="Z15" s="639"/>
      <c r="AA15" s="639"/>
      <c r="AB15" s="639"/>
      <c r="AC15" s="639"/>
      <c r="AD15" s="639"/>
      <c r="AE15" s="639"/>
    </row>
    <row r="16" spans="1:31" s="640" customFormat="1" ht="18.75">
      <c r="A16" s="723">
        <v>1</v>
      </c>
      <c r="B16" s="723">
        <v>2</v>
      </c>
      <c r="C16" s="723">
        <v>3</v>
      </c>
      <c r="D16" s="723">
        <v>4</v>
      </c>
      <c r="E16" s="723">
        <v>5</v>
      </c>
      <c r="F16" s="724">
        <v>6</v>
      </c>
      <c r="G16" s="724">
        <v>7</v>
      </c>
      <c r="H16" s="716">
        <v>8</v>
      </c>
      <c r="I16" s="716">
        <v>9</v>
      </c>
      <c r="J16" s="716">
        <v>10</v>
      </c>
      <c r="K16" s="716">
        <v>11</v>
      </c>
      <c r="L16" s="724">
        <v>12</v>
      </c>
      <c r="M16" s="723">
        <v>13</v>
      </c>
      <c r="N16" s="723">
        <v>14</v>
      </c>
      <c r="O16" s="723">
        <v>15</v>
      </c>
      <c r="P16" s="723" t="s">
        <v>311</v>
      </c>
      <c r="Q16" s="720"/>
      <c r="R16" s="725"/>
      <c r="S16" s="725"/>
      <c r="T16" s="725"/>
      <c r="U16" s="725"/>
      <c r="V16" s="720"/>
      <c r="W16" s="639"/>
      <c r="X16" s="639"/>
      <c r="Y16" s="639"/>
      <c r="Z16" s="639"/>
      <c r="AA16" s="639"/>
      <c r="AB16" s="639"/>
      <c r="AC16" s="639"/>
      <c r="AD16" s="639"/>
      <c r="AE16" s="639"/>
    </row>
    <row r="17" spans="1:31" s="640" customFormat="1" ht="27" customHeight="1">
      <c r="A17" s="605" t="str">
        <f>'Sch-1'!A17</f>
        <v>I</v>
      </c>
      <c r="B17" s="606" t="str">
        <f>'Sch-1'!B17:N17</f>
        <v>TW04 Rohtang Pass-Sissu-Khoskar &amp; Marhi-Solang</v>
      </c>
      <c r="C17" s="607"/>
      <c r="D17" s="607"/>
      <c r="E17" s="607"/>
      <c r="F17" s="608"/>
      <c r="G17" s="609"/>
      <c r="H17" s="609"/>
      <c r="I17" s="609"/>
      <c r="J17" s="609"/>
      <c r="K17" s="609"/>
      <c r="L17" s="609"/>
      <c r="M17" s="609"/>
      <c r="N17" s="609"/>
      <c r="O17" s="609"/>
      <c r="P17" s="609"/>
      <c r="Q17" s="720"/>
      <c r="R17" s="725"/>
      <c r="S17" s="725"/>
      <c r="T17" s="725"/>
      <c r="U17" s="725"/>
      <c r="V17" s="720"/>
      <c r="W17" s="639"/>
      <c r="X17" s="639"/>
      <c r="Y17" s="639"/>
      <c r="Z17" s="639"/>
      <c r="AA17" s="639"/>
      <c r="AB17" s="639"/>
      <c r="AC17" s="639"/>
      <c r="AD17" s="639"/>
      <c r="AE17" s="639"/>
    </row>
    <row r="18" spans="1:31" ht="117.75" customHeight="1">
      <c r="A18" s="726">
        <v>1</v>
      </c>
      <c r="B18" s="727">
        <v>7000030934</v>
      </c>
      <c r="C18" s="727">
        <v>3650</v>
      </c>
      <c r="D18" s="727">
        <v>60</v>
      </c>
      <c r="E18" s="727">
        <v>30</v>
      </c>
      <c r="F18" s="727" t="s">
        <v>509</v>
      </c>
      <c r="G18" s="727">
        <v>100032650</v>
      </c>
      <c r="H18" s="727">
        <v>998344</v>
      </c>
      <c r="I18" s="728"/>
      <c r="J18" s="707">
        <v>18</v>
      </c>
      <c r="K18" s="729"/>
      <c r="L18" s="708" t="s">
        <v>580</v>
      </c>
      <c r="M18" s="708" t="s">
        <v>478</v>
      </c>
      <c r="N18" s="708">
        <v>9</v>
      </c>
      <c r="O18" s="709"/>
      <c r="P18" s="730" t="str">
        <f t="shared" ref="P18" si="0">IF(O18=0, "INCLUDED", IF(ISERROR(N18*O18), O18, N18*O18))</f>
        <v>INCLUDED</v>
      </c>
      <c r="Q18" s="731">
        <f t="shared" ref="Q18" si="1">IF(P18="Included",0,P18)</f>
        <v>0</v>
      </c>
      <c r="R18" s="732">
        <f>IF( K18="",J18*(IF(P18="Included",0,P18))/100,K18*(IF(P18="Included",0,P18)))</f>
        <v>0</v>
      </c>
      <c r="S18" s="733">
        <f>Discount!$J$36</f>
        <v>0</v>
      </c>
      <c r="T18" s="732">
        <f>S18*Q18</f>
        <v>0</v>
      </c>
      <c r="U18" s="734">
        <f>IF(K18="",J18*T18/100,K18*T18)</f>
        <v>0</v>
      </c>
      <c r="V18" s="735">
        <f>O18*N18</f>
        <v>0</v>
      </c>
      <c r="W18" s="641"/>
      <c r="X18" s="641"/>
      <c r="Y18" s="641"/>
      <c r="Z18" s="641"/>
      <c r="AA18" s="641"/>
    </row>
    <row r="19" spans="1:31" ht="117.75" customHeight="1">
      <c r="A19" s="726">
        <f>A18+1</f>
        <v>2</v>
      </c>
      <c r="B19" s="727">
        <v>7000030934</v>
      </c>
      <c r="C19" s="727">
        <v>3650</v>
      </c>
      <c r="D19" s="727">
        <v>60</v>
      </c>
      <c r="E19" s="727">
        <v>40</v>
      </c>
      <c r="F19" s="727" t="s">
        <v>509</v>
      </c>
      <c r="G19" s="727">
        <v>100032651</v>
      </c>
      <c r="H19" s="727">
        <v>998344</v>
      </c>
      <c r="I19" s="728"/>
      <c r="J19" s="707">
        <v>18</v>
      </c>
      <c r="K19" s="729"/>
      <c r="L19" s="708" t="s">
        <v>581</v>
      </c>
      <c r="M19" s="708" t="s">
        <v>478</v>
      </c>
      <c r="N19" s="708">
        <v>36</v>
      </c>
      <c r="O19" s="709"/>
      <c r="P19" s="730" t="str">
        <f t="shared" ref="P19:P121" si="2">IF(O19=0, "INCLUDED", IF(ISERROR(N19*O19), O19, N19*O19))</f>
        <v>INCLUDED</v>
      </c>
      <c r="Q19" s="731">
        <f t="shared" ref="Q19:Q121" si="3">IF(P19="Included",0,P19)</f>
        <v>0</v>
      </c>
      <c r="R19" s="732">
        <f t="shared" ref="R19:R121" si="4">IF( K19="",J19*(IF(P19="Included",0,P19))/100,K19*(IF(P19="Included",0,P19)))</f>
        <v>0</v>
      </c>
      <c r="S19" s="733">
        <f>Discount!$J$36</f>
        <v>0</v>
      </c>
      <c r="T19" s="732">
        <f t="shared" ref="T19:T121" si="5">S19*Q19</f>
        <v>0</v>
      </c>
      <c r="U19" s="734">
        <f t="shared" ref="U19:U121" si="6">IF(K19="",J19*T19/100,K19*T19)</f>
        <v>0</v>
      </c>
      <c r="V19" s="735">
        <f t="shared" ref="V19:V121" si="7">O19*N19</f>
        <v>0</v>
      </c>
      <c r="W19" s="641"/>
      <c r="X19" s="641"/>
      <c r="Y19" s="641"/>
      <c r="Z19" s="641"/>
      <c r="AA19" s="641"/>
    </row>
    <row r="20" spans="1:31" ht="117.75" customHeight="1">
      <c r="A20" s="726">
        <f t="shared" ref="A20:A83" si="8">A19+1</f>
        <v>3</v>
      </c>
      <c r="B20" s="727">
        <v>7000030934</v>
      </c>
      <c r="C20" s="727">
        <v>3650</v>
      </c>
      <c r="D20" s="727">
        <v>60</v>
      </c>
      <c r="E20" s="727">
        <v>50</v>
      </c>
      <c r="F20" s="727" t="s">
        <v>509</v>
      </c>
      <c r="G20" s="727">
        <v>100001243</v>
      </c>
      <c r="H20" s="727">
        <v>998344</v>
      </c>
      <c r="I20" s="728"/>
      <c r="J20" s="707">
        <v>18</v>
      </c>
      <c r="K20" s="729"/>
      <c r="L20" s="708" t="s">
        <v>489</v>
      </c>
      <c r="M20" s="708" t="s">
        <v>478</v>
      </c>
      <c r="N20" s="708">
        <v>45</v>
      </c>
      <c r="O20" s="709"/>
      <c r="P20" s="730" t="str">
        <f t="shared" si="2"/>
        <v>INCLUDED</v>
      </c>
      <c r="Q20" s="731">
        <f t="shared" si="3"/>
        <v>0</v>
      </c>
      <c r="R20" s="732">
        <f t="shared" si="4"/>
        <v>0</v>
      </c>
      <c r="S20" s="733">
        <f>Discount!$J$36</f>
        <v>0</v>
      </c>
      <c r="T20" s="732">
        <f t="shared" si="5"/>
        <v>0</v>
      </c>
      <c r="U20" s="734">
        <f t="shared" si="6"/>
        <v>0</v>
      </c>
      <c r="V20" s="735">
        <f t="shared" si="7"/>
        <v>0</v>
      </c>
      <c r="W20" s="641"/>
      <c r="X20" s="641"/>
      <c r="Y20" s="641"/>
      <c r="Z20" s="641"/>
      <c r="AA20" s="641"/>
    </row>
    <row r="21" spans="1:31" ht="117.75" customHeight="1">
      <c r="A21" s="726">
        <f t="shared" si="8"/>
        <v>4</v>
      </c>
      <c r="B21" s="727">
        <v>7000030934</v>
      </c>
      <c r="C21" s="727">
        <v>3650</v>
      </c>
      <c r="D21" s="727">
        <v>60</v>
      </c>
      <c r="E21" s="727">
        <v>60</v>
      </c>
      <c r="F21" s="727" t="s">
        <v>509</v>
      </c>
      <c r="G21" s="727">
        <v>100056953</v>
      </c>
      <c r="H21" s="727">
        <v>998344</v>
      </c>
      <c r="I21" s="728"/>
      <c r="J21" s="707">
        <v>18</v>
      </c>
      <c r="K21" s="729"/>
      <c r="L21" s="708" t="s">
        <v>582</v>
      </c>
      <c r="M21" s="708" t="s">
        <v>478</v>
      </c>
      <c r="N21" s="708">
        <v>45</v>
      </c>
      <c r="O21" s="709"/>
      <c r="P21" s="730" t="str">
        <f t="shared" si="2"/>
        <v>INCLUDED</v>
      </c>
      <c r="Q21" s="731">
        <f t="shared" si="3"/>
        <v>0</v>
      </c>
      <c r="R21" s="732">
        <f t="shared" si="4"/>
        <v>0</v>
      </c>
      <c r="S21" s="733">
        <f>Discount!$J$36</f>
        <v>0</v>
      </c>
      <c r="T21" s="732">
        <f t="shared" si="5"/>
        <v>0</v>
      </c>
      <c r="U21" s="734">
        <f t="shared" si="6"/>
        <v>0</v>
      </c>
      <c r="V21" s="735">
        <f t="shared" si="7"/>
        <v>0</v>
      </c>
      <c r="W21" s="641"/>
      <c r="X21" s="641"/>
      <c r="Y21" s="641"/>
      <c r="Z21" s="641"/>
      <c r="AA21" s="641"/>
    </row>
    <row r="22" spans="1:31" ht="117.75" customHeight="1">
      <c r="A22" s="726">
        <f t="shared" si="8"/>
        <v>5</v>
      </c>
      <c r="B22" s="727">
        <v>7000030934</v>
      </c>
      <c r="C22" s="727">
        <v>3660</v>
      </c>
      <c r="D22" s="727">
        <v>70</v>
      </c>
      <c r="E22" s="727">
        <v>10</v>
      </c>
      <c r="F22" s="727" t="s">
        <v>526</v>
      </c>
      <c r="G22" s="727">
        <v>100001244</v>
      </c>
      <c r="H22" s="727">
        <v>998342</v>
      </c>
      <c r="I22" s="728"/>
      <c r="J22" s="707">
        <v>18</v>
      </c>
      <c r="K22" s="729"/>
      <c r="L22" s="708" t="s">
        <v>534</v>
      </c>
      <c r="M22" s="708" t="s">
        <v>476</v>
      </c>
      <c r="N22" s="708">
        <v>3</v>
      </c>
      <c r="O22" s="709"/>
      <c r="P22" s="730" t="str">
        <f t="shared" si="2"/>
        <v>INCLUDED</v>
      </c>
      <c r="Q22" s="731">
        <f t="shared" si="3"/>
        <v>0</v>
      </c>
      <c r="R22" s="732">
        <f t="shared" si="4"/>
        <v>0</v>
      </c>
      <c r="S22" s="733">
        <f>Discount!$J$36</f>
        <v>0</v>
      </c>
      <c r="T22" s="732">
        <f t="shared" si="5"/>
        <v>0</v>
      </c>
      <c r="U22" s="734">
        <f t="shared" si="6"/>
        <v>0</v>
      </c>
      <c r="V22" s="735">
        <f t="shared" si="7"/>
        <v>0</v>
      </c>
      <c r="W22" s="641"/>
      <c r="X22" s="641"/>
      <c r="Y22" s="641"/>
      <c r="Z22" s="641"/>
      <c r="AA22" s="641"/>
    </row>
    <row r="23" spans="1:31" ht="117.75" customHeight="1">
      <c r="A23" s="726">
        <f t="shared" si="8"/>
        <v>6</v>
      </c>
      <c r="B23" s="727">
        <v>7000030934</v>
      </c>
      <c r="C23" s="727">
        <v>3660</v>
      </c>
      <c r="D23" s="727">
        <v>70</v>
      </c>
      <c r="E23" s="727">
        <v>20</v>
      </c>
      <c r="F23" s="727" t="s">
        <v>526</v>
      </c>
      <c r="G23" s="727">
        <v>100001245</v>
      </c>
      <c r="H23" s="727">
        <v>998342</v>
      </c>
      <c r="I23" s="728"/>
      <c r="J23" s="707">
        <v>18</v>
      </c>
      <c r="K23" s="729"/>
      <c r="L23" s="708" t="s">
        <v>535</v>
      </c>
      <c r="M23" s="708" t="s">
        <v>476</v>
      </c>
      <c r="N23" s="708">
        <v>4</v>
      </c>
      <c r="O23" s="709"/>
      <c r="P23" s="730" t="str">
        <f t="shared" si="2"/>
        <v>INCLUDED</v>
      </c>
      <c r="Q23" s="731">
        <f t="shared" si="3"/>
        <v>0</v>
      </c>
      <c r="R23" s="732">
        <f t="shared" si="4"/>
        <v>0</v>
      </c>
      <c r="S23" s="733">
        <f>Discount!$J$36</f>
        <v>0</v>
      </c>
      <c r="T23" s="732">
        <f t="shared" si="5"/>
        <v>0</v>
      </c>
      <c r="U23" s="734">
        <f t="shared" si="6"/>
        <v>0</v>
      </c>
      <c r="V23" s="735">
        <f t="shared" si="7"/>
        <v>0</v>
      </c>
      <c r="W23" s="641"/>
      <c r="X23" s="641"/>
      <c r="Y23" s="641"/>
      <c r="Z23" s="641"/>
      <c r="AA23" s="641"/>
    </row>
    <row r="24" spans="1:31" ht="117.75" customHeight="1">
      <c r="A24" s="726">
        <f t="shared" si="8"/>
        <v>7</v>
      </c>
      <c r="B24" s="727">
        <v>7000030934</v>
      </c>
      <c r="C24" s="727">
        <v>3660</v>
      </c>
      <c r="D24" s="727">
        <v>70</v>
      </c>
      <c r="E24" s="727">
        <v>30</v>
      </c>
      <c r="F24" s="727" t="s">
        <v>526</v>
      </c>
      <c r="G24" s="727">
        <v>100001246</v>
      </c>
      <c r="H24" s="727">
        <v>998342</v>
      </c>
      <c r="I24" s="728"/>
      <c r="J24" s="707">
        <v>18</v>
      </c>
      <c r="K24" s="729"/>
      <c r="L24" s="708" t="s">
        <v>536</v>
      </c>
      <c r="M24" s="708" t="s">
        <v>476</v>
      </c>
      <c r="N24" s="708">
        <v>2</v>
      </c>
      <c r="O24" s="709"/>
      <c r="P24" s="730" t="str">
        <f t="shared" si="2"/>
        <v>INCLUDED</v>
      </c>
      <c r="Q24" s="731">
        <f t="shared" si="3"/>
        <v>0</v>
      </c>
      <c r="R24" s="732">
        <f t="shared" si="4"/>
        <v>0</v>
      </c>
      <c r="S24" s="733">
        <f>Discount!$J$36</f>
        <v>0</v>
      </c>
      <c r="T24" s="732">
        <f t="shared" si="5"/>
        <v>0</v>
      </c>
      <c r="U24" s="734">
        <f t="shared" si="6"/>
        <v>0</v>
      </c>
      <c r="V24" s="735">
        <f t="shared" si="7"/>
        <v>0</v>
      </c>
      <c r="W24" s="641"/>
      <c r="X24" s="641"/>
      <c r="Y24" s="641"/>
      <c r="Z24" s="641"/>
      <c r="AA24" s="641"/>
    </row>
    <row r="25" spans="1:31" ht="117.75" customHeight="1">
      <c r="A25" s="726">
        <f t="shared" si="8"/>
        <v>8</v>
      </c>
      <c r="B25" s="727">
        <v>7000030934</v>
      </c>
      <c r="C25" s="727">
        <v>3670</v>
      </c>
      <c r="D25" s="727">
        <v>80</v>
      </c>
      <c r="E25" s="727">
        <v>10</v>
      </c>
      <c r="F25" s="727" t="s">
        <v>527</v>
      </c>
      <c r="G25" s="727">
        <v>100001252</v>
      </c>
      <c r="H25" s="727">
        <v>995432</v>
      </c>
      <c r="I25" s="728"/>
      <c r="J25" s="707">
        <v>18</v>
      </c>
      <c r="K25" s="729"/>
      <c r="L25" s="708" t="s">
        <v>537</v>
      </c>
      <c r="M25" s="708" t="s">
        <v>481</v>
      </c>
      <c r="N25" s="708">
        <v>12031</v>
      </c>
      <c r="O25" s="709"/>
      <c r="P25" s="730" t="str">
        <f t="shared" si="2"/>
        <v>INCLUDED</v>
      </c>
      <c r="Q25" s="731">
        <f t="shared" si="3"/>
        <v>0</v>
      </c>
      <c r="R25" s="732">
        <f t="shared" si="4"/>
        <v>0</v>
      </c>
      <c r="S25" s="733">
        <f>Discount!$J$36</f>
        <v>0</v>
      </c>
      <c r="T25" s="732">
        <f t="shared" si="5"/>
        <v>0</v>
      </c>
      <c r="U25" s="734">
        <f t="shared" si="6"/>
        <v>0</v>
      </c>
      <c r="V25" s="735">
        <f t="shared" si="7"/>
        <v>0</v>
      </c>
      <c r="W25" s="641"/>
      <c r="X25" s="641"/>
      <c r="Y25" s="641"/>
      <c r="Z25" s="641"/>
      <c r="AA25" s="641"/>
    </row>
    <row r="26" spans="1:31" ht="117.75" customHeight="1">
      <c r="A26" s="726">
        <f t="shared" si="8"/>
        <v>9</v>
      </c>
      <c r="B26" s="727">
        <v>7000030934</v>
      </c>
      <c r="C26" s="727">
        <v>3670</v>
      </c>
      <c r="D26" s="727">
        <v>80</v>
      </c>
      <c r="E26" s="727">
        <v>20</v>
      </c>
      <c r="F26" s="727" t="s">
        <v>527</v>
      </c>
      <c r="G26" s="727">
        <v>100001253</v>
      </c>
      <c r="H26" s="727">
        <v>995432</v>
      </c>
      <c r="I26" s="728"/>
      <c r="J26" s="707">
        <v>18</v>
      </c>
      <c r="K26" s="729"/>
      <c r="L26" s="708" t="s">
        <v>538</v>
      </c>
      <c r="M26" s="708" t="s">
        <v>481</v>
      </c>
      <c r="N26" s="708">
        <v>11986</v>
      </c>
      <c r="O26" s="709"/>
      <c r="P26" s="730" t="str">
        <f t="shared" si="2"/>
        <v>INCLUDED</v>
      </c>
      <c r="Q26" s="731">
        <f t="shared" si="3"/>
        <v>0</v>
      </c>
      <c r="R26" s="732">
        <f t="shared" si="4"/>
        <v>0</v>
      </c>
      <c r="S26" s="733">
        <f>Discount!$J$36</f>
        <v>0</v>
      </c>
      <c r="T26" s="732">
        <f t="shared" si="5"/>
        <v>0</v>
      </c>
      <c r="U26" s="734">
        <f t="shared" si="6"/>
        <v>0</v>
      </c>
      <c r="V26" s="735">
        <f t="shared" si="7"/>
        <v>0</v>
      </c>
      <c r="W26" s="641"/>
      <c r="X26" s="641"/>
      <c r="Y26" s="641"/>
      <c r="Z26" s="641"/>
      <c r="AA26" s="641"/>
    </row>
    <row r="27" spans="1:31" ht="117.75" customHeight="1">
      <c r="A27" s="726">
        <f t="shared" si="8"/>
        <v>10</v>
      </c>
      <c r="B27" s="727">
        <v>7000030934</v>
      </c>
      <c r="C27" s="727">
        <v>3670</v>
      </c>
      <c r="D27" s="727">
        <v>80</v>
      </c>
      <c r="E27" s="727">
        <v>30</v>
      </c>
      <c r="F27" s="727" t="s">
        <v>527</v>
      </c>
      <c r="G27" s="727">
        <v>100001254</v>
      </c>
      <c r="H27" s="727">
        <v>995432</v>
      </c>
      <c r="I27" s="728"/>
      <c r="J27" s="707">
        <v>18</v>
      </c>
      <c r="K27" s="729"/>
      <c r="L27" s="708" t="s">
        <v>539</v>
      </c>
      <c r="M27" s="708" t="s">
        <v>481</v>
      </c>
      <c r="N27" s="708">
        <v>1561</v>
      </c>
      <c r="O27" s="709"/>
      <c r="P27" s="730" t="str">
        <f t="shared" ref="P27:P60" si="9">IF(O27=0, "INCLUDED", IF(ISERROR(N27*O27), O27, N27*O27))</f>
        <v>INCLUDED</v>
      </c>
      <c r="Q27" s="731">
        <f t="shared" ref="Q27:Q60" si="10">IF(P27="Included",0,P27)</f>
        <v>0</v>
      </c>
      <c r="R27" s="732">
        <f t="shared" ref="R27:R60" si="11">IF( K27="",J27*(IF(P27="Included",0,P27))/100,K27*(IF(P27="Included",0,P27)))</f>
        <v>0</v>
      </c>
      <c r="S27" s="733">
        <f>Discount!$J$36</f>
        <v>0</v>
      </c>
      <c r="T27" s="732">
        <f t="shared" ref="T27:T60" si="12">S27*Q27</f>
        <v>0</v>
      </c>
      <c r="U27" s="734">
        <f t="shared" ref="U27:U60" si="13">IF(K27="",J27*T27/100,K27*T27)</f>
        <v>0</v>
      </c>
      <c r="V27" s="735">
        <f t="shared" ref="V27:V60" si="14">O27*N27</f>
        <v>0</v>
      </c>
      <c r="W27" s="641"/>
      <c r="X27" s="641"/>
      <c r="Y27" s="641"/>
      <c r="Z27" s="641"/>
      <c r="AA27" s="641"/>
    </row>
    <row r="28" spans="1:31" ht="117.75" customHeight="1">
      <c r="A28" s="726">
        <f t="shared" si="8"/>
        <v>11</v>
      </c>
      <c r="B28" s="727">
        <v>7000030934</v>
      </c>
      <c r="C28" s="727">
        <v>3960</v>
      </c>
      <c r="D28" s="727">
        <v>95</v>
      </c>
      <c r="E28" s="727">
        <v>10</v>
      </c>
      <c r="F28" s="727" t="s">
        <v>656</v>
      </c>
      <c r="G28" s="727">
        <v>100001260</v>
      </c>
      <c r="H28" s="727">
        <v>995454</v>
      </c>
      <c r="I28" s="728"/>
      <c r="J28" s="707">
        <v>18</v>
      </c>
      <c r="K28" s="729"/>
      <c r="L28" s="708" t="s">
        <v>502</v>
      </c>
      <c r="M28" s="708" t="s">
        <v>481</v>
      </c>
      <c r="N28" s="708">
        <v>26314</v>
      </c>
      <c r="O28" s="709"/>
      <c r="P28" s="730" t="str">
        <f t="shared" si="9"/>
        <v>INCLUDED</v>
      </c>
      <c r="Q28" s="731">
        <f t="shared" si="10"/>
        <v>0</v>
      </c>
      <c r="R28" s="732">
        <f t="shared" si="11"/>
        <v>0</v>
      </c>
      <c r="S28" s="733">
        <f>Discount!$J$36</f>
        <v>0</v>
      </c>
      <c r="T28" s="732">
        <f t="shared" si="12"/>
        <v>0</v>
      </c>
      <c r="U28" s="734">
        <f t="shared" si="13"/>
        <v>0</v>
      </c>
      <c r="V28" s="735">
        <f t="shared" si="14"/>
        <v>0</v>
      </c>
      <c r="W28" s="641"/>
      <c r="X28" s="641"/>
      <c r="Y28" s="641"/>
      <c r="Z28" s="641"/>
      <c r="AA28" s="641"/>
    </row>
    <row r="29" spans="1:31" ht="117.75" customHeight="1">
      <c r="A29" s="726">
        <f t="shared" si="8"/>
        <v>12</v>
      </c>
      <c r="B29" s="727">
        <v>7000030934</v>
      </c>
      <c r="C29" s="727">
        <v>3960</v>
      </c>
      <c r="D29" s="727">
        <v>95</v>
      </c>
      <c r="E29" s="727">
        <v>30</v>
      </c>
      <c r="F29" s="727" t="s">
        <v>656</v>
      </c>
      <c r="G29" s="727">
        <v>100001262</v>
      </c>
      <c r="H29" s="727">
        <v>995454</v>
      </c>
      <c r="I29" s="728"/>
      <c r="J29" s="707">
        <v>18</v>
      </c>
      <c r="K29" s="729"/>
      <c r="L29" s="708" t="s">
        <v>504</v>
      </c>
      <c r="M29" s="708" t="s">
        <v>480</v>
      </c>
      <c r="N29" s="708">
        <v>2699</v>
      </c>
      <c r="O29" s="709"/>
      <c r="P29" s="730" t="str">
        <f t="shared" si="9"/>
        <v>INCLUDED</v>
      </c>
      <c r="Q29" s="731">
        <f t="shared" si="10"/>
        <v>0</v>
      </c>
      <c r="R29" s="732">
        <f t="shared" si="11"/>
        <v>0</v>
      </c>
      <c r="S29" s="733">
        <f>Discount!$J$36</f>
        <v>0</v>
      </c>
      <c r="T29" s="732">
        <f t="shared" si="12"/>
        <v>0</v>
      </c>
      <c r="U29" s="734">
        <f t="shared" si="13"/>
        <v>0</v>
      </c>
      <c r="V29" s="735">
        <f t="shared" si="14"/>
        <v>0</v>
      </c>
      <c r="W29" s="641"/>
      <c r="X29" s="641"/>
      <c r="Y29" s="641"/>
      <c r="Z29" s="641"/>
      <c r="AA29" s="641"/>
    </row>
    <row r="30" spans="1:31" ht="117.75" customHeight="1">
      <c r="A30" s="726">
        <f t="shared" si="8"/>
        <v>13</v>
      </c>
      <c r="B30" s="727">
        <v>7000030934</v>
      </c>
      <c r="C30" s="727">
        <v>3960</v>
      </c>
      <c r="D30" s="727">
        <v>95</v>
      </c>
      <c r="E30" s="727">
        <v>40</v>
      </c>
      <c r="F30" s="727" t="s">
        <v>656</v>
      </c>
      <c r="G30" s="727">
        <v>100001255</v>
      </c>
      <c r="H30" s="727">
        <v>995433</v>
      </c>
      <c r="I30" s="728"/>
      <c r="J30" s="707">
        <v>18</v>
      </c>
      <c r="K30" s="729"/>
      <c r="L30" s="708" t="s">
        <v>501</v>
      </c>
      <c r="M30" s="708" t="s">
        <v>481</v>
      </c>
      <c r="N30" s="708">
        <v>36750</v>
      </c>
      <c r="O30" s="709"/>
      <c r="P30" s="730" t="str">
        <f t="shared" si="9"/>
        <v>INCLUDED</v>
      </c>
      <c r="Q30" s="731">
        <f t="shared" si="10"/>
        <v>0</v>
      </c>
      <c r="R30" s="732">
        <f t="shared" si="11"/>
        <v>0</v>
      </c>
      <c r="S30" s="733">
        <f>Discount!$J$36</f>
        <v>0</v>
      </c>
      <c r="T30" s="732">
        <f t="shared" si="12"/>
        <v>0</v>
      </c>
      <c r="U30" s="734">
        <f t="shared" si="13"/>
        <v>0</v>
      </c>
      <c r="V30" s="735">
        <f t="shared" si="14"/>
        <v>0</v>
      </c>
      <c r="W30" s="641"/>
      <c r="X30" s="641"/>
      <c r="Y30" s="641"/>
      <c r="Z30" s="641"/>
      <c r="AA30" s="641"/>
    </row>
    <row r="31" spans="1:31" ht="117.75" customHeight="1">
      <c r="A31" s="726">
        <f t="shared" si="8"/>
        <v>14</v>
      </c>
      <c r="B31" s="727">
        <v>7000030934</v>
      </c>
      <c r="C31" s="727">
        <v>3960</v>
      </c>
      <c r="D31" s="727">
        <v>95</v>
      </c>
      <c r="E31" s="727">
        <v>50</v>
      </c>
      <c r="F31" s="727" t="s">
        <v>656</v>
      </c>
      <c r="G31" s="727">
        <v>100001257</v>
      </c>
      <c r="H31" s="727">
        <v>995433</v>
      </c>
      <c r="I31" s="728"/>
      <c r="J31" s="707">
        <v>18</v>
      </c>
      <c r="K31" s="729"/>
      <c r="L31" s="708" t="s">
        <v>510</v>
      </c>
      <c r="M31" s="708" t="s">
        <v>481</v>
      </c>
      <c r="N31" s="708">
        <v>74085</v>
      </c>
      <c r="O31" s="709"/>
      <c r="P31" s="730" t="str">
        <f t="shared" si="9"/>
        <v>INCLUDED</v>
      </c>
      <c r="Q31" s="731">
        <f t="shared" si="10"/>
        <v>0</v>
      </c>
      <c r="R31" s="732">
        <f t="shared" si="11"/>
        <v>0</v>
      </c>
      <c r="S31" s="733">
        <f>Discount!$J$36</f>
        <v>0</v>
      </c>
      <c r="T31" s="732">
        <f t="shared" si="12"/>
        <v>0</v>
      </c>
      <c r="U31" s="734">
        <f t="shared" si="13"/>
        <v>0</v>
      </c>
      <c r="V31" s="735">
        <f t="shared" si="14"/>
        <v>0</v>
      </c>
      <c r="W31" s="641"/>
      <c r="X31" s="641"/>
      <c r="Y31" s="641"/>
      <c r="Z31" s="641"/>
      <c r="AA31" s="641"/>
    </row>
    <row r="32" spans="1:31" ht="117.75" customHeight="1">
      <c r="A32" s="726">
        <f t="shared" si="8"/>
        <v>15</v>
      </c>
      <c r="B32" s="727">
        <v>7000030934</v>
      </c>
      <c r="C32" s="727">
        <v>3960</v>
      </c>
      <c r="D32" s="727">
        <v>95</v>
      </c>
      <c r="E32" s="727">
        <v>60</v>
      </c>
      <c r="F32" s="727" t="s">
        <v>656</v>
      </c>
      <c r="G32" s="727">
        <v>100001259</v>
      </c>
      <c r="H32" s="727">
        <v>995433</v>
      </c>
      <c r="I32" s="728"/>
      <c r="J32" s="707">
        <v>18</v>
      </c>
      <c r="K32" s="729"/>
      <c r="L32" s="708" t="s">
        <v>511</v>
      </c>
      <c r="M32" s="708" t="s">
        <v>481</v>
      </c>
      <c r="N32" s="708">
        <v>1534</v>
      </c>
      <c r="O32" s="709"/>
      <c r="P32" s="730" t="str">
        <f t="shared" si="9"/>
        <v>INCLUDED</v>
      </c>
      <c r="Q32" s="731">
        <f t="shared" si="10"/>
        <v>0</v>
      </c>
      <c r="R32" s="732">
        <f t="shared" si="11"/>
        <v>0</v>
      </c>
      <c r="S32" s="733">
        <f>Discount!$J$36</f>
        <v>0</v>
      </c>
      <c r="T32" s="732">
        <f t="shared" si="12"/>
        <v>0</v>
      </c>
      <c r="U32" s="734">
        <f t="shared" si="13"/>
        <v>0</v>
      </c>
      <c r="V32" s="735">
        <f t="shared" si="14"/>
        <v>0</v>
      </c>
      <c r="W32" s="641"/>
      <c r="X32" s="641"/>
      <c r="Y32" s="641"/>
      <c r="Z32" s="641"/>
      <c r="AA32" s="641"/>
    </row>
    <row r="33" spans="1:27" ht="117.75" customHeight="1">
      <c r="A33" s="726">
        <f t="shared" si="8"/>
        <v>16</v>
      </c>
      <c r="B33" s="727">
        <v>7000030934</v>
      </c>
      <c r="C33" s="727">
        <v>3960</v>
      </c>
      <c r="D33" s="727">
        <v>95</v>
      </c>
      <c r="E33" s="727">
        <v>70</v>
      </c>
      <c r="F33" s="727" t="s">
        <v>656</v>
      </c>
      <c r="G33" s="727">
        <v>100001263</v>
      </c>
      <c r="H33" s="727">
        <v>995455</v>
      </c>
      <c r="I33" s="728"/>
      <c r="J33" s="707">
        <v>18</v>
      </c>
      <c r="K33" s="729"/>
      <c r="L33" s="708" t="s">
        <v>503</v>
      </c>
      <c r="M33" s="708" t="s">
        <v>480</v>
      </c>
      <c r="N33" s="708">
        <v>333</v>
      </c>
      <c r="O33" s="709"/>
      <c r="P33" s="730" t="str">
        <f t="shared" si="9"/>
        <v>INCLUDED</v>
      </c>
      <c r="Q33" s="731">
        <f t="shared" si="10"/>
        <v>0</v>
      </c>
      <c r="R33" s="732">
        <f t="shared" si="11"/>
        <v>0</v>
      </c>
      <c r="S33" s="733">
        <f>Discount!$J$36</f>
        <v>0</v>
      </c>
      <c r="T33" s="732">
        <f t="shared" si="12"/>
        <v>0</v>
      </c>
      <c r="U33" s="734">
        <f t="shared" si="13"/>
        <v>0</v>
      </c>
      <c r="V33" s="735">
        <f t="shared" si="14"/>
        <v>0</v>
      </c>
      <c r="W33" s="641"/>
      <c r="X33" s="641"/>
      <c r="Y33" s="641"/>
      <c r="Z33" s="641"/>
      <c r="AA33" s="641"/>
    </row>
    <row r="34" spans="1:27" ht="117.75" customHeight="1">
      <c r="A34" s="726">
        <f t="shared" si="8"/>
        <v>17</v>
      </c>
      <c r="B34" s="727">
        <v>7000030934</v>
      </c>
      <c r="C34" s="727">
        <v>3960</v>
      </c>
      <c r="D34" s="727">
        <v>95</v>
      </c>
      <c r="E34" s="727">
        <v>80</v>
      </c>
      <c r="F34" s="727" t="s">
        <v>656</v>
      </c>
      <c r="G34" s="727">
        <v>100001256</v>
      </c>
      <c r="H34" s="727">
        <v>995433</v>
      </c>
      <c r="I34" s="728"/>
      <c r="J34" s="707">
        <v>18</v>
      </c>
      <c r="K34" s="729"/>
      <c r="L34" s="708" t="s">
        <v>661</v>
      </c>
      <c r="M34" s="708" t="s">
        <v>481</v>
      </c>
      <c r="N34" s="708">
        <v>11800</v>
      </c>
      <c r="O34" s="709"/>
      <c r="P34" s="730" t="str">
        <f t="shared" si="9"/>
        <v>INCLUDED</v>
      </c>
      <c r="Q34" s="731">
        <f t="shared" si="10"/>
        <v>0</v>
      </c>
      <c r="R34" s="732">
        <f t="shared" si="11"/>
        <v>0</v>
      </c>
      <c r="S34" s="733">
        <f>Discount!$J$36</f>
        <v>0</v>
      </c>
      <c r="T34" s="732">
        <f t="shared" si="12"/>
        <v>0</v>
      </c>
      <c r="U34" s="734">
        <f t="shared" si="13"/>
        <v>0</v>
      </c>
      <c r="V34" s="735">
        <f t="shared" si="14"/>
        <v>0</v>
      </c>
      <c r="W34" s="641"/>
      <c r="X34" s="641"/>
      <c r="Y34" s="641"/>
      <c r="Z34" s="641"/>
      <c r="AA34" s="641"/>
    </row>
    <row r="35" spans="1:27" ht="117.75" customHeight="1">
      <c r="A35" s="726">
        <f t="shared" si="8"/>
        <v>18</v>
      </c>
      <c r="B35" s="727">
        <v>7000030934</v>
      </c>
      <c r="C35" s="727">
        <v>3960</v>
      </c>
      <c r="D35" s="727">
        <v>95</v>
      </c>
      <c r="E35" s="727">
        <v>90</v>
      </c>
      <c r="F35" s="727" t="s">
        <v>656</v>
      </c>
      <c r="G35" s="727">
        <v>100001261</v>
      </c>
      <c r="H35" s="727">
        <v>995454</v>
      </c>
      <c r="I35" s="728"/>
      <c r="J35" s="707">
        <v>18</v>
      </c>
      <c r="K35" s="729"/>
      <c r="L35" s="708" t="s">
        <v>485</v>
      </c>
      <c r="M35" s="708" t="s">
        <v>481</v>
      </c>
      <c r="N35" s="708">
        <v>1798</v>
      </c>
      <c r="O35" s="709"/>
      <c r="P35" s="730" t="str">
        <f t="shared" si="9"/>
        <v>INCLUDED</v>
      </c>
      <c r="Q35" s="731">
        <f t="shared" si="10"/>
        <v>0</v>
      </c>
      <c r="R35" s="732">
        <f t="shared" si="11"/>
        <v>0</v>
      </c>
      <c r="S35" s="733">
        <f>Discount!$J$36</f>
        <v>0</v>
      </c>
      <c r="T35" s="732">
        <f t="shared" si="12"/>
        <v>0</v>
      </c>
      <c r="U35" s="734">
        <f t="shared" si="13"/>
        <v>0</v>
      </c>
      <c r="V35" s="735">
        <f t="shared" si="14"/>
        <v>0</v>
      </c>
      <c r="W35" s="641"/>
      <c r="X35" s="641"/>
      <c r="Y35" s="641"/>
      <c r="Z35" s="641"/>
      <c r="AA35" s="641"/>
    </row>
    <row r="36" spans="1:27" ht="117.75" customHeight="1">
      <c r="A36" s="726">
        <f t="shared" si="8"/>
        <v>19</v>
      </c>
      <c r="B36" s="727">
        <v>7000030934</v>
      </c>
      <c r="C36" s="727">
        <v>3960</v>
      </c>
      <c r="D36" s="727">
        <v>95</v>
      </c>
      <c r="E36" s="727">
        <v>100</v>
      </c>
      <c r="F36" s="727" t="s">
        <v>656</v>
      </c>
      <c r="G36" s="727">
        <v>100056952</v>
      </c>
      <c r="H36" s="727">
        <v>998335</v>
      </c>
      <c r="I36" s="728"/>
      <c r="J36" s="707">
        <v>18</v>
      </c>
      <c r="K36" s="729"/>
      <c r="L36" s="708" t="s">
        <v>583</v>
      </c>
      <c r="M36" s="708" t="s">
        <v>480</v>
      </c>
      <c r="N36" s="708">
        <v>1575</v>
      </c>
      <c r="O36" s="709"/>
      <c r="P36" s="730" t="str">
        <f t="shared" si="9"/>
        <v>INCLUDED</v>
      </c>
      <c r="Q36" s="731">
        <f t="shared" si="10"/>
        <v>0</v>
      </c>
      <c r="R36" s="732">
        <f t="shared" si="11"/>
        <v>0</v>
      </c>
      <c r="S36" s="733">
        <f>Discount!$J$36</f>
        <v>0</v>
      </c>
      <c r="T36" s="732">
        <f t="shared" si="12"/>
        <v>0</v>
      </c>
      <c r="U36" s="734">
        <f t="shared" si="13"/>
        <v>0</v>
      </c>
      <c r="V36" s="735">
        <f t="shared" si="14"/>
        <v>0</v>
      </c>
      <c r="W36" s="641"/>
      <c r="X36" s="641"/>
      <c r="Y36" s="641"/>
      <c r="Z36" s="641"/>
      <c r="AA36" s="641"/>
    </row>
    <row r="37" spans="1:27" ht="117.75" customHeight="1">
      <c r="A37" s="726">
        <f t="shared" si="8"/>
        <v>20</v>
      </c>
      <c r="B37" s="727">
        <v>7000030934</v>
      </c>
      <c r="C37" s="727">
        <v>4070</v>
      </c>
      <c r="D37" s="727">
        <v>105</v>
      </c>
      <c r="E37" s="727">
        <v>10</v>
      </c>
      <c r="F37" s="727" t="s">
        <v>573</v>
      </c>
      <c r="G37" s="727">
        <v>100001248</v>
      </c>
      <c r="H37" s="727">
        <v>995455</v>
      </c>
      <c r="I37" s="728"/>
      <c r="J37" s="707">
        <v>18</v>
      </c>
      <c r="K37" s="729"/>
      <c r="L37" s="708" t="s">
        <v>500</v>
      </c>
      <c r="M37" s="708" t="s">
        <v>480</v>
      </c>
      <c r="N37" s="708">
        <v>8224</v>
      </c>
      <c r="O37" s="709"/>
      <c r="P37" s="730" t="str">
        <f t="shared" si="9"/>
        <v>INCLUDED</v>
      </c>
      <c r="Q37" s="731">
        <f t="shared" si="10"/>
        <v>0</v>
      </c>
      <c r="R37" s="732">
        <f t="shared" si="11"/>
        <v>0</v>
      </c>
      <c r="S37" s="733">
        <f>Discount!$J$36</f>
        <v>0</v>
      </c>
      <c r="T37" s="732">
        <f t="shared" si="12"/>
        <v>0</v>
      </c>
      <c r="U37" s="734">
        <f t="shared" si="13"/>
        <v>0</v>
      </c>
      <c r="V37" s="735">
        <f t="shared" si="14"/>
        <v>0</v>
      </c>
      <c r="W37" s="641"/>
      <c r="X37" s="641"/>
      <c r="Y37" s="641"/>
      <c r="Z37" s="641"/>
      <c r="AA37" s="641"/>
    </row>
    <row r="38" spans="1:27" ht="117.75" customHeight="1">
      <c r="A38" s="726">
        <f t="shared" si="8"/>
        <v>21</v>
      </c>
      <c r="B38" s="727">
        <v>7000030934</v>
      </c>
      <c r="C38" s="727">
        <v>3680</v>
      </c>
      <c r="D38" s="727">
        <v>110</v>
      </c>
      <c r="E38" s="727">
        <v>10</v>
      </c>
      <c r="F38" s="727" t="s">
        <v>528</v>
      </c>
      <c r="G38" s="727">
        <v>100001269</v>
      </c>
      <c r="H38" s="727">
        <v>995468</v>
      </c>
      <c r="I38" s="728"/>
      <c r="J38" s="707">
        <v>18</v>
      </c>
      <c r="K38" s="729"/>
      <c r="L38" s="708" t="s">
        <v>490</v>
      </c>
      <c r="M38" s="708" t="s">
        <v>476</v>
      </c>
      <c r="N38" s="708">
        <v>33</v>
      </c>
      <c r="O38" s="709"/>
      <c r="P38" s="730" t="str">
        <f t="shared" si="9"/>
        <v>INCLUDED</v>
      </c>
      <c r="Q38" s="731">
        <f t="shared" si="10"/>
        <v>0</v>
      </c>
      <c r="R38" s="732">
        <f t="shared" si="11"/>
        <v>0</v>
      </c>
      <c r="S38" s="733">
        <f>Discount!$J$36</f>
        <v>0</v>
      </c>
      <c r="T38" s="732">
        <f t="shared" si="12"/>
        <v>0</v>
      </c>
      <c r="U38" s="734">
        <f t="shared" si="13"/>
        <v>0</v>
      </c>
      <c r="V38" s="735">
        <f t="shared" si="14"/>
        <v>0</v>
      </c>
      <c r="W38" s="641"/>
      <c r="X38" s="641"/>
      <c r="Y38" s="641"/>
      <c r="Z38" s="641"/>
      <c r="AA38" s="641"/>
    </row>
    <row r="39" spans="1:27" ht="117.75" customHeight="1">
      <c r="A39" s="726">
        <f t="shared" si="8"/>
        <v>22</v>
      </c>
      <c r="B39" s="727">
        <v>7000030934</v>
      </c>
      <c r="C39" s="727">
        <v>3680</v>
      </c>
      <c r="D39" s="727">
        <v>110</v>
      </c>
      <c r="E39" s="727">
        <v>20</v>
      </c>
      <c r="F39" s="727" t="s">
        <v>528</v>
      </c>
      <c r="G39" s="727">
        <v>100002202</v>
      </c>
      <c r="H39" s="727">
        <v>995468</v>
      </c>
      <c r="I39" s="728"/>
      <c r="J39" s="707">
        <v>18</v>
      </c>
      <c r="K39" s="729"/>
      <c r="L39" s="708" t="s">
        <v>492</v>
      </c>
      <c r="M39" s="708" t="s">
        <v>476</v>
      </c>
      <c r="N39" s="708">
        <v>2</v>
      </c>
      <c r="O39" s="709"/>
      <c r="P39" s="730" t="str">
        <f t="shared" si="9"/>
        <v>INCLUDED</v>
      </c>
      <c r="Q39" s="731">
        <f t="shared" si="10"/>
        <v>0</v>
      </c>
      <c r="R39" s="732">
        <f t="shared" si="11"/>
        <v>0</v>
      </c>
      <c r="S39" s="733">
        <f>Discount!$J$36</f>
        <v>0</v>
      </c>
      <c r="T39" s="732">
        <f t="shared" si="12"/>
        <v>0</v>
      </c>
      <c r="U39" s="734">
        <f t="shared" si="13"/>
        <v>0</v>
      </c>
      <c r="V39" s="735">
        <f t="shared" si="14"/>
        <v>0</v>
      </c>
      <c r="W39" s="641"/>
      <c r="X39" s="641"/>
      <c r="Y39" s="641"/>
      <c r="Z39" s="641"/>
      <c r="AA39" s="641"/>
    </row>
    <row r="40" spans="1:27" ht="117.75" customHeight="1">
      <c r="A40" s="726">
        <f t="shared" si="8"/>
        <v>23</v>
      </c>
      <c r="B40" s="727">
        <v>7000030934</v>
      </c>
      <c r="C40" s="727">
        <v>3680</v>
      </c>
      <c r="D40" s="727">
        <v>110</v>
      </c>
      <c r="E40" s="727">
        <v>30</v>
      </c>
      <c r="F40" s="727" t="s">
        <v>528</v>
      </c>
      <c r="G40" s="727">
        <v>100004928</v>
      </c>
      <c r="H40" s="727">
        <v>998731</v>
      </c>
      <c r="I40" s="728"/>
      <c r="J40" s="707">
        <v>18</v>
      </c>
      <c r="K40" s="729"/>
      <c r="L40" s="708" t="s">
        <v>487</v>
      </c>
      <c r="M40" s="708" t="s">
        <v>476</v>
      </c>
      <c r="N40" s="708">
        <v>37</v>
      </c>
      <c r="O40" s="709"/>
      <c r="P40" s="730" t="str">
        <f t="shared" si="9"/>
        <v>INCLUDED</v>
      </c>
      <c r="Q40" s="731">
        <f t="shared" si="10"/>
        <v>0</v>
      </c>
      <c r="R40" s="732">
        <f t="shared" si="11"/>
        <v>0</v>
      </c>
      <c r="S40" s="733">
        <f>Discount!$J$36</f>
        <v>0</v>
      </c>
      <c r="T40" s="732">
        <f t="shared" si="12"/>
        <v>0</v>
      </c>
      <c r="U40" s="734">
        <f t="shared" si="13"/>
        <v>0</v>
      </c>
      <c r="V40" s="735">
        <f t="shared" si="14"/>
        <v>0</v>
      </c>
      <c r="W40" s="641"/>
      <c r="X40" s="641"/>
      <c r="Y40" s="641"/>
      <c r="Z40" s="641"/>
      <c r="AA40" s="641"/>
    </row>
    <row r="41" spans="1:27" ht="117.75" customHeight="1">
      <c r="A41" s="726">
        <f t="shared" si="8"/>
        <v>24</v>
      </c>
      <c r="B41" s="727">
        <v>7000030934</v>
      </c>
      <c r="C41" s="727">
        <v>3680</v>
      </c>
      <c r="D41" s="727">
        <v>110</v>
      </c>
      <c r="E41" s="727">
        <v>40</v>
      </c>
      <c r="F41" s="727" t="s">
        <v>528</v>
      </c>
      <c r="G41" s="727">
        <v>170002471</v>
      </c>
      <c r="H41" s="727">
        <v>995468</v>
      </c>
      <c r="I41" s="728"/>
      <c r="J41" s="707">
        <v>18</v>
      </c>
      <c r="K41" s="729"/>
      <c r="L41" s="708" t="s">
        <v>540</v>
      </c>
      <c r="M41" s="708" t="s">
        <v>476</v>
      </c>
      <c r="N41" s="708">
        <v>4</v>
      </c>
      <c r="O41" s="709"/>
      <c r="P41" s="730" t="str">
        <f t="shared" si="9"/>
        <v>INCLUDED</v>
      </c>
      <c r="Q41" s="731">
        <f t="shared" si="10"/>
        <v>0</v>
      </c>
      <c r="R41" s="732">
        <f t="shared" si="11"/>
        <v>0</v>
      </c>
      <c r="S41" s="733">
        <f>Discount!$J$36</f>
        <v>0</v>
      </c>
      <c r="T41" s="732">
        <f t="shared" si="12"/>
        <v>0</v>
      </c>
      <c r="U41" s="734">
        <f t="shared" si="13"/>
        <v>0</v>
      </c>
      <c r="V41" s="735">
        <f t="shared" si="14"/>
        <v>0</v>
      </c>
      <c r="W41" s="641"/>
      <c r="X41" s="641"/>
      <c r="Y41" s="641"/>
      <c r="Z41" s="641"/>
      <c r="AA41" s="641"/>
    </row>
    <row r="42" spans="1:27" ht="117.75" customHeight="1">
      <c r="A42" s="726">
        <f t="shared" si="8"/>
        <v>25</v>
      </c>
      <c r="B42" s="727">
        <v>7000030934</v>
      </c>
      <c r="C42" s="727">
        <v>3680</v>
      </c>
      <c r="D42" s="727">
        <v>110</v>
      </c>
      <c r="E42" s="727">
        <v>50</v>
      </c>
      <c r="F42" s="727" t="s">
        <v>528</v>
      </c>
      <c r="G42" s="727">
        <v>100001270</v>
      </c>
      <c r="H42" s="727">
        <v>995468</v>
      </c>
      <c r="I42" s="728"/>
      <c r="J42" s="707">
        <v>18</v>
      </c>
      <c r="K42" s="729"/>
      <c r="L42" s="708" t="s">
        <v>491</v>
      </c>
      <c r="M42" s="708" t="s">
        <v>476</v>
      </c>
      <c r="N42" s="708">
        <v>42</v>
      </c>
      <c r="O42" s="709"/>
      <c r="P42" s="730" t="str">
        <f t="shared" si="9"/>
        <v>INCLUDED</v>
      </c>
      <c r="Q42" s="731">
        <f t="shared" si="10"/>
        <v>0</v>
      </c>
      <c r="R42" s="732">
        <f t="shared" si="11"/>
        <v>0</v>
      </c>
      <c r="S42" s="733">
        <f>Discount!$J$36</f>
        <v>0</v>
      </c>
      <c r="T42" s="732">
        <f t="shared" si="12"/>
        <v>0</v>
      </c>
      <c r="U42" s="734">
        <f t="shared" si="13"/>
        <v>0</v>
      </c>
      <c r="V42" s="735">
        <f t="shared" si="14"/>
        <v>0</v>
      </c>
      <c r="W42" s="641"/>
      <c r="X42" s="641"/>
      <c r="Y42" s="641"/>
      <c r="Z42" s="641"/>
      <c r="AA42" s="641"/>
    </row>
    <row r="43" spans="1:27" ht="117.75" customHeight="1">
      <c r="A43" s="726">
        <f t="shared" si="8"/>
        <v>26</v>
      </c>
      <c r="B43" s="727">
        <v>7000030934</v>
      </c>
      <c r="C43" s="727">
        <v>3680</v>
      </c>
      <c r="D43" s="727">
        <v>110</v>
      </c>
      <c r="E43" s="727">
        <v>60</v>
      </c>
      <c r="F43" s="727" t="s">
        <v>528</v>
      </c>
      <c r="G43" s="727">
        <v>100008105</v>
      </c>
      <c r="H43" s="727">
        <v>995468</v>
      </c>
      <c r="I43" s="728"/>
      <c r="J43" s="707">
        <v>18</v>
      </c>
      <c r="K43" s="729"/>
      <c r="L43" s="708" t="s">
        <v>541</v>
      </c>
      <c r="M43" s="708" t="s">
        <v>476</v>
      </c>
      <c r="N43" s="708">
        <v>5</v>
      </c>
      <c r="O43" s="709"/>
      <c r="P43" s="730" t="str">
        <f t="shared" si="9"/>
        <v>INCLUDED</v>
      </c>
      <c r="Q43" s="731">
        <f t="shared" si="10"/>
        <v>0</v>
      </c>
      <c r="R43" s="732">
        <f t="shared" si="11"/>
        <v>0</v>
      </c>
      <c r="S43" s="733">
        <f>Discount!$J$36</f>
        <v>0</v>
      </c>
      <c r="T43" s="732">
        <f t="shared" si="12"/>
        <v>0</v>
      </c>
      <c r="U43" s="734">
        <f t="shared" si="13"/>
        <v>0</v>
      </c>
      <c r="V43" s="735">
        <f t="shared" si="14"/>
        <v>0</v>
      </c>
      <c r="W43" s="641"/>
      <c r="X43" s="641"/>
      <c r="Y43" s="641"/>
      <c r="Z43" s="641"/>
      <c r="AA43" s="641"/>
    </row>
    <row r="44" spans="1:27" ht="117.75" customHeight="1">
      <c r="A44" s="726">
        <f t="shared" si="8"/>
        <v>27</v>
      </c>
      <c r="B44" s="727">
        <v>7000030934</v>
      </c>
      <c r="C44" s="727">
        <v>3680</v>
      </c>
      <c r="D44" s="727">
        <v>110</v>
      </c>
      <c r="E44" s="727">
        <v>80</v>
      </c>
      <c r="F44" s="727" t="s">
        <v>528</v>
      </c>
      <c r="G44" s="727">
        <v>100008106</v>
      </c>
      <c r="H44" s="727">
        <v>995468</v>
      </c>
      <c r="I44" s="728"/>
      <c r="J44" s="707">
        <v>18</v>
      </c>
      <c r="K44" s="729"/>
      <c r="L44" s="708" t="s">
        <v>584</v>
      </c>
      <c r="M44" s="708" t="s">
        <v>476</v>
      </c>
      <c r="N44" s="708">
        <v>5</v>
      </c>
      <c r="O44" s="709"/>
      <c r="P44" s="730" t="str">
        <f t="shared" si="9"/>
        <v>INCLUDED</v>
      </c>
      <c r="Q44" s="731">
        <f t="shared" si="10"/>
        <v>0</v>
      </c>
      <c r="R44" s="732">
        <f t="shared" si="11"/>
        <v>0</v>
      </c>
      <c r="S44" s="733">
        <f>Discount!$J$36</f>
        <v>0</v>
      </c>
      <c r="T44" s="732">
        <f t="shared" si="12"/>
        <v>0</v>
      </c>
      <c r="U44" s="734">
        <f t="shared" si="13"/>
        <v>0</v>
      </c>
      <c r="V44" s="735">
        <f t="shared" si="14"/>
        <v>0</v>
      </c>
      <c r="W44" s="641"/>
      <c r="X44" s="641"/>
      <c r="Y44" s="641"/>
      <c r="Z44" s="641"/>
      <c r="AA44" s="641"/>
    </row>
    <row r="45" spans="1:27" ht="117.75" customHeight="1">
      <c r="A45" s="726">
        <f t="shared" si="8"/>
        <v>28</v>
      </c>
      <c r="B45" s="727">
        <v>7000030934</v>
      </c>
      <c r="C45" s="727">
        <v>3680</v>
      </c>
      <c r="D45" s="727">
        <v>110</v>
      </c>
      <c r="E45" s="727">
        <v>90</v>
      </c>
      <c r="F45" s="727" t="s">
        <v>528</v>
      </c>
      <c r="G45" s="727">
        <v>100001272</v>
      </c>
      <c r="H45" s="727">
        <v>995468</v>
      </c>
      <c r="I45" s="728"/>
      <c r="J45" s="707">
        <v>18</v>
      </c>
      <c r="K45" s="729"/>
      <c r="L45" s="708" t="s">
        <v>542</v>
      </c>
      <c r="M45" s="708" t="s">
        <v>476</v>
      </c>
      <c r="N45" s="708">
        <v>42</v>
      </c>
      <c r="O45" s="709"/>
      <c r="P45" s="730" t="str">
        <f t="shared" si="9"/>
        <v>INCLUDED</v>
      </c>
      <c r="Q45" s="731">
        <f t="shared" si="10"/>
        <v>0</v>
      </c>
      <c r="R45" s="732">
        <f t="shared" si="11"/>
        <v>0</v>
      </c>
      <c r="S45" s="733">
        <f>Discount!$J$36</f>
        <v>0</v>
      </c>
      <c r="T45" s="732">
        <f t="shared" si="12"/>
        <v>0</v>
      </c>
      <c r="U45" s="734">
        <f t="shared" si="13"/>
        <v>0</v>
      </c>
      <c r="V45" s="735">
        <f t="shared" si="14"/>
        <v>0</v>
      </c>
      <c r="W45" s="641"/>
      <c r="X45" s="641"/>
      <c r="Y45" s="641"/>
      <c r="Z45" s="641"/>
      <c r="AA45" s="641"/>
    </row>
    <row r="46" spans="1:27" ht="117.75" customHeight="1">
      <c r="A46" s="726">
        <f t="shared" si="8"/>
        <v>29</v>
      </c>
      <c r="B46" s="727">
        <v>7000030934</v>
      </c>
      <c r="C46" s="727">
        <v>3680</v>
      </c>
      <c r="D46" s="727">
        <v>110</v>
      </c>
      <c r="E46" s="727">
        <v>100</v>
      </c>
      <c r="F46" s="727" t="s">
        <v>528</v>
      </c>
      <c r="G46" s="727">
        <v>100018257</v>
      </c>
      <c r="H46" s="727">
        <v>995455</v>
      </c>
      <c r="I46" s="728"/>
      <c r="J46" s="707">
        <v>18</v>
      </c>
      <c r="K46" s="729"/>
      <c r="L46" s="708" t="s">
        <v>585</v>
      </c>
      <c r="M46" s="708" t="s">
        <v>476</v>
      </c>
      <c r="N46" s="708">
        <v>7</v>
      </c>
      <c r="O46" s="709"/>
      <c r="P46" s="730" t="str">
        <f t="shared" si="9"/>
        <v>INCLUDED</v>
      </c>
      <c r="Q46" s="731">
        <f t="shared" si="10"/>
        <v>0</v>
      </c>
      <c r="R46" s="732">
        <f t="shared" si="11"/>
        <v>0</v>
      </c>
      <c r="S46" s="733">
        <f>Discount!$J$36</f>
        <v>0</v>
      </c>
      <c r="T46" s="732">
        <f t="shared" si="12"/>
        <v>0</v>
      </c>
      <c r="U46" s="734">
        <f t="shared" si="13"/>
        <v>0</v>
      </c>
      <c r="V46" s="735">
        <f t="shared" si="14"/>
        <v>0</v>
      </c>
      <c r="W46" s="641"/>
      <c r="X46" s="641"/>
      <c r="Y46" s="641"/>
      <c r="Z46" s="641"/>
      <c r="AA46" s="641"/>
    </row>
    <row r="47" spans="1:27" ht="117.75" customHeight="1">
      <c r="A47" s="726">
        <f t="shared" si="8"/>
        <v>30</v>
      </c>
      <c r="B47" s="727">
        <v>7000030934</v>
      </c>
      <c r="C47" s="727">
        <v>3690</v>
      </c>
      <c r="D47" s="727">
        <v>120</v>
      </c>
      <c r="E47" s="727">
        <v>10</v>
      </c>
      <c r="F47" s="727" t="s">
        <v>529</v>
      </c>
      <c r="G47" s="727">
        <v>100001274</v>
      </c>
      <c r="H47" s="727">
        <v>995444</v>
      </c>
      <c r="I47" s="728"/>
      <c r="J47" s="707">
        <v>18</v>
      </c>
      <c r="K47" s="729"/>
      <c r="L47" s="708" t="s">
        <v>493</v>
      </c>
      <c r="M47" s="708" t="s">
        <v>476</v>
      </c>
      <c r="N47" s="708">
        <v>130</v>
      </c>
      <c r="O47" s="709"/>
      <c r="P47" s="730" t="str">
        <f t="shared" si="9"/>
        <v>INCLUDED</v>
      </c>
      <c r="Q47" s="731">
        <f t="shared" si="10"/>
        <v>0</v>
      </c>
      <c r="R47" s="732">
        <f t="shared" si="11"/>
        <v>0</v>
      </c>
      <c r="S47" s="733">
        <f>Discount!$J$36</f>
        <v>0</v>
      </c>
      <c r="T47" s="732">
        <f t="shared" si="12"/>
        <v>0</v>
      </c>
      <c r="U47" s="734">
        <f t="shared" si="13"/>
        <v>0</v>
      </c>
      <c r="V47" s="735">
        <f t="shared" si="14"/>
        <v>0</v>
      </c>
      <c r="W47" s="641"/>
      <c r="X47" s="641"/>
      <c r="Y47" s="641"/>
      <c r="Z47" s="641"/>
      <c r="AA47" s="641"/>
    </row>
    <row r="48" spans="1:27" ht="117.75" customHeight="1">
      <c r="A48" s="726">
        <f t="shared" si="8"/>
        <v>31</v>
      </c>
      <c r="B48" s="727">
        <v>7000030934</v>
      </c>
      <c r="C48" s="727">
        <v>3690</v>
      </c>
      <c r="D48" s="727">
        <v>120</v>
      </c>
      <c r="E48" s="727">
        <v>20</v>
      </c>
      <c r="F48" s="727" t="s">
        <v>529</v>
      </c>
      <c r="G48" s="727">
        <v>100001275</v>
      </c>
      <c r="H48" s="727">
        <v>995444</v>
      </c>
      <c r="I48" s="728"/>
      <c r="J48" s="707">
        <v>18</v>
      </c>
      <c r="K48" s="729"/>
      <c r="L48" s="708" t="s">
        <v>494</v>
      </c>
      <c r="M48" s="708" t="s">
        <v>476</v>
      </c>
      <c r="N48" s="708">
        <v>130</v>
      </c>
      <c r="O48" s="709"/>
      <c r="P48" s="730" t="str">
        <f t="shared" si="9"/>
        <v>INCLUDED</v>
      </c>
      <c r="Q48" s="731">
        <f t="shared" si="10"/>
        <v>0</v>
      </c>
      <c r="R48" s="732">
        <f t="shared" si="11"/>
        <v>0</v>
      </c>
      <c r="S48" s="733">
        <f>Discount!$J$36</f>
        <v>0</v>
      </c>
      <c r="T48" s="732">
        <f t="shared" si="12"/>
        <v>0</v>
      </c>
      <c r="U48" s="734">
        <f t="shared" si="13"/>
        <v>0</v>
      </c>
      <c r="V48" s="735">
        <f t="shared" si="14"/>
        <v>0</v>
      </c>
      <c r="W48" s="641"/>
      <c r="X48" s="641"/>
      <c r="Y48" s="641"/>
      <c r="Z48" s="641"/>
      <c r="AA48" s="641"/>
    </row>
    <row r="49" spans="1:27" ht="117.75" customHeight="1">
      <c r="A49" s="726">
        <f t="shared" si="8"/>
        <v>32</v>
      </c>
      <c r="B49" s="727">
        <v>7000030934</v>
      </c>
      <c r="C49" s="727">
        <v>3690</v>
      </c>
      <c r="D49" s="727">
        <v>120</v>
      </c>
      <c r="E49" s="727">
        <v>30</v>
      </c>
      <c r="F49" s="727" t="s">
        <v>529</v>
      </c>
      <c r="G49" s="727">
        <v>100001277</v>
      </c>
      <c r="H49" s="727">
        <v>995444</v>
      </c>
      <c r="I49" s="728"/>
      <c r="J49" s="707">
        <v>18</v>
      </c>
      <c r="K49" s="729"/>
      <c r="L49" s="708" t="s">
        <v>495</v>
      </c>
      <c r="M49" s="708" t="s">
        <v>476</v>
      </c>
      <c r="N49" s="708">
        <v>130</v>
      </c>
      <c r="O49" s="709"/>
      <c r="P49" s="730" t="str">
        <f t="shared" si="9"/>
        <v>INCLUDED</v>
      </c>
      <c r="Q49" s="731">
        <f t="shared" si="10"/>
        <v>0</v>
      </c>
      <c r="R49" s="732">
        <f t="shared" si="11"/>
        <v>0</v>
      </c>
      <c r="S49" s="733">
        <f>Discount!$J$36</f>
        <v>0</v>
      </c>
      <c r="T49" s="732">
        <f t="shared" si="12"/>
        <v>0</v>
      </c>
      <c r="U49" s="734">
        <f t="shared" si="13"/>
        <v>0</v>
      </c>
      <c r="V49" s="735">
        <f t="shared" si="14"/>
        <v>0</v>
      </c>
      <c r="W49" s="641"/>
      <c r="X49" s="641"/>
      <c r="Y49" s="641"/>
      <c r="Z49" s="641"/>
      <c r="AA49" s="641"/>
    </row>
    <row r="50" spans="1:27" ht="117.75" customHeight="1">
      <c r="A50" s="726">
        <f t="shared" si="8"/>
        <v>33</v>
      </c>
      <c r="B50" s="727">
        <v>7000030934</v>
      </c>
      <c r="C50" s="727">
        <v>3690</v>
      </c>
      <c r="D50" s="727">
        <v>120</v>
      </c>
      <c r="E50" s="727">
        <v>40</v>
      </c>
      <c r="F50" s="727" t="s">
        <v>529</v>
      </c>
      <c r="G50" s="727">
        <v>100002534</v>
      </c>
      <c r="H50" s="727">
        <v>995444</v>
      </c>
      <c r="I50" s="728"/>
      <c r="J50" s="707">
        <v>18</v>
      </c>
      <c r="K50" s="729"/>
      <c r="L50" s="708" t="s">
        <v>586</v>
      </c>
      <c r="M50" s="708" t="s">
        <v>477</v>
      </c>
      <c r="N50" s="708">
        <v>130</v>
      </c>
      <c r="O50" s="709"/>
      <c r="P50" s="730" t="str">
        <f t="shared" si="9"/>
        <v>INCLUDED</v>
      </c>
      <c r="Q50" s="731">
        <f t="shared" si="10"/>
        <v>0</v>
      </c>
      <c r="R50" s="732">
        <f t="shared" si="11"/>
        <v>0</v>
      </c>
      <c r="S50" s="733">
        <f>Discount!$J$36</f>
        <v>0</v>
      </c>
      <c r="T50" s="732">
        <f t="shared" si="12"/>
        <v>0</v>
      </c>
      <c r="U50" s="734">
        <f t="shared" si="13"/>
        <v>0</v>
      </c>
      <c r="V50" s="735">
        <f t="shared" si="14"/>
        <v>0</v>
      </c>
      <c r="W50" s="641"/>
      <c r="X50" s="641"/>
      <c r="Y50" s="641"/>
      <c r="Z50" s="641"/>
      <c r="AA50" s="641"/>
    </row>
    <row r="51" spans="1:27" ht="117.75" customHeight="1">
      <c r="A51" s="726">
        <f t="shared" si="8"/>
        <v>34</v>
      </c>
      <c r="B51" s="727">
        <v>7000030934</v>
      </c>
      <c r="C51" s="727">
        <v>3690</v>
      </c>
      <c r="D51" s="727">
        <v>120</v>
      </c>
      <c r="E51" s="727">
        <v>50</v>
      </c>
      <c r="F51" s="727" t="s">
        <v>529</v>
      </c>
      <c r="G51" s="727">
        <v>100007310</v>
      </c>
      <c r="H51" s="727">
        <v>995468</v>
      </c>
      <c r="I51" s="728"/>
      <c r="J51" s="707">
        <v>18</v>
      </c>
      <c r="K51" s="729"/>
      <c r="L51" s="708" t="s">
        <v>543</v>
      </c>
      <c r="M51" s="708" t="s">
        <v>476</v>
      </c>
      <c r="N51" s="708">
        <v>322</v>
      </c>
      <c r="O51" s="709"/>
      <c r="P51" s="730" t="str">
        <f t="shared" si="9"/>
        <v>INCLUDED</v>
      </c>
      <c r="Q51" s="731">
        <f t="shared" si="10"/>
        <v>0</v>
      </c>
      <c r="R51" s="732">
        <f t="shared" si="11"/>
        <v>0</v>
      </c>
      <c r="S51" s="733">
        <f>Discount!$J$36</f>
        <v>0</v>
      </c>
      <c r="T51" s="732">
        <f t="shared" si="12"/>
        <v>0</v>
      </c>
      <c r="U51" s="734">
        <f t="shared" si="13"/>
        <v>0</v>
      </c>
      <c r="V51" s="735">
        <f t="shared" si="14"/>
        <v>0</v>
      </c>
      <c r="W51" s="641"/>
      <c r="X51" s="641"/>
      <c r="Y51" s="641"/>
      <c r="Z51" s="641"/>
      <c r="AA51" s="641"/>
    </row>
    <row r="52" spans="1:27" ht="117.75" customHeight="1">
      <c r="A52" s="726">
        <f t="shared" si="8"/>
        <v>35</v>
      </c>
      <c r="B52" s="727">
        <v>7000030934</v>
      </c>
      <c r="C52" s="727">
        <v>3700</v>
      </c>
      <c r="D52" s="727">
        <v>130</v>
      </c>
      <c r="E52" s="727">
        <v>10</v>
      </c>
      <c r="F52" s="727" t="s">
        <v>530</v>
      </c>
      <c r="G52" s="727">
        <v>100001264</v>
      </c>
      <c r="H52" s="727">
        <v>995456</v>
      </c>
      <c r="I52" s="728"/>
      <c r="J52" s="707">
        <v>18</v>
      </c>
      <c r="K52" s="729"/>
      <c r="L52" s="708" t="s">
        <v>544</v>
      </c>
      <c r="M52" s="708" t="s">
        <v>481</v>
      </c>
      <c r="N52" s="708">
        <v>13910</v>
      </c>
      <c r="O52" s="709"/>
      <c r="P52" s="730" t="str">
        <f t="shared" si="9"/>
        <v>INCLUDED</v>
      </c>
      <c r="Q52" s="731">
        <f t="shared" si="10"/>
        <v>0</v>
      </c>
      <c r="R52" s="732">
        <f t="shared" si="11"/>
        <v>0</v>
      </c>
      <c r="S52" s="733">
        <f>Discount!$J$36</f>
        <v>0</v>
      </c>
      <c r="T52" s="732">
        <f t="shared" si="12"/>
        <v>0</v>
      </c>
      <c r="U52" s="734">
        <f t="shared" si="13"/>
        <v>0</v>
      </c>
      <c r="V52" s="735">
        <f t="shared" si="14"/>
        <v>0</v>
      </c>
      <c r="W52" s="641"/>
      <c r="X52" s="641"/>
      <c r="Y52" s="641"/>
      <c r="Z52" s="641"/>
      <c r="AA52" s="641"/>
    </row>
    <row r="53" spans="1:27" ht="117.75" customHeight="1">
      <c r="A53" s="726">
        <f t="shared" si="8"/>
        <v>36</v>
      </c>
      <c r="B53" s="727">
        <v>7000030934</v>
      </c>
      <c r="C53" s="727">
        <v>3700</v>
      </c>
      <c r="D53" s="727">
        <v>130</v>
      </c>
      <c r="E53" s="727">
        <v>20</v>
      </c>
      <c r="F53" s="727" t="s">
        <v>530</v>
      </c>
      <c r="G53" s="727">
        <v>100001265</v>
      </c>
      <c r="H53" s="727">
        <v>995456</v>
      </c>
      <c r="I53" s="728"/>
      <c r="J53" s="707">
        <v>18</v>
      </c>
      <c r="K53" s="729"/>
      <c r="L53" s="708" t="s">
        <v>545</v>
      </c>
      <c r="M53" s="708" t="s">
        <v>481</v>
      </c>
      <c r="N53" s="708">
        <v>1458</v>
      </c>
      <c r="O53" s="709"/>
      <c r="P53" s="730" t="str">
        <f t="shared" si="9"/>
        <v>INCLUDED</v>
      </c>
      <c r="Q53" s="731">
        <f t="shared" si="10"/>
        <v>0</v>
      </c>
      <c r="R53" s="732">
        <f t="shared" si="11"/>
        <v>0</v>
      </c>
      <c r="S53" s="733">
        <f>Discount!$J$36</f>
        <v>0</v>
      </c>
      <c r="T53" s="732">
        <f t="shared" si="12"/>
        <v>0</v>
      </c>
      <c r="U53" s="734">
        <f t="shared" si="13"/>
        <v>0</v>
      </c>
      <c r="V53" s="735">
        <f t="shared" si="14"/>
        <v>0</v>
      </c>
      <c r="W53" s="641"/>
      <c r="X53" s="641"/>
      <c r="Y53" s="641"/>
      <c r="Z53" s="641"/>
      <c r="AA53" s="641"/>
    </row>
    <row r="54" spans="1:27" ht="117.75" customHeight="1">
      <c r="A54" s="726">
        <f t="shared" si="8"/>
        <v>37</v>
      </c>
      <c r="B54" s="727">
        <v>7000030934</v>
      </c>
      <c r="C54" s="727">
        <v>3700</v>
      </c>
      <c r="D54" s="727">
        <v>130</v>
      </c>
      <c r="E54" s="727">
        <v>30</v>
      </c>
      <c r="F54" s="727" t="s">
        <v>530</v>
      </c>
      <c r="G54" s="727">
        <v>100001268</v>
      </c>
      <c r="H54" s="727">
        <v>995456</v>
      </c>
      <c r="I54" s="728"/>
      <c r="J54" s="707">
        <v>18</v>
      </c>
      <c r="K54" s="729"/>
      <c r="L54" s="708" t="s">
        <v>546</v>
      </c>
      <c r="M54" s="708" t="s">
        <v>481</v>
      </c>
      <c r="N54" s="708">
        <v>1113</v>
      </c>
      <c r="O54" s="709"/>
      <c r="P54" s="730" t="str">
        <f t="shared" si="9"/>
        <v>INCLUDED</v>
      </c>
      <c r="Q54" s="731">
        <f t="shared" si="10"/>
        <v>0</v>
      </c>
      <c r="R54" s="732">
        <f t="shared" si="11"/>
        <v>0</v>
      </c>
      <c r="S54" s="733">
        <f>Discount!$J$36</f>
        <v>0</v>
      </c>
      <c r="T54" s="732">
        <f t="shared" si="12"/>
        <v>0</v>
      </c>
      <c r="U54" s="734">
        <f t="shared" si="13"/>
        <v>0</v>
      </c>
      <c r="V54" s="735">
        <f t="shared" si="14"/>
        <v>0</v>
      </c>
      <c r="W54" s="641"/>
      <c r="X54" s="641"/>
      <c r="Y54" s="641"/>
      <c r="Z54" s="641"/>
      <c r="AA54" s="641"/>
    </row>
    <row r="55" spans="1:27" ht="117.75" customHeight="1">
      <c r="A55" s="726">
        <f t="shared" si="8"/>
        <v>38</v>
      </c>
      <c r="B55" s="727">
        <v>7000030934</v>
      </c>
      <c r="C55" s="727">
        <v>3700</v>
      </c>
      <c r="D55" s="727">
        <v>130</v>
      </c>
      <c r="E55" s="727">
        <v>40</v>
      </c>
      <c r="F55" s="727" t="s">
        <v>530</v>
      </c>
      <c r="G55" s="727">
        <v>100001267</v>
      </c>
      <c r="H55" s="727">
        <v>995456</v>
      </c>
      <c r="I55" s="728"/>
      <c r="J55" s="707">
        <v>18</v>
      </c>
      <c r="K55" s="729"/>
      <c r="L55" s="708" t="s">
        <v>547</v>
      </c>
      <c r="M55" s="708" t="s">
        <v>481</v>
      </c>
      <c r="N55" s="708">
        <v>127</v>
      </c>
      <c r="O55" s="709"/>
      <c r="P55" s="730" t="str">
        <f t="shared" si="9"/>
        <v>INCLUDED</v>
      </c>
      <c r="Q55" s="731">
        <f t="shared" si="10"/>
        <v>0</v>
      </c>
      <c r="R55" s="732">
        <f t="shared" si="11"/>
        <v>0</v>
      </c>
      <c r="S55" s="733">
        <f>Discount!$J$36</f>
        <v>0</v>
      </c>
      <c r="T55" s="732">
        <f t="shared" si="12"/>
        <v>0</v>
      </c>
      <c r="U55" s="734">
        <f t="shared" si="13"/>
        <v>0</v>
      </c>
      <c r="V55" s="735">
        <f t="shared" si="14"/>
        <v>0</v>
      </c>
      <c r="W55" s="641"/>
      <c r="X55" s="641"/>
      <c r="Y55" s="641"/>
      <c r="Z55" s="641"/>
      <c r="AA55" s="641"/>
    </row>
    <row r="56" spans="1:27" ht="117.75" customHeight="1">
      <c r="A56" s="726">
        <f t="shared" si="8"/>
        <v>39</v>
      </c>
      <c r="B56" s="727">
        <v>7000030934</v>
      </c>
      <c r="C56" s="727">
        <v>3710</v>
      </c>
      <c r="D56" s="727">
        <v>140</v>
      </c>
      <c r="E56" s="727">
        <v>10</v>
      </c>
      <c r="F56" s="727" t="s">
        <v>531</v>
      </c>
      <c r="G56" s="727">
        <v>100013816</v>
      </c>
      <c r="H56" s="727">
        <v>995468</v>
      </c>
      <c r="I56" s="728"/>
      <c r="J56" s="707">
        <v>18</v>
      </c>
      <c r="K56" s="729"/>
      <c r="L56" s="708" t="s">
        <v>662</v>
      </c>
      <c r="M56" s="708" t="s">
        <v>478</v>
      </c>
      <c r="N56" s="708">
        <v>21.66</v>
      </c>
      <c r="O56" s="709"/>
      <c r="P56" s="730" t="str">
        <f t="shared" si="9"/>
        <v>INCLUDED</v>
      </c>
      <c r="Q56" s="731">
        <f t="shared" si="10"/>
        <v>0</v>
      </c>
      <c r="R56" s="732">
        <f t="shared" si="11"/>
        <v>0</v>
      </c>
      <c r="S56" s="733">
        <f>Discount!$J$36</f>
        <v>0</v>
      </c>
      <c r="T56" s="732">
        <f t="shared" si="12"/>
        <v>0</v>
      </c>
      <c r="U56" s="734">
        <f t="shared" si="13"/>
        <v>0</v>
      </c>
      <c r="V56" s="735">
        <f t="shared" si="14"/>
        <v>0</v>
      </c>
      <c r="W56" s="641"/>
      <c r="X56" s="641"/>
      <c r="Y56" s="641"/>
      <c r="Z56" s="641"/>
      <c r="AA56" s="641"/>
    </row>
    <row r="57" spans="1:27" ht="117.75" customHeight="1">
      <c r="A57" s="726">
        <f t="shared" si="8"/>
        <v>40</v>
      </c>
      <c r="B57" s="727">
        <v>7000030934</v>
      </c>
      <c r="C57" s="727">
        <v>3710</v>
      </c>
      <c r="D57" s="727">
        <v>140</v>
      </c>
      <c r="E57" s="727">
        <v>20</v>
      </c>
      <c r="F57" s="727" t="s">
        <v>531</v>
      </c>
      <c r="G57" s="727">
        <v>100056951</v>
      </c>
      <c r="H57" s="727">
        <v>995469</v>
      </c>
      <c r="I57" s="728"/>
      <c r="J57" s="707">
        <v>18</v>
      </c>
      <c r="K57" s="729"/>
      <c r="L57" s="708" t="s">
        <v>587</v>
      </c>
      <c r="M57" s="708" t="s">
        <v>478</v>
      </c>
      <c r="N57" s="708">
        <v>23.34</v>
      </c>
      <c r="O57" s="709"/>
      <c r="P57" s="730" t="str">
        <f t="shared" si="9"/>
        <v>INCLUDED</v>
      </c>
      <c r="Q57" s="731">
        <f t="shared" si="10"/>
        <v>0</v>
      </c>
      <c r="R57" s="732">
        <f t="shared" si="11"/>
        <v>0</v>
      </c>
      <c r="S57" s="733">
        <f>Discount!$J$36</f>
        <v>0</v>
      </c>
      <c r="T57" s="732">
        <f t="shared" si="12"/>
        <v>0</v>
      </c>
      <c r="U57" s="734">
        <f t="shared" si="13"/>
        <v>0</v>
      </c>
      <c r="V57" s="735">
        <f t="shared" si="14"/>
        <v>0</v>
      </c>
      <c r="W57" s="641"/>
      <c r="X57" s="641"/>
      <c r="Y57" s="641"/>
      <c r="Z57" s="641"/>
      <c r="AA57" s="641"/>
    </row>
    <row r="58" spans="1:27" ht="117.75" customHeight="1">
      <c r="A58" s="726">
        <f t="shared" si="8"/>
        <v>41</v>
      </c>
      <c r="B58" s="727">
        <v>7000030934</v>
      </c>
      <c r="C58" s="727">
        <v>3900</v>
      </c>
      <c r="D58" s="727">
        <v>270</v>
      </c>
      <c r="E58" s="727">
        <v>10</v>
      </c>
      <c r="F58" s="727" t="s">
        <v>532</v>
      </c>
      <c r="G58" s="727">
        <v>100001282</v>
      </c>
      <c r="H58" s="727">
        <v>995444</v>
      </c>
      <c r="I58" s="728"/>
      <c r="J58" s="707">
        <v>18</v>
      </c>
      <c r="K58" s="729"/>
      <c r="L58" s="708" t="s">
        <v>496</v>
      </c>
      <c r="M58" s="708" t="s">
        <v>476</v>
      </c>
      <c r="N58" s="708">
        <v>88</v>
      </c>
      <c r="O58" s="709"/>
      <c r="P58" s="730" t="str">
        <f t="shared" si="9"/>
        <v>INCLUDED</v>
      </c>
      <c r="Q58" s="731">
        <f t="shared" si="10"/>
        <v>0</v>
      </c>
      <c r="R58" s="732">
        <f t="shared" si="11"/>
        <v>0</v>
      </c>
      <c r="S58" s="733">
        <f>Discount!$J$36</f>
        <v>0</v>
      </c>
      <c r="T58" s="732">
        <f t="shared" si="12"/>
        <v>0</v>
      </c>
      <c r="U58" s="734">
        <f t="shared" si="13"/>
        <v>0</v>
      </c>
      <c r="V58" s="735">
        <f t="shared" si="14"/>
        <v>0</v>
      </c>
      <c r="W58" s="641"/>
      <c r="X58" s="641"/>
      <c r="Y58" s="641"/>
      <c r="Z58" s="641"/>
      <c r="AA58" s="641"/>
    </row>
    <row r="59" spans="1:27" ht="117.75" customHeight="1">
      <c r="A59" s="726">
        <f t="shared" si="8"/>
        <v>42</v>
      </c>
      <c r="B59" s="727">
        <v>7000030934</v>
      </c>
      <c r="C59" s="727">
        <v>3900</v>
      </c>
      <c r="D59" s="727">
        <v>270</v>
      </c>
      <c r="E59" s="727">
        <v>20</v>
      </c>
      <c r="F59" s="727" t="s">
        <v>532</v>
      </c>
      <c r="G59" s="727">
        <v>100001283</v>
      </c>
      <c r="H59" s="727">
        <v>995444</v>
      </c>
      <c r="I59" s="728"/>
      <c r="J59" s="707">
        <v>18</v>
      </c>
      <c r="K59" s="729"/>
      <c r="L59" s="708" t="s">
        <v>497</v>
      </c>
      <c r="M59" s="708" t="s">
        <v>477</v>
      </c>
      <c r="N59" s="708">
        <v>88</v>
      </c>
      <c r="O59" s="709"/>
      <c r="P59" s="730" t="str">
        <f t="shared" si="9"/>
        <v>INCLUDED</v>
      </c>
      <c r="Q59" s="731">
        <f t="shared" si="10"/>
        <v>0</v>
      </c>
      <c r="R59" s="732">
        <f t="shared" si="11"/>
        <v>0</v>
      </c>
      <c r="S59" s="733">
        <f>Discount!$J$36</f>
        <v>0</v>
      </c>
      <c r="T59" s="732">
        <f t="shared" si="12"/>
        <v>0</v>
      </c>
      <c r="U59" s="734">
        <f t="shared" si="13"/>
        <v>0</v>
      </c>
      <c r="V59" s="735">
        <f t="shared" si="14"/>
        <v>0</v>
      </c>
      <c r="W59" s="641"/>
      <c r="X59" s="641"/>
      <c r="Y59" s="641"/>
      <c r="Z59" s="641"/>
      <c r="AA59" s="641"/>
    </row>
    <row r="60" spans="1:27" ht="117.75" customHeight="1">
      <c r="A60" s="726">
        <f t="shared" si="8"/>
        <v>43</v>
      </c>
      <c r="B60" s="727">
        <v>7000030934</v>
      </c>
      <c r="C60" s="727">
        <v>3900</v>
      </c>
      <c r="D60" s="727">
        <v>270</v>
      </c>
      <c r="E60" s="727">
        <v>30</v>
      </c>
      <c r="F60" s="727" t="s">
        <v>532</v>
      </c>
      <c r="G60" s="727">
        <v>100001285</v>
      </c>
      <c r="H60" s="727">
        <v>995473</v>
      </c>
      <c r="I60" s="728"/>
      <c r="J60" s="707">
        <v>18</v>
      </c>
      <c r="K60" s="729"/>
      <c r="L60" s="708" t="s">
        <v>498</v>
      </c>
      <c r="M60" s="708" t="s">
        <v>480</v>
      </c>
      <c r="N60" s="708">
        <v>880</v>
      </c>
      <c r="O60" s="709"/>
      <c r="P60" s="730" t="str">
        <f t="shared" si="9"/>
        <v>INCLUDED</v>
      </c>
      <c r="Q60" s="731">
        <f t="shared" si="10"/>
        <v>0</v>
      </c>
      <c r="R60" s="732">
        <f t="shared" si="11"/>
        <v>0</v>
      </c>
      <c r="S60" s="733">
        <f>Discount!$J$36</f>
        <v>0</v>
      </c>
      <c r="T60" s="732">
        <f t="shared" si="12"/>
        <v>0</v>
      </c>
      <c r="U60" s="734">
        <f t="shared" si="13"/>
        <v>0</v>
      </c>
      <c r="V60" s="735">
        <f t="shared" si="14"/>
        <v>0</v>
      </c>
      <c r="W60" s="641"/>
      <c r="X60" s="641"/>
      <c r="Y60" s="641"/>
      <c r="Z60" s="641"/>
      <c r="AA60" s="641"/>
    </row>
    <row r="61" spans="1:27" ht="117.75" customHeight="1">
      <c r="A61" s="726">
        <f t="shared" si="8"/>
        <v>44</v>
      </c>
      <c r="B61" s="727">
        <v>7000030934</v>
      </c>
      <c r="C61" s="727">
        <v>3950</v>
      </c>
      <c r="D61" s="727">
        <v>410</v>
      </c>
      <c r="E61" s="727">
        <v>10</v>
      </c>
      <c r="F61" s="727" t="s">
        <v>574</v>
      </c>
      <c r="G61" s="727">
        <v>100001261</v>
      </c>
      <c r="H61" s="727">
        <v>995454</v>
      </c>
      <c r="I61" s="728"/>
      <c r="J61" s="707">
        <v>18</v>
      </c>
      <c r="K61" s="729"/>
      <c r="L61" s="708" t="s">
        <v>485</v>
      </c>
      <c r="M61" s="708" t="s">
        <v>481</v>
      </c>
      <c r="N61" s="708">
        <v>521</v>
      </c>
      <c r="O61" s="709"/>
      <c r="P61" s="730" t="str">
        <f t="shared" si="2"/>
        <v>INCLUDED</v>
      </c>
      <c r="Q61" s="731">
        <f t="shared" si="3"/>
        <v>0</v>
      </c>
      <c r="R61" s="732">
        <f t="shared" si="4"/>
        <v>0</v>
      </c>
      <c r="S61" s="733">
        <f>Discount!$J$36</f>
        <v>0</v>
      </c>
      <c r="T61" s="732">
        <f t="shared" si="5"/>
        <v>0</v>
      </c>
      <c r="U61" s="734">
        <f t="shared" si="6"/>
        <v>0</v>
      </c>
      <c r="V61" s="735">
        <f t="shared" si="7"/>
        <v>0</v>
      </c>
      <c r="W61" s="641"/>
      <c r="X61" s="641"/>
      <c r="Y61" s="641"/>
      <c r="Z61" s="641"/>
      <c r="AA61" s="641"/>
    </row>
    <row r="62" spans="1:27" ht="117.75" customHeight="1">
      <c r="A62" s="726">
        <f t="shared" si="8"/>
        <v>45</v>
      </c>
      <c r="B62" s="727">
        <v>7000030934</v>
      </c>
      <c r="C62" s="727">
        <v>3950</v>
      </c>
      <c r="D62" s="727">
        <v>410</v>
      </c>
      <c r="E62" s="727">
        <v>20</v>
      </c>
      <c r="F62" s="727" t="s">
        <v>574</v>
      </c>
      <c r="G62" s="727">
        <v>100001260</v>
      </c>
      <c r="H62" s="727">
        <v>995454</v>
      </c>
      <c r="I62" s="728"/>
      <c r="J62" s="707">
        <v>18</v>
      </c>
      <c r="K62" s="729"/>
      <c r="L62" s="708" t="s">
        <v>502</v>
      </c>
      <c r="M62" s="708" t="s">
        <v>481</v>
      </c>
      <c r="N62" s="708">
        <v>9851</v>
      </c>
      <c r="O62" s="709"/>
      <c r="P62" s="730" t="str">
        <f t="shared" si="2"/>
        <v>INCLUDED</v>
      </c>
      <c r="Q62" s="731">
        <f t="shared" si="3"/>
        <v>0</v>
      </c>
      <c r="R62" s="732">
        <f t="shared" si="4"/>
        <v>0</v>
      </c>
      <c r="S62" s="733">
        <f>Discount!$J$36</f>
        <v>0</v>
      </c>
      <c r="T62" s="732">
        <f t="shared" si="5"/>
        <v>0</v>
      </c>
      <c r="U62" s="734">
        <f t="shared" si="6"/>
        <v>0</v>
      </c>
      <c r="V62" s="735">
        <f t="shared" si="7"/>
        <v>0</v>
      </c>
      <c r="W62" s="641"/>
      <c r="X62" s="641"/>
      <c r="Y62" s="641"/>
      <c r="Z62" s="641"/>
      <c r="AA62" s="641"/>
    </row>
    <row r="63" spans="1:27" ht="117.75" customHeight="1">
      <c r="A63" s="726">
        <f t="shared" si="8"/>
        <v>46</v>
      </c>
      <c r="B63" s="727">
        <v>7000030934</v>
      </c>
      <c r="C63" s="727">
        <v>3950</v>
      </c>
      <c r="D63" s="727">
        <v>410</v>
      </c>
      <c r="E63" s="727">
        <v>30</v>
      </c>
      <c r="F63" s="727" t="s">
        <v>574</v>
      </c>
      <c r="G63" s="727">
        <v>100002297</v>
      </c>
      <c r="H63" s="727">
        <v>995454</v>
      </c>
      <c r="I63" s="728"/>
      <c r="J63" s="707">
        <v>18</v>
      </c>
      <c r="K63" s="729"/>
      <c r="L63" s="708" t="s">
        <v>588</v>
      </c>
      <c r="M63" s="708" t="s">
        <v>481</v>
      </c>
      <c r="N63" s="708">
        <v>4486</v>
      </c>
      <c r="O63" s="709"/>
      <c r="P63" s="730" t="str">
        <f t="shared" si="2"/>
        <v>INCLUDED</v>
      </c>
      <c r="Q63" s="731">
        <f t="shared" si="3"/>
        <v>0</v>
      </c>
      <c r="R63" s="732">
        <f t="shared" si="4"/>
        <v>0</v>
      </c>
      <c r="S63" s="733">
        <f>Discount!$J$36</f>
        <v>0</v>
      </c>
      <c r="T63" s="732">
        <f t="shared" si="5"/>
        <v>0</v>
      </c>
      <c r="U63" s="734">
        <f t="shared" si="6"/>
        <v>0</v>
      </c>
      <c r="V63" s="735">
        <f t="shared" si="7"/>
        <v>0</v>
      </c>
      <c r="W63" s="641"/>
      <c r="X63" s="641"/>
      <c r="Y63" s="641"/>
      <c r="Z63" s="641"/>
      <c r="AA63" s="641"/>
    </row>
    <row r="64" spans="1:27" ht="117.75" customHeight="1">
      <c r="A64" s="726">
        <f t="shared" si="8"/>
        <v>47</v>
      </c>
      <c r="B64" s="727">
        <v>7000030934</v>
      </c>
      <c r="C64" s="727">
        <v>3950</v>
      </c>
      <c r="D64" s="727">
        <v>410</v>
      </c>
      <c r="E64" s="727">
        <v>50</v>
      </c>
      <c r="F64" s="727" t="s">
        <v>574</v>
      </c>
      <c r="G64" s="727">
        <v>100001262</v>
      </c>
      <c r="H64" s="727">
        <v>995454</v>
      </c>
      <c r="I64" s="728"/>
      <c r="J64" s="707">
        <v>18</v>
      </c>
      <c r="K64" s="729"/>
      <c r="L64" s="708" t="s">
        <v>504</v>
      </c>
      <c r="M64" s="708" t="s">
        <v>480</v>
      </c>
      <c r="N64" s="708">
        <v>1927</v>
      </c>
      <c r="O64" s="709"/>
      <c r="P64" s="730" t="str">
        <f t="shared" si="2"/>
        <v>INCLUDED</v>
      </c>
      <c r="Q64" s="731">
        <f t="shared" si="3"/>
        <v>0</v>
      </c>
      <c r="R64" s="732">
        <f t="shared" si="4"/>
        <v>0</v>
      </c>
      <c r="S64" s="733">
        <f>Discount!$J$36</f>
        <v>0</v>
      </c>
      <c r="T64" s="732">
        <f t="shared" si="5"/>
        <v>0</v>
      </c>
      <c r="U64" s="734">
        <f t="shared" si="6"/>
        <v>0</v>
      </c>
      <c r="V64" s="735">
        <f t="shared" si="7"/>
        <v>0</v>
      </c>
      <c r="W64" s="641"/>
      <c r="X64" s="641"/>
      <c r="Y64" s="641"/>
      <c r="Z64" s="641"/>
      <c r="AA64" s="641"/>
    </row>
    <row r="65" spans="1:27" ht="117.75" customHeight="1">
      <c r="A65" s="726">
        <f t="shared" si="8"/>
        <v>48</v>
      </c>
      <c r="B65" s="727">
        <v>7000030934</v>
      </c>
      <c r="C65" s="727">
        <v>3950</v>
      </c>
      <c r="D65" s="727">
        <v>410</v>
      </c>
      <c r="E65" s="727">
        <v>60</v>
      </c>
      <c r="F65" s="727" t="s">
        <v>574</v>
      </c>
      <c r="G65" s="727">
        <v>100001255</v>
      </c>
      <c r="H65" s="727">
        <v>995433</v>
      </c>
      <c r="I65" s="728"/>
      <c r="J65" s="707">
        <v>18</v>
      </c>
      <c r="K65" s="729"/>
      <c r="L65" s="708" t="s">
        <v>501</v>
      </c>
      <c r="M65" s="708" t="s">
        <v>481</v>
      </c>
      <c r="N65" s="708">
        <v>636</v>
      </c>
      <c r="O65" s="709"/>
      <c r="P65" s="730" t="str">
        <f t="shared" si="2"/>
        <v>INCLUDED</v>
      </c>
      <c r="Q65" s="731">
        <f t="shared" si="3"/>
        <v>0</v>
      </c>
      <c r="R65" s="732">
        <f t="shared" si="4"/>
        <v>0</v>
      </c>
      <c r="S65" s="733">
        <f>Discount!$J$36</f>
        <v>0</v>
      </c>
      <c r="T65" s="732">
        <f t="shared" si="5"/>
        <v>0</v>
      </c>
      <c r="U65" s="734">
        <f t="shared" si="6"/>
        <v>0</v>
      </c>
      <c r="V65" s="735">
        <f t="shared" si="7"/>
        <v>0</v>
      </c>
      <c r="W65" s="641"/>
      <c r="X65" s="641"/>
      <c r="Y65" s="641"/>
      <c r="Z65" s="641"/>
      <c r="AA65" s="641"/>
    </row>
    <row r="66" spans="1:27" ht="117.75" customHeight="1">
      <c r="A66" s="726">
        <f t="shared" si="8"/>
        <v>49</v>
      </c>
      <c r="B66" s="727">
        <v>7000030934</v>
      </c>
      <c r="C66" s="727">
        <v>3950</v>
      </c>
      <c r="D66" s="727">
        <v>410</v>
      </c>
      <c r="E66" s="727">
        <v>70</v>
      </c>
      <c r="F66" s="727" t="s">
        <v>574</v>
      </c>
      <c r="G66" s="727">
        <v>100001257</v>
      </c>
      <c r="H66" s="727">
        <v>995433</v>
      </c>
      <c r="I66" s="728"/>
      <c r="J66" s="707">
        <v>18</v>
      </c>
      <c r="K66" s="729"/>
      <c r="L66" s="708" t="s">
        <v>510</v>
      </c>
      <c r="M66" s="708" t="s">
        <v>481</v>
      </c>
      <c r="N66" s="708">
        <v>14690</v>
      </c>
      <c r="O66" s="709"/>
      <c r="P66" s="730" t="str">
        <f t="shared" si="2"/>
        <v>INCLUDED</v>
      </c>
      <c r="Q66" s="731">
        <f t="shared" si="3"/>
        <v>0</v>
      </c>
      <c r="R66" s="732">
        <f t="shared" si="4"/>
        <v>0</v>
      </c>
      <c r="S66" s="733">
        <f>Discount!$J$36</f>
        <v>0</v>
      </c>
      <c r="T66" s="732">
        <f t="shared" si="5"/>
        <v>0</v>
      </c>
      <c r="U66" s="734">
        <f t="shared" si="6"/>
        <v>0</v>
      </c>
      <c r="V66" s="735">
        <f t="shared" si="7"/>
        <v>0</v>
      </c>
      <c r="W66" s="641"/>
      <c r="X66" s="641"/>
      <c r="Y66" s="641"/>
      <c r="Z66" s="641"/>
      <c r="AA66" s="641"/>
    </row>
    <row r="67" spans="1:27" ht="117.75" customHeight="1">
      <c r="A67" s="726">
        <f t="shared" si="8"/>
        <v>50</v>
      </c>
      <c r="B67" s="727">
        <v>7000030934</v>
      </c>
      <c r="C67" s="727">
        <v>3950</v>
      </c>
      <c r="D67" s="727">
        <v>410</v>
      </c>
      <c r="E67" s="727">
        <v>80</v>
      </c>
      <c r="F67" s="727" t="s">
        <v>574</v>
      </c>
      <c r="G67" s="727">
        <v>100001258</v>
      </c>
      <c r="H67" s="727">
        <v>995433</v>
      </c>
      <c r="I67" s="728"/>
      <c r="J67" s="707">
        <v>18</v>
      </c>
      <c r="K67" s="729"/>
      <c r="L67" s="708" t="s">
        <v>589</v>
      </c>
      <c r="M67" s="708" t="s">
        <v>481</v>
      </c>
      <c r="N67" s="708">
        <v>8293</v>
      </c>
      <c r="O67" s="709"/>
      <c r="P67" s="730" t="str">
        <f t="shared" si="2"/>
        <v>INCLUDED</v>
      </c>
      <c r="Q67" s="731">
        <f t="shared" si="3"/>
        <v>0</v>
      </c>
      <c r="R67" s="732">
        <f t="shared" si="4"/>
        <v>0</v>
      </c>
      <c r="S67" s="733">
        <f>Discount!$J$36</f>
        <v>0</v>
      </c>
      <c r="T67" s="732">
        <f t="shared" si="5"/>
        <v>0</v>
      </c>
      <c r="U67" s="734">
        <f t="shared" si="6"/>
        <v>0</v>
      </c>
      <c r="V67" s="735">
        <f t="shared" si="7"/>
        <v>0</v>
      </c>
      <c r="W67" s="641"/>
      <c r="X67" s="641"/>
      <c r="Y67" s="641"/>
      <c r="Z67" s="641"/>
      <c r="AA67" s="641"/>
    </row>
    <row r="68" spans="1:27" ht="117.75" customHeight="1">
      <c r="A68" s="726">
        <f t="shared" si="8"/>
        <v>51</v>
      </c>
      <c r="B68" s="727">
        <v>7000030934</v>
      </c>
      <c r="C68" s="727">
        <v>3950</v>
      </c>
      <c r="D68" s="727">
        <v>410</v>
      </c>
      <c r="E68" s="727">
        <v>90</v>
      </c>
      <c r="F68" s="727" t="s">
        <v>574</v>
      </c>
      <c r="G68" s="727">
        <v>100001259</v>
      </c>
      <c r="H68" s="727">
        <v>995433</v>
      </c>
      <c r="I68" s="728"/>
      <c r="J68" s="707">
        <v>18</v>
      </c>
      <c r="K68" s="729"/>
      <c r="L68" s="708" t="s">
        <v>511</v>
      </c>
      <c r="M68" s="708" t="s">
        <v>481</v>
      </c>
      <c r="N68" s="708">
        <v>5700</v>
      </c>
      <c r="O68" s="709"/>
      <c r="P68" s="730" t="str">
        <f t="shared" si="2"/>
        <v>INCLUDED</v>
      </c>
      <c r="Q68" s="731">
        <f t="shared" si="3"/>
        <v>0</v>
      </c>
      <c r="R68" s="732">
        <f t="shared" si="4"/>
        <v>0</v>
      </c>
      <c r="S68" s="733">
        <f>Discount!$J$36</f>
        <v>0</v>
      </c>
      <c r="T68" s="732">
        <f t="shared" si="5"/>
        <v>0</v>
      </c>
      <c r="U68" s="734">
        <f t="shared" si="6"/>
        <v>0</v>
      </c>
      <c r="V68" s="735">
        <f t="shared" si="7"/>
        <v>0</v>
      </c>
      <c r="W68" s="641"/>
      <c r="X68" s="641"/>
      <c r="Y68" s="641"/>
      <c r="Z68" s="641"/>
      <c r="AA68" s="641"/>
    </row>
    <row r="69" spans="1:27" ht="117.75" customHeight="1">
      <c r="A69" s="726">
        <f t="shared" si="8"/>
        <v>52</v>
      </c>
      <c r="B69" s="727">
        <v>7000030934</v>
      </c>
      <c r="C69" s="727">
        <v>3950</v>
      </c>
      <c r="D69" s="727">
        <v>410</v>
      </c>
      <c r="E69" s="727">
        <v>110</v>
      </c>
      <c r="F69" s="727" t="s">
        <v>574</v>
      </c>
      <c r="G69" s="727">
        <v>100001263</v>
      </c>
      <c r="H69" s="727">
        <v>995455</v>
      </c>
      <c r="I69" s="728"/>
      <c r="J69" s="707">
        <v>18</v>
      </c>
      <c r="K69" s="729"/>
      <c r="L69" s="708" t="s">
        <v>503</v>
      </c>
      <c r="M69" s="708" t="s">
        <v>480</v>
      </c>
      <c r="N69" s="708">
        <v>21</v>
      </c>
      <c r="O69" s="709"/>
      <c r="P69" s="730" t="str">
        <f t="shared" si="2"/>
        <v>INCLUDED</v>
      </c>
      <c r="Q69" s="731">
        <f t="shared" si="3"/>
        <v>0</v>
      </c>
      <c r="R69" s="732">
        <f t="shared" si="4"/>
        <v>0</v>
      </c>
      <c r="S69" s="733">
        <f>Discount!$J$36</f>
        <v>0</v>
      </c>
      <c r="T69" s="732">
        <f t="shared" si="5"/>
        <v>0</v>
      </c>
      <c r="U69" s="734">
        <f t="shared" si="6"/>
        <v>0</v>
      </c>
      <c r="V69" s="735">
        <f t="shared" si="7"/>
        <v>0</v>
      </c>
      <c r="W69" s="641"/>
      <c r="X69" s="641"/>
      <c r="Y69" s="641"/>
      <c r="Z69" s="641"/>
      <c r="AA69" s="641"/>
    </row>
    <row r="70" spans="1:27" ht="117.75" customHeight="1">
      <c r="A70" s="726">
        <f t="shared" si="8"/>
        <v>53</v>
      </c>
      <c r="B70" s="727">
        <v>7000030934</v>
      </c>
      <c r="C70" s="727">
        <v>4730</v>
      </c>
      <c r="D70" s="727">
        <v>441</v>
      </c>
      <c r="E70" s="727">
        <v>10</v>
      </c>
      <c r="F70" s="727" t="s">
        <v>575</v>
      </c>
      <c r="G70" s="727">
        <v>100056515</v>
      </c>
      <c r="H70" s="727">
        <v>998346</v>
      </c>
      <c r="I70" s="728"/>
      <c r="J70" s="707">
        <v>18</v>
      </c>
      <c r="K70" s="729"/>
      <c r="L70" s="708" t="s">
        <v>590</v>
      </c>
      <c r="M70" s="708" t="s">
        <v>476</v>
      </c>
      <c r="N70" s="708">
        <v>10</v>
      </c>
      <c r="O70" s="709"/>
      <c r="P70" s="730" t="str">
        <f t="shared" si="2"/>
        <v>INCLUDED</v>
      </c>
      <c r="Q70" s="731">
        <f t="shared" si="3"/>
        <v>0</v>
      </c>
      <c r="R70" s="732">
        <f t="shared" si="4"/>
        <v>0</v>
      </c>
      <c r="S70" s="733">
        <f>Discount!$J$36</f>
        <v>0</v>
      </c>
      <c r="T70" s="732">
        <f t="shared" si="5"/>
        <v>0</v>
      </c>
      <c r="U70" s="734">
        <f t="shared" si="6"/>
        <v>0</v>
      </c>
      <c r="V70" s="735">
        <f t="shared" si="7"/>
        <v>0</v>
      </c>
      <c r="W70" s="641"/>
      <c r="X70" s="641"/>
      <c r="Y70" s="641"/>
      <c r="Z70" s="641"/>
      <c r="AA70" s="641"/>
    </row>
    <row r="71" spans="1:27" ht="159.75" customHeight="1">
      <c r="A71" s="726">
        <f t="shared" si="8"/>
        <v>54</v>
      </c>
      <c r="B71" s="727">
        <v>7000030934</v>
      </c>
      <c r="C71" s="727">
        <v>4730</v>
      </c>
      <c r="D71" s="727">
        <v>441</v>
      </c>
      <c r="E71" s="727">
        <v>20</v>
      </c>
      <c r="F71" s="727" t="s">
        <v>575</v>
      </c>
      <c r="G71" s="727">
        <v>100056516</v>
      </c>
      <c r="H71" s="727">
        <v>998346</v>
      </c>
      <c r="I71" s="728"/>
      <c r="J71" s="707">
        <v>18</v>
      </c>
      <c r="K71" s="729"/>
      <c r="L71" s="708" t="s">
        <v>591</v>
      </c>
      <c r="M71" s="708" t="s">
        <v>480</v>
      </c>
      <c r="N71" s="708">
        <v>52</v>
      </c>
      <c r="O71" s="709"/>
      <c r="P71" s="730" t="str">
        <f t="shared" si="2"/>
        <v>INCLUDED</v>
      </c>
      <c r="Q71" s="731">
        <f t="shared" si="3"/>
        <v>0</v>
      </c>
      <c r="R71" s="732">
        <f t="shared" si="4"/>
        <v>0</v>
      </c>
      <c r="S71" s="733">
        <f>Discount!$J$36</f>
        <v>0</v>
      </c>
      <c r="T71" s="732">
        <f t="shared" si="5"/>
        <v>0</v>
      </c>
      <c r="U71" s="734">
        <f t="shared" si="6"/>
        <v>0</v>
      </c>
      <c r="V71" s="735">
        <f t="shared" si="7"/>
        <v>0</v>
      </c>
      <c r="W71" s="641"/>
      <c r="X71" s="641"/>
      <c r="Y71" s="641"/>
      <c r="Z71" s="641"/>
      <c r="AA71" s="641"/>
    </row>
    <row r="72" spans="1:27" ht="117.75" customHeight="1">
      <c r="A72" s="726">
        <f t="shared" si="8"/>
        <v>55</v>
      </c>
      <c r="B72" s="727">
        <v>7000030934</v>
      </c>
      <c r="C72" s="727">
        <v>4730</v>
      </c>
      <c r="D72" s="727">
        <v>441</v>
      </c>
      <c r="E72" s="727">
        <v>30</v>
      </c>
      <c r="F72" s="727" t="s">
        <v>575</v>
      </c>
      <c r="G72" s="727">
        <v>100056517</v>
      </c>
      <c r="H72" s="727">
        <v>998346</v>
      </c>
      <c r="I72" s="728"/>
      <c r="J72" s="707">
        <v>18</v>
      </c>
      <c r="K72" s="729"/>
      <c r="L72" s="708" t="s">
        <v>592</v>
      </c>
      <c r="M72" s="708" t="s">
        <v>480</v>
      </c>
      <c r="N72" s="708">
        <v>52</v>
      </c>
      <c r="O72" s="709"/>
      <c r="P72" s="730" t="str">
        <f t="shared" ref="P72:P94" si="15">IF(O72=0, "INCLUDED", IF(ISERROR(N72*O72), O72, N72*O72))</f>
        <v>INCLUDED</v>
      </c>
      <c r="Q72" s="731">
        <f t="shared" ref="Q72:Q94" si="16">IF(P72="Included",0,P72)</f>
        <v>0</v>
      </c>
      <c r="R72" s="732">
        <f t="shared" ref="R72:R94" si="17">IF( K72="",J72*(IF(P72="Included",0,P72))/100,K72*(IF(P72="Included",0,P72)))</f>
        <v>0</v>
      </c>
      <c r="S72" s="733">
        <f>Discount!$J$36</f>
        <v>0</v>
      </c>
      <c r="T72" s="732">
        <f t="shared" ref="T72:T94" si="18">S72*Q72</f>
        <v>0</v>
      </c>
      <c r="U72" s="734">
        <f t="shared" ref="U72:U94" si="19">IF(K72="",J72*T72/100,K72*T72)</f>
        <v>0</v>
      </c>
      <c r="V72" s="735">
        <f t="shared" ref="V72:V94" si="20">O72*N72</f>
        <v>0</v>
      </c>
      <c r="W72" s="641"/>
      <c r="X72" s="641"/>
      <c r="Y72" s="641"/>
      <c r="Z72" s="641"/>
      <c r="AA72" s="641"/>
    </row>
    <row r="73" spans="1:27" ht="117.75" customHeight="1">
      <c r="A73" s="726">
        <f t="shared" si="8"/>
        <v>56</v>
      </c>
      <c r="B73" s="727">
        <v>7000030934</v>
      </c>
      <c r="C73" s="727">
        <v>4730</v>
      </c>
      <c r="D73" s="727">
        <v>441</v>
      </c>
      <c r="E73" s="727">
        <v>40</v>
      </c>
      <c r="F73" s="727" t="s">
        <v>575</v>
      </c>
      <c r="G73" s="727">
        <v>100056518</v>
      </c>
      <c r="H73" s="727">
        <v>998346</v>
      </c>
      <c r="I73" s="728"/>
      <c r="J73" s="707">
        <v>18</v>
      </c>
      <c r="K73" s="729"/>
      <c r="L73" s="708" t="s">
        <v>593</v>
      </c>
      <c r="M73" s="708" t="s">
        <v>476</v>
      </c>
      <c r="N73" s="708">
        <v>2</v>
      </c>
      <c r="O73" s="709"/>
      <c r="P73" s="730" t="str">
        <f t="shared" si="15"/>
        <v>INCLUDED</v>
      </c>
      <c r="Q73" s="731">
        <f t="shared" si="16"/>
        <v>0</v>
      </c>
      <c r="R73" s="732">
        <f t="shared" si="17"/>
        <v>0</v>
      </c>
      <c r="S73" s="733">
        <f>Discount!$J$36</f>
        <v>0</v>
      </c>
      <c r="T73" s="732">
        <f t="shared" si="18"/>
        <v>0</v>
      </c>
      <c r="U73" s="734">
        <f t="shared" si="19"/>
        <v>0</v>
      </c>
      <c r="V73" s="735">
        <f t="shared" si="20"/>
        <v>0</v>
      </c>
      <c r="W73" s="641"/>
      <c r="X73" s="641"/>
      <c r="Y73" s="641"/>
      <c r="Z73" s="641"/>
      <c r="AA73" s="641"/>
    </row>
    <row r="74" spans="1:27" ht="117.75" customHeight="1">
      <c r="A74" s="726">
        <f t="shared" si="8"/>
        <v>57</v>
      </c>
      <c r="B74" s="727">
        <v>7000030934</v>
      </c>
      <c r="C74" s="727">
        <v>4730</v>
      </c>
      <c r="D74" s="727">
        <v>441</v>
      </c>
      <c r="E74" s="727">
        <v>50</v>
      </c>
      <c r="F74" s="727" t="s">
        <v>575</v>
      </c>
      <c r="G74" s="727">
        <v>100056519</v>
      </c>
      <c r="H74" s="727">
        <v>998346</v>
      </c>
      <c r="I74" s="728"/>
      <c r="J74" s="707">
        <v>18</v>
      </c>
      <c r="K74" s="729"/>
      <c r="L74" s="708" t="s">
        <v>594</v>
      </c>
      <c r="M74" s="708" t="s">
        <v>476</v>
      </c>
      <c r="N74" s="708">
        <v>6</v>
      </c>
      <c r="O74" s="709"/>
      <c r="P74" s="730" t="str">
        <f t="shared" si="15"/>
        <v>INCLUDED</v>
      </c>
      <c r="Q74" s="731">
        <f t="shared" si="16"/>
        <v>0</v>
      </c>
      <c r="R74" s="732">
        <f t="shared" si="17"/>
        <v>0</v>
      </c>
      <c r="S74" s="733">
        <f>Discount!$J$36</f>
        <v>0</v>
      </c>
      <c r="T74" s="732">
        <f t="shared" si="18"/>
        <v>0</v>
      </c>
      <c r="U74" s="734">
        <f t="shared" si="19"/>
        <v>0</v>
      </c>
      <c r="V74" s="735">
        <f t="shared" si="20"/>
        <v>0</v>
      </c>
      <c r="W74" s="641"/>
      <c r="X74" s="641"/>
      <c r="Y74" s="641"/>
      <c r="Z74" s="641"/>
      <c r="AA74" s="641"/>
    </row>
    <row r="75" spans="1:27" ht="117.75" customHeight="1">
      <c r="A75" s="726">
        <f t="shared" si="8"/>
        <v>58</v>
      </c>
      <c r="B75" s="727">
        <v>7000030934</v>
      </c>
      <c r="C75" s="727">
        <v>4730</v>
      </c>
      <c r="D75" s="727">
        <v>441</v>
      </c>
      <c r="E75" s="727">
        <v>60</v>
      </c>
      <c r="F75" s="727" t="s">
        <v>575</v>
      </c>
      <c r="G75" s="727">
        <v>100056520</v>
      </c>
      <c r="H75" s="727">
        <v>998346</v>
      </c>
      <c r="I75" s="728"/>
      <c r="J75" s="707">
        <v>18</v>
      </c>
      <c r="K75" s="729"/>
      <c r="L75" s="708" t="s">
        <v>595</v>
      </c>
      <c r="M75" s="708" t="s">
        <v>476</v>
      </c>
      <c r="N75" s="708">
        <v>2</v>
      </c>
      <c r="O75" s="709"/>
      <c r="P75" s="730" t="str">
        <f t="shared" si="15"/>
        <v>INCLUDED</v>
      </c>
      <c r="Q75" s="731">
        <f t="shared" si="16"/>
        <v>0</v>
      </c>
      <c r="R75" s="732">
        <f t="shared" si="17"/>
        <v>0</v>
      </c>
      <c r="S75" s="733">
        <f>Discount!$J$36</f>
        <v>0</v>
      </c>
      <c r="T75" s="732">
        <f t="shared" si="18"/>
        <v>0</v>
      </c>
      <c r="U75" s="734">
        <f t="shared" si="19"/>
        <v>0</v>
      </c>
      <c r="V75" s="735">
        <f t="shared" si="20"/>
        <v>0</v>
      </c>
      <c r="W75" s="641"/>
      <c r="X75" s="641"/>
      <c r="Y75" s="641"/>
      <c r="Z75" s="641"/>
      <c r="AA75" s="641"/>
    </row>
    <row r="76" spans="1:27" ht="117.75" customHeight="1">
      <c r="A76" s="726">
        <f t="shared" si="8"/>
        <v>59</v>
      </c>
      <c r="B76" s="727">
        <v>7000030934</v>
      </c>
      <c r="C76" s="727">
        <v>4730</v>
      </c>
      <c r="D76" s="727">
        <v>441</v>
      </c>
      <c r="E76" s="727">
        <v>70</v>
      </c>
      <c r="F76" s="727" t="s">
        <v>575</v>
      </c>
      <c r="G76" s="727">
        <v>100056521</v>
      </c>
      <c r="H76" s="727">
        <v>998346</v>
      </c>
      <c r="I76" s="728"/>
      <c r="J76" s="707">
        <v>18</v>
      </c>
      <c r="K76" s="729"/>
      <c r="L76" s="708" t="s">
        <v>596</v>
      </c>
      <c r="M76" s="708" t="s">
        <v>476</v>
      </c>
      <c r="N76" s="708">
        <v>1</v>
      </c>
      <c r="O76" s="709"/>
      <c r="P76" s="730" t="str">
        <f t="shared" si="15"/>
        <v>INCLUDED</v>
      </c>
      <c r="Q76" s="731">
        <f t="shared" si="16"/>
        <v>0</v>
      </c>
      <c r="R76" s="732">
        <f t="shared" si="17"/>
        <v>0</v>
      </c>
      <c r="S76" s="733">
        <f>Discount!$J$36</f>
        <v>0</v>
      </c>
      <c r="T76" s="732">
        <f t="shared" si="18"/>
        <v>0</v>
      </c>
      <c r="U76" s="734">
        <f t="shared" si="19"/>
        <v>0</v>
      </c>
      <c r="V76" s="735">
        <f t="shared" si="20"/>
        <v>0</v>
      </c>
      <c r="W76" s="641"/>
      <c r="X76" s="641"/>
      <c r="Y76" s="641"/>
      <c r="Z76" s="641"/>
      <c r="AA76" s="641"/>
    </row>
    <row r="77" spans="1:27" ht="127.5" customHeight="1">
      <c r="A77" s="726">
        <f t="shared" si="8"/>
        <v>60</v>
      </c>
      <c r="B77" s="727">
        <v>7000030934</v>
      </c>
      <c r="C77" s="727">
        <v>4730</v>
      </c>
      <c r="D77" s="727">
        <v>441</v>
      </c>
      <c r="E77" s="727">
        <v>80</v>
      </c>
      <c r="F77" s="727" t="s">
        <v>575</v>
      </c>
      <c r="G77" s="727">
        <v>100056522</v>
      </c>
      <c r="H77" s="727">
        <v>998346</v>
      </c>
      <c r="I77" s="728"/>
      <c r="J77" s="707">
        <v>18</v>
      </c>
      <c r="K77" s="729"/>
      <c r="L77" s="708" t="s">
        <v>597</v>
      </c>
      <c r="M77" s="708" t="s">
        <v>476</v>
      </c>
      <c r="N77" s="708">
        <v>10</v>
      </c>
      <c r="O77" s="709"/>
      <c r="P77" s="730" t="str">
        <f t="shared" si="15"/>
        <v>INCLUDED</v>
      </c>
      <c r="Q77" s="731">
        <f t="shared" si="16"/>
        <v>0</v>
      </c>
      <c r="R77" s="732">
        <f t="shared" si="17"/>
        <v>0</v>
      </c>
      <c r="S77" s="733">
        <f>Discount!$J$36</f>
        <v>0</v>
      </c>
      <c r="T77" s="732">
        <f t="shared" si="18"/>
        <v>0</v>
      </c>
      <c r="U77" s="734">
        <f t="shared" si="19"/>
        <v>0</v>
      </c>
      <c r="V77" s="735">
        <f t="shared" si="20"/>
        <v>0</v>
      </c>
      <c r="W77" s="641"/>
      <c r="X77" s="641"/>
      <c r="Y77" s="641"/>
      <c r="Z77" s="641"/>
      <c r="AA77" s="641"/>
    </row>
    <row r="78" spans="1:27" ht="159" customHeight="1">
      <c r="A78" s="726">
        <f t="shared" si="8"/>
        <v>61</v>
      </c>
      <c r="B78" s="727">
        <v>7000030934</v>
      </c>
      <c r="C78" s="727">
        <v>4730</v>
      </c>
      <c r="D78" s="727">
        <v>441</v>
      </c>
      <c r="E78" s="727">
        <v>90</v>
      </c>
      <c r="F78" s="727" t="s">
        <v>575</v>
      </c>
      <c r="G78" s="727">
        <v>100056523</v>
      </c>
      <c r="H78" s="727">
        <v>998346</v>
      </c>
      <c r="I78" s="728"/>
      <c r="J78" s="707">
        <v>18</v>
      </c>
      <c r="K78" s="729"/>
      <c r="L78" s="708" t="s">
        <v>598</v>
      </c>
      <c r="M78" s="708" t="s">
        <v>480</v>
      </c>
      <c r="N78" s="708">
        <v>60</v>
      </c>
      <c r="O78" s="709"/>
      <c r="P78" s="730" t="str">
        <f t="shared" si="15"/>
        <v>INCLUDED</v>
      </c>
      <c r="Q78" s="731">
        <f t="shared" si="16"/>
        <v>0</v>
      </c>
      <c r="R78" s="732">
        <f t="shared" si="17"/>
        <v>0</v>
      </c>
      <c r="S78" s="733">
        <f>Discount!$J$36</f>
        <v>0</v>
      </c>
      <c r="T78" s="732">
        <f t="shared" si="18"/>
        <v>0</v>
      </c>
      <c r="U78" s="734">
        <f t="shared" si="19"/>
        <v>0</v>
      </c>
      <c r="V78" s="735">
        <f t="shared" si="20"/>
        <v>0</v>
      </c>
      <c r="W78" s="641"/>
      <c r="X78" s="641"/>
      <c r="Y78" s="641"/>
      <c r="Z78" s="641"/>
      <c r="AA78" s="641"/>
    </row>
    <row r="79" spans="1:27" ht="117.75" customHeight="1">
      <c r="A79" s="726">
        <f t="shared" si="8"/>
        <v>62</v>
      </c>
      <c r="B79" s="727">
        <v>7000030934</v>
      </c>
      <c r="C79" s="727">
        <v>4730</v>
      </c>
      <c r="D79" s="727">
        <v>441</v>
      </c>
      <c r="E79" s="727">
        <v>100</v>
      </c>
      <c r="F79" s="727" t="s">
        <v>575</v>
      </c>
      <c r="G79" s="727">
        <v>100056524</v>
      </c>
      <c r="H79" s="727">
        <v>998346</v>
      </c>
      <c r="I79" s="728"/>
      <c r="J79" s="707">
        <v>18</v>
      </c>
      <c r="K79" s="729"/>
      <c r="L79" s="708" t="s">
        <v>599</v>
      </c>
      <c r="M79" s="708" t="s">
        <v>480</v>
      </c>
      <c r="N79" s="708">
        <v>60</v>
      </c>
      <c r="O79" s="709"/>
      <c r="P79" s="730" t="str">
        <f t="shared" si="15"/>
        <v>INCLUDED</v>
      </c>
      <c r="Q79" s="731">
        <f t="shared" si="16"/>
        <v>0</v>
      </c>
      <c r="R79" s="732">
        <f t="shared" si="17"/>
        <v>0</v>
      </c>
      <c r="S79" s="733">
        <f>Discount!$J$36</f>
        <v>0</v>
      </c>
      <c r="T79" s="732">
        <f t="shared" si="18"/>
        <v>0</v>
      </c>
      <c r="U79" s="734">
        <f t="shared" si="19"/>
        <v>0</v>
      </c>
      <c r="V79" s="735">
        <f t="shared" si="20"/>
        <v>0</v>
      </c>
      <c r="W79" s="641"/>
      <c r="X79" s="641"/>
      <c r="Y79" s="641"/>
      <c r="Z79" s="641"/>
      <c r="AA79" s="641"/>
    </row>
    <row r="80" spans="1:27" ht="117.75" customHeight="1">
      <c r="A80" s="726">
        <f t="shared" si="8"/>
        <v>63</v>
      </c>
      <c r="B80" s="727">
        <v>7000030934</v>
      </c>
      <c r="C80" s="727">
        <v>4730</v>
      </c>
      <c r="D80" s="727">
        <v>441</v>
      </c>
      <c r="E80" s="727">
        <v>110</v>
      </c>
      <c r="F80" s="727" t="s">
        <v>575</v>
      </c>
      <c r="G80" s="727">
        <v>100056525</v>
      </c>
      <c r="H80" s="727">
        <v>998346</v>
      </c>
      <c r="I80" s="728"/>
      <c r="J80" s="707">
        <v>18</v>
      </c>
      <c r="K80" s="729"/>
      <c r="L80" s="708" t="s">
        <v>600</v>
      </c>
      <c r="M80" s="708" t="s">
        <v>476</v>
      </c>
      <c r="N80" s="708">
        <v>2</v>
      </c>
      <c r="O80" s="709"/>
      <c r="P80" s="730" t="str">
        <f t="shared" si="15"/>
        <v>INCLUDED</v>
      </c>
      <c r="Q80" s="731">
        <f t="shared" si="16"/>
        <v>0</v>
      </c>
      <c r="R80" s="732">
        <f t="shared" si="17"/>
        <v>0</v>
      </c>
      <c r="S80" s="733">
        <f>Discount!$J$36</f>
        <v>0</v>
      </c>
      <c r="T80" s="732">
        <f t="shared" si="18"/>
        <v>0</v>
      </c>
      <c r="U80" s="734">
        <f t="shared" si="19"/>
        <v>0</v>
      </c>
      <c r="V80" s="735">
        <f t="shared" si="20"/>
        <v>0</v>
      </c>
      <c r="W80" s="641"/>
      <c r="X80" s="641"/>
      <c r="Y80" s="641"/>
      <c r="Z80" s="641"/>
      <c r="AA80" s="641"/>
    </row>
    <row r="81" spans="1:27" ht="117.75" customHeight="1">
      <c r="A81" s="726">
        <f t="shared" si="8"/>
        <v>64</v>
      </c>
      <c r="B81" s="727">
        <v>7000030934</v>
      </c>
      <c r="C81" s="727">
        <v>4730</v>
      </c>
      <c r="D81" s="727">
        <v>441</v>
      </c>
      <c r="E81" s="727">
        <v>120</v>
      </c>
      <c r="F81" s="727" t="s">
        <v>575</v>
      </c>
      <c r="G81" s="727">
        <v>100056526</v>
      </c>
      <c r="H81" s="727">
        <v>998346</v>
      </c>
      <c r="I81" s="728"/>
      <c r="J81" s="707">
        <v>18</v>
      </c>
      <c r="K81" s="729"/>
      <c r="L81" s="708" t="s">
        <v>601</v>
      </c>
      <c r="M81" s="708" t="s">
        <v>476</v>
      </c>
      <c r="N81" s="708">
        <v>6</v>
      </c>
      <c r="O81" s="709"/>
      <c r="P81" s="730" t="str">
        <f t="shared" si="15"/>
        <v>INCLUDED</v>
      </c>
      <c r="Q81" s="731">
        <f t="shared" si="16"/>
        <v>0</v>
      </c>
      <c r="R81" s="732">
        <f t="shared" si="17"/>
        <v>0</v>
      </c>
      <c r="S81" s="733">
        <f>Discount!$J$36</f>
        <v>0</v>
      </c>
      <c r="T81" s="732">
        <f t="shared" si="18"/>
        <v>0</v>
      </c>
      <c r="U81" s="734">
        <f t="shared" si="19"/>
        <v>0</v>
      </c>
      <c r="V81" s="735">
        <f t="shared" si="20"/>
        <v>0</v>
      </c>
      <c r="W81" s="641"/>
      <c r="X81" s="641"/>
      <c r="Y81" s="641"/>
      <c r="Z81" s="641"/>
      <c r="AA81" s="641"/>
    </row>
    <row r="82" spans="1:27" ht="117.75" customHeight="1">
      <c r="A82" s="726">
        <f t="shared" si="8"/>
        <v>65</v>
      </c>
      <c r="B82" s="727">
        <v>7000030934</v>
      </c>
      <c r="C82" s="727">
        <v>4730</v>
      </c>
      <c r="D82" s="727">
        <v>441</v>
      </c>
      <c r="E82" s="727">
        <v>130</v>
      </c>
      <c r="F82" s="727" t="s">
        <v>575</v>
      </c>
      <c r="G82" s="727">
        <v>100056527</v>
      </c>
      <c r="H82" s="727">
        <v>998346</v>
      </c>
      <c r="I82" s="728"/>
      <c r="J82" s="707">
        <v>18</v>
      </c>
      <c r="K82" s="729"/>
      <c r="L82" s="708" t="s">
        <v>602</v>
      </c>
      <c r="M82" s="708" t="s">
        <v>476</v>
      </c>
      <c r="N82" s="708">
        <v>2</v>
      </c>
      <c r="O82" s="709"/>
      <c r="P82" s="730" t="str">
        <f t="shared" si="15"/>
        <v>INCLUDED</v>
      </c>
      <c r="Q82" s="731">
        <f t="shared" si="16"/>
        <v>0</v>
      </c>
      <c r="R82" s="732">
        <f t="shared" si="17"/>
        <v>0</v>
      </c>
      <c r="S82" s="733">
        <f>Discount!$J$36</f>
        <v>0</v>
      </c>
      <c r="T82" s="732">
        <f t="shared" si="18"/>
        <v>0</v>
      </c>
      <c r="U82" s="734">
        <f t="shared" si="19"/>
        <v>0</v>
      </c>
      <c r="V82" s="735">
        <f t="shared" si="20"/>
        <v>0</v>
      </c>
      <c r="W82" s="641"/>
      <c r="X82" s="641"/>
      <c r="Y82" s="641"/>
      <c r="Z82" s="641"/>
      <c r="AA82" s="641"/>
    </row>
    <row r="83" spans="1:27" ht="117.75" customHeight="1">
      <c r="A83" s="726">
        <f t="shared" si="8"/>
        <v>66</v>
      </c>
      <c r="B83" s="727">
        <v>7000030934</v>
      </c>
      <c r="C83" s="727">
        <v>4730</v>
      </c>
      <c r="D83" s="727">
        <v>441</v>
      </c>
      <c r="E83" s="727">
        <v>140</v>
      </c>
      <c r="F83" s="727" t="s">
        <v>575</v>
      </c>
      <c r="G83" s="727">
        <v>100056528</v>
      </c>
      <c r="H83" s="727">
        <v>998346</v>
      </c>
      <c r="I83" s="728"/>
      <c r="J83" s="707">
        <v>18</v>
      </c>
      <c r="K83" s="729"/>
      <c r="L83" s="708" t="s">
        <v>603</v>
      </c>
      <c r="M83" s="708" t="s">
        <v>476</v>
      </c>
      <c r="N83" s="708">
        <v>1</v>
      </c>
      <c r="O83" s="709"/>
      <c r="P83" s="730" t="str">
        <f t="shared" si="15"/>
        <v>INCLUDED</v>
      </c>
      <c r="Q83" s="731">
        <f t="shared" si="16"/>
        <v>0</v>
      </c>
      <c r="R83" s="732">
        <f t="shared" si="17"/>
        <v>0</v>
      </c>
      <c r="S83" s="733">
        <f>Discount!$J$36</f>
        <v>0</v>
      </c>
      <c r="T83" s="732">
        <f t="shared" si="18"/>
        <v>0</v>
      </c>
      <c r="U83" s="734">
        <f t="shared" si="19"/>
        <v>0</v>
      </c>
      <c r="V83" s="735">
        <f t="shared" si="20"/>
        <v>0</v>
      </c>
      <c r="W83" s="641"/>
      <c r="X83" s="641"/>
      <c r="Y83" s="641"/>
      <c r="Z83" s="641"/>
      <c r="AA83" s="641"/>
    </row>
    <row r="84" spans="1:27" ht="117.75" customHeight="1">
      <c r="A84" s="726">
        <f t="shared" ref="A84:A121" si="21">A83+1</f>
        <v>67</v>
      </c>
      <c r="B84" s="727">
        <v>7000030934</v>
      </c>
      <c r="C84" s="727">
        <v>4730</v>
      </c>
      <c r="D84" s="727">
        <v>441</v>
      </c>
      <c r="E84" s="727">
        <v>150</v>
      </c>
      <c r="F84" s="727" t="s">
        <v>575</v>
      </c>
      <c r="G84" s="727">
        <v>100056529</v>
      </c>
      <c r="H84" s="727">
        <v>998346</v>
      </c>
      <c r="I84" s="728"/>
      <c r="J84" s="707">
        <v>18</v>
      </c>
      <c r="K84" s="729"/>
      <c r="L84" s="708" t="s">
        <v>604</v>
      </c>
      <c r="M84" s="708" t="s">
        <v>476</v>
      </c>
      <c r="N84" s="708">
        <v>10</v>
      </c>
      <c r="O84" s="709"/>
      <c r="P84" s="730" t="str">
        <f t="shared" si="15"/>
        <v>INCLUDED</v>
      </c>
      <c r="Q84" s="731">
        <f t="shared" si="16"/>
        <v>0</v>
      </c>
      <c r="R84" s="732">
        <f t="shared" si="17"/>
        <v>0</v>
      </c>
      <c r="S84" s="733">
        <f>Discount!$J$36</f>
        <v>0</v>
      </c>
      <c r="T84" s="732">
        <f t="shared" si="18"/>
        <v>0</v>
      </c>
      <c r="U84" s="734">
        <f t="shared" si="19"/>
        <v>0</v>
      </c>
      <c r="V84" s="735">
        <f t="shared" si="20"/>
        <v>0</v>
      </c>
      <c r="W84" s="641"/>
      <c r="X84" s="641"/>
      <c r="Y84" s="641"/>
      <c r="Z84" s="641"/>
      <c r="AA84" s="641"/>
    </row>
    <row r="85" spans="1:27" ht="159.75" customHeight="1">
      <c r="A85" s="726">
        <f t="shared" si="21"/>
        <v>68</v>
      </c>
      <c r="B85" s="727">
        <v>7000030934</v>
      </c>
      <c r="C85" s="727">
        <v>4730</v>
      </c>
      <c r="D85" s="727">
        <v>441</v>
      </c>
      <c r="E85" s="727">
        <v>160</v>
      </c>
      <c r="F85" s="727" t="s">
        <v>575</v>
      </c>
      <c r="G85" s="727">
        <v>100056530</v>
      </c>
      <c r="H85" s="727">
        <v>998346</v>
      </c>
      <c r="I85" s="728"/>
      <c r="J85" s="707">
        <v>18</v>
      </c>
      <c r="K85" s="729"/>
      <c r="L85" s="708" t="s">
        <v>605</v>
      </c>
      <c r="M85" s="708" t="s">
        <v>480</v>
      </c>
      <c r="N85" s="708">
        <v>77</v>
      </c>
      <c r="O85" s="709"/>
      <c r="P85" s="730" t="str">
        <f t="shared" si="15"/>
        <v>INCLUDED</v>
      </c>
      <c r="Q85" s="731">
        <f t="shared" si="16"/>
        <v>0</v>
      </c>
      <c r="R85" s="732">
        <f t="shared" si="17"/>
        <v>0</v>
      </c>
      <c r="S85" s="733">
        <f>Discount!$J$36</f>
        <v>0</v>
      </c>
      <c r="T85" s="732">
        <f t="shared" si="18"/>
        <v>0</v>
      </c>
      <c r="U85" s="734">
        <f t="shared" si="19"/>
        <v>0</v>
      </c>
      <c r="V85" s="735">
        <f t="shared" si="20"/>
        <v>0</v>
      </c>
      <c r="W85" s="641"/>
      <c r="X85" s="641"/>
      <c r="Y85" s="641"/>
      <c r="Z85" s="641"/>
      <c r="AA85" s="641"/>
    </row>
    <row r="86" spans="1:27" ht="117.75" customHeight="1">
      <c r="A86" s="726">
        <f t="shared" si="21"/>
        <v>69</v>
      </c>
      <c r="B86" s="727">
        <v>7000030934</v>
      </c>
      <c r="C86" s="727">
        <v>4730</v>
      </c>
      <c r="D86" s="727">
        <v>441</v>
      </c>
      <c r="E86" s="727">
        <v>170</v>
      </c>
      <c r="F86" s="727" t="s">
        <v>575</v>
      </c>
      <c r="G86" s="727">
        <v>100056531</v>
      </c>
      <c r="H86" s="727">
        <v>998346</v>
      </c>
      <c r="I86" s="728"/>
      <c r="J86" s="707">
        <v>18</v>
      </c>
      <c r="K86" s="729"/>
      <c r="L86" s="708" t="s">
        <v>606</v>
      </c>
      <c r="M86" s="708" t="s">
        <v>480</v>
      </c>
      <c r="N86" s="708">
        <v>77</v>
      </c>
      <c r="O86" s="709"/>
      <c r="P86" s="730" t="str">
        <f t="shared" si="15"/>
        <v>INCLUDED</v>
      </c>
      <c r="Q86" s="731">
        <f t="shared" si="16"/>
        <v>0</v>
      </c>
      <c r="R86" s="732">
        <f t="shared" si="17"/>
        <v>0</v>
      </c>
      <c r="S86" s="733">
        <f>Discount!$J$36</f>
        <v>0</v>
      </c>
      <c r="T86" s="732">
        <f t="shared" si="18"/>
        <v>0</v>
      </c>
      <c r="U86" s="734">
        <f t="shared" si="19"/>
        <v>0</v>
      </c>
      <c r="V86" s="735">
        <f t="shared" si="20"/>
        <v>0</v>
      </c>
      <c r="W86" s="641"/>
      <c r="X86" s="641"/>
      <c r="Y86" s="641"/>
      <c r="Z86" s="641"/>
      <c r="AA86" s="641"/>
    </row>
    <row r="87" spans="1:27" ht="117.75" customHeight="1">
      <c r="A87" s="726">
        <f t="shared" si="21"/>
        <v>70</v>
      </c>
      <c r="B87" s="727">
        <v>7000030934</v>
      </c>
      <c r="C87" s="727">
        <v>4730</v>
      </c>
      <c r="D87" s="727">
        <v>441</v>
      </c>
      <c r="E87" s="727">
        <v>180</v>
      </c>
      <c r="F87" s="727" t="s">
        <v>575</v>
      </c>
      <c r="G87" s="727">
        <v>100056532</v>
      </c>
      <c r="H87" s="727">
        <v>998346</v>
      </c>
      <c r="I87" s="728"/>
      <c r="J87" s="707">
        <v>18</v>
      </c>
      <c r="K87" s="729"/>
      <c r="L87" s="708" t="s">
        <v>607</v>
      </c>
      <c r="M87" s="708" t="s">
        <v>476</v>
      </c>
      <c r="N87" s="708">
        <v>4</v>
      </c>
      <c r="O87" s="709"/>
      <c r="P87" s="730" t="str">
        <f t="shared" si="15"/>
        <v>INCLUDED</v>
      </c>
      <c r="Q87" s="731">
        <f t="shared" si="16"/>
        <v>0</v>
      </c>
      <c r="R87" s="732">
        <f t="shared" si="17"/>
        <v>0</v>
      </c>
      <c r="S87" s="733">
        <f>Discount!$J$36</f>
        <v>0</v>
      </c>
      <c r="T87" s="732">
        <f t="shared" si="18"/>
        <v>0</v>
      </c>
      <c r="U87" s="734">
        <f t="shared" si="19"/>
        <v>0</v>
      </c>
      <c r="V87" s="735">
        <f t="shared" si="20"/>
        <v>0</v>
      </c>
      <c r="W87" s="641"/>
      <c r="X87" s="641"/>
      <c r="Y87" s="641"/>
      <c r="Z87" s="641"/>
      <c r="AA87" s="641"/>
    </row>
    <row r="88" spans="1:27" ht="117.75" customHeight="1">
      <c r="A88" s="726">
        <f t="shared" si="21"/>
        <v>71</v>
      </c>
      <c r="B88" s="727">
        <v>7000030934</v>
      </c>
      <c r="C88" s="727">
        <v>4730</v>
      </c>
      <c r="D88" s="727">
        <v>441</v>
      </c>
      <c r="E88" s="727">
        <v>190</v>
      </c>
      <c r="F88" s="727" t="s">
        <v>575</v>
      </c>
      <c r="G88" s="727">
        <v>100056533</v>
      </c>
      <c r="H88" s="727">
        <v>998346</v>
      </c>
      <c r="I88" s="728"/>
      <c r="J88" s="707">
        <v>18</v>
      </c>
      <c r="K88" s="729"/>
      <c r="L88" s="708" t="s">
        <v>608</v>
      </c>
      <c r="M88" s="708" t="s">
        <v>476</v>
      </c>
      <c r="N88" s="708">
        <v>6</v>
      </c>
      <c r="O88" s="709"/>
      <c r="P88" s="730" t="str">
        <f t="shared" si="15"/>
        <v>INCLUDED</v>
      </c>
      <c r="Q88" s="731">
        <f t="shared" si="16"/>
        <v>0</v>
      </c>
      <c r="R88" s="732">
        <f t="shared" si="17"/>
        <v>0</v>
      </c>
      <c r="S88" s="733">
        <f>Discount!$J$36</f>
        <v>0</v>
      </c>
      <c r="T88" s="732">
        <f t="shared" si="18"/>
        <v>0</v>
      </c>
      <c r="U88" s="734">
        <f t="shared" si="19"/>
        <v>0</v>
      </c>
      <c r="V88" s="735">
        <f t="shared" si="20"/>
        <v>0</v>
      </c>
      <c r="W88" s="641"/>
      <c r="X88" s="641"/>
      <c r="Y88" s="641"/>
      <c r="Z88" s="641"/>
      <c r="AA88" s="641"/>
    </row>
    <row r="89" spans="1:27" ht="117.75" customHeight="1">
      <c r="A89" s="726">
        <f t="shared" si="21"/>
        <v>72</v>
      </c>
      <c r="B89" s="727">
        <v>7000030934</v>
      </c>
      <c r="C89" s="727">
        <v>4730</v>
      </c>
      <c r="D89" s="727">
        <v>441</v>
      </c>
      <c r="E89" s="727">
        <v>200</v>
      </c>
      <c r="F89" s="727" t="s">
        <v>575</v>
      </c>
      <c r="G89" s="727">
        <v>100056534</v>
      </c>
      <c r="H89" s="727">
        <v>998346</v>
      </c>
      <c r="I89" s="728"/>
      <c r="J89" s="707">
        <v>18</v>
      </c>
      <c r="K89" s="729"/>
      <c r="L89" s="708" t="s">
        <v>609</v>
      </c>
      <c r="M89" s="708" t="s">
        <v>476</v>
      </c>
      <c r="N89" s="708">
        <v>2</v>
      </c>
      <c r="O89" s="709"/>
      <c r="P89" s="730" t="str">
        <f t="shared" si="15"/>
        <v>INCLUDED</v>
      </c>
      <c r="Q89" s="731">
        <f t="shared" si="16"/>
        <v>0</v>
      </c>
      <c r="R89" s="732">
        <f t="shared" si="17"/>
        <v>0</v>
      </c>
      <c r="S89" s="733">
        <f>Discount!$J$36</f>
        <v>0</v>
      </c>
      <c r="T89" s="732">
        <f t="shared" si="18"/>
        <v>0</v>
      </c>
      <c r="U89" s="734">
        <f t="shared" si="19"/>
        <v>0</v>
      </c>
      <c r="V89" s="735">
        <f t="shared" si="20"/>
        <v>0</v>
      </c>
      <c r="W89" s="641"/>
      <c r="X89" s="641"/>
      <c r="Y89" s="641"/>
      <c r="Z89" s="641"/>
      <c r="AA89" s="641"/>
    </row>
    <row r="90" spans="1:27" ht="117.75" customHeight="1">
      <c r="A90" s="726">
        <f t="shared" si="21"/>
        <v>73</v>
      </c>
      <c r="B90" s="727">
        <v>7000030934</v>
      </c>
      <c r="C90" s="727">
        <v>4730</v>
      </c>
      <c r="D90" s="727">
        <v>441</v>
      </c>
      <c r="E90" s="727">
        <v>210</v>
      </c>
      <c r="F90" s="727" t="s">
        <v>575</v>
      </c>
      <c r="G90" s="727">
        <v>100056535</v>
      </c>
      <c r="H90" s="727">
        <v>998346</v>
      </c>
      <c r="I90" s="728"/>
      <c r="J90" s="707">
        <v>18</v>
      </c>
      <c r="K90" s="729"/>
      <c r="L90" s="708" t="s">
        <v>610</v>
      </c>
      <c r="M90" s="708" t="s">
        <v>476</v>
      </c>
      <c r="N90" s="708">
        <v>1</v>
      </c>
      <c r="O90" s="709"/>
      <c r="P90" s="730" t="str">
        <f t="shared" si="15"/>
        <v>INCLUDED</v>
      </c>
      <c r="Q90" s="731">
        <f t="shared" si="16"/>
        <v>0</v>
      </c>
      <c r="R90" s="732">
        <f t="shared" si="17"/>
        <v>0</v>
      </c>
      <c r="S90" s="733">
        <f>Discount!$J$36</f>
        <v>0</v>
      </c>
      <c r="T90" s="732">
        <f t="shared" si="18"/>
        <v>0</v>
      </c>
      <c r="U90" s="734">
        <f t="shared" si="19"/>
        <v>0</v>
      </c>
      <c r="V90" s="735">
        <f t="shared" si="20"/>
        <v>0</v>
      </c>
      <c r="W90" s="641"/>
      <c r="X90" s="641"/>
      <c r="Y90" s="641"/>
      <c r="Z90" s="641"/>
      <c r="AA90" s="641"/>
    </row>
    <row r="91" spans="1:27" ht="117.75" customHeight="1">
      <c r="A91" s="726">
        <f t="shared" si="21"/>
        <v>74</v>
      </c>
      <c r="B91" s="727">
        <v>7000030934</v>
      </c>
      <c r="C91" s="727">
        <v>4770</v>
      </c>
      <c r="D91" s="727">
        <v>450</v>
      </c>
      <c r="E91" s="727">
        <v>10</v>
      </c>
      <c r="F91" s="727" t="s">
        <v>579</v>
      </c>
      <c r="G91" s="727">
        <v>100056872</v>
      </c>
      <c r="H91" s="727">
        <v>995469</v>
      </c>
      <c r="I91" s="728"/>
      <c r="J91" s="707">
        <v>18</v>
      </c>
      <c r="K91" s="729"/>
      <c r="L91" s="708" t="s">
        <v>634</v>
      </c>
      <c r="M91" s="708" t="s">
        <v>476</v>
      </c>
      <c r="N91" s="708">
        <v>45</v>
      </c>
      <c r="O91" s="709"/>
      <c r="P91" s="730" t="str">
        <f t="shared" si="15"/>
        <v>INCLUDED</v>
      </c>
      <c r="Q91" s="731">
        <f t="shared" si="16"/>
        <v>0</v>
      </c>
      <c r="R91" s="732">
        <f t="shared" si="17"/>
        <v>0</v>
      </c>
      <c r="S91" s="733">
        <f>Discount!$J$36</f>
        <v>0</v>
      </c>
      <c r="T91" s="732">
        <f t="shared" si="18"/>
        <v>0</v>
      </c>
      <c r="U91" s="734">
        <f t="shared" si="19"/>
        <v>0</v>
      </c>
      <c r="V91" s="735">
        <f t="shared" si="20"/>
        <v>0</v>
      </c>
      <c r="W91" s="641"/>
      <c r="X91" s="641"/>
      <c r="Y91" s="641"/>
      <c r="Z91" s="641"/>
      <c r="AA91" s="641"/>
    </row>
    <row r="92" spans="1:27" ht="117.75" customHeight="1">
      <c r="A92" s="726">
        <f t="shared" si="21"/>
        <v>75</v>
      </c>
      <c r="B92" s="727">
        <v>7000030934</v>
      </c>
      <c r="C92" s="727">
        <v>4770</v>
      </c>
      <c r="D92" s="727">
        <v>450</v>
      </c>
      <c r="E92" s="727">
        <v>20</v>
      </c>
      <c r="F92" s="727" t="s">
        <v>579</v>
      </c>
      <c r="G92" s="727">
        <v>100056873</v>
      </c>
      <c r="H92" s="727">
        <v>995469</v>
      </c>
      <c r="I92" s="728"/>
      <c r="J92" s="707">
        <v>18</v>
      </c>
      <c r="K92" s="729"/>
      <c r="L92" s="708" t="s">
        <v>635</v>
      </c>
      <c r="M92" s="708" t="s">
        <v>476</v>
      </c>
      <c r="N92" s="708">
        <v>9</v>
      </c>
      <c r="O92" s="709"/>
      <c r="P92" s="730" t="str">
        <f t="shared" si="15"/>
        <v>INCLUDED</v>
      </c>
      <c r="Q92" s="731">
        <f t="shared" si="16"/>
        <v>0</v>
      </c>
      <c r="R92" s="732">
        <f t="shared" si="17"/>
        <v>0</v>
      </c>
      <c r="S92" s="733">
        <f>Discount!$J$36</f>
        <v>0</v>
      </c>
      <c r="T92" s="732">
        <f t="shared" si="18"/>
        <v>0</v>
      </c>
      <c r="U92" s="734">
        <f t="shared" si="19"/>
        <v>0</v>
      </c>
      <c r="V92" s="735">
        <f t="shared" si="20"/>
        <v>0</v>
      </c>
      <c r="W92" s="641"/>
      <c r="X92" s="641"/>
      <c r="Y92" s="641"/>
      <c r="Z92" s="641"/>
      <c r="AA92" s="641"/>
    </row>
    <row r="93" spans="1:27" ht="117.75" customHeight="1">
      <c r="A93" s="726">
        <f t="shared" si="21"/>
        <v>76</v>
      </c>
      <c r="B93" s="727">
        <v>7000030934</v>
      </c>
      <c r="C93" s="727">
        <v>4770</v>
      </c>
      <c r="D93" s="727">
        <v>450</v>
      </c>
      <c r="E93" s="727">
        <v>30</v>
      </c>
      <c r="F93" s="727" t="s">
        <v>579</v>
      </c>
      <c r="G93" s="727">
        <v>100056874</v>
      </c>
      <c r="H93" s="727">
        <v>995469</v>
      </c>
      <c r="I93" s="728"/>
      <c r="J93" s="707">
        <v>18</v>
      </c>
      <c r="K93" s="729"/>
      <c r="L93" s="708" t="s">
        <v>636</v>
      </c>
      <c r="M93" s="708" t="s">
        <v>476</v>
      </c>
      <c r="N93" s="708">
        <v>36</v>
      </c>
      <c r="O93" s="709"/>
      <c r="P93" s="730" t="str">
        <f t="shared" si="15"/>
        <v>INCLUDED</v>
      </c>
      <c r="Q93" s="731">
        <f t="shared" si="16"/>
        <v>0</v>
      </c>
      <c r="R93" s="732">
        <f t="shared" si="17"/>
        <v>0</v>
      </c>
      <c r="S93" s="733">
        <f>Discount!$J$36</f>
        <v>0</v>
      </c>
      <c r="T93" s="732">
        <f t="shared" si="18"/>
        <v>0</v>
      </c>
      <c r="U93" s="734">
        <f t="shared" si="19"/>
        <v>0</v>
      </c>
      <c r="V93" s="735">
        <f t="shared" si="20"/>
        <v>0</v>
      </c>
      <c r="W93" s="641"/>
      <c r="X93" s="641"/>
      <c r="Y93" s="641"/>
      <c r="Z93" s="641"/>
      <c r="AA93" s="641"/>
    </row>
    <row r="94" spans="1:27" ht="117.75" customHeight="1">
      <c r="A94" s="726">
        <f t="shared" si="21"/>
        <v>77</v>
      </c>
      <c r="B94" s="727">
        <v>7000030934</v>
      </c>
      <c r="C94" s="727">
        <v>4200</v>
      </c>
      <c r="D94" s="727">
        <v>480</v>
      </c>
      <c r="E94" s="727">
        <v>10</v>
      </c>
      <c r="F94" s="727" t="s">
        <v>657</v>
      </c>
      <c r="G94" s="727">
        <v>170000266</v>
      </c>
      <c r="H94" s="727">
        <v>998716</v>
      </c>
      <c r="I94" s="728"/>
      <c r="J94" s="707">
        <v>18</v>
      </c>
      <c r="K94" s="729"/>
      <c r="L94" s="708" t="s">
        <v>611</v>
      </c>
      <c r="M94" s="708" t="s">
        <v>476</v>
      </c>
      <c r="N94" s="708">
        <v>5</v>
      </c>
      <c r="O94" s="709"/>
      <c r="P94" s="730" t="str">
        <f t="shared" si="15"/>
        <v>INCLUDED</v>
      </c>
      <c r="Q94" s="731">
        <f t="shared" si="16"/>
        <v>0</v>
      </c>
      <c r="R94" s="732">
        <f t="shared" si="17"/>
        <v>0</v>
      </c>
      <c r="S94" s="733">
        <f>Discount!$J$36</f>
        <v>0</v>
      </c>
      <c r="T94" s="732">
        <f t="shared" si="18"/>
        <v>0</v>
      </c>
      <c r="U94" s="734">
        <f t="shared" si="19"/>
        <v>0</v>
      </c>
      <c r="V94" s="735">
        <f t="shared" si="20"/>
        <v>0</v>
      </c>
      <c r="W94" s="641"/>
      <c r="X94" s="641"/>
      <c r="Y94" s="641"/>
      <c r="Z94" s="641"/>
      <c r="AA94" s="641"/>
    </row>
    <row r="95" spans="1:27" ht="117.75" customHeight="1">
      <c r="A95" s="726">
        <f t="shared" si="21"/>
        <v>78</v>
      </c>
      <c r="B95" s="727">
        <v>7000030934</v>
      </c>
      <c r="C95" s="727">
        <v>4330</v>
      </c>
      <c r="D95" s="727">
        <v>510</v>
      </c>
      <c r="E95" s="727">
        <v>10</v>
      </c>
      <c r="F95" s="727" t="s">
        <v>658</v>
      </c>
      <c r="G95" s="727">
        <v>170000266</v>
      </c>
      <c r="H95" s="727">
        <v>998716</v>
      </c>
      <c r="I95" s="728"/>
      <c r="J95" s="707">
        <v>18</v>
      </c>
      <c r="K95" s="729"/>
      <c r="L95" s="708" t="s">
        <v>611</v>
      </c>
      <c r="M95" s="708" t="s">
        <v>476</v>
      </c>
      <c r="N95" s="708">
        <v>5</v>
      </c>
      <c r="O95" s="709"/>
      <c r="P95" s="730" t="str">
        <f t="shared" si="2"/>
        <v>INCLUDED</v>
      </c>
      <c r="Q95" s="731">
        <f t="shared" si="3"/>
        <v>0</v>
      </c>
      <c r="R95" s="732">
        <f t="shared" si="4"/>
        <v>0</v>
      </c>
      <c r="S95" s="733">
        <f>Discount!$J$36</f>
        <v>0</v>
      </c>
      <c r="T95" s="732">
        <f t="shared" si="5"/>
        <v>0</v>
      </c>
      <c r="U95" s="734">
        <f t="shared" si="6"/>
        <v>0</v>
      </c>
      <c r="V95" s="735">
        <f t="shared" si="7"/>
        <v>0</v>
      </c>
      <c r="W95" s="641"/>
      <c r="X95" s="641"/>
      <c r="Y95" s="641"/>
      <c r="Z95" s="641"/>
      <c r="AA95" s="641"/>
    </row>
    <row r="96" spans="1:27" ht="117.75" customHeight="1">
      <c r="A96" s="726">
        <f t="shared" si="21"/>
        <v>79</v>
      </c>
      <c r="B96" s="727">
        <v>7000030934</v>
      </c>
      <c r="C96" s="727">
        <v>4460</v>
      </c>
      <c r="D96" s="727">
        <v>540</v>
      </c>
      <c r="E96" s="727">
        <v>10</v>
      </c>
      <c r="F96" s="727" t="s">
        <v>659</v>
      </c>
      <c r="G96" s="727">
        <v>170000266</v>
      </c>
      <c r="H96" s="727">
        <v>998716</v>
      </c>
      <c r="I96" s="728"/>
      <c r="J96" s="707">
        <v>18</v>
      </c>
      <c r="K96" s="729"/>
      <c r="L96" s="708" t="s">
        <v>611</v>
      </c>
      <c r="M96" s="708" t="s">
        <v>476</v>
      </c>
      <c r="N96" s="708">
        <v>14</v>
      </c>
      <c r="O96" s="709"/>
      <c r="P96" s="730" t="str">
        <f t="shared" si="2"/>
        <v>INCLUDED</v>
      </c>
      <c r="Q96" s="731">
        <f t="shared" si="3"/>
        <v>0</v>
      </c>
      <c r="R96" s="732">
        <f t="shared" si="4"/>
        <v>0</v>
      </c>
      <c r="S96" s="733">
        <f>Discount!$J$36</f>
        <v>0</v>
      </c>
      <c r="T96" s="732">
        <f t="shared" si="5"/>
        <v>0</v>
      </c>
      <c r="U96" s="734">
        <f t="shared" si="6"/>
        <v>0</v>
      </c>
      <c r="V96" s="735">
        <f t="shared" si="7"/>
        <v>0</v>
      </c>
      <c r="W96" s="641"/>
      <c r="X96" s="641"/>
      <c r="Y96" s="641"/>
      <c r="Z96" s="641"/>
      <c r="AA96" s="641"/>
    </row>
    <row r="97" spans="1:27" ht="117.75" customHeight="1">
      <c r="A97" s="726">
        <f t="shared" si="21"/>
        <v>80</v>
      </c>
      <c r="B97" s="727">
        <v>7000030934</v>
      </c>
      <c r="C97" s="727">
        <v>4590</v>
      </c>
      <c r="D97" s="727">
        <v>570</v>
      </c>
      <c r="E97" s="727">
        <v>10</v>
      </c>
      <c r="F97" s="727" t="s">
        <v>660</v>
      </c>
      <c r="G97" s="727">
        <v>170000266</v>
      </c>
      <c r="H97" s="727">
        <v>998716</v>
      </c>
      <c r="I97" s="728"/>
      <c r="J97" s="707">
        <v>18</v>
      </c>
      <c r="K97" s="729"/>
      <c r="L97" s="708" t="s">
        <v>611</v>
      </c>
      <c r="M97" s="708" t="s">
        <v>476</v>
      </c>
      <c r="N97" s="708">
        <v>14</v>
      </c>
      <c r="O97" s="709"/>
      <c r="P97" s="730" t="str">
        <f t="shared" si="2"/>
        <v>INCLUDED</v>
      </c>
      <c r="Q97" s="731">
        <f t="shared" si="3"/>
        <v>0</v>
      </c>
      <c r="R97" s="732">
        <f t="shared" si="4"/>
        <v>0</v>
      </c>
      <c r="S97" s="733">
        <f>Discount!$J$36</f>
        <v>0</v>
      </c>
      <c r="T97" s="732">
        <f t="shared" si="5"/>
        <v>0</v>
      </c>
      <c r="U97" s="734">
        <f t="shared" si="6"/>
        <v>0</v>
      </c>
      <c r="V97" s="735">
        <f t="shared" si="7"/>
        <v>0</v>
      </c>
      <c r="W97" s="641"/>
      <c r="X97" s="641"/>
      <c r="Y97" s="641"/>
      <c r="Z97" s="641"/>
      <c r="AA97" s="641"/>
    </row>
    <row r="98" spans="1:27" ht="117.75" customHeight="1">
      <c r="A98" s="726">
        <f t="shared" si="21"/>
        <v>81</v>
      </c>
      <c r="B98" s="727">
        <v>7000030934</v>
      </c>
      <c r="C98" s="727">
        <v>4600</v>
      </c>
      <c r="D98" s="727">
        <v>590</v>
      </c>
      <c r="E98" s="727">
        <v>10</v>
      </c>
      <c r="F98" s="727" t="s">
        <v>576</v>
      </c>
      <c r="G98" s="727">
        <v>100032656</v>
      </c>
      <c r="H98" s="727">
        <v>995455</v>
      </c>
      <c r="I98" s="728"/>
      <c r="J98" s="707">
        <v>18</v>
      </c>
      <c r="K98" s="728"/>
      <c r="L98" s="708" t="s">
        <v>612</v>
      </c>
      <c r="M98" s="708" t="s">
        <v>480</v>
      </c>
      <c r="N98" s="708">
        <v>1232</v>
      </c>
      <c r="O98" s="709"/>
      <c r="P98" s="730" t="str">
        <f t="shared" si="2"/>
        <v>INCLUDED</v>
      </c>
      <c r="Q98" s="731">
        <f t="shared" si="3"/>
        <v>0</v>
      </c>
      <c r="R98" s="732">
        <f t="shared" si="4"/>
        <v>0</v>
      </c>
      <c r="S98" s="733">
        <f>Discount!$J$36</f>
        <v>0</v>
      </c>
      <c r="T98" s="732">
        <f t="shared" si="5"/>
        <v>0</v>
      </c>
      <c r="U98" s="734">
        <f t="shared" si="6"/>
        <v>0</v>
      </c>
      <c r="V98" s="735">
        <f t="shared" si="7"/>
        <v>0</v>
      </c>
      <c r="W98" s="641"/>
      <c r="X98" s="641"/>
      <c r="Y98" s="641"/>
      <c r="Z98" s="641"/>
      <c r="AA98" s="641"/>
    </row>
    <row r="99" spans="1:27" ht="117.75" customHeight="1">
      <c r="A99" s="726">
        <f t="shared" si="21"/>
        <v>82</v>
      </c>
      <c r="B99" s="727">
        <v>7000030934</v>
      </c>
      <c r="C99" s="727">
        <v>4610</v>
      </c>
      <c r="D99" s="727">
        <v>600</v>
      </c>
      <c r="E99" s="727">
        <v>10</v>
      </c>
      <c r="F99" s="727" t="s">
        <v>533</v>
      </c>
      <c r="G99" s="727">
        <v>100023085</v>
      </c>
      <c r="H99" s="727">
        <v>995455</v>
      </c>
      <c r="I99" s="728"/>
      <c r="J99" s="707">
        <v>18</v>
      </c>
      <c r="K99" s="729"/>
      <c r="L99" s="708" t="s">
        <v>499</v>
      </c>
      <c r="M99" s="708" t="s">
        <v>479</v>
      </c>
      <c r="N99" s="708">
        <v>1</v>
      </c>
      <c r="O99" s="709"/>
      <c r="P99" s="730" t="str">
        <f t="shared" si="2"/>
        <v>INCLUDED</v>
      </c>
      <c r="Q99" s="731">
        <f t="shared" si="3"/>
        <v>0</v>
      </c>
      <c r="R99" s="732">
        <f t="shared" si="4"/>
        <v>0</v>
      </c>
      <c r="S99" s="733">
        <f>Discount!$J$36</f>
        <v>0</v>
      </c>
      <c r="T99" s="732">
        <f t="shared" si="5"/>
        <v>0</v>
      </c>
      <c r="U99" s="734">
        <f t="shared" si="6"/>
        <v>0</v>
      </c>
      <c r="V99" s="735">
        <f t="shared" si="7"/>
        <v>0</v>
      </c>
      <c r="W99" s="641"/>
      <c r="X99" s="641"/>
      <c r="Y99" s="641"/>
      <c r="Z99" s="641"/>
      <c r="AA99" s="641"/>
    </row>
    <row r="100" spans="1:27" ht="117.75" customHeight="1">
      <c r="A100" s="726">
        <f t="shared" si="21"/>
        <v>83</v>
      </c>
      <c r="B100" s="727">
        <v>7000030934</v>
      </c>
      <c r="C100" s="727">
        <v>4720</v>
      </c>
      <c r="D100" s="727">
        <v>620</v>
      </c>
      <c r="E100" s="727">
        <v>10</v>
      </c>
      <c r="F100" s="727" t="s">
        <v>577</v>
      </c>
      <c r="G100" s="727">
        <v>100001248</v>
      </c>
      <c r="H100" s="727">
        <v>995455</v>
      </c>
      <c r="I100" s="728"/>
      <c r="J100" s="707">
        <v>18</v>
      </c>
      <c r="K100" s="729"/>
      <c r="L100" s="708" t="s">
        <v>500</v>
      </c>
      <c r="M100" s="708" t="s">
        <v>480</v>
      </c>
      <c r="N100" s="708">
        <v>590</v>
      </c>
      <c r="O100" s="709"/>
      <c r="P100" s="730" t="str">
        <f t="shared" si="2"/>
        <v>INCLUDED</v>
      </c>
      <c r="Q100" s="731">
        <f t="shared" si="3"/>
        <v>0</v>
      </c>
      <c r="R100" s="732">
        <f t="shared" si="4"/>
        <v>0</v>
      </c>
      <c r="S100" s="733">
        <f>Discount!$J$36</f>
        <v>0</v>
      </c>
      <c r="T100" s="732">
        <f t="shared" si="5"/>
        <v>0</v>
      </c>
      <c r="U100" s="734">
        <f t="shared" si="6"/>
        <v>0</v>
      </c>
      <c r="V100" s="735">
        <f t="shared" si="7"/>
        <v>0</v>
      </c>
      <c r="W100" s="641"/>
      <c r="X100" s="641"/>
      <c r="Y100" s="641"/>
      <c r="Z100" s="641"/>
      <c r="AA100" s="641"/>
    </row>
    <row r="101" spans="1:27" ht="138.75" customHeight="1">
      <c r="A101" s="726">
        <f t="shared" si="21"/>
        <v>84</v>
      </c>
      <c r="B101" s="727">
        <v>7000030934</v>
      </c>
      <c r="C101" s="727">
        <v>4740</v>
      </c>
      <c r="D101" s="727">
        <v>630</v>
      </c>
      <c r="E101" s="727">
        <v>10</v>
      </c>
      <c r="F101" s="727" t="s">
        <v>578</v>
      </c>
      <c r="G101" s="727">
        <v>100056558</v>
      </c>
      <c r="H101" s="727">
        <v>998346</v>
      </c>
      <c r="I101" s="728"/>
      <c r="J101" s="707">
        <v>18</v>
      </c>
      <c r="K101" s="729"/>
      <c r="L101" s="708" t="s">
        <v>613</v>
      </c>
      <c r="M101" s="708" t="s">
        <v>476</v>
      </c>
      <c r="N101" s="708">
        <v>10</v>
      </c>
      <c r="O101" s="709"/>
      <c r="P101" s="730" t="str">
        <f t="shared" si="2"/>
        <v>INCLUDED</v>
      </c>
      <c r="Q101" s="731">
        <f t="shared" si="3"/>
        <v>0</v>
      </c>
      <c r="R101" s="732">
        <f t="shared" si="4"/>
        <v>0</v>
      </c>
      <c r="S101" s="733">
        <f>Discount!$J$36</f>
        <v>0</v>
      </c>
      <c r="T101" s="732">
        <f t="shared" si="5"/>
        <v>0</v>
      </c>
      <c r="U101" s="734">
        <f t="shared" si="6"/>
        <v>0</v>
      </c>
      <c r="V101" s="735">
        <f t="shared" si="7"/>
        <v>0</v>
      </c>
      <c r="W101" s="641"/>
      <c r="X101" s="641"/>
      <c r="Y101" s="641"/>
      <c r="Z101" s="641"/>
      <c r="AA101" s="641"/>
    </row>
    <row r="102" spans="1:27" ht="159" customHeight="1">
      <c r="A102" s="726">
        <f t="shared" si="21"/>
        <v>85</v>
      </c>
      <c r="B102" s="727">
        <v>7000030934</v>
      </c>
      <c r="C102" s="727">
        <v>4740</v>
      </c>
      <c r="D102" s="727">
        <v>630</v>
      </c>
      <c r="E102" s="727">
        <v>20</v>
      </c>
      <c r="F102" s="727" t="s">
        <v>578</v>
      </c>
      <c r="G102" s="727">
        <v>100056559</v>
      </c>
      <c r="H102" s="727">
        <v>998346</v>
      </c>
      <c r="I102" s="728"/>
      <c r="J102" s="707">
        <v>18</v>
      </c>
      <c r="K102" s="729"/>
      <c r="L102" s="708" t="s">
        <v>614</v>
      </c>
      <c r="M102" s="708" t="s">
        <v>480</v>
      </c>
      <c r="N102" s="708">
        <v>135</v>
      </c>
      <c r="O102" s="709"/>
      <c r="P102" s="730" t="str">
        <f t="shared" si="2"/>
        <v>INCLUDED</v>
      </c>
      <c r="Q102" s="731">
        <f t="shared" si="3"/>
        <v>0</v>
      </c>
      <c r="R102" s="732">
        <f t="shared" si="4"/>
        <v>0</v>
      </c>
      <c r="S102" s="733">
        <f>Discount!$J$36</f>
        <v>0</v>
      </c>
      <c r="T102" s="732">
        <f t="shared" si="5"/>
        <v>0</v>
      </c>
      <c r="U102" s="734">
        <f t="shared" si="6"/>
        <v>0</v>
      </c>
      <c r="V102" s="735">
        <f t="shared" si="7"/>
        <v>0</v>
      </c>
      <c r="W102" s="641"/>
      <c r="X102" s="641"/>
      <c r="Y102" s="641"/>
      <c r="Z102" s="641"/>
      <c r="AA102" s="641"/>
    </row>
    <row r="103" spans="1:27" ht="117.75" customHeight="1">
      <c r="A103" s="726">
        <f t="shared" si="21"/>
        <v>86</v>
      </c>
      <c r="B103" s="727">
        <v>7000030934</v>
      </c>
      <c r="C103" s="727">
        <v>4740</v>
      </c>
      <c r="D103" s="727">
        <v>630</v>
      </c>
      <c r="E103" s="727">
        <v>30</v>
      </c>
      <c r="F103" s="727" t="s">
        <v>578</v>
      </c>
      <c r="G103" s="727">
        <v>100056560</v>
      </c>
      <c r="H103" s="727">
        <v>998346</v>
      </c>
      <c r="I103" s="728"/>
      <c r="J103" s="707">
        <v>18</v>
      </c>
      <c r="K103" s="729"/>
      <c r="L103" s="708" t="s">
        <v>615</v>
      </c>
      <c r="M103" s="708" t="s">
        <v>480</v>
      </c>
      <c r="N103" s="708">
        <v>135</v>
      </c>
      <c r="O103" s="709"/>
      <c r="P103" s="730" t="str">
        <f t="shared" si="2"/>
        <v>INCLUDED</v>
      </c>
      <c r="Q103" s="731">
        <f t="shared" si="3"/>
        <v>0</v>
      </c>
      <c r="R103" s="732">
        <f t="shared" si="4"/>
        <v>0</v>
      </c>
      <c r="S103" s="733">
        <f>Discount!$J$36</f>
        <v>0</v>
      </c>
      <c r="T103" s="732">
        <f t="shared" si="5"/>
        <v>0</v>
      </c>
      <c r="U103" s="734">
        <f t="shared" si="6"/>
        <v>0</v>
      </c>
      <c r="V103" s="735">
        <f t="shared" si="7"/>
        <v>0</v>
      </c>
      <c r="W103" s="641"/>
      <c r="X103" s="641"/>
      <c r="Y103" s="641"/>
      <c r="Z103" s="641"/>
      <c r="AA103" s="641"/>
    </row>
    <row r="104" spans="1:27" ht="117.75" customHeight="1">
      <c r="A104" s="726">
        <f t="shared" si="21"/>
        <v>87</v>
      </c>
      <c r="B104" s="727">
        <v>7000030934</v>
      </c>
      <c r="C104" s="727">
        <v>4740</v>
      </c>
      <c r="D104" s="727">
        <v>630</v>
      </c>
      <c r="E104" s="727">
        <v>40</v>
      </c>
      <c r="F104" s="727" t="s">
        <v>578</v>
      </c>
      <c r="G104" s="727">
        <v>100056561</v>
      </c>
      <c r="H104" s="727">
        <v>998346</v>
      </c>
      <c r="I104" s="728"/>
      <c r="J104" s="707">
        <v>18</v>
      </c>
      <c r="K104" s="729"/>
      <c r="L104" s="708" t="s">
        <v>616</v>
      </c>
      <c r="M104" s="708" t="s">
        <v>476</v>
      </c>
      <c r="N104" s="708">
        <v>2</v>
      </c>
      <c r="O104" s="709"/>
      <c r="P104" s="730" t="str">
        <f t="shared" si="2"/>
        <v>INCLUDED</v>
      </c>
      <c r="Q104" s="731">
        <f t="shared" si="3"/>
        <v>0</v>
      </c>
      <c r="R104" s="732">
        <f t="shared" si="4"/>
        <v>0</v>
      </c>
      <c r="S104" s="733">
        <f>Discount!$J$36</f>
        <v>0</v>
      </c>
      <c r="T104" s="732">
        <f t="shared" si="5"/>
        <v>0</v>
      </c>
      <c r="U104" s="734">
        <f t="shared" si="6"/>
        <v>0</v>
      </c>
      <c r="V104" s="735">
        <f t="shared" si="7"/>
        <v>0</v>
      </c>
      <c r="W104" s="641"/>
      <c r="X104" s="641"/>
      <c r="Y104" s="641"/>
      <c r="Z104" s="641"/>
      <c r="AA104" s="641"/>
    </row>
    <row r="105" spans="1:27" ht="117.75" customHeight="1">
      <c r="A105" s="726">
        <f t="shared" si="21"/>
        <v>88</v>
      </c>
      <c r="B105" s="727">
        <v>7000030934</v>
      </c>
      <c r="C105" s="727">
        <v>4740</v>
      </c>
      <c r="D105" s="727">
        <v>630</v>
      </c>
      <c r="E105" s="727">
        <v>50</v>
      </c>
      <c r="F105" s="727" t="s">
        <v>578</v>
      </c>
      <c r="G105" s="727">
        <v>100056562</v>
      </c>
      <c r="H105" s="727">
        <v>998346</v>
      </c>
      <c r="I105" s="728"/>
      <c r="J105" s="707">
        <v>18</v>
      </c>
      <c r="K105" s="729"/>
      <c r="L105" s="708" t="s">
        <v>617</v>
      </c>
      <c r="M105" s="708" t="s">
        <v>476</v>
      </c>
      <c r="N105" s="708">
        <v>5</v>
      </c>
      <c r="O105" s="709"/>
      <c r="P105" s="730" t="str">
        <f t="shared" si="2"/>
        <v>INCLUDED</v>
      </c>
      <c r="Q105" s="731">
        <f t="shared" si="3"/>
        <v>0</v>
      </c>
      <c r="R105" s="732">
        <f t="shared" si="4"/>
        <v>0</v>
      </c>
      <c r="S105" s="733">
        <f>Discount!$J$36</f>
        <v>0</v>
      </c>
      <c r="T105" s="732">
        <f t="shared" si="5"/>
        <v>0</v>
      </c>
      <c r="U105" s="734">
        <f t="shared" si="6"/>
        <v>0</v>
      </c>
      <c r="V105" s="735">
        <f t="shared" si="7"/>
        <v>0</v>
      </c>
      <c r="W105" s="641"/>
      <c r="X105" s="641"/>
      <c r="Y105" s="641"/>
      <c r="Z105" s="641"/>
      <c r="AA105" s="641"/>
    </row>
    <row r="106" spans="1:27" ht="117.75" customHeight="1">
      <c r="A106" s="726">
        <f t="shared" si="21"/>
        <v>89</v>
      </c>
      <c r="B106" s="727">
        <v>7000030934</v>
      </c>
      <c r="C106" s="727">
        <v>4740</v>
      </c>
      <c r="D106" s="727">
        <v>630</v>
      </c>
      <c r="E106" s="727">
        <v>60</v>
      </c>
      <c r="F106" s="727" t="s">
        <v>578</v>
      </c>
      <c r="G106" s="727">
        <v>100056563</v>
      </c>
      <c r="H106" s="727">
        <v>998346</v>
      </c>
      <c r="I106" s="728"/>
      <c r="J106" s="707">
        <v>18</v>
      </c>
      <c r="K106" s="729"/>
      <c r="L106" s="708" t="s">
        <v>618</v>
      </c>
      <c r="M106" s="708" t="s">
        <v>476</v>
      </c>
      <c r="N106" s="708">
        <v>2</v>
      </c>
      <c r="O106" s="709"/>
      <c r="P106" s="730" t="str">
        <f t="shared" si="2"/>
        <v>INCLUDED</v>
      </c>
      <c r="Q106" s="731">
        <f t="shared" si="3"/>
        <v>0</v>
      </c>
      <c r="R106" s="732">
        <f t="shared" si="4"/>
        <v>0</v>
      </c>
      <c r="S106" s="733">
        <f>Discount!$J$36</f>
        <v>0</v>
      </c>
      <c r="T106" s="732">
        <f t="shared" si="5"/>
        <v>0</v>
      </c>
      <c r="U106" s="734">
        <f t="shared" si="6"/>
        <v>0</v>
      </c>
      <c r="V106" s="735">
        <f t="shared" si="7"/>
        <v>0</v>
      </c>
      <c r="W106" s="641"/>
      <c r="X106" s="641"/>
      <c r="Y106" s="641"/>
      <c r="Z106" s="641"/>
      <c r="AA106" s="641"/>
    </row>
    <row r="107" spans="1:27" ht="117.75" customHeight="1">
      <c r="A107" s="726">
        <f t="shared" si="21"/>
        <v>90</v>
      </c>
      <c r="B107" s="727">
        <v>7000030934</v>
      </c>
      <c r="C107" s="727">
        <v>4740</v>
      </c>
      <c r="D107" s="727">
        <v>630</v>
      </c>
      <c r="E107" s="727">
        <v>70</v>
      </c>
      <c r="F107" s="727" t="s">
        <v>578</v>
      </c>
      <c r="G107" s="727">
        <v>100056564</v>
      </c>
      <c r="H107" s="727">
        <v>998346</v>
      </c>
      <c r="I107" s="728"/>
      <c r="J107" s="707">
        <v>18</v>
      </c>
      <c r="K107" s="729"/>
      <c r="L107" s="708" t="s">
        <v>619</v>
      </c>
      <c r="M107" s="708" t="s">
        <v>476</v>
      </c>
      <c r="N107" s="708">
        <v>1</v>
      </c>
      <c r="O107" s="709"/>
      <c r="P107" s="730" t="str">
        <f t="shared" si="2"/>
        <v>INCLUDED</v>
      </c>
      <c r="Q107" s="731">
        <f t="shared" si="3"/>
        <v>0</v>
      </c>
      <c r="R107" s="732">
        <f t="shared" si="4"/>
        <v>0</v>
      </c>
      <c r="S107" s="733">
        <f>Discount!$J$36</f>
        <v>0</v>
      </c>
      <c r="T107" s="732">
        <f t="shared" si="5"/>
        <v>0</v>
      </c>
      <c r="U107" s="734">
        <f t="shared" si="6"/>
        <v>0</v>
      </c>
      <c r="V107" s="735">
        <f t="shared" si="7"/>
        <v>0</v>
      </c>
      <c r="W107" s="641"/>
      <c r="X107" s="641"/>
      <c r="Y107" s="641"/>
      <c r="Z107" s="641"/>
      <c r="AA107" s="641"/>
    </row>
    <row r="108" spans="1:27" ht="117.75" customHeight="1">
      <c r="A108" s="726">
        <f t="shared" si="21"/>
        <v>91</v>
      </c>
      <c r="B108" s="727">
        <v>7000030934</v>
      </c>
      <c r="C108" s="727">
        <v>4740</v>
      </c>
      <c r="D108" s="727">
        <v>630</v>
      </c>
      <c r="E108" s="727">
        <v>80</v>
      </c>
      <c r="F108" s="727" t="s">
        <v>578</v>
      </c>
      <c r="G108" s="727">
        <v>100056565</v>
      </c>
      <c r="H108" s="727">
        <v>998346</v>
      </c>
      <c r="I108" s="728"/>
      <c r="J108" s="707">
        <v>18</v>
      </c>
      <c r="K108" s="729"/>
      <c r="L108" s="708" t="s">
        <v>620</v>
      </c>
      <c r="M108" s="708" t="s">
        <v>476</v>
      </c>
      <c r="N108" s="708">
        <v>10</v>
      </c>
      <c r="O108" s="709"/>
      <c r="P108" s="730" t="str">
        <f t="shared" si="2"/>
        <v>INCLUDED</v>
      </c>
      <c r="Q108" s="731">
        <f t="shared" si="3"/>
        <v>0</v>
      </c>
      <c r="R108" s="732">
        <f t="shared" si="4"/>
        <v>0</v>
      </c>
      <c r="S108" s="733">
        <f>Discount!$J$36</f>
        <v>0</v>
      </c>
      <c r="T108" s="732">
        <f t="shared" si="5"/>
        <v>0</v>
      </c>
      <c r="U108" s="734">
        <f t="shared" si="6"/>
        <v>0</v>
      </c>
      <c r="V108" s="735">
        <f t="shared" si="7"/>
        <v>0</v>
      </c>
      <c r="W108" s="641"/>
      <c r="X108" s="641"/>
      <c r="Y108" s="641"/>
      <c r="Z108" s="641"/>
      <c r="AA108" s="641"/>
    </row>
    <row r="109" spans="1:27" ht="164.25" customHeight="1">
      <c r="A109" s="726">
        <f t="shared" si="21"/>
        <v>92</v>
      </c>
      <c r="B109" s="727">
        <v>7000030934</v>
      </c>
      <c r="C109" s="727">
        <v>4740</v>
      </c>
      <c r="D109" s="727">
        <v>630</v>
      </c>
      <c r="E109" s="727">
        <v>90</v>
      </c>
      <c r="F109" s="727" t="s">
        <v>578</v>
      </c>
      <c r="G109" s="727">
        <v>100056566</v>
      </c>
      <c r="H109" s="727">
        <v>998346</v>
      </c>
      <c r="I109" s="728"/>
      <c r="J109" s="707">
        <v>18</v>
      </c>
      <c r="K109" s="729"/>
      <c r="L109" s="708" t="s">
        <v>621</v>
      </c>
      <c r="M109" s="708" t="s">
        <v>480</v>
      </c>
      <c r="N109" s="708">
        <v>155</v>
      </c>
      <c r="O109" s="709"/>
      <c r="P109" s="730" t="str">
        <f t="shared" ref="P109:P112" si="22">IF(O109=0, "INCLUDED", IF(ISERROR(N109*O109), O109, N109*O109))</f>
        <v>INCLUDED</v>
      </c>
      <c r="Q109" s="731">
        <f t="shared" ref="Q109:Q112" si="23">IF(P109="Included",0,P109)</f>
        <v>0</v>
      </c>
      <c r="R109" s="732">
        <f t="shared" ref="R109:R112" si="24">IF( K109="",J109*(IF(P109="Included",0,P109))/100,K109*(IF(P109="Included",0,P109)))</f>
        <v>0</v>
      </c>
      <c r="S109" s="733">
        <f>Discount!$J$36</f>
        <v>0</v>
      </c>
      <c r="T109" s="732">
        <f t="shared" ref="T109:T112" si="25">S109*Q109</f>
        <v>0</v>
      </c>
      <c r="U109" s="734">
        <f t="shared" ref="U109:U112" si="26">IF(K109="",J109*T109/100,K109*T109)</f>
        <v>0</v>
      </c>
      <c r="V109" s="735">
        <f t="shared" ref="V109:V112" si="27">O109*N109</f>
        <v>0</v>
      </c>
      <c r="W109" s="641"/>
      <c r="X109" s="641"/>
      <c r="Y109" s="641"/>
      <c r="Z109" s="641"/>
      <c r="AA109" s="641"/>
    </row>
    <row r="110" spans="1:27" ht="117.75" customHeight="1">
      <c r="A110" s="726">
        <f t="shared" si="21"/>
        <v>93</v>
      </c>
      <c r="B110" s="727">
        <v>7000030934</v>
      </c>
      <c r="C110" s="727">
        <v>4740</v>
      </c>
      <c r="D110" s="727">
        <v>630</v>
      </c>
      <c r="E110" s="727">
        <v>100</v>
      </c>
      <c r="F110" s="727" t="s">
        <v>578</v>
      </c>
      <c r="G110" s="727">
        <v>100056567</v>
      </c>
      <c r="H110" s="727">
        <v>998346</v>
      </c>
      <c r="I110" s="728"/>
      <c r="J110" s="707">
        <v>18</v>
      </c>
      <c r="K110" s="729"/>
      <c r="L110" s="708" t="s">
        <v>622</v>
      </c>
      <c r="M110" s="708" t="s">
        <v>480</v>
      </c>
      <c r="N110" s="708">
        <v>155</v>
      </c>
      <c r="O110" s="709"/>
      <c r="P110" s="730" t="str">
        <f t="shared" si="22"/>
        <v>INCLUDED</v>
      </c>
      <c r="Q110" s="731">
        <f t="shared" si="23"/>
        <v>0</v>
      </c>
      <c r="R110" s="732">
        <f t="shared" si="24"/>
        <v>0</v>
      </c>
      <c r="S110" s="733">
        <f>Discount!$J$36</f>
        <v>0</v>
      </c>
      <c r="T110" s="732">
        <f t="shared" si="25"/>
        <v>0</v>
      </c>
      <c r="U110" s="734">
        <f t="shared" si="26"/>
        <v>0</v>
      </c>
      <c r="V110" s="735">
        <f t="shared" si="27"/>
        <v>0</v>
      </c>
      <c r="W110" s="641"/>
      <c r="X110" s="641"/>
      <c r="Y110" s="641"/>
      <c r="Z110" s="641"/>
      <c r="AA110" s="641"/>
    </row>
    <row r="111" spans="1:27" ht="117.75" customHeight="1">
      <c r="A111" s="726">
        <f t="shared" si="21"/>
        <v>94</v>
      </c>
      <c r="B111" s="727">
        <v>7000030934</v>
      </c>
      <c r="C111" s="727">
        <v>4740</v>
      </c>
      <c r="D111" s="727">
        <v>630</v>
      </c>
      <c r="E111" s="727">
        <v>110</v>
      </c>
      <c r="F111" s="727" t="s">
        <v>578</v>
      </c>
      <c r="G111" s="727">
        <v>100056568</v>
      </c>
      <c r="H111" s="727">
        <v>998346</v>
      </c>
      <c r="I111" s="728"/>
      <c r="J111" s="707">
        <v>18</v>
      </c>
      <c r="K111" s="729"/>
      <c r="L111" s="708" t="s">
        <v>623</v>
      </c>
      <c r="M111" s="708" t="s">
        <v>476</v>
      </c>
      <c r="N111" s="708">
        <v>2</v>
      </c>
      <c r="O111" s="709"/>
      <c r="P111" s="730" t="str">
        <f t="shared" si="22"/>
        <v>INCLUDED</v>
      </c>
      <c r="Q111" s="731">
        <f t="shared" si="23"/>
        <v>0</v>
      </c>
      <c r="R111" s="732">
        <f t="shared" si="24"/>
        <v>0</v>
      </c>
      <c r="S111" s="733">
        <f>Discount!$J$36</f>
        <v>0</v>
      </c>
      <c r="T111" s="732">
        <f t="shared" si="25"/>
        <v>0</v>
      </c>
      <c r="U111" s="734">
        <f t="shared" si="26"/>
        <v>0</v>
      </c>
      <c r="V111" s="735">
        <f t="shared" si="27"/>
        <v>0</v>
      </c>
      <c r="W111" s="641"/>
      <c r="X111" s="641"/>
      <c r="Y111" s="641"/>
      <c r="Z111" s="641"/>
      <c r="AA111" s="641"/>
    </row>
    <row r="112" spans="1:27" ht="117.75" customHeight="1">
      <c r="A112" s="726">
        <f t="shared" si="21"/>
        <v>95</v>
      </c>
      <c r="B112" s="727">
        <v>7000030934</v>
      </c>
      <c r="C112" s="727">
        <v>4740</v>
      </c>
      <c r="D112" s="727">
        <v>630</v>
      </c>
      <c r="E112" s="727">
        <v>120</v>
      </c>
      <c r="F112" s="727" t="s">
        <v>578</v>
      </c>
      <c r="G112" s="727">
        <v>100056569</v>
      </c>
      <c r="H112" s="727">
        <v>998346</v>
      </c>
      <c r="I112" s="728"/>
      <c r="J112" s="707">
        <v>18</v>
      </c>
      <c r="K112" s="729"/>
      <c r="L112" s="708" t="s">
        <v>624</v>
      </c>
      <c r="M112" s="708" t="s">
        <v>476</v>
      </c>
      <c r="N112" s="708">
        <v>5</v>
      </c>
      <c r="O112" s="709"/>
      <c r="P112" s="730" t="str">
        <f t="shared" si="22"/>
        <v>INCLUDED</v>
      </c>
      <c r="Q112" s="731">
        <f t="shared" si="23"/>
        <v>0</v>
      </c>
      <c r="R112" s="732">
        <f t="shared" si="24"/>
        <v>0</v>
      </c>
      <c r="S112" s="733">
        <f>Discount!$J$36</f>
        <v>0</v>
      </c>
      <c r="T112" s="732">
        <f t="shared" si="25"/>
        <v>0</v>
      </c>
      <c r="U112" s="734">
        <f t="shared" si="26"/>
        <v>0</v>
      </c>
      <c r="V112" s="735">
        <f t="shared" si="27"/>
        <v>0</v>
      </c>
      <c r="W112" s="641"/>
      <c r="X112" s="641"/>
      <c r="Y112" s="641"/>
      <c r="Z112" s="641"/>
      <c r="AA112" s="641"/>
    </row>
    <row r="113" spans="1:27" ht="117.75" customHeight="1">
      <c r="A113" s="726">
        <f t="shared" si="21"/>
        <v>96</v>
      </c>
      <c r="B113" s="727">
        <v>7000030934</v>
      </c>
      <c r="C113" s="727">
        <v>4740</v>
      </c>
      <c r="D113" s="727">
        <v>630</v>
      </c>
      <c r="E113" s="727">
        <v>130</v>
      </c>
      <c r="F113" s="727" t="s">
        <v>578</v>
      </c>
      <c r="G113" s="727">
        <v>100056570</v>
      </c>
      <c r="H113" s="727">
        <v>998346</v>
      </c>
      <c r="I113" s="728"/>
      <c r="J113" s="707">
        <v>18</v>
      </c>
      <c r="K113" s="729"/>
      <c r="L113" s="708" t="s">
        <v>625</v>
      </c>
      <c r="M113" s="708" t="s">
        <v>476</v>
      </c>
      <c r="N113" s="708">
        <v>2</v>
      </c>
      <c r="O113" s="709"/>
      <c r="P113" s="730" t="str">
        <f t="shared" si="2"/>
        <v>INCLUDED</v>
      </c>
      <c r="Q113" s="731">
        <f t="shared" si="3"/>
        <v>0</v>
      </c>
      <c r="R113" s="732">
        <f t="shared" si="4"/>
        <v>0</v>
      </c>
      <c r="S113" s="733">
        <f>Discount!$J$36</f>
        <v>0</v>
      </c>
      <c r="T113" s="732">
        <f t="shared" si="5"/>
        <v>0</v>
      </c>
      <c r="U113" s="734">
        <f t="shared" si="6"/>
        <v>0</v>
      </c>
      <c r="V113" s="735">
        <f t="shared" si="7"/>
        <v>0</v>
      </c>
      <c r="W113" s="641"/>
      <c r="X113" s="641"/>
      <c r="Y113" s="641"/>
      <c r="Z113" s="641"/>
      <c r="AA113" s="641"/>
    </row>
    <row r="114" spans="1:27" ht="117.75" customHeight="1">
      <c r="A114" s="726">
        <f t="shared" si="21"/>
        <v>97</v>
      </c>
      <c r="B114" s="727">
        <v>7000030934</v>
      </c>
      <c r="C114" s="727">
        <v>4740</v>
      </c>
      <c r="D114" s="727">
        <v>630</v>
      </c>
      <c r="E114" s="727">
        <v>140</v>
      </c>
      <c r="F114" s="727" t="s">
        <v>578</v>
      </c>
      <c r="G114" s="727">
        <v>100056571</v>
      </c>
      <c r="H114" s="727">
        <v>998346</v>
      </c>
      <c r="I114" s="728"/>
      <c r="J114" s="707">
        <v>18</v>
      </c>
      <c r="K114" s="729"/>
      <c r="L114" s="708" t="s">
        <v>626</v>
      </c>
      <c r="M114" s="708" t="s">
        <v>476</v>
      </c>
      <c r="N114" s="708">
        <v>1</v>
      </c>
      <c r="O114" s="709"/>
      <c r="P114" s="730" t="str">
        <f t="shared" si="2"/>
        <v>INCLUDED</v>
      </c>
      <c r="Q114" s="731">
        <f t="shared" si="3"/>
        <v>0</v>
      </c>
      <c r="R114" s="732">
        <f t="shared" si="4"/>
        <v>0</v>
      </c>
      <c r="S114" s="733">
        <f>Discount!$J$36</f>
        <v>0</v>
      </c>
      <c r="T114" s="732">
        <f t="shared" si="5"/>
        <v>0</v>
      </c>
      <c r="U114" s="734">
        <f t="shared" si="6"/>
        <v>0</v>
      </c>
      <c r="V114" s="735">
        <f t="shared" si="7"/>
        <v>0</v>
      </c>
      <c r="W114" s="641"/>
      <c r="X114" s="641"/>
      <c r="Y114" s="641"/>
      <c r="Z114" s="641"/>
      <c r="AA114" s="641"/>
    </row>
    <row r="115" spans="1:27" ht="132.75" customHeight="1">
      <c r="A115" s="726">
        <f t="shared" si="21"/>
        <v>98</v>
      </c>
      <c r="B115" s="727">
        <v>7000030934</v>
      </c>
      <c r="C115" s="727">
        <v>4740</v>
      </c>
      <c r="D115" s="727">
        <v>630</v>
      </c>
      <c r="E115" s="727">
        <v>150</v>
      </c>
      <c r="F115" s="727" t="s">
        <v>578</v>
      </c>
      <c r="G115" s="727">
        <v>100056572</v>
      </c>
      <c r="H115" s="727">
        <v>998346</v>
      </c>
      <c r="I115" s="728"/>
      <c r="J115" s="707">
        <v>18</v>
      </c>
      <c r="K115" s="729"/>
      <c r="L115" s="708" t="s">
        <v>627</v>
      </c>
      <c r="M115" s="708" t="s">
        <v>476</v>
      </c>
      <c r="N115" s="708">
        <v>10</v>
      </c>
      <c r="O115" s="709"/>
      <c r="P115" s="730" t="str">
        <f t="shared" si="2"/>
        <v>INCLUDED</v>
      </c>
      <c r="Q115" s="731">
        <f t="shared" si="3"/>
        <v>0</v>
      </c>
      <c r="R115" s="732">
        <f t="shared" si="4"/>
        <v>0</v>
      </c>
      <c r="S115" s="733">
        <f>Discount!$J$36</f>
        <v>0</v>
      </c>
      <c r="T115" s="732">
        <f t="shared" si="5"/>
        <v>0</v>
      </c>
      <c r="U115" s="734">
        <f t="shared" si="6"/>
        <v>0</v>
      </c>
      <c r="V115" s="735">
        <f t="shared" si="7"/>
        <v>0</v>
      </c>
      <c r="W115" s="641"/>
      <c r="X115" s="641"/>
      <c r="Y115" s="641"/>
      <c r="Z115" s="641"/>
      <c r="AA115" s="641"/>
    </row>
    <row r="116" spans="1:27" ht="160.5" customHeight="1">
      <c r="A116" s="726">
        <f t="shared" si="21"/>
        <v>99</v>
      </c>
      <c r="B116" s="727">
        <v>7000030934</v>
      </c>
      <c r="C116" s="727">
        <v>4740</v>
      </c>
      <c r="D116" s="727">
        <v>630</v>
      </c>
      <c r="E116" s="727">
        <v>160</v>
      </c>
      <c r="F116" s="727" t="s">
        <v>578</v>
      </c>
      <c r="G116" s="727">
        <v>100056573</v>
      </c>
      <c r="H116" s="727">
        <v>998346</v>
      </c>
      <c r="I116" s="728"/>
      <c r="J116" s="707">
        <v>18</v>
      </c>
      <c r="K116" s="729"/>
      <c r="L116" s="708" t="s">
        <v>628</v>
      </c>
      <c r="M116" s="708" t="s">
        <v>480</v>
      </c>
      <c r="N116" s="708">
        <v>200</v>
      </c>
      <c r="O116" s="709"/>
      <c r="P116" s="730" t="str">
        <f t="shared" si="2"/>
        <v>INCLUDED</v>
      </c>
      <c r="Q116" s="731">
        <f t="shared" si="3"/>
        <v>0</v>
      </c>
      <c r="R116" s="732">
        <f t="shared" si="4"/>
        <v>0</v>
      </c>
      <c r="S116" s="733">
        <f>Discount!$J$36</f>
        <v>0</v>
      </c>
      <c r="T116" s="732">
        <f t="shared" si="5"/>
        <v>0</v>
      </c>
      <c r="U116" s="734">
        <f t="shared" si="6"/>
        <v>0</v>
      </c>
      <c r="V116" s="735">
        <f t="shared" si="7"/>
        <v>0</v>
      </c>
      <c r="W116" s="641"/>
      <c r="X116" s="641"/>
      <c r="Y116" s="641"/>
      <c r="Z116" s="641"/>
      <c r="AA116" s="641"/>
    </row>
    <row r="117" spans="1:27" ht="117.75" customHeight="1">
      <c r="A117" s="726">
        <f t="shared" si="21"/>
        <v>100</v>
      </c>
      <c r="B117" s="727">
        <v>7000030934</v>
      </c>
      <c r="C117" s="727">
        <v>4740</v>
      </c>
      <c r="D117" s="727">
        <v>630</v>
      </c>
      <c r="E117" s="727">
        <v>170</v>
      </c>
      <c r="F117" s="727" t="s">
        <v>578</v>
      </c>
      <c r="G117" s="727">
        <v>100056574</v>
      </c>
      <c r="H117" s="727">
        <v>998346</v>
      </c>
      <c r="I117" s="728"/>
      <c r="J117" s="707">
        <v>18</v>
      </c>
      <c r="K117" s="729"/>
      <c r="L117" s="708" t="s">
        <v>629</v>
      </c>
      <c r="M117" s="708" t="s">
        <v>480</v>
      </c>
      <c r="N117" s="708">
        <v>200</v>
      </c>
      <c r="O117" s="709"/>
      <c r="P117" s="730" t="str">
        <f t="shared" si="2"/>
        <v>INCLUDED</v>
      </c>
      <c r="Q117" s="731">
        <f t="shared" si="3"/>
        <v>0</v>
      </c>
      <c r="R117" s="732">
        <f t="shared" si="4"/>
        <v>0</v>
      </c>
      <c r="S117" s="733">
        <f>Discount!$J$36</f>
        <v>0</v>
      </c>
      <c r="T117" s="732">
        <f t="shared" si="5"/>
        <v>0</v>
      </c>
      <c r="U117" s="734">
        <f t="shared" si="6"/>
        <v>0</v>
      </c>
      <c r="V117" s="735">
        <f t="shared" si="7"/>
        <v>0</v>
      </c>
      <c r="W117" s="641"/>
      <c r="X117" s="641"/>
      <c r="Y117" s="641"/>
      <c r="Z117" s="641"/>
      <c r="AA117" s="641"/>
    </row>
    <row r="118" spans="1:27" ht="117.75" customHeight="1">
      <c r="A118" s="726">
        <f t="shared" si="21"/>
        <v>101</v>
      </c>
      <c r="B118" s="727">
        <v>7000030934</v>
      </c>
      <c r="C118" s="727">
        <v>4740</v>
      </c>
      <c r="D118" s="727">
        <v>630</v>
      </c>
      <c r="E118" s="727">
        <v>180</v>
      </c>
      <c r="F118" s="727" t="s">
        <v>578</v>
      </c>
      <c r="G118" s="727">
        <v>100056575</v>
      </c>
      <c r="H118" s="727">
        <v>998346</v>
      </c>
      <c r="I118" s="728"/>
      <c r="J118" s="707">
        <v>18</v>
      </c>
      <c r="K118" s="729"/>
      <c r="L118" s="708" t="s">
        <v>630</v>
      </c>
      <c r="M118" s="708" t="s">
        <v>476</v>
      </c>
      <c r="N118" s="708">
        <v>4</v>
      </c>
      <c r="O118" s="709"/>
      <c r="P118" s="730" t="str">
        <f t="shared" si="2"/>
        <v>INCLUDED</v>
      </c>
      <c r="Q118" s="731">
        <f t="shared" si="3"/>
        <v>0</v>
      </c>
      <c r="R118" s="732">
        <f t="shared" si="4"/>
        <v>0</v>
      </c>
      <c r="S118" s="733">
        <f>Discount!$J$36</f>
        <v>0</v>
      </c>
      <c r="T118" s="732">
        <f t="shared" si="5"/>
        <v>0</v>
      </c>
      <c r="U118" s="734">
        <f t="shared" si="6"/>
        <v>0</v>
      </c>
      <c r="V118" s="735">
        <f t="shared" si="7"/>
        <v>0</v>
      </c>
      <c r="W118" s="641"/>
      <c r="X118" s="641"/>
      <c r="Y118" s="641"/>
      <c r="Z118" s="641"/>
      <c r="AA118" s="641"/>
    </row>
    <row r="119" spans="1:27" ht="117.75" customHeight="1">
      <c r="A119" s="726">
        <f t="shared" si="21"/>
        <v>102</v>
      </c>
      <c r="B119" s="727">
        <v>7000030934</v>
      </c>
      <c r="C119" s="727">
        <v>4740</v>
      </c>
      <c r="D119" s="727">
        <v>630</v>
      </c>
      <c r="E119" s="727">
        <v>190</v>
      </c>
      <c r="F119" s="727" t="s">
        <v>578</v>
      </c>
      <c r="G119" s="727">
        <v>100056576</v>
      </c>
      <c r="H119" s="727">
        <v>998346</v>
      </c>
      <c r="I119" s="728"/>
      <c r="J119" s="707">
        <v>18</v>
      </c>
      <c r="K119" s="729"/>
      <c r="L119" s="708" t="s">
        <v>631</v>
      </c>
      <c r="M119" s="708" t="s">
        <v>476</v>
      </c>
      <c r="N119" s="708">
        <v>5</v>
      </c>
      <c r="O119" s="709"/>
      <c r="P119" s="730" t="str">
        <f t="shared" si="2"/>
        <v>INCLUDED</v>
      </c>
      <c r="Q119" s="731">
        <f t="shared" si="3"/>
        <v>0</v>
      </c>
      <c r="R119" s="732">
        <f t="shared" si="4"/>
        <v>0</v>
      </c>
      <c r="S119" s="733">
        <f>Discount!$J$36</f>
        <v>0</v>
      </c>
      <c r="T119" s="732">
        <f t="shared" si="5"/>
        <v>0</v>
      </c>
      <c r="U119" s="734">
        <f t="shared" si="6"/>
        <v>0</v>
      </c>
      <c r="V119" s="735">
        <f t="shared" si="7"/>
        <v>0</v>
      </c>
      <c r="W119" s="641"/>
      <c r="X119" s="641"/>
      <c r="Y119" s="641"/>
      <c r="Z119" s="641"/>
      <c r="AA119" s="641"/>
    </row>
    <row r="120" spans="1:27" ht="117.75" customHeight="1">
      <c r="A120" s="726">
        <f t="shared" si="21"/>
        <v>103</v>
      </c>
      <c r="B120" s="727">
        <v>7000030934</v>
      </c>
      <c r="C120" s="727">
        <v>4740</v>
      </c>
      <c r="D120" s="727">
        <v>630</v>
      </c>
      <c r="E120" s="727">
        <v>200</v>
      </c>
      <c r="F120" s="727" t="s">
        <v>578</v>
      </c>
      <c r="G120" s="727">
        <v>100056577</v>
      </c>
      <c r="H120" s="727">
        <v>998346</v>
      </c>
      <c r="I120" s="728"/>
      <c r="J120" s="707">
        <v>18</v>
      </c>
      <c r="K120" s="729"/>
      <c r="L120" s="708" t="s">
        <v>632</v>
      </c>
      <c r="M120" s="708" t="s">
        <v>476</v>
      </c>
      <c r="N120" s="708">
        <v>2</v>
      </c>
      <c r="O120" s="709"/>
      <c r="P120" s="730" t="str">
        <f t="shared" si="2"/>
        <v>INCLUDED</v>
      </c>
      <c r="Q120" s="731">
        <f t="shared" si="3"/>
        <v>0</v>
      </c>
      <c r="R120" s="732">
        <f t="shared" si="4"/>
        <v>0</v>
      </c>
      <c r="S120" s="733">
        <f>Discount!$J$36</f>
        <v>0</v>
      </c>
      <c r="T120" s="732">
        <f t="shared" si="5"/>
        <v>0</v>
      </c>
      <c r="U120" s="734">
        <f t="shared" si="6"/>
        <v>0</v>
      </c>
      <c r="V120" s="735">
        <f t="shared" si="7"/>
        <v>0</v>
      </c>
      <c r="W120" s="641"/>
      <c r="X120" s="641"/>
      <c r="Y120" s="641"/>
      <c r="Z120" s="641"/>
      <c r="AA120" s="641"/>
    </row>
    <row r="121" spans="1:27" ht="117.75" customHeight="1">
      <c r="A121" s="726">
        <f t="shared" si="21"/>
        <v>104</v>
      </c>
      <c r="B121" s="727">
        <v>7000030934</v>
      </c>
      <c r="C121" s="727">
        <v>4740</v>
      </c>
      <c r="D121" s="727">
        <v>630</v>
      </c>
      <c r="E121" s="727">
        <v>210</v>
      </c>
      <c r="F121" s="727" t="s">
        <v>578</v>
      </c>
      <c r="G121" s="727">
        <v>100056578</v>
      </c>
      <c r="H121" s="727">
        <v>998346</v>
      </c>
      <c r="I121" s="728"/>
      <c r="J121" s="707">
        <v>18</v>
      </c>
      <c r="K121" s="729"/>
      <c r="L121" s="708" t="s">
        <v>633</v>
      </c>
      <c r="M121" s="708" t="s">
        <v>476</v>
      </c>
      <c r="N121" s="708">
        <v>1</v>
      </c>
      <c r="O121" s="709"/>
      <c r="P121" s="730" t="str">
        <f t="shared" si="2"/>
        <v>INCLUDED</v>
      </c>
      <c r="Q121" s="731">
        <f t="shared" si="3"/>
        <v>0</v>
      </c>
      <c r="R121" s="732">
        <f t="shared" si="4"/>
        <v>0</v>
      </c>
      <c r="S121" s="733">
        <f>Discount!$J$36</f>
        <v>0</v>
      </c>
      <c r="T121" s="732">
        <f t="shared" si="5"/>
        <v>0</v>
      </c>
      <c r="U121" s="734">
        <f t="shared" si="6"/>
        <v>0</v>
      </c>
      <c r="V121" s="735">
        <f t="shared" si="7"/>
        <v>0</v>
      </c>
      <c r="W121" s="641"/>
      <c r="X121" s="641"/>
      <c r="Y121" s="641"/>
      <c r="Z121" s="641"/>
      <c r="AA121" s="641"/>
    </row>
    <row r="122" spans="1:27" ht="39" customHeight="1">
      <c r="A122" s="847"/>
      <c r="B122" s="848"/>
      <c r="C122" s="848"/>
      <c r="D122" s="848"/>
      <c r="E122" s="848"/>
      <c r="F122" s="848"/>
      <c r="G122" s="848"/>
      <c r="H122" s="848"/>
      <c r="I122" s="848"/>
      <c r="J122" s="848"/>
      <c r="K122" s="848"/>
      <c r="L122" s="848"/>
      <c r="M122" s="848"/>
      <c r="N122" s="848"/>
      <c r="O122" s="848"/>
      <c r="P122" s="849"/>
      <c r="Q122" s="731">
        <f t="shared" ref="Q122" si="28">IF(P122="Included",0,P122)</f>
        <v>0</v>
      </c>
      <c r="R122" s="732">
        <f t="shared" ref="R122" si="29">IF( K122="",J122*(IF(P122="Included",0,P122))/100,K122*(IF(P122="Included",0,P122)))</f>
        <v>0</v>
      </c>
      <c r="S122" s="733">
        <f>Discount!$J$36</f>
        <v>0</v>
      </c>
      <c r="T122" s="732">
        <f t="shared" ref="T122" si="30">S122*Q122</f>
        <v>0</v>
      </c>
      <c r="U122" s="734">
        <f t="shared" ref="U122" si="31">IF(K122="",J122*T122/100,K122*T122)</f>
        <v>0</v>
      </c>
      <c r="V122" s="735">
        <f t="shared" ref="V122" si="32">O122*N122</f>
        <v>0</v>
      </c>
      <c r="W122" s="641"/>
      <c r="X122" s="641"/>
      <c r="Y122" s="641"/>
      <c r="Z122" s="641"/>
      <c r="AA122" s="641"/>
    </row>
    <row r="123" spans="1:27" ht="28.5" customHeight="1">
      <c r="A123" s="642"/>
      <c r="B123" s="843" t="s">
        <v>467</v>
      </c>
      <c r="C123" s="844"/>
      <c r="D123" s="844"/>
      <c r="E123" s="844"/>
      <c r="F123" s="844"/>
      <c r="G123" s="844"/>
      <c r="H123" s="844"/>
      <c r="I123" s="844"/>
      <c r="J123" s="844"/>
      <c r="K123" s="844"/>
      <c r="L123" s="845"/>
      <c r="M123" s="643"/>
      <c r="N123" s="644"/>
      <c r="O123" s="643"/>
      <c r="P123" s="645">
        <f>SUM(P18:P122)</f>
        <v>0</v>
      </c>
      <c r="Q123" s="736"/>
      <c r="R123" s="737">
        <f>SUM(R18:R122)</f>
        <v>0</v>
      </c>
      <c r="S123" s="738"/>
      <c r="T123" s="739"/>
      <c r="U123" s="737">
        <f>SUM(U18:U122)</f>
        <v>0</v>
      </c>
      <c r="V123" s="735">
        <f>SUM(V18:V122)</f>
        <v>0</v>
      </c>
      <c r="W123" s="641"/>
      <c r="X123" s="641"/>
      <c r="Y123" s="641"/>
      <c r="Z123" s="641"/>
      <c r="AA123" s="641"/>
    </row>
    <row r="124" spans="1:27" ht="21.75" customHeight="1">
      <c r="B124" s="649"/>
      <c r="C124" s="650"/>
      <c r="D124" s="650"/>
      <c r="E124" s="650"/>
      <c r="F124" s="650"/>
      <c r="G124" s="650"/>
      <c r="H124" s="650"/>
      <c r="I124" s="650"/>
      <c r="J124" s="650"/>
      <c r="K124" s="650"/>
      <c r="L124" s="650"/>
      <c r="M124" s="651"/>
      <c r="N124" s="652"/>
      <c r="O124" s="651"/>
      <c r="P124" s="651"/>
      <c r="Q124" s="651"/>
      <c r="R124" s="646"/>
      <c r="S124" s="646"/>
      <c r="T124" s="647"/>
      <c r="U124" s="646"/>
      <c r="V124" s="641"/>
      <c r="W124" s="641"/>
      <c r="X124" s="641"/>
      <c r="Y124" s="641"/>
      <c r="Z124" s="641"/>
      <c r="AA124" s="641"/>
    </row>
    <row r="125" spans="1:27" ht="30" customHeight="1">
      <c r="A125" s="653" t="s">
        <v>345</v>
      </c>
      <c r="B125" s="835" t="s">
        <v>346</v>
      </c>
      <c r="C125" s="835"/>
      <c r="D125" s="835"/>
      <c r="E125" s="835"/>
      <c r="F125" s="835"/>
      <c r="G125" s="835"/>
      <c r="H125" s="835"/>
      <c r="I125" s="835"/>
      <c r="J125" s="835"/>
      <c r="K125" s="835"/>
      <c r="L125" s="835"/>
      <c r="M125" s="835"/>
      <c r="N125" s="835"/>
      <c r="O125" s="835"/>
      <c r="P125" s="835"/>
      <c r="Q125" s="651"/>
      <c r="R125" s="646"/>
      <c r="S125" s="646"/>
      <c r="T125" s="647"/>
      <c r="U125" s="646"/>
      <c r="V125" s="641"/>
      <c r="W125" s="641"/>
      <c r="X125" s="641"/>
      <c r="Y125" s="641"/>
      <c r="Z125" s="641"/>
      <c r="AA125" s="641"/>
    </row>
    <row r="126" spans="1:27" ht="21.75" customHeight="1">
      <c r="A126" s="654"/>
      <c r="B126" s="310"/>
      <c r="C126" s="311"/>
      <c r="D126" s="312"/>
      <c r="E126" s="313"/>
      <c r="F126" s="564"/>
      <c r="G126" s="564"/>
      <c r="H126" s="564"/>
      <c r="I126" s="564"/>
      <c r="J126" s="564"/>
      <c r="K126" s="564"/>
      <c r="L126" s="563"/>
      <c r="M126" s="651"/>
      <c r="N126" s="652"/>
      <c r="O126" s="651"/>
      <c r="P126" s="651"/>
      <c r="Q126" s="651"/>
      <c r="R126" s="646"/>
      <c r="S126" s="646"/>
      <c r="T126" s="647"/>
      <c r="U126" s="646"/>
      <c r="V126" s="641"/>
      <c r="W126" s="641"/>
      <c r="X126" s="641"/>
      <c r="Y126" s="641"/>
      <c r="Z126" s="641"/>
      <c r="AA126" s="641"/>
    </row>
    <row r="127" spans="1:27" ht="21.75" customHeight="1">
      <c r="A127" s="654"/>
      <c r="B127" s="310"/>
      <c r="C127" s="311"/>
      <c r="D127" s="312"/>
      <c r="E127" s="313"/>
      <c r="F127" s="564"/>
      <c r="G127" s="564"/>
      <c r="H127" s="564"/>
      <c r="I127" s="564"/>
      <c r="J127" s="564"/>
      <c r="K127" s="564"/>
      <c r="L127" s="563"/>
      <c r="M127" s="651"/>
      <c r="N127" s="652"/>
      <c r="O127" s="651"/>
      <c r="P127" s="651"/>
      <c r="Q127" s="651"/>
      <c r="R127" s="646"/>
      <c r="S127" s="646"/>
      <c r="T127" s="647"/>
      <c r="U127" s="646"/>
      <c r="V127" s="641"/>
      <c r="W127" s="641"/>
      <c r="X127" s="641"/>
      <c r="Y127" s="641"/>
      <c r="Z127" s="641"/>
      <c r="AA127" s="641"/>
    </row>
    <row r="128" spans="1:27" s="652" customFormat="1" ht="16.5">
      <c r="A128" s="653"/>
      <c r="B128" s="655" t="s">
        <v>306</v>
      </c>
      <c r="C128" s="838" t="str">
        <f>'Sch-1'!C138:D138</f>
        <v xml:space="preserve">  </v>
      </c>
      <c r="D128" s="838"/>
      <c r="E128" s="838"/>
      <c r="F128" s="653"/>
      <c r="G128" s="653"/>
      <c r="H128" s="653"/>
      <c r="I128" s="653"/>
      <c r="J128" s="653"/>
      <c r="K128" s="653"/>
      <c r="L128" s="653"/>
      <c r="M128" s="836" t="s">
        <v>308</v>
      </c>
      <c r="N128" s="836"/>
      <c r="O128" s="839" t="str">
        <f>'Sch-1'!K138</f>
        <v/>
      </c>
      <c r="P128" s="839"/>
      <c r="R128" s="656"/>
      <c r="S128" s="656"/>
      <c r="T128" s="656"/>
      <c r="U128" s="656"/>
    </row>
    <row r="129" spans="1:21" s="652" customFormat="1" ht="16.5">
      <c r="A129" s="653"/>
      <c r="B129" s="655" t="s">
        <v>307</v>
      </c>
      <c r="C129" s="837" t="str">
        <f>'Sch-1'!C139:D139</f>
        <v/>
      </c>
      <c r="D129" s="837"/>
      <c r="E129" s="837"/>
      <c r="F129" s="653"/>
      <c r="G129" s="653"/>
      <c r="H129" s="653"/>
      <c r="I129" s="653"/>
      <c r="J129" s="653"/>
      <c r="K129" s="653"/>
      <c r="L129" s="653"/>
      <c r="M129" s="836" t="s">
        <v>123</v>
      </c>
      <c r="N129" s="836"/>
      <c r="O129" s="839" t="str">
        <f>'Sch-1'!K139</f>
        <v/>
      </c>
      <c r="P129" s="839"/>
      <c r="R129" s="656"/>
      <c r="S129" s="656"/>
      <c r="T129" s="656"/>
      <c r="U129" s="656"/>
    </row>
    <row r="130" spans="1:21" ht="16.5">
      <c r="B130" s="310"/>
      <c r="C130" s="311"/>
      <c r="D130" s="314"/>
      <c r="E130" s="313"/>
      <c r="F130" s="574"/>
      <c r="G130" s="564"/>
      <c r="H130" s="564"/>
      <c r="I130" s="564"/>
      <c r="J130" s="564"/>
      <c r="K130" s="564"/>
      <c r="L130" s="563"/>
      <c r="M130" s="651"/>
      <c r="N130" s="652"/>
      <c r="O130" s="651"/>
      <c r="P130" s="651"/>
      <c r="Q130" s="651"/>
    </row>
    <row r="131" spans="1:21" ht="16.5">
      <c r="B131" s="316"/>
      <c r="C131" s="317"/>
      <c r="D131" s="318"/>
      <c r="E131" s="313"/>
      <c r="F131" s="574"/>
      <c r="G131" s="563"/>
      <c r="H131" s="563"/>
      <c r="I131" s="563"/>
      <c r="J131" s="563"/>
      <c r="K131" s="563"/>
      <c r="L131" s="563"/>
      <c r="M131" s="651"/>
      <c r="N131" s="652"/>
      <c r="O131" s="651"/>
      <c r="P131" s="651"/>
      <c r="Q131" s="651"/>
    </row>
    <row r="133" spans="1:21">
      <c r="P133" s="657">
        <f>P123*0.18</f>
        <v>0</v>
      </c>
    </row>
  </sheetData>
  <sheetProtection password="C264" sheet="1" objects="1" scenarios="1"/>
  <customSheetViews>
    <customSheetView guid="{1211E1B9-FC37-4364-9CF0-0FFC018667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2" right="0.2" top="0.75" bottom="0.5" header="0.3" footer="0.3"/>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19">
    <mergeCell ref="B123:L123"/>
    <mergeCell ref="C12:G12"/>
    <mergeCell ref="C11:G11"/>
    <mergeCell ref="C10:G10"/>
    <mergeCell ref="C9:G9"/>
    <mergeCell ref="A122:P122"/>
    <mergeCell ref="O14:P14"/>
    <mergeCell ref="A3:P3"/>
    <mergeCell ref="A4:P4"/>
    <mergeCell ref="A6:B6"/>
    <mergeCell ref="A7:I7"/>
    <mergeCell ref="A8:G8"/>
    <mergeCell ref="B125:P125"/>
    <mergeCell ref="M129:N129"/>
    <mergeCell ref="M128:N128"/>
    <mergeCell ref="C129:E129"/>
    <mergeCell ref="C128:E128"/>
    <mergeCell ref="O129:P129"/>
    <mergeCell ref="O128:P128"/>
  </mergeCells>
  <conditionalFormatting sqref="K18:K97">
    <cfRule type="expression" dxfId="4" priority="2" stopIfTrue="1">
      <formula>J18&gt;0</formula>
    </cfRule>
  </conditionalFormatting>
  <conditionalFormatting sqref="K99:K121">
    <cfRule type="expression" dxfId="3" priority="1" stopIfTrue="1">
      <formula>J99&gt;0</formula>
    </cfRule>
  </conditionalFormatting>
  <dataValidations count="5">
    <dataValidation type="list" allowBlank="1" showInputMessage="1" showErrorMessage="1" sqref="IJ64558 A64558:K64558" xr:uid="{00000000-0002-0000-0600-000000000000}">
      <formula1>#REF!</formula1>
    </dataValidation>
    <dataValidation type="decimal" operator="greaterThan" allowBlank="1" showInputMessage="1" showErrorMessage="1" error="Enter only Numeric Value greater than zero or leave the cell blank !" sqref="O64528:O64574" xr:uid="{00000000-0002-0000-0600-000001000000}">
      <formula1>0</formula1>
    </dataValidation>
    <dataValidation type="list" operator="greaterThan" allowBlank="1" showInputMessage="1" showErrorMessage="1" sqref="K18:K121" xr:uid="{00000000-0002-0000-0600-000002000000}">
      <formula1>"0%,5%,12%,18%,28%"</formula1>
    </dataValidation>
    <dataValidation type="whole" operator="greaterThan" allowBlank="1" showInputMessage="1" showErrorMessage="1" sqref="I18:I121" xr:uid="{00000000-0002-0000-0600-000003000000}">
      <formula1>0</formula1>
    </dataValidation>
    <dataValidation type="decimal" operator="greaterThanOrEqual" allowBlank="1" showInputMessage="1" showErrorMessage="1" sqref="O18:O121"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 xml:space="preserve">Spec No: CC/NT/W-TW/DOM/A02/25/06359 </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59"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859"/>
      <c r="C3" s="859"/>
      <c r="D3" s="859"/>
      <c r="E3" s="859"/>
      <c r="F3" s="859"/>
      <c r="G3" s="859"/>
      <c r="H3" s="859"/>
      <c r="I3" s="859"/>
      <c r="J3" s="859"/>
      <c r="K3" s="859"/>
      <c r="L3" s="859"/>
      <c r="M3" s="859"/>
      <c r="N3" s="859"/>
      <c r="O3" s="859"/>
      <c r="P3" s="859"/>
    </row>
    <row r="4" spans="1:16" s="397" customFormat="1" ht="16.5">
      <c r="A4" s="864" t="s">
        <v>19</v>
      </c>
      <c r="B4" s="864"/>
      <c r="C4" s="864"/>
      <c r="D4" s="864"/>
      <c r="E4" s="864"/>
      <c r="F4" s="864"/>
      <c r="G4" s="864"/>
      <c r="H4" s="864"/>
      <c r="I4" s="864"/>
      <c r="J4" s="864"/>
      <c r="K4" s="864"/>
      <c r="L4" s="864"/>
      <c r="M4" s="864"/>
      <c r="N4" s="864"/>
      <c r="O4" s="864"/>
      <c r="P4" s="864"/>
    </row>
    <row r="5" spans="1:16" s="397" customFormat="1">
      <c r="A5" s="390"/>
      <c r="B5" s="390"/>
      <c r="C5" s="390"/>
      <c r="D5" s="390"/>
      <c r="E5" s="390"/>
      <c r="F5" s="390"/>
      <c r="G5" s="391"/>
      <c r="H5" s="391"/>
      <c r="I5" s="391"/>
      <c r="J5" s="391"/>
      <c r="K5" s="391"/>
      <c r="L5" s="391"/>
      <c r="M5" s="390"/>
      <c r="N5" s="390"/>
      <c r="O5" s="390"/>
    </row>
    <row r="6" spans="1:16" s="397" customFormat="1" ht="20.25" customHeight="1">
      <c r="A6" s="860" t="s">
        <v>338</v>
      </c>
      <c r="B6" s="860"/>
      <c r="C6" s="2"/>
      <c r="D6" s="304"/>
      <c r="E6" s="2"/>
      <c r="F6" s="2"/>
      <c r="G6" s="2"/>
      <c r="H6" s="2"/>
      <c r="I6" s="2"/>
      <c r="J6" s="391"/>
      <c r="K6" s="391"/>
      <c r="L6" s="391"/>
      <c r="M6" s="390"/>
      <c r="N6" s="390"/>
      <c r="O6" s="390"/>
    </row>
    <row r="7" spans="1:16" s="397" customFormat="1" ht="21" customHeight="1">
      <c r="A7" s="861">
        <f>'Sch-1'!A7</f>
        <v>0</v>
      </c>
      <c r="B7" s="861"/>
      <c r="C7" s="861"/>
      <c r="D7" s="861"/>
      <c r="E7" s="861"/>
      <c r="F7" s="861"/>
      <c r="G7" s="861"/>
      <c r="H7" s="861"/>
      <c r="I7" s="861"/>
      <c r="J7" s="3"/>
      <c r="K7" s="3"/>
      <c r="L7" s="342"/>
      <c r="M7" s="3"/>
      <c r="N7" s="392" t="s">
        <v>1</v>
      </c>
      <c r="O7" s="389"/>
    </row>
    <row r="8" spans="1:16" s="397" customFormat="1" ht="21" customHeight="1">
      <c r="A8" s="862" t="str">
        <f>"Bidder’s Name and Address  (" &amp; MID('Names of Bidder'!A9,9, 20) &amp; ") :"</f>
        <v>Bidder’s Name and Address  (Sole Bidder) :</v>
      </c>
      <c r="B8" s="862"/>
      <c r="C8" s="862"/>
      <c r="D8" s="862"/>
      <c r="E8" s="862"/>
      <c r="F8" s="862"/>
      <c r="G8" s="862"/>
      <c r="H8" s="356"/>
      <c r="I8" s="356"/>
      <c r="J8" s="406"/>
      <c r="K8" s="406"/>
      <c r="L8" s="406"/>
      <c r="M8" s="406"/>
      <c r="N8" s="6" t="str">
        <f>'Sch-1'!K8</f>
        <v>Contract Services</v>
      </c>
      <c r="O8" s="389"/>
    </row>
    <row r="9" spans="1:16" s="397" customFormat="1" ht="24" customHeight="1">
      <c r="A9" s="368" t="s">
        <v>12</v>
      </c>
      <c r="B9" s="353"/>
      <c r="C9" s="861" t="str">
        <f>IF('Names of Bidder'!C9=0, "", 'Names of Bidder'!C9)</f>
        <v/>
      </c>
      <c r="D9" s="861"/>
      <c r="E9" s="861"/>
      <c r="F9" s="861"/>
      <c r="G9" s="861"/>
      <c r="H9" s="354"/>
      <c r="I9" s="354"/>
      <c r="J9" s="220"/>
      <c r="K9" s="220"/>
      <c r="L9" s="398"/>
      <c r="N9" s="6" t="str">
        <f>'Sch-1'!K9</f>
        <v>Power Grid Corporation of India Ltd.,</v>
      </c>
      <c r="O9" s="389"/>
    </row>
    <row r="10" spans="1:16" s="397" customFormat="1" ht="16.5">
      <c r="A10" s="368" t="s">
        <v>11</v>
      </c>
      <c r="B10" s="353"/>
      <c r="C10" s="863" t="str">
        <f>IF('Names of Bidder'!C10=0, "", 'Names of Bidder'!C10)</f>
        <v/>
      </c>
      <c r="D10" s="863"/>
      <c r="E10" s="863"/>
      <c r="F10" s="863"/>
      <c r="G10" s="863"/>
      <c r="H10" s="354"/>
      <c r="I10" s="354"/>
      <c r="J10" s="220"/>
      <c r="K10" s="220"/>
      <c r="L10" s="398"/>
      <c r="N10" s="6" t="str">
        <f>'Sch-1'!K10</f>
        <v>"Saudamini", Plot No.-2</v>
      </c>
      <c r="O10" s="389"/>
    </row>
    <row r="11" spans="1:16" s="397" customFormat="1">
      <c r="A11" s="354"/>
      <c r="B11" s="354"/>
      <c r="C11" s="863" t="str">
        <f>IF('Names of Bidder'!C11=0, "", 'Names of Bidder'!C11)</f>
        <v/>
      </c>
      <c r="D11" s="863"/>
      <c r="E11" s="863"/>
      <c r="F11" s="863"/>
      <c r="G11" s="863"/>
      <c r="H11" s="354"/>
      <c r="I11" s="354"/>
      <c r="J11" s="220"/>
      <c r="K11" s="220"/>
      <c r="L11" s="398"/>
      <c r="N11" s="6" t="str">
        <f>'Sch-1'!K11</f>
        <v xml:space="preserve">Sector-29, </v>
      </c>
      <c r="O11" s="389"/>
    </row>
    <row r="12" spans="1:16" s="397" customFormat="1">
      <c r="A12" s="354"/>
      <c r="B12" s="354"/>
      <c r="C12" s="863" t="str">
        <f>IF('Names of Bidder'!C12=0, "", 'Names of Bidder'!C12)</f>
        <v/>
      </c>
      <c r="D12" s="863"/>
      <c r="E12" s="863"/>
      <c r="F12" s="863"/>
      <c r="G12" s="863"/>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50" t="s">
        <v>27</v>
      </c>
      <c r="B14" s="850"/>
      <c r="C14" s="850"/>
      <c r="D14" s="850"/>
      <c r="E14" s="850"/>
      <c r="F14" s="850"/>
      <c r="G14" s="850"/>
      <c r="H14" s="850"/>
      <c r="I14" s="850"/>
      <c r="J14" s="850"/>
      <c r="K14" s="850"/>
      <c r="L14" s="850"/>
      <c r="M14" s="850"/>
      <c r="N14" s="850"/>
      <c r="O14" s="850"/>
      <c r="P14" s="850"/>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5">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56"/>
      <c r="C19" s="857"/>
      <c r="D19" s="857"/>
      <c r="E19" s="857"/>
      <c r="F19" s="857"/>
      <c r="G19" s="857"/>
      <c r="H19" s="857"/>
      <c r="I19" s="857"/>
      <c r="J19" s="857"/>
      <c r="K19" s="858"/>
      <c r="L19" s="402"/>
      <c r="M19" s="402"/>
      <c r="N19" s="402"/>
      <c r="O19" s="402"/>
      <c r="P19" s="403"/>
      <c r="Q19" s="361"/>
    </row>
    <row r="21" spans="1:17" s="404" customFormat="1">
      <c r="B21" s="405" t="s">
        <v>306</v>
      </c>
      <c r="C21" s="854" t="str">
        <f>'Sch-3'!C128:D128</f>
        <v xml:space="preserve">  </v>
      </c>
      <c r="D21" s="853"/>
    </row>
    <row r="22" spans="1:17" s="404" customFormat="1">
      <c r="B22" s="405" t="s">
        <v>307</v>
      </c>
      <c r="C22" s="852" t="str">
        <f>'Sch-3'!C129:D129</f>
        <v/>
      </c>
      <c r="D22" s="853"/>
      <c r="L22" s="851" t="s">
        <v>308</v>
      </c>
      <c r="M22" s="851"/>
      <c r="N22" s="855" t="str">
        <f>'Sch-3'!O128</f>
        <v/>
      </c>
      <c r="O22" s="855"/>
      <c r="P22" s="855"/>
    </row>
    <row r="23" spans="1:17">
      <c r="L23" s="851" t="s">
        <v>123</v>
      </c>
      <c r="M23" s="851"/>
      <c r="N23" s="855" t="str">
        <f>'Sch-3'!O129</f>
        <v/>
      </c>
      <c r="O23" s="855"/>
      <c r="P23" s="855"/>
    </row>
  </sheetData>
  <sheetProtection password="C264" sheet="1" objects="1" scenario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 guid="{ADF3F130-0A37-42E7-A525-50C5A6B01A26}"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 xml:space="preserve">Spec No: CC/NT/W-TW/DOM/A02/25/06359 </v>
      </c>
      <c r="B1" s="62"/>
      <c r="C1" s="63"/>
      <c r="D1" s="63"/>
      <c r="E1" s="64" t="s">
        <v>126</v>
      </c>
    </row>
    <row r="2" spans="1:15" ht="8.1" customHeight="1">
      <c r="A2" s="66"/>
      <c r="B2" s="67"/>
      <c r="C2" s="68"/>
      <c r="D2" s="68"/>
      <c r="E2" s="69"/>
      <c r="F2" s="70"/>
    </row>
    <row r="3" spans="1:15" ht="63" customHeight="1">
      <c r="A3" s="873"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873"/>
      <c r="C3" s="873"/>
      <c r="D3" s="873"/>
      <c r="E3" s="873"/>
    </row>
    <row r="4" spans="1:15" ht="21.95" customHeight="1">
      <c r="A4" s="874" t="s">
        <v>471</v>
      </c>
      <c r="B4" s="874"/>
      <c r="C4" s="874"/>
      <c r="D4" s="874"/>
      <c r="E4" s="874"/>
    </row>
    <row r="5" spans="1:15" ht="12" customHeight="1">
      <c r="A5" s="71"/>
      <c r="B5" s="72"/>
      <c r="C5" s="72"/>
      <c r="D5" s="72"/>
      <c r="E5" s="72"/>
    </row>
    <row r="6" spans="1:15" ht="24" customHeight="1">
      <c r="A6" s="860" t="s">
        <v>338</v>
      </c>
      <c r="B6" s="860"/>
      <c r="C6" s="2"/>
      <c r="D6" s="304"/>
      <c r="E6" s="2"/>
      <c r="F6" s="2"/>
      <c r="G6" s="2"/>
      <c r="H6" s="2"/>
      <c r="I6" s="2"/>
    </row>
    <row r="7" spans="1:15" ht="18" customHeight="1">
      <c r="A7" s="861">
        <f>'Sch-1'!A7</f>
        <v>0</v>
      </c>
      <c r="B7" s="861"/>
      <c r="C7" s="861"/>
      <c r="D7" s="392" t="s">
        <v>1</v>
      </c>
      <c r="E7" s="450"/>
      <c r="F7" s="450"/>
      <c r="G7" s="450"/>
      <c r="H7" s="450"/>
      <c r="I7" s="450"/>
    </row>
    <row r="8" spans="1:15" ht="18" customHeight="1">
      <c r="A8" s="862" t="str">
        <f>"Bidder’s Name and Address  (" &amp; MID('Names of Bidder'!A9,9, 20) &amp; ") :"</f>
        <v>Bidder’s Name and Address  (Sole Bidder) :</v>
      </c>
      <c r="B8" s="862"/>
      <c r="C8" s="862"/>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5" customHeight="1">
      <c r="A14" s="488" t="s">
        <v>128</v>
      </c>
      <c r="B14" s="875" t="s">
        <v>129</v>
      </c>
      <c r="C14" s="875"/>
      <c r="D14" s="876" t="s">
        <v>130</v>
      </c>
      <c r="E14" s="877"/>
      <c r="I14" s="872" t="s">
        <v>131</v>
      </c>
      <c r="J14" s="872"/>
      <c r="K14" s="872"/>
      <c r="M14" s="865" t="s">
        <v>132</v>
      </c>
      <c r="N14" s="865"/>
      <c r="O14" s="865"/>
    </row>
    <row r="15" spans="1:15" ht="29.25" customHeight="1">
      <c r="A15" s="489" t="s">
        <v>133</v>
      </c>
      <c r="B15" s="866" t="s">
        <v>314</v>
      </c>
      <c r="C15" s="866"/>
      <c r="D15" s="867">
        <f>'Sch-1'!P133</f>
        <v>0</v>
      </c>
      <c r="E15" s="868"/>
      <c r="I15" s="338" t="s">
        <v>134</v>
      </c>
      <c r="K15" s="338" t="e">
        <f>ROUND('[6]Sch-1'!U3*#REF!,0)</f>
        <v>#REF!</v>
      </c>
      <c r="M15" s="338" t="s">
        <v>134</v>
      </c>
      <c r="O15" s="76" t="e">
        <f>ROUND('[6]Sch-1'!U5*#REF!,0)</f>
        <v>#REF!</v>
      </c>
    </row>
    <row r="16" spans="1:15" ht="87.75" customHeight="1">
      <c r="A16" s="490"/>
      <c r="B16" s="869" t="s">
        <v>315</v>
      </c>
      <c r="C16" s="869"/>
      <c r="D16" s="870"/>
      <c r="E16" s="871"/>
      <c r="G16" s="77"/>
    </row>
    <row r="17" spans="1:15" ht="25.5" customHeight="1">
      <c r="A17" s="489" t="s">
        <v>135</v>
      </c>
      <c r="B17" s="866" t="s">
        <v>316</v>
      </c>
      <c r="C17" s="866"/>
      <c r="D17" s="867">
        <f>'Sch-3'!R123</f>
        <v>0</v>
      </c>
      <c r="E17" s="868"/>
      <c r="I17" s="338" t="s">
        <v>136</v>
      </c>
      <c r="K17" s="339">
        <f>IF(ISERROR(ROUND((#REF!+#REF!)*#REF!,0)),0, ROUND((#REF!+#REF!)*#REF!,0))</f>
        <v>0</v>
      </c>
      <c r="M17" s="338" t="s">
        <v>136</v>
      </c>
      <c r="O17" s="79">
        <f>IF(ISERROR(ROUND((#REF!+#REF!)*#REF!,0)),0, ROUND((#REF!+#REF!)*#REF!,0))</f>
        <v>0</v>
      </c>
    </row>
    <row r="18" spans="1:15" ht="84" customHeight="1">
      <c r="A18" s="490"/>
      <c r="B18" s="869" t="s">
        <v>317</v>
      </c>
      <c r="C18" s="869"/>
      <c r="D18" s="882"/>
      <c r="E18" s="883"/>
      <c r="G18" s="80"/>
      <c r="I18" s="340" t="e">
        <f>#REF!/'Sch-1'!Y1</f>
        <v>#REF!</v>
      </c>
      <c r="K18" s="337">
        <f>'[6]Sch-1'!U3</f>
        <v>0</v>
      </c>
      <c r="M18" s="340" t="e">
        <f>I18</f>
        <v>#REF!</v>
      </c>
      <c r="O18" s="65">
        <f>'[6]Sch-1'!U5</f>
        <v>0</v>
      </c>
    </row>
    <row r="19" spans="1:15" ht="33" customHeight="1" thickBot="1">
      <c r="A19" s="491"/>
      <c r="B19" s="492" t="s">
        <v>320</v>
      </c>
      <c r="C19" s="493"/>
      <c r="D19" s="880">
        <f>D15+D17</f>
        <v>0</v>
      </c>
      <c r="E19" s="881"/>
    </row>
    <row r="20" spans="1:15" ht="30" customHeight="1">
      <c r="A20" s="81"/>
      <c r="B20" s="81"/>
      <c r="C20" s="82"/>
      <c r="D20" s="81"/>
      <c r="E20" s="81"/>
    </row>
    <row r="21" spans="1:15" ht="30" customHeight="1">
      <c r="A21" s="83" t="s">
        <v>141</v>
      </c>
      <c r="B21" s="496" t="str">
        <f>'Names of Bidder'!C22&amp;" "&amp;'Names of Bidder'!D22&amp;" "&amp;'Names of Bidder'!E22</f>
        <v xml:space="preserve">  </v>
      </c>
      <c r="C21" s="82" t="s">
        <v>142</v>
      </c>
      <c r="D21" s="878" t="str">
        <f>IF('Names of Bidder'!C19="","",'Names of Bidder'!C19)</f>
        <v/>
      </c>
      <c r="E21" s="879"/>
      <c r="F21" s="84"/>
    </row>
    <row r="22" spans="1:15" ht="30" customHeight="1">
      <c r="A22" s="83" t="s">
        <v>143</v>
      </c>
      <c r="B22" s="553" t="str">
        <f>IF('Names of Bidder'!C23="","",'Names of Bidder'!C23)</f>
        <v/>
      </c>
      <c r="C22" s="82" t="s">
        <v>144</v>
      </c>
      <c r="D22" s="878" t="str">
        <f>IF('Names of Bidder'!C20="","",'Names of Bidder'!C20)</f>
        <v/>
      </c>
      <c r="E22" s="879"/>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C264" sheet="1" objects="1" scenarios="1"/>
  <dataConsolidate/>
  <customSheetViews>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 xml:space="preserve">Spec No: CC/NT/W-TW/DOM/A02/25/06359 </v>
      </c>
      <c r="B1" s="62"/>
      <c r="C1" s="63"/>
      <c r="D1" s="63"/>
      <c r="E1" s="64" t="s">
        <v>126</v>
      </c>
    </row>
    <row r="2" spans="1:15" ht="8.1" customHeight="1">
      <c r="A2" s="66"/>
      <c r="B2" s="67"/>
      <c r="C2" s="68"/>
      <c r="D2" s="68"/>
      <c r="E2" s="69"/>
      <c r="F2" s="70"/>
    </row>
    <row r="3" spans="1:15" ht="111" customHeight="1">
      <c r="A3" s="888"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888"/>
      <c r="C3" s="888"/>
      <c r="D3" s="888"/>
      <c r="E3" s="888"/>
    </row>
    <row r="4" spans="1:15" ht="21.95" customHeight="1">
      <c r="A4" s="874" t="s">
        <v>127</v>
      </c>
      <c r="B4" s="874"/>
      <c r="C4" s="874"/>
      <c r="D4" s="874"/>
      <c r="E4" s="874"/>
    </row>
    <row r="5" spans="1:15" ht="12" customHeight="1">
      <c r="A5" s="71"/>
      <c r="B5" s="72"/>
      <c r="C5" s="72"/>
      <c r="D5" s="72"/>
      <c r="E5" s="72"/>
    </row>
    <row r="6" spans="1:15" ht="20.25" customHeight="1">
      <c r="A6" s="860" t="s">
        <v>338</v>
      </c>
      <c r="B6" s="860"/>
      <c r="C6" s="2"/>
      <c r="D6" s="72"/>
      <c r="E6" s="72"/>
    </row>
    <row r="7" spans="1:15" ht="18" customHeight="1">
      <c r="A7" s="861">
        <f>'Sch-1'!A7</f>
        <v>0</v>
      </c>
      <c r="B7" s="861"/>
      <c r="C7" s="861"/>
      <c r="D7" s="73" t="s">
        <v>1</v>
      </c>
    </row>
    <row r="8" spans="1:15" ht="18" customHeight="1">
      <c r="A8" s="862" t="str">
        <f>"Bidder’s Name and Address  (" &amp; MID('Names of Bidder'!A9,9, 20) &amp; ") :"</f>
        <v>Bidder’s Name and Address  (Sole Bidder) :</v>
      </c>
      <c r="B8" s="862"/>
      <c r="C8" s="862"/>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88" t="s">
        <v>128</v>
      </c>
      <c r="B14" s="875" t="s">
        <v>129</v>
      </c>
      <c r="C14" s="875"/>
      <c r="D14" s="876" t="s">
        <v>130</v>
      </c>
      <c r="E14" s="877"/>
      <c r="I14" s="872"/>
      <c r="J14" s="872"/>
      <c r="K14" s="872"/>
      <c r="M14" s="865"/>
      <c r="N14" s="865"/>
      <c r="O14" s="865"/>
    </row>
    <row r="15" spans="1:15" ht="24.75" customHeight="1">
      <c r="A15" s="489" t="s">
        <v>133</v>
      </c>
      <c r="B15" s="866" t="s">
        <v>314</v>
      </c>
      <c r="C15" s="866"/>
      <c r="D15" s="884">
        <f>'Sch-1'!S133</f>
        <v>0</v>
      </c>
      <c r="E15" s="885"/>
      <c r="I15" s="338"/>
      <c r="K15" s="338"/>
      <c r="M15" s="338"/>
      <c r="O15" s="76"/>
    </row>
    <row r="16" spans="1:15" ht="81" customHeight="1">
      <c r="A16" s="490"/>
      <c r="B16" s="869" t="s">
        <v>315</v>
      </c>
      <c r="C16" s="869"/>
      <c r="D16" s="886"/>
      <c r="E16" s="887"/>
      <c r="G16" s="77"/>
    </row>
    <row r="17" spans="1:15" ht="24.75" customHeight="1">
      <c r="A17" s="489" t="s">
        <v>135</v>
      </c>
      <c r="B17" s="866" t="s">
        <v>316</v>
      </c>
      <c r="C17" s="866"/>
      <c r="D17" s="867">
        <f>'Sch-3'!U123</f>
        <v>0</v>
      </c>
      <c r="E17" s="868"/>
      <c r="I17" s="338"/>
      <c r="K17" s="339"/>
      <c r="M17" s="338"/>
      <c r="O17" s="79"/>
    </row>
    <row r="18" spans="1:15" ht="81.75" customHeight="1">
      <c r="A18" s="490"/>
      <c r="B18" s="869" t="s">
        <v>317</v>
      </c>
      <c r="C18" s="869"/>
      <c r="D18" s="889"/>
      <c r="E18" s="890"/>
      <c r="G18" s="80"/>
      <c r="I18" s="340"/>
      <c r="M18" s="340"/>
    </row>
    <row r="19" spans="1:15" ht="33" customHeight="1" thickBot="1">
      <c r="A19" s="491"/>
      <c r="B19" s="492" t="s">
        <v>320</v>
      </c>
      <c r="C19" s="493"/>
      <c r="D19" s="880">
        <f>D15+D17</f>
        <v>0</v>
      </c>
      <c r="E19" s="881"/>
    </row>
    <row r="20" spans="1:15" ht="30" customHeight="1">
      <c r="A20" s="81"/>
      <c r="B20" s="81"/>
      <c r="C20" s="82"/>
      <c r="D20" s="81"/>
      <c r="E20" s="81"/>
    </row>
    <row r="21" spans="1:15" ht="30" customHeight="1">
      <c r="A21" s="83" t="s">
        <v>141</v>
      </c>
      <c r="B21" s="496" t="str">
        <f>'Sch-5'!B21</f>
        <v xml:space="preserve">  </v>
      </c>
      <c r="C21" s="82" t="s">
        <v>142</v>
      </c>
      <c r="D21" s="891" t="str">
        <f>'Sch-5'!D21</f>
        <v/>
      </c>
      <c r="E21" s="891"/>
      <c r="F21" s="84"/>
    </row>
    <row r="22" spans="1:15" ht="30" customHeight="1">
      <c r="A22" s="83" t="s">
        <v>143</v>
      </c>
      <c r="B22" s="497" t="str">
        <f>'Sch-5'!B22</f>
        <v/>
      </c>
      <c r="C22" s="82" t="s">
        <v>144</v>
      </c>
      <c r="D22" s="891" t="str">
        <f>'Sch-5'!D22</f>
        <v/>
      </c>
      <c r="E22" s="89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 xml:space="preserve">Spec No: CC/NT/W-TW/DOM/A02/25/06359 </v>
      </c>
      <c r="B1" s="93"/>
      <c r="C1" s="94"/>
      <c r="D1" s="95" t="s">
        <v>145</v>
      </c>
    </row>
    <row r="2" spans="1:6" ht="18" customHeight="1">
      <c r="A2" s="96"/>
      <c r="B2" s="97"/>
      <c r="C2" s="98"/>
      <c r="D2" s="98"/>
    </row>
    <row r="3" spans="1:6" ht="129" customHeight="1">
      <c r="A3" s="892"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892"/>
      <c r="C3" s="892"/>
      <c r="D3" s="892"/>
      <c r="E3" s="99"/>
      <c r="F3" s="99"/>
    </row>
    <row r="4" spans="1:6" ht="21.95" customHeight="1">
      <c r="A4" s="874" t="s">
        <v>146</v>
      </c>
      <c r="B4" s="874"/>
      <c r="C4" s="874"/>
      <c r="D4" s="874"/>
    </row>
    <row r="5" spans="1:6" ht="18" customHeight="1">
      <c r="A5" s="100"/>
    </row>
    <row r="6" spans="1:6" ht="18" customHeight="1">
      <c r="A6" s="860" t="s">
        <v>338</v>
      </c>
      <c r="B6" s="860"/>
      <c r="C6" s="2"/>
    </row>
    <row r="7" spans="1:6" ht="18" customHeight="1">
      <c r="A7" s="861">
        <f>'Sch-1'!A7</f>
        <v>0</v>
      </c>
      <c r="B7" s="861"/>
      <c r="C7" s="861"/>
      <c r="D7" s="73" t="s">
        <v>1</v>
      </c>
    </row>
    <row r="8" spans="1:6" ht="21.75" customHeight="1">
      <c r="A8" s="862" t="str">
        <f>"Bidder’s Name and Address  (" &amp; MID('Names of Bidder'!A9,9, 20) &amp; ") :"</f>
        <v>Bidder’s Name and Address  (Sole Bidder) :</v>
      </c>
      <c r="B8" s="862"/>
      <c r="C8" s="862"/>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77"/>
      <c r="B13" s="477"/>
      <c r="C13" s="477"/>
      <c r="D13" s="73"/>
    </row>
    <row r="14" spans="1:6" ht="21.95" customHeight="1">
      <c r="A14" s="478" t="s">
        <v>128</v>
      </c>
      <c r="B14" s="893" t="s">
        <v>15</v>
      </c>
      <c r="C14" s="894"/>
      <c r="D14" s="479" t="s">
        <v>130</v>
      </c>
    </row>
    <row r="15" spans="1:6" ht="21.95" customHeight="1">
      <c r="A15" s="480" t="s">
        <v>133</v>
      </c>
      <c r="B15" s="895" t="s">
        <v>147</v>
      </c>
      <c r="C15" s="895"/>
      <c r="D15" s="481">
        <f>'Sch-1'!N133</f>
        <v>0</v>
      </c>
    </row>
    <row r="16" spans="1:6" ht="35.1" customHeight="1">
      <c r="A16" s="482"/>
      <c r="B16" s="896" t="s">
        <v>148</v>
      </c>
      <c r="C16" s="897"/>
      <c r="D16" s="483"/>
    </row>
    <row r="17" spans="1:6" ht="21.95" customHeight="1">
      <c r="A17" s="480" t="s">
        <v>135</v>
      </c>
      <c r="B17" s="895" t="s">
        <v>149</v>
      </c>
      <c r="C17" s="895"/>
      <c r="D17" s="481">
        <f>'Sch-2'!J133</f>
        <v>0</v>
      </c>
    </row>
    <row r="18" spans="1:6" ht="35.1" customHeight="1">
      <c r="A18" s="482"/>
      <c r="B18" s="896" t="s">
        <v>304</v>
      </c>
      <c r="C18" s="897"/>
      <c r="D18" s="483"/>
    </row>
    <row r="19" spans="1:6" ht="21.95" customHeight="1">
      <c r="A19" s="480" t="s">
        <v>137</v>
      </c>
      <c r="B19" s="895" t="s">
        <v>151</v>
      </c>
      <c r="C19" s="895"/>
      <c r="D19" s="481">
        <f>'Sch-3'!P123</f>
        <v>0</v>
      </c>
    </row>
    <row r="20" spans="1:6" ht="30" customHeight="1">
      <c r="A20" s="482"/>
      <c r="B20" s="896" t="s">
        <v>152</v>
      </c>
      <c r="C20" s="897"/>
      <c r="D20" s="483"/>
    </row>
    <row r="21" spans="1:6" ht="21.95" customHeight="1">
      <c r="A21" s="480" t="s">
        <v>138</v>
      </c>
      <c r="B21" s="895" t="s">
        <v>153</v>
      </c>
      <c r="C21" s="895"/>
      <c r="D21" s="484" t="s">
        <v>327</v>
      </c>
    </row>
    <row r="22" spans="1:6" ht="30" customHeight="1">
      <c r="A22" s="482"/>
      <c r="B22" s="896" t="s">
        <v>154</v>
      </c>
      <c r="C22" s="897"/>
      <c r="D22" s="483"/>
    </row>
    <row r="23" spans="1:6" ht="30" customHeight="1">
      <c r="A23" s="480">
        <v>5</v>
      </c>
      <c r="B23" s="895" t="s">
        <v>155</v>
      </c>
      <c r="C23" s="895"/>
      <c r="D23" s="481">
        <f>'Sch-5'!D19:E19</f>
        <v>0</v>
      </c>
    </row>
    <row r="24" spans="1:6" ht="23.25" customHeight="1">
      <c r="A24" s="482"/>
      <c r="B24" s="896" t="s">
        <v>156</v>
      </c>
      <c r="C24" s="897"/>
      <c r="D24" s="485"/>
    </row>
    <row r="25" spans="1:6" ht="21.95" customHeight="1">
      <c r="A25" s="480" t="s">
        <v>140</v>
      </c>
      <c r="B25" s="895" t="s">
        <v>157</v>
      </c>
      <c r="C25" s="895"/>
      <c r="D25" s="484" t="s">
        <v>327</v>
      </c>
    </row>
    <row r="26" spans="1:6" ht="35.1" customHeight="1">
      <c r="A26" s="482"/>
      <c r="B26" s="896" t="s">
        <v>158</v>
      </c>
      <c r="C26" s="897"/>
      <c r="D26" s="483"/>
    </row>
    <row r="27" spans="1:6" ht="18.75" customHeight="1">
      <c r="A27" s="898"/>
      <c r="B27" s="900" t="s">
        <v>335</v>
      </c>
      <c r="C27" s="900"/>
      <c r="D27" s="486"/>
    </row>
    <row r="28" spans="1:6" ht="18.75" customHeight="1" thickBot="1">
      <c r="A28" s="899"/>
      <c r="B28" s="901"/>
      <c r="C28" s="901"/>
      <c r="D28" s="487">
        <f>D15+D17+D19+D23</f>
        <v>0</v>
      </c>
    </row>
    <row r="29" spans="1:6" ht="18.75" customHeight="1">
      <c r="A29" s="110"/>
      <c r="B29" s="111"/>
      <c r="C29" s="111"/>
      <c r="D29" s="112"/>
    </row>
    <row r="30" spans="1:6" ht="27.95" customHeight="1">
      <c r="A30" s="110"/>
      <c r="B30" s="113"/>
      <c r="C30" s="113"/>
      <c r="D30" s="112"/>
    </row>
    <row r="31" spans="1:6" ht="27.95" customHeight="1">
      <c r="A31" s="114" t="s">
        <v>160</v>
      </c>
      <c r="B31" s="496" t="str">
        <f>'Sch-5 after discount'!B21</f>
        <v xml:space="preserve">  </v>
      </c>
      <c r="C31" s="113" t="s">
        <v>142</v>
      </c>
      <c r="D31" s="548" t="str">
        <f>'Sch-5 after discount'!D21</f>
        <v/>
      </c>
      <c r="F31" s="115"/>
    </row>
    <row r="32" spans="1:6" ht="27.95" customHeight="1">
      <c r="A32" s="114" t="s">
        <v>161</v>
      </c>
      <c r="B32" s="497" t="str">
        <f>'Sch-5 after discount'!B22</f>
        <v/>
      </c>
      <c r="C32" s="113" t="s">
        <v>144</v>
      </c>
      <c r="D32" s="54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264" sheet="1" objects="1" scenarios="1"/>
  <customSheetViews>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 xml:space="preserve">Spec No: CC/NT/W-TW/DOM/A02/25/06359 </v>
      </c>
      <c r="B1" s="93"/>
      <c r="C1" s="94"/>
      <c r="D1" s="95" t="s">
        <v>162</v>
      </c>
    </row>
    <row r="2" spans="1:6" ht="18" customHeight="1">
      <c r="A2" s="96"/>
      <c r="B2" s="97"/>
      <c r="C2" s="98"/>
      <c r="D2" s="98"/>
    </row>
    <row r="3" spans="1:6" ht="73.5" customHeight="1">
      <c r="A3" s="907"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907"/>
      <c r="C3" s="907"/>
      <c r="D3" s="907"/>
      <c r="E3" s="99"/>
      <c r="F3" s="99"/>
    </row>
    <row r="4" spans="1:6" ht="21.95" customHeight="1">
      <c r="A4" s="874" t="s">
        <v>146</v>
      </c>
      <c r="B4" s="874"/>
      <c r="C4" s="874"/>
      <c r="D4" s="874"/>
    </row>
    <row r="5" spans="1:6" ht="18" customHeight="1">
      <c r="A5" s="100"/>
    </row>
    <row r="6" spans="1:6" ht="18" customHeight="1">
      <c r="A6" s="10" t="e">
        <f>'Sch-1'!#REF!</f>
        <v>#REF!</v>
      </c>
      <c r="D6" s="73" t="s">
        <v>1</v>
      </c>
    </row>
    <row r="7" spans="1:6" ht="36" customHeight="1">
      <c r="A7" s="908" t="str">
        <f>'Sch-1'!A8</f>
        <v>Bidder’s Name and Address  (Sole Bidder) :</v>
      </c>
      <c r="B7" s="908"/>
      <c r="C7" s="908"/>
      <c r="D7" s="74" t="str">
        <f>'Sch-1'!K8</f>
        <v>Contract Services</v>
      </c>
    </row>
    <row r="8" spans="1:6" ht="18" customHeight="1">
      <c r="A8" s="14" t="s">
        <v>31</v>
      </c>
      <c r="B8" s="906" t="str">
        <f>IF('Sch-1'!C9=0, "", 'Sch-1'!C9)</f>
        <v/>
      </c>
      <c r="C8" s="906"/>
      <c r="D8" s="74" t="str">
        <f>'Sch-1'!K9</f>
        <v>Power Grid Corporation of India Ltd.,</v>
      </c>
    </row>
    <row r="9" spans="1:6" ht="18" customHeight="1">
      <c r="A9" s="14" t="s">
        <v>32</v>
      </c>
      <c r="B9" s="906" t="str">
        <f>IF('Sch-1'!C10=0, "", 'Sch-1'!C10)</f>
        <v/>
      </c>
      <c r="C9" s="906"/>
      <c r="D9" s="74" t="str">
        <f>'Sch-1'!K10</f>
        <v>"Saudamini", Plot No.-2</v>
      </c>
    </row>
    <row r="10" spans="1:6" ht="18" customHeight="1">
      <c r="A10" s="15"/>
      <c r="B10" s="906" t="str">
        <f>IF('Sch-1'!C11=0, "", 'Sch-1'!C11)</f>
        <v/>
      </c>
      <c r="C10" s="906"/>
      <c r="D10" s="74" t="str">
        <f>'Sch-1'!K11</f>
        <v xml:space="preserve">Sector-29, </v>
      </c>
    </row>
    <row r="11" spans="1:6" ht="18" customHeight="1">
      <c r="A11" s="15"/>
      <c r="B11" s="906" t="str">
        <f>IF('Sch-1'!C12=0, "", 'Sch-1'!C12)</f>
        <v/>
      </c>
      <c r="C11" s="906"/>
      <c r="D11" s="74" t="str">
        <f>'Sch-1'!K12</f>
        <v>Gurugram (Haryana) - 122001</v>
      </c>
    </row>
    <row r="12" spans="1:6" ht="18" customHeight="1">
      <c r="A12" s="101"/>
      <c r="B12" s="101"/>
      <c r="C12" s="101"/>
      <c r="D12" s="73"/>
    </row>
    <row r="13" spans="1:6" ht="21.95" customHeight="1">
      <c r="A13" s="102" t="s">
        <v>128</v>
      </c>
      <c r="B13" s="902" t="s">
        <v>15</v>
      </c>
      <c r="C13" s="903"/>
      <c r="D13" s="103" t="s">
        <v>130</v>
      </c>
    </row>
    <row r="14" spans="1:6" ht="21.95" customHeight="1">
      <c r="A14" s="75" t="s">
        <v>133</v>
      </c>
      <c r="B14" s="895" t="s">
        <v>147</v>
      </c>
      <c r="C14" s="895"/>
      <c r="D14" s="104"/>
    </row>
    <row r="15" spans="1:6" ht="35.1" customHeight="1">
      <c r="A15" s="105"/>
      <c r="B15" s="896" t="s">
        <v>148</v>
      </c>
      <c r="C15" s="897"/>
      <c r="D15" s="106"/>
    </row>
    <row r="16" spans="1:6" ht="21.95" customHeight="1">
      <c r="A16" s="75" t="s">
        <v>135</v>
      </c>
      <c r="B16" s="895" t="s">
        <v>149</v>
      </c>
      <c r="C16" s="895"/>
      <c r="D16" s="104"/>
    </row>
    <row r="17" spans="1:6" ht="35.1" customHeight="1">
      <c r="A17" s="105"/>
      <c r="B17" s="896" t="s">
        <v>150</v>
      </c>
      <c r="C17" s="897"/>
      <c r="D17" s="106"/>
    </row>
    <row r="18" spans="1:6" ht="21.95" customHeight="1">
      <c r="A18" s="75" t="s">
        <v>137</v>
      </c>
      <c r="B18" s="895" t="s">
        <v>151</v>
      </c>
      <c r="C18" s="895"/>
      <c r="D18" s="104"/>
    </row>
    <row r="19" spans="1:6" ht="30" customHeight="1">
      <c r="A19" s="105"/>
      <c r="B19" s="896" t="s">
        <v>152</v>
      </c>
      <c r="C19" s="897"/>
      <c r="D19" s="106"/>
    </row>
    <row r="20" spans="1:6" ht="21.95" customHeight="1">
      <c r="A20" s="75" t="s">
        <v>138</v>
      </c>
      <c r="B20" s="895" t="s">
        <v>153</v>
      </c>
      <c r="C20" s="895"/>
      <c r="D20" s="107"/>
    </row>
    <row r="21" spans="1:6" ht="30" customHeight="1">
      <c r="A21" s="105"/>
      <c r="B21" s="896" t="s">
        <v>154</v>
      </c>
      <c r="C21" s="897"/>
      <c r="D21" s="106"/>
    </row>
    <row r="22" spans="1:6" ht="30" customHeight="1">
      <c r="A22" s="75">
        <v>5</v>
      </c>
      <c r="B22" s="895" t="s">
        <v>155</v>
      </c>
      <c r="C22" s="895"/>
      <c r="D22" s="104"/>
    </row>
    <row r="23" spans="1:6" ht="33" customHeight="1">
      <c r="A23" s="105"/>
      <c r="B23" s="896" t="s">
        <v>156</v>
      </c>
      <c r="C23" s="897"/>
      <c r="D23" s="120"/>
    </row>
    <row r="24" spans="1:6" ht="21.95" customHeight="1">
      <c r="A24" s="75" t="s">
        <v>140</v>
      </c>
      <c r="B24" s="895" t="s">
        <v>157</v>
      </c>
      <c r="C24" s="895"/>
      <c r="D24" s="107"/>
    </row>
    <row r="25" spans="1:6" ht="35.1" customHeight="1">
      <c r="A25" s="105"/>
      <c r="B25" s="896" t="s">
        <v>158</v>
      </c>
      <c r="C25" s="897"/>
      <c r="D25" s="106"/>
    </row>
    <row r="26" spans="1:6" ht="24" customHeight="1">
      <c r="A26" s="904"/>
      <c r="B26" s="905" t="s">
        <v>159</v>
      </c>
      <c r="C26" s="905"/>
      <c r="D26" s="108"/>
    </row>
    <row r="27" spans="1:6" ht="25.5" customHeight="1">
      <c r="A27" s="904"/>
      <c r="B27" s="905"/>
      <c r="C27" s="905"/>
      <c r="D27" s="109"/>
    </row>
    <row r="28" spans="1:6" ht="18.75" customHeight="1">
      <c r="A28" s="110"/>
      <c r="B28" s="111"/>
      <c r="C28" s="111"/>
      <c r="D28" s="112"/>
    </row>
    <row r="29" spans="1:6" ht="27.95" customHeight="1">
      <c r="A29" s="110"/>
      <c r="B29" s="111"/>
      <c r="C29" s="113"/>
      <c r="D29" s="112"/>
    </row>
    <row r="30" spans="1:6" ht="27.95" customHeight="1">
      <c r="A30" s="114" t="s">
        <v>160</v>
      </c>
      <c r="B30" s="78"/>
      <c r="C30" s="113" t="s">
        <v>142</v>
      </c>
      <c r="D30" s="78"/>
      <c r="F30" s="115"/>
    </row>
    <row r="31" spans="1:6" ht="27.95" customHeight="1">
      <c r="A31" s="114" t="s">
        <v>161</v>
      </c>
      <c r="B31" s="78"/>
      <c r="C31" s="113" t="s">
        <v>144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D28" sqref="D2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58" t="str">
        <f>Cover!B3</f>
        <v xml:space="preserve">Spec No: CC/NT/W-TW/DOM/A02/25/06359 </v>
      </c>
      <c r="B1" s="659"/>
      <c r="C1" s="660"/>
      <c r="D1" s="661" t="s">
        <v>145</v>
      </c>
    </row>
    <row r="2" spans="1:6" ht="18" customHeight="1">
      <c r="A2" s="662"/>
      <c r="B2" s="663"/>
      <c r="C2" s="44"/>
      <c r="D2" s="44"/>
    </row>
    <row r="3" spans="1:6" ht="123.75" customHeight="1">
      <c r="A3" s="873"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873"/>
      <c r="C3" s="873"/>
      <c r="D3" s="873"/>
      <c r="E3" s="99"/>
      <c r="F3" s="99"/>
    </row>
    <row r="4" spans="1:6" ht="21.95" customHeight="1">
      <c r="A4" s="916" t="s">
        <v>146</v>
      </c>
      <c r="B4" s="916"/>
      <c r="C4" s="916"/>
      <c r="D4" s="916"/>
    </row>
    <row r="5" spans="1:6" ht="18" customHeight="1">
      <c r="A5" s="477"/>
    </row>
    <row r="6" spans="1:6" ht="18" customHeight="1">
      <c r="A6" s="840" t="s">
        <v>338</v>
      </c>
      <c r="B6" s="840"/>
      <c r="C6" s="571"/>
    </row>
    <row r="7" spans="1:6" ht="18" customHeight="1">
      <c r="A7" s="841">
        <f>'Sch-1'!A7</f>
        <v>0</v>
      </c>
      <c r="B7" s="841"/>
      <c r="C7" s="841"/>
      <c r="D7" s="556" t="s">
        <v>1</v>
      </c>
    </row>
    <row r="8" spans="1:6" ht="22.5" customHeight="1">
      <c r="A8" s="842" t="str">
        <f>"Bidder’s Name and Address  (" &amp; MID('Names of Bidder'!A9,9, 20) &amp; ") :"</f>
        <v>Bidder’s Name and Address  (Sole Bidder) :</v>
      </c>
      <c r="B8" s="842"/>
      <c r="C8" s="842"/>
      <c r="D8" s="664" t="str">
        <f>'Sch-1'!K8</f>
        <v>Contract Services</v>
      </c>
    </row>
    <row r="9" spans="1:6" ht="18" customHeight="1">
      <c r="A9" s="572" t="s">
        <v>12</v>
      </c>
      <c r="B9" s="572" t="str">
        <f>IF('Names of Bidder'!C9=0, "", 'Names of Bidder'!C9)</f>
        <v/>
      </c>
      <c r="C9" s="91"/>
      <c r="D9" s="664" t="str">
        <f>'Sch-1'!K9</f>
        <v>Power Grid Corporation of India Ltd.,</v>
      </c>
    </row>
    <row r="10" spans="1:6" ht="18" customHeight="1">
      <c r="A10" s="572" t="s">
        <v>11</v>
      </c>
      <c r="B10" s="573" t="str">
        <f>IF('Names of Bidder'!C10=0, "", 'Names of Bidder'!C10)</f>
        <v/>
      </c>
      <c r="C10" s="91"/>
      <c r="D10" s="664" t="str">
        <f>'Sch-1'!K10</f>
        <v>"Saudamini", Plot No.-2</v>
      </c>
    </row>
    <row r="11" spans="1:6" ht="18" customHeight="1">
      <c r="A11" s="576"/>
      <c r="B11" s="573" t="str">
        <f>IF('Names of Bidder'!C11=0, "", 'Names of Bidder'!C11)</f>
        <v/>
      </c>
      <c r="C11" s="91"/>
      <c r="D11" s="664" t="str">
        <f>'Sch-1'!K11</f>
        <v xml:space="preserve">Sector-29, </v>
      </c>
    </row>
    <row r="12" spans="1:6" ht="18" customHeight="1">
      <c r="A12" s="576"/>
      <c r="B12" s="573" t="str">
        <f>IF('Names of Bidder'!C12=0, "", 'Names of Bidder'!C12)</f>
        <v/>
      </c>
      <c r="C12" s="91"/>
      <c r="D12" s="664" t="str">
        <f>'Sch-1'!K12</f>
        <v>Gurugram (Haryana) - 122001</v>
      </c>
    </row>
    <row r="13" spans="1:6" ht="18" customHeight="1" thickBot="1">
      <c r="A13" s="477"/>
      <c r="B13" s="477"/>
      <c r="C13" s="477"/>
      <c r="D13" s="556"/>
    </row>
    <row r="14" spans="1:6" ht="21.95" customHeight="1">
      <c r="A14" s="478" t="s">
        <v>128</v>
      </c>
      <c r="B14" s="917" t="s">
        <v>15</v>
      </c>
      <c r="C14" s="918"/>
      <c r="D14" s="665" t="s">
        <v>130</v>
      </c>
      <c r="E14" s="462" t="s">
        <v>349</v>
      </c>
      <c r="F14" s="463" t="s">
        <v>348</v>
      </c>
    </row>
    <row r="15" spans="1:6" ht="21.95" customHeight="1">
      <c r="A15" s="666" t="s">
        <v>133</v>
      </c>
      <c r="B15" s="909" t="s">
        <v>147</v>
      </c>
      <c r="C15" s="909"/>
      <c r="D15" s="667">
        <f>E15*F15</f>
        <v>0</v>
      </c>
      <c r="E15" s="464">
        <f>'Sch-6'!D15</f>
        <v>0</v>
      </c>
      <c r="F15" s="474">
        <f>IF(Discount!H36&lt;0,0,Discount!H36)</f>
        <v>0</v>
      </c>
    </row>
    <row r="16" spans="1:6" ht="35.1" customHeight="1">
      <c r="A16" s="668"/>
      <c r="B16" s="910" t="s">
        <v>148</v>
      </c>
      <c r="C16" s="911"/>
      <c r="D16" s="669"/>
      <c r="E16" s="466"/>
      <c r="F16" s="474"/>
    </row>
    <row r="17" spans="1:6" ht="21.95" customHeight="1">
      <c r="A17" s="666" t="s">
        <v>135</v>
      </c>
      <c r="B17" s="909" t="s">
        <v>149</v>
      </c>
      <c r="C17" s="909"/>
      <c r="D17" s="667">
        <f>E17*F17</f>
        <v>0</v>
      </c>
      <c r="E17" s="464">
        <f>'Sch-6'!D17</f>
        <v>0</v>
      </c>
      <c r="F17" s="474">
        <f>IF(Discount!I36&lt;0,0,Discount!I36)</f>
        <v>0</v>
      </c>
    </row>
    <row r="18" spans="1:6" ht="35.1" customHeight="1">
      <c r="A18" s="668"/>
      <c r="B18" s="910" t="s">
        <v>304</v>
      </c>
      <c r="C18" s="911"/>
      <c r="D18" s="669"/>
      <c r="E18" s="466"/>
      <c r="F18" s="474"/>
    </row>
    <row r="19" spans="1:6" ht="21.95" customHeight="1">
      <c r="A19" s="666" t="s">
        <v>137</v>
      </c>
      <c r="B19" s="909" t="s">
        <v>151</v>
      </c>
      <c r="C19" s="909"/>
      <c r="D19" s="667">
        <f>E19*F19</f>
        <v>0</v>
      </c>
      <c r="E19" s="464">
        <f>'Sch-6'!D19</f>
        <v>0</v>
      </c>
      <c r="F19" s="474">
        <f>IF(Discount!J36&lt;0,0,Discount!J36)</f>
        <v>0</v>
      </c>
    </row>
    <row r="20" spans="1:6" ht="30" customHeight="1">
      <c r="A20" s="668"/>
      <c r="B20" s="910" t="s">
        <v>152</v>
      </c>
      <c r="C20" s="911"/>
      <c r="D20" s="669"/>
      <c r="E20" s="466"/>
      <c r="F20" s="465"/>
    </row>
    <row r="21" spans="1:6" ht="21.95" customHeight="1">
      <c r="A21" s="666" t="s">
        <v>138</v>
      </c>
      <c r="B21" s="909" t="s">
        <v>153</v>
      </c>
      <c r="C21" s="909"/>
      <c r="D21" s="670" t="s">
        <v>327</v>
      </c>
      <c r="E21" s="466"/>
      <c r="F21" s="465"/>
    </row>
    <row r="22" spans="1:6" ht="30" customHeight="1">
      <c r="A22" s="668"/>
      <c r="B22" s="910" t="s">
        <v>154</v>
      </c>
      <c r="C22" s="911"/>
      <c r="D22" s="669"/>
      <c r="E22" s="466"/>
      <c r="F22" s="465"/>
    </row>
    <row r="23" spans="1:6" ht="30" customHeight="1">
      <c r="A23" s="666">
        <v>5</v>
      </c>
      <c r="B23" s="909" t="s">
        <v>155</v>
      </c>
      <c r="C23" s="909"/>
      <c r="D23" s="667">
        <f>IF('Sch-5 after discount'!D19&lt;0,0,'Sch-5 after discount'!D19)</f>
        <v>0</v>
      </c>
      <c r="E23" s="466"/>
      <c r="F23" s="465"/>
    </row>
    <row r="24" spans="1:6" ht="25.5" customHeight="1">
      <c r="A24" s="668"/>
      <c r="B24" s="910" t="s">
        <v>156</v>
      </c>
      <c r="C24" s="911"/>
      <c r="D24" s="485"/>
      <c r="E24" s="466"/>
      <c r="F24" s="465"/>
    </row>
    <row r="25" spans="1:6" ht="21.95" customHeight="1">
      <c r="A25" s="666" t="s">
        <v>140</v>
      </c>
      <c r="B25" s="909" t="s">
        <v>157</v>
      </c>
      <c r="C25" s="909"/>
      <c r="D25" s="670" t="s">
        <v>327</v>
      </c>
      <c r="E25" s="466"/>
      <c r="F25" s="465"/>
    </row>
    <row r="26" spans="1:6" ht="35.1" customHeight="1">
      <c r="A26" s="668"/>
      <c r="B26" s="910" t="s">
        <v>158</v>
      </c>
      <c r="C26" s="911"/>
      <c r="D26" s="669"/>
      <c r="E26" s="466"/>
      <c r="F26" s="465"/>
    </row>
    <row r="27" spans="1:6" ht="18.75" customHeight="1">
      <c r="A27" s="912"/>
      <c r="B27" s="914" t="s">
        <v>335</v>
      </c>
      <c r="C27" s="914"/>
      <c r="D27" s="671"/>
      <c r="E27" s="466"/>
      <c r="F27" s="465"/>
    </row>
    <row r="28" spans="1:6" ht="18.75" customHeight="1" thickBot="1">
      <c r="A28" s="913"/>
      <c r="B28" s="915"/>
      <c r="C28" s="915"/>
      <c r="D28" s="672">
        <f>SUM(D15:D26)</f>
        <v>0</v>
      </c>
      <c r="E28" s="467"/>
      <c r="F28" s="468"/>
    </row>
    <row r="29" spans="1:6" ht="18.75" customHeight="1">
      <c r="A29" s="673"/>
      <c r="B29" s="674"/>
      <c r="C29" s="674"/>
      <c r="D29" s="675"/>
    </row>
    <row r="30" spans="1:6" ht="27.95" customHeight="1">
      <c r="A30" s="673"/>
      <c r="B30" s="676"/>
      <c r="C30" s="676"/>
      <c r="D30" s="675"/>
    </row>
    <row r="31" spans="1:6" ht="27.95" customHeight="1">
      <c r="A31" s="677" t="s">
        <v>160</v>
      </c>
      <c r="B31" s="678" t="str">
        <f>'Sch-6'!B31</f>
        <v xml:space="preserve">  </v>
      </c>
      <c r="C31" s="676" t="s">
        <v>142</v>
      </c>
      <c r="D31" s="679" t="str">
        <f>'Sch-6'!D31</f>
        <v/>
      </c>
      <c r="F31" s="680"/>
    </row>
    <row r="32" spans="1:6" ht="27.95" customHeight="1">
      <c r="A32" s="677" t="s">
        <v>161</v>
      </c>
      <c r="B32" s="681" t="str">
        <f>'Sch-6'!B32</f>
        <v/>
      </c>
      <c r="C32" s="676" t="s">
        <v>144</v>
      </c>
      <c r="D32" s="679" t="str">
        <f>'Sch-6'!D32</f>
        <v/>
      </c>
      <c r="F32" s="662"/>
    </row>
    <row r="33" spans="1:6" ht="27.95" customHeight="1">
      <c r="A33" s="682"/>
      <c r="B33" s="663"/>
      <c r="C33" s="676"/>
      <c r="F33" s="662"/>
    </row>
    <row r="34" spans="1:6" ht="30" customHeight="1">
      <c r="A34" s="682"/>
      <c r="B34" s="663"/>
      <c r="C34" s="676"/>
      <c r="D34" s="682"/>
      <c r="F34" s="680"/>
    </row>
    <row r="35" spans="1:6" ht="30" customHeight="1">
      <c r="A35" s="683"/>
      <c r="B35" s="683"/>
      <c r="C35" s="556"/>
      <c r="E35" s="684"/>
    </row>
  </sheetData>
  <sheetProtection password="C264" sheet="1" objects="1" scenarios="1"/>
  <customSheetViews>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3" sqref="A3:M3"/>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 xml:space="preserve">Spec No: CC/NT/W-TW/DOM/A02/25/06359 </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935"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3" s="935"/>
      <c r="C3" s="935"/>
      <c r="D3" s="935"/>
      <c r="E3" s="935"/>
      <c r="F3" s="935"/>
      <c r="G3" s="935"/>
      <c r="H3" s="935"/>
      <c r="I3" s="935"/>
      <c r="J3" s="935"/>
      <c r="K3" s="935"/>
      <c r="L3" s="935"/>
      <c r="M3" s="935"/>
      <c r="AA3" s="257" t="s">
        <v>18</v>
      </c>
      <c r="AC3" s="257">
        <f>IF(ISERROR(#REF!/('[6]Sch-6'!D14+'[6]Sch-6'!D16+'[6]Sch-6'!D18)),0,#REF!/( '[6]Sch-6'!D14+'[6]Sch-6'!D16+'[6]Sch-6'!D18))</f>
        <v>0</v>
      </c>
    </row>
    <row r="4" spans="1:100" s="257" customFormat="1" ht="21.95" customHeight="1">
      <c r="A4" s="936" t="s">
        <v>19</v>
      </c>
      <c r="B4" s="936"/>
      <c r="C4" s="936"/>
      <c r="D4" s="936"/>
      <c r="E4" s="936"/>
      <c r="F4" s="936"/>
      <c r="G4" s="936"/>
      <c r="H4" s="936"/>
      <c r="I4" s="936"/>
      <c r="J4" s="936"/>
      <c r="K4" s="936"/>
      <c r="L4" s="936"/>
      <c r="M4" s="936"/>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3"/>
      <c r="B6" s="860" t="s">
        <v>338</v>
      </c>
      <c r="C6" s="860"/>
      <c r="D6" s="2"/>
      <c r="E6" s="372"/>
      <c r="F6" s="372"/>
      <c r="G6" s="372"/>
      <c r="H6" s="372"/>
      <c r="I6" s="345"/>
      <c r="K6" s="261"/>
      <c r="L6" s="260"/>
      <c r="M6" s="372"/>
    </row>
    <row r="7" spans="1:100" s="257" customFormat="1" ht="27.95" customHeight="1">
      <c r="A7" s="450"/>
      <c r="B7" s="861">
        <f>'Sch-1'!A7</f>
        <v>0</v>
      </c>
      <c r="C7" s="861"/>
      <c r="D7" s="861"/>
      <c r="E7" s="861"/>
      <c r="F7" s="861"/>
      <c r="G7" s="861"/>
      <c r="H7" s="861"/>
      <c r="I7" s="345"/>
      <c r="K7" s="261"/>
      <c r="L7" s="260"/>
      <c r="M7" s="372"/>
    </row>
    <row r="8" spans="1:100" s="412" customFormat="1" ht="16.5" customHeight="1">
      <c r="A8" s="452"/>
      <c r="B8" s="862" t="str">
        <f>'Sch-1'!A8</f>
        <v>Bidder’s Name and Address  (Sole Bidder) :</v>
      </c>
      <c r="C8" s="862"/>
      <c r="D8" s="862"/>
      <c r="E8" s="862"/>
      <c r="F8" s="862"/>
      <c r="G8" s="862"/>
      <c r="H8" s="862"/>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61" t="str">
        <f>'Sch-1'!C9</f>
        <v/>
      </c>
      <c r="D9" s="861"/>
      <c r="E9" s="861"/>
      <c r="F9" s="861"/>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63" t="str">
        <f>'Sch-1'!C10</f>
        <v/>
      </c>
      <c r="D10" s="863"/>
      <c r="E10" s="863"/>
      <c r="F10" s="863"/>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63" t="str">
        <f>'Sch-1'!C11</f>
        <v/>
      </c>
      <c r="D11" s="863"/>
      <c r="E11" s="863"/>
      <c r="F11" s="863"/>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63" t="str">
        <f>'Sch-1'!C12</f>
        <v/>
      </c>
      <c r="D12" s="863"/>
      <c r="E12" s="863"/>
      <c r="F12" s="863"/>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26" t="s">
        <v>473</v>
      </c>
      <c r="B14" s="926"/>
      <c r="C14" s="926"/>
      <c r="D14" s="926"/>
      <c r="E14" s="926"/>
      <c r="F14" s="926"/>
      <c r="G14" s="926"/>
      <c r="H14" s="926"/>
      <c r="I14" s="926"/>
      <c r="J14" s="926"/>
      <c r="K14" s="926"/>
      <c r="L14" s="926"/>
      <c r="M14" s="926"/>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27"/>
      <c r="B18" s="927"/>
      <c r="C18" s="927"/>
      <c r="D18" s="927"/>
      <c r="E18" s="927"/>
      <c r="F18" s="927"/>
      <c r="G18" s="927"/>
      <c r="H18" s="927"/>
      <c r="I18" s="927"/>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28" t="str">
        <f>'Sch-6 (After Discount)'!B31</f>
        <v xml:space="preserve">  </v>
      </c>
      <c r="D21" s="929"/>
      <c r="H21" s="932" t="s">
        <v>308</v>
      </c>
      <c r="I21" s="932"/>
      <c r="J21" s="937" t="str">
        <f>'Sch-6 (After Discount)'!D31</f>
        <v/>
      </c>
      <c r="K21" s="937"/>
      <c r="L21" s="937"/>
      <c r="M21" s="93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938" t="str">
        <f>'Sch-6'!B32</f>
        <v/>
      </c>
      <c r="D22" s="929"/>
      <c r="H22" s="932" t="s">
        <v>123</v>
      </c>
      <c r="I22" s="932"/>
      <c r="J22" s="937" t="str">
        <f>'Sch-6 (After Discount)'!D32</f>
        <v/>
      </c>
      <c r="K22" s="937"/>
      <c r="L22" s="937"/>
      <c r="M22" s="93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30"/>
      <c r="C23" s="930"/>
      <c r="D23" s="930"/>
      <c r="E23" s="930"/>
      <c r="F23" s="930"/>
      <c r="G23" s="930"/>
      <c r="H23" s="930"/>
      <c r="I23" s="930"/>
      <c r="J23" s="930"/>
      <c r="K23" s="930"/>
      <c r="L23" s="930"/>
      <c r="M23" s="415"/>
    </row>
    <row r="24" spans="1:100">
      <c r="B24" s="329"/>
      <c r="C24" s="329"/>
      <c r="D24" s="931"/>
      <c r="E24" s="931"/>
      <c r="F24" s="931"/>
      <c r="G24" s="931"/>
      <c r="H24" s="931"/>
      <c r="I24" s="931"/>
      <c r="J24" s="931"/>
      <c r="K24" s="931"/>
      <c r="L24" s="931"/>
      <c r="M24" s="415"/>
    </row>
    <row r="25" spans="1:100">
      <c r="B25" s="330"/>
      <c r="C25" s="331"/>
      <c r="D25" s="931"/>
      <c r="E25" s="931"/>
      <c r="F25" s="931"/>
      <c r="G25" s="931"/>
      <c r="H25" s="931"/>
      <c r="I25" s="931"/>
      <c r="J25" s="931"/>
      <c r="K25" s="931"/>
      <c r="L25" s="931"/>
      <c r="M25" s="415"/>
    </row>
    <row r="26" spans="1:100">
      <c r="B26" s="330"/>
      <c r="C26" s="332"/>
      <c r="D26" s="931"/>
      <c r="E26" s="931"/>
      <c r="F26" s="931"/>
      <c r="G26" s="931"/>
      <c r="H26" s="931"/>
      <c r="I26" s="931"/>
      <c r="J26" s="931"/>
      <c r="K26" s="931"/>
      <c r="L26" s="931"/>
      <c r="M26" s="415"/>
    </row>
    <row r="27" spans="1:100">
      <c r="B27" s="8"/>
      <c r="C27" s="7"/>
      <c r="D27" s="931"/>
      <c r="E27" s="931"/>
      <c r="F27" s="931"/>
      <c r="G27" s="931"/>
      <c r="H27" s="931"/>
      <c r="I27" s="931"/>
      <c r="J27" s="931"/>
      <c r="K27" s="931"/>
      <c r="L27" s="931"/>
      <c r="M27" s="415"/>
    </row>
    <row r="28" spans="1:100">
      <c r="B28" s="8"/>
      <c r="C28" s="7"/>
      <c r="D28" s="326"/>
      <c r="E28" s="326"/>
      <c r="F28" s="326"/>
      <c r="G28" s="326"/>
      <c r="H28" s="326"/>
      <c r="I28" s="326"/>
      <c r="J28" s="326"/>
      <c r="K28" s="326"/>
      <c r="L28" s="326"/>
      <c r="M28" s="415"/>
    </row>
    <row r="29" spans="1:100">
      <c r="B29" s="333"/>
      <c r="C29" s="933"/>
      <c r="D29" s="933"/>
      <c r="E29" s="933"/>
      <c r="F29" s="933"/>
      <c r="G29" s="933"/>
      <c r="H29" s="933"/>
      <c r="I29" s="933"/>
      <c r="J29" s="933"/>
      <c r="K29" s="93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 xml:space="preserve">Spec No: CC/NT/W-TW/DOM/A02/25/06359 </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34" t="str">
        <f>A3</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B64" s="934"/>
      <c r="C64" s="934"/>
      <c r="D64" s="934"/>
      <c r="E64" s="934"/>
      <c r="F64" s="934"/>
      <c r="G64" s="934"/>
      <c r="H64" s="934"/>
      <c r="I64" s="934">
        <f>I3</f>
        <v>0</v>
      </c>
      <c r="J64" s="934">
        <f>J3</f>
        <v>0</v>
      </c>
      <c r="K64" s="934"/>
      <c r="L64" s="934"/>
      <c r="M64" s="934"/>
    </row>
    <row r="65" spans="1:13" ht="16.5" hidden="1" customHeight="1">
      <c r="A65" s="925" t="str">
        <f>A4</f>
        <v>(SCHEDULE OF RATES AND PRICES )</v>
      </c>
      <c r="B65" s="925"/>
      <c r="C65" s="925"/>
      <c r="D65" s="925"/>
      <c r="E65" s="925"/>
      <c r="F65" s="925"/>
      <c r="G65" s="925"/>
      <c r="H65" s="925"/>
      <c r="I65" s="925">
        <f>I4</f>
        <v>0</v>
      </c>
      <c r="J65" s="925">
        <f>J4</f>
        <v>0</v>
      </c>
      <c r="K65" s="925"/>
      <c r="L65" s="925"/>
      <c r="M65" s="925"/>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22" t="e">
        <f>#REF!</f>
        <v>#REF!</v>
      </c>
      <c r="B68" s="922"/>
      <c r="C68" s="922"/>
      <c r="D68" s="922"/>
      <c r="E68" s="922"/>
      <c r="F68" s="922"/>
      <c r="G68" s="922"/>
      <c r="H68" s="922"/>
      <c r="I68" s="922" t="e">
        <f>#REF!</f>
        <v>#REF!</v>
      </c>
      <c r="J68" s="922" t="e">
        <f>#REF!</f>
        <v>#REF!</v>
      </c>
      <c r="K68" s="369"/>
      <c r="L68" s="369"/>
      <c r="M68" s="369"/>
    </row>
    <row r="69" spans="1:13" ht="16.5" hidden="1" customHeight="1">
      <c r="A69" s="233" t="e">
        <f>#REF!</f>
        <v>#REF!</v>
      </c>
      <c r="B69" s="233"/>
      <c r="C69" s="233"/>
      <c r="D69" s="233"/>
      <c r="E69" s="233"/>
      <c r="F69" s="233"/>
      <c r="G69" s="233"/>
      <c r="H69" s="233"/>
      <c r="I69" s="921" t="e">
        <f>#REF!</f>
        <v>#REF!</v>
      </c>
      <c r="J69" s="921" t="e">
        <f>#REF!</f>
        <v>#REF!</v>
      </c>
      <c r="K69" s="370"/>
      <c r="L69" s="370"/>
      <c r="M69" s="370"/>
    </row>
    <row r="70" spans="1:13" ht="16.5" hidden="1" customHeight="1">
      <c r="A70" s="233" t="e">
        <f>#REF!</f>
        <v>#REF!</v>
      </c>
      <c r="B70" s="233"/>
      <c r="C70" s="233"/>
      <c r="D70" s="233"/>
      <c r="E70" s="233"/>
      <c r="F70" s="233"/>
      <c r="G70" s="233"/>
      <c r="H70" s="233"/>
      <c r="I70" s="921" t="e">
        <f>#REF!</f>
        <v>#REF!</v>
      </c>
      <c r="J70" s="921" t="e">
        <f>#REF!</f>
        <v>#REF!</v>
      </c>
      <c r="K70" s="370"/>
      <c r="L70" s="370"/>
      <c r="M70" s="370"/>
    </row>
    <row r="71" spans="1:13" ht="16.5" hidden="1" customHeight="1">
      <c r="A71" s="234"/>
      <c r="B71" s="234"/>
      <c r="C71" s="234"/>
      <c r="D71" s="234"/>
      <c r="E71" s="234"/>
      <c r="F71" s="234"/>
      <c r="G71" s="234"/>
      <c r="H71" s="234"/>
      <c r="I71" s="921" t="e">
        <f>#REF!</f>
        <v>#REF!</v>
      </c>
      <c r="J71" s="921" t="e">
        <f>#REF!</f>
        <v>#REF!</v>
      </c>
      <c r="K71" s="370"/>
      <c r="L71" s="370"/>
      <c r="M71" s="370"/>
    </row>
    <row r="72" spans="1:13" ht="16.5" hidden="1" customHeight="1">
      <c r="A72" s="234"/>
      <c r="B72" s="234"/>
      <c r="C72" s="234"/>
      <c r="D72" s="234"/>
      <c r="E72" s="234"/>
      <c r="F72" s="234"/>
      <c r="G72" s="234"/>
      <c r="H72" s="234"/>
      <c r="I72" s="921">
        <f>C5</f>
        <v>0</v>
      </c>
      <c r="J72" s="921">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23" t="e">
        <f>#REF!</f>
        <v>#REF!</v>
      </c>
      <c r="K74" s="923"/>
      <c r="L74" s="923"/>
      <c r="M74" s="923"/>
    </row>
    <row r="75" spans="1:13" ht="16.5" hidden="1" customHeight="1">
      <c r="A75" s="373" t="e">
        <f>#REF!</f>
        <v>#REF!</v>
      </c>
      <c r="B75" s="373"/>
      <c r="C75" s="373"/>
      <c r="D75" s="373"/>
      <c r="E75" s="373"/>
      <c r="F75" s="373"/>
      <c r="G75" s="373"/>
      <c r="H75" s="373"/>
      <c r="I75" s="371" t="e">
        <f>#REF!</f>
        <v>#REF!</v>
      </c>
      <c r="J75" s="924" t="e">
        <f>#REF!</f>
        <v>#REF!</v>
      </c>
      <c r="K75" s="924"/>
      <c r="L75" s="924"/>
      <c r="M75" s="924"/>
    </row>
    <row r="76" spans="1:13" ht="16.5" hidden="1" customHeight="1">
      <c r="A76" s="238" t="e">
        <f>#REF!</f>
        <v>#REF!</v>
      </c>
      <c r="B76" s="238"/>
      <c r="C76" s="238"/>
      <c r="D76" s="238"/>
      <c r="E76" s="238"/>
      <c r="F76" s="238"/>
      <c r="G76" s="238"/>
      <c r="H76" s="238"/>
      <c r="I76" s="239" t="e">
        <f>#REF!</f>
        <v>#REF!</v>
      </c>
      <c r="J76" s="924"/>
      <c r="K76" s="924"/>
      <c r="L76" s="924"/>
      <c r="M76" s="924"/>
    </row>
    <row r="77" spans="1:13" ht="16.5" hidden="1" customHeight="1">
      <c r="A77" s="240" t="e">
        <f>#REF!</f>
        <v>#REF!</v>
      </c>
      <c r="B77" s="240"/>
      <c r="C77" s="240"/>
      <c r="D77" s="240"/>
      <c r="E77" s="240"/>
      <c r="F77" s="240"/>
      <c r="G77" s="240"/>
      <c r="H77" s="240"/>
      <c r="I77" s="241" t="e">
        <f>#REF!</f>
        <v>#REF!</v>
      </c>
      <c r="J77" s="919" t="e">
        <f>#REF!</f>
        <v>#REF!</v>
      </c>
      <c r="K77" s="919"/>
      <c r="L77" s="919"/>
      <c r="M77" s="919"/>
    </row>
    <row r="78" spans="1:13" ht="16.5" hidden="1" customHeight="1">
      <c r="A78" s="240" t="e">
        <f>#REF!</f>
        <v>#REF!</v>
      </c>
      <c r="B78" s="240"/>
      <c r="C78" s="240"/>
      <c r="D78" s="240"/>
      <c r="E78" s="240"/>
      <c r="F78" s="240"/>
      <c r="G78" s="240"/>
      <c r="H78" s="240"/>
      <c r="I78" s="241" t="e">
        <f>#REF!</f>
        <v>#REF!</v>
      </c>
      <c r="J78" s="919" t="e">
        <f>#REF!</f>
        <v>#REF!</v>
      </c>
      <c r="K78" s="919"/>
      <c r="L78" s="919"/>
      <c r="M78" s="919"/>
    </row>
    <row r="79" spans="1:13" ht="20.100000000000001" hidden="1" customHeight="1">
      <c r="A79" s="242"/>
      <c r="B79" s="242"/>
      <c r="C79" s="242"/>
      <c r="D79" s="242"/>
      <c r="E79" s="242"/>
      <c r="F79" s="242"/>
      <c r="G79" s="242"/>
      <c r="H79" s="242"/>
      <c r="I79" s="239" t="e">
        <f>#REF!</f>
        <v>#REF!</v>
      </c>
      <c r="J79" s="919" t="e">
        <f>#REF!</f>
        <v>#REF!</v>
      </c>
      <c r="K79" s="919"/>
      <c r="L79" s="919"/>
      <c r="M79" s="919"/>
    </row>
    <row r="80" spans="1:13" ht="16.5" hidden="1" customHeight="1">
      <c r="A80" s="238" t="e">
        <f>#REF!</f>
        <v>#REF!</v>
      </c>
      <c r="B80" s="238"/>
      <c r="C80" s="238"/>
      <c r="D80" s="238"/>
      <c r="E80" s="238"/>
      <c r="F80" s="238"/>
      <c r="G80" s="238"/>
      <c r="H80" s="238"/>
      <c r="I80" s="239" t="e">
        <f>#REF!</f>
        <v>#REF!</v>
      </c>
      <c r="J80" s="919"/>
      <c r="K80" s="919"/>
      <c r="L80" s="919"/>
      <c r="M80" s="919"/>
    </row>
    <row r="81" spans="1:100" ht="16.5" hidden="1" customHeight="1">
      <c r="A81" s="243" t="e">
        <f>#REF!</f>
        <v>#REF!</v>
      </c>
      <c r="B81" s="243"/>
      <c r="C81" s="243"/>
      <c r="D81" s="243"/>
      <c r="E81" s="243"/>
      <c r="F81" s="243"/>
      <c r="G81" s="243"/>
      <c r="H81" s="243"/>
      <c r="I81" s="239" t="e">
        <f>#REF!</f>
        <v>#REF!</v>
      </c>
      <c r="J81" s="919"/>
      <c r="K81" s="919"/>
      <c r="L81" s="919"/>
      <c r="M81" s="919"/>
    </row>
    <row r="82" spans="1:100" ht="16.5" hidden="1" customHeight="1">
      <c r="A82" s="244" t="e">
        <f>#REF!</f>
        <v>#REF!</v>
      </c>
      <c r="B82" s="244"/>
      <c r="C82" s="244"/>
      <c r="D82" s="244"/>
      <c r="E82" s="244"/>
      <c r="F82" s="244"/>
      <c r="G82" s="244"/>
      <c r="H82" s="244"/>
      <c r="I82" s="239" t="e">
        <f>#REF!</f>
        <v>#REF!</v>
      </c>
      <c r="J82" s="919"/>
      <c r="K82" s="919"/>
      <c r="L82" s="919"/>
      <c r="M82" s="919"/>
    </row>
    <row r="83" spans="1:100" ht="16.5" hidden="1" customHeight="1">
      <c r="A83" s="240" t="e">
        <f>#REF!</f>
        <v>#REF!</v>
      </c>
      <c r="B83" s="240"/>
      <c r="C83" s="240"/>
      <c r="D83" s="240"/>
      <c r="E83" s="240"/>
      <c r="F83" s="240"/>
      <c r="G83" s="240"/>
      <c r="H83" s="240"/>
      <c r="I83" s="241" t="e">
        <f>#REF!</f>
        <v>#REF!</v>
      </c>
      <c r="J83" s="919" t="e">
        <f>#REF!</f>
        <v>#REF!</v>
      </c>
      <c r="K83" s="919"/>
      <c r="L83" s="919"/>
      <c r="M83" s="919"/>
    </row>
    <row r="84" spans="1:100" ht="16.5" hidden="1" customHeight="1">
      <c r="A84" s="240" t="e">
        <f>#REF!</f>
        <v>#REF!</v>
      </c>
      <c r="B84" s="240"/>
      <c r="C84" s="240"/>
      <c r="D84" s="240"/>
      <c r="E84" s="240"/>
      <c r="F84" s="240"/>
      <c r="G84" s="240"/>
      <c r="H84" s="240"/>
      <c r="I84" s="241" t="e">
        <f>#REF!</f>
        <v>#REF!</v>
      </c>
      <c r="J84" s="919" t="e">
        <f>#REF!</f>
        <v>#REF!</v>
      </c>
      <c r="K84" s="919"/>
      <c r="L84" s="919"/>
      <c r="M84" s="919"/>
    </row>
    <row r="85" spans="1:100" ht="16.5" hidden="1" customHeight="1">
      <c r="A85" s="240" t="e">
        <f>#REF!</f>
        <v>#REF!</v>
      </c>
      <c r="B85" s="240"/>
      <c r="C85" s="240"/>
      <c r="D85" s="240"/>
      <c r="E85" s="240"/>
      <c r="F85" s="240"/>
      <c r="G85" s="240"/>
      <c r="H85" s="240"/>
      <c r="I85" s="241" t="e">
        <f>#REF!</f>
        <v>#REF!</v>
      </c>
      <c r="J85" s="919" t="e">
        <f>#REF!</f>
        <v>#REF!</v>
      </c>
      <c r="K85" s="919"/>
      <c r="L85" s="919"/>
      <c r="M85" s="919"/>
    </row>
    <row r="86" spans="1:100" ht="16.5" hidden="1" customHeight="1">
      <c r="A86" s="240" t="e">
        <f>#REF!</f>
        <v>#REF!</v>
      </c>
      <c r="B86" s="240"/>
      <c r="C86" s="240"/>
      <c r="D86" s="240"/>
      <c r="E86" s="240"/>
      <c r="F86" s="240"/>
      <c r="G86" s="240"/>
      <c r="H86" s="240"/>
      <c r="I86" s="241" t="e">
        <f>#REF!</f>
        <v>#REF!</v>
      </c>
      <c r="J86" s="919" t="e">
        <f>#REF!</f>
        <v>#REF!</v>
      </c>
      <c r="K86" s="919"/>
      <c r="L86" s="919"/>
      <c r="M86" s="919"/>
    </row>
    <row r="87" spans="1:100" ht="16.5" hidden="1" customHeight="1">
      <c r="A87" s="240"/>
      <c r="B87" s="240"/>
      <c r="C87" s="240"/>
      <c r="D87" s="240"/>
      <c r="E87" s="240"/>
      <c r="F87" s="240"/>
      <c r="G87" s="240"/>
      <c r="H87" s="240"/>
      <c r="I87" s="239" t="e">
        <f>#REF!</f>
        <v>#REF!</v>
      </c>
      <c r="J87" s="919" t="e">
        <f>#REF!</f>
        <v>#REF!</v>
      </c>
      <c r="K87" s="919"/>
      <c r="L87" s="919"/>
      <c r="M87" s="919"/>
    </row>
    <row r="88" spans="1:100" ht="20.100000000000001" hidden="1" customHeight="1">
      <c r="A88" s="244" t="e">
        <f>#REF!</f>
        <v>#REF!</v>
      </c>
      <c r="B88" s="244"/>
      <c r="C88" s="244"/>
      <c r="D88" s="244"/>
      <c r="E88" s="244"/>
      <c r="F88" s="244"/>
      <c r="G88" s="244"/>
      <c r="H88" s="244"/>
      <c r="I88" s="239" t="e">
        <f>#REF!</f>
        <v>#REF!</v>
      </c>
      <c r="J88" s="919"/>
      <c r="K88" s="919"/>
      <c r="L88" s="919"/>
      <c r="M88" s="919"/>
    </row>
    <row r="89" spans="1:100" ht="16.5" hidden="1" customHeight="1">
      <c r="A89" s="240" t="e">
        <f>#REF!</f>
        <v>#REF!</v>
      </c>
      <c r="B89" s="240"/>
      <c r="C89" s="240"/>
      <c r="D89" s="240"/>
      <c r="E89" s="240"/>
      <c r="F89" s="240"/>
      <c r="G89" s="240"/>
      <c r="H89" s="240"/>
      <c r="I89" s="241" t="e">
        <f>#REF!</f>
        <v>#REF!</v>
      </c>
      <c r="J89" s="919" t="e">
        <f>#REF!</f>
        <v>#REF!</v>
      </c>
      <c r="K89" s="919"/>
      <c r="L89" s="919"/>
      <c r="M89" s="919"/>
    </row>
    <row r="90" spans="1:100" ht="16.5" hidden="1" customHeight="1">
      <c r="A90" s="240" t="e">
        <f>#REF!</f>
        <v>#REF!</v>
      </c>
      <c r="B90" s="240"/>
      <c r="C90" s="240"/>
      <c r="D90" s="240"/>
      <c r="E90" s="240"/>
      <c r="F90" s="240"/>
      <c r="G90" s="240"/>
      <c r="H90" s="240"/>
      <c r="I90" s="241" t="e">
        <f>#REF!</f>
        <v>#REF!</v>
      </c>
      <c r="J90" s="919" t="e">
        <f>#REF!</f>
        <v>#REF!</v>
      </c>
      <c r="K90" s="919"/>
      <c r="L90" s="919"/>
      <c r="M90" s="919"/>
    </row>
    <row r="91" spans="1:100" ht="20.100000000000001" hidden="1" customHeight="1">
      <c r="A91" s="240" t="e">
        <f>#REF!</f>
        <v>#REF!</v>
      </c>
      <c r="B91" s="240"/>
      <c r="C91" s="240"/>
      <c r="D91" s="240"/>
      <c r="E91" s="240"/>
      <c r="F91" s="240"/>
      <c r="G91" s="240"/>
      <c r="H91" s="240"/>
      <c r="I91" s="241" t="e">
        <f>#REF!</f>
        <v>#REF!</v>
      </c>
      <c r="J91" s="919" t="e">
        <f>#REF!</f>
        <v>#REF!</v>
      </c>
      <c r="K91" s="919"/>
      <c r="L91" s="919"/>
      <c r="M91" s="919"/>
    </row>
    <row r="92" spans="1:100" ht="16.5" hidden="1" customHeight="1">
      <c r="A92" s="240" t="e">
        <f>#REF!</f>
        <v>#REF!</v>
      </c>
      <c r="B92" s="240"/>
      <c r="C92" s="240"/>
      <c r="D92" s="240"/>
      <c r="E92" s="240"/>
      <c r="F92" s="240"/>
      <c r="G92" s="240"/>
      <c r="H92" s="240"/>
      <c r="I92" s="241" t="e">
        <f>#REF!</f>
        <v>#REF!</v>
      </c>
      <c r="J92" s="919" t="e">
        <f>#REF!</f>
        <v>#REF!</v>
      </c>
      <c r="K92" s="919"/>
      <c r="L92" s="919"/>
      <c r="M92" s="919"/>
    </row>
    <row r="93" spans="1:100" s="246" customFormat="1" ht="20.100000000000001" hidden="1" customHeight="1">
      <c r="A93" s="245"/>
      <c r="B93" s="245"/>
      <c r="C93" s="245"/>
      <c r="D93" s="245"/>
      <c r="E93" s="245"/>
      <c r="F93" s="245"/>
      <c r="G93" s="245"/>
      <c r="H93" s="245"/>
      <c r="I93" s="239" t="e">
        <f>#REF!</f>
        <v>#REF!</v>
      </c>
      <c r="J93" s="919" t="e">
        <f>#REF!</f>
        <v>#REF!</v>
      </c>
      <c r="K93" s="919"/>
      <c r="L93" s="919"/>
      <c r="M93" s="919"/>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19"/>
      <c r="K94" s="919"/>
      <c r="L94" s="919"/>
      <c r="M94" s="919"/>
    </row>
    <row r="95" spans="1:100" ht="16.5" hidden="1" customHeight="1">
      <c r="A95" s="240" t="e">
        <f>#REF!</f>
        <v>#REF!</v>
      </c>
      <c r="B95" s="240"/>
      <c r="C95" s="240"/>
      <c r="D95" s="240"/>
      <c r="E95" s="240"/>
      <c r="F95" s="240"/>
      <c r="G95" s="240"/>
      <c r="H95" s="240"/>
      <c r="I95" s="241" t="e">
        <f>#REF!</f>
        <v>#REF!</v>
      </c>
      <c r="J95" s="919" t="e">
        <f>#REF!</f>
        <v>#REF!</v>
      </c>
      <c r="K95" s="919"/>
      <c r="L95" s="919"/>
      <c r="M95" s="919"/>
    </row>
    <row r="96" spans="1:100" ht="16.5" hidden="1" customHeight="1">
      <c r="A96" s="240" t="e">
        <f>#REF!</f>
        <v>#REF!</v>
      </c>
      <c r="B96" s="240"/>
      <c r="C96" s="240"/>
      <c r="D96" s="240"/>
      <c r="E96" s="240"/>
      <c r="F96" s="240"/>
      <c r="G96" s="240"/>
      <c r="H96" s="240"/>
      <c r="I96" s="241" t="e">
        <f>#REF!</f>
        <v>#REF!</v>
      </c>
      <c r="J96" s="919" t="e">
        <f>#REF!</f>
        <v>#REF!</v>
      </c>
      <c r="K96" s="919"/>
      <c r="L96" s="919"/>
      <c r="M96" s="919"/>
    </row>
    <row r="97" spans="1:100" ht="33" hidden="1" customHeight="1">
      <c r="A97" s="240" t="e">
        <f>#REF!</f>
        <v>#REF!</v>
      </c>
      <c r="B97" s="240"/>
      <c r="C97" s="240"/>
      <c r="D97" s="240"/>
      <c r="E97" s="240"/>
      <c r="F97" s="240"/>
      <c r="G97" s="240"/>
      <c r="H97" s="240"/>
      <c r="I97" s="241" t="e">
        <f>#REF!</f>
        <v>#REF!</v>
      </c>
      <c r="J97" s="919" t="e">
        <f>#REF!</f>
        <v>#REF!</v>
      </c>
      <c r="K97" s="919"/>
      <c r="L97" s="919"/>
      <c r="M97" s="919"/>
    </row>
    <row r="98" spans="1:100" s="246" customFormat="1" ht="20.100000000000001" hidden="1" customHeight="1">
      <c r="A98" s="240"/>
      <c r="B98" s="240"/>
      <c r="C98" s="240"/>
      <c r="D98" s="240"/>
      <c r="E98" s="240"/>
      <c r="F98" s="240"/>
      <c r="G98" s="240"/>
      <c r="H98" s="240"/>
      <c r="I98" s="239" t="e">
        <f>#REF!</f>
        <v>#REF!</v>
      </c>
      <c r="J98" s="919" t="e">
        <f>#REF!</f>
        <v>#REF!</v>
      </c>
      <c r="K98" s="919"/>
      <c r="L98" s="919"/>
      <c r="M98" s="919"/>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19"/>
      <c r="K99" s="919"/>
      <c r="L99" s="919"/>
      <c r="M99" s="919"/>
    </row>
    <row r="100" spans="1:100" ht="16.5" hidden="1" customHeight="1">
      <c r="A100" s="240" t="e">
        <f>#REF!</f>
        <v>#REF!</v>
      </c>
      <c r="B100" s="240"/>
      <c r="C100" s="240"/>
      <c r="D100" s="240"/>
      <c r="E100" s="240"/>
      <c r="F100" s="240"/>
      <c r="G100" s="240"/>
      <c r="H100" s="240"/>
      <c r="I100" s="241" t="e">
        <f>#REF!</f>
        <v>#REF!</v>
      </c>
      <c r="J100" s="919" t="e">
        <f>#REF!</f>
        <v>#REF!</v>
      </c>
      <c r="K100" s="919"/>
      <c r="L100" s="919"/>
      <c r="M100" s="919"/>
    </row>
    <row r="101" spans="1:100" ht="16.5" hidden="1" customHeight="1">
      <c r="A101" s="240" t="e">
        <f>#REF!</f>
        <v>#REF!</v>
      </c>
      <c r="B101" s="240"/>
      <c r="C101" s="240"/>
      <c r="D101" s="240"/>
      <c r="E101" s="240"/>
      <c r="F101" s="240"/>
      <c r="G101" s="240"/>
      <c r="H101" s="240"/>
      <c r="I101" s="241" t="e">
        <f>#REF!</f>
        <v>#REF!</v>
      </c>
      <c r="J101" s="919" t="e">
        <f>#REF!</f>
        <v>#REF!</v>
      </c>
      <c r="K101" s="919"/>
      <c r="L101" s="919"/>
      <c r="M101" s="919"/>
    </row>
    <row r="102" spans="1:100" ht="16.5" hidden="1" customHeight="1">
      <c r="A102" s="240" t="e">
        <f>#REF!</f>
        <v>#REF!</v>
      </c>
      <c r="B102" s="240"/>
      <c r="C102" s="240"/>
      <c r="D102" s="240"/>
      <c r="E102" s="240"/>
      <c r="F102" s="240"/>
      <c r="G102" s="240"/>
      <c r="H102" s="240"/>
      <c r="I102" s="241" t="e">
        <f>#REF!</f>
        <v>#REF!</v>
      </c>
      <c r="J102" s="919" t="e">
        <f>#REF!</f>
        <v>#REF!</v>
      </c>
      <c r="K102" s="919"/>
      <c r="L102" s="919"/>
      <c r="M102" s="919"/>
    </row>
    <row r="103" spans="1:100" ht="16.5" hidden="1" customHeight="1">
      <c r="A103" s="240"/>
      <c r="B103" s="240"/>
      <c r="C103" s="240"/>
      <c r="D103" s="240"/>
      <c r="E103" s="240"/>
      <c r="F103" s="240"/>
      <c r="G103" s="240"/>
      <c r="H103" s="240"/>
      <c r="I103" s="239" t="e">
        <f>#REF!</f>
        <v>#REF!</v>
      </c>
      <c r="J103" s="919" t="e">
        <f>#REF!</f>
        <v>#REF!</v>
      </c>
      <c r="K103" s="919"/>
      <c r="L103" s="919"/>
      <c r="M103" s="919"/>
    </row>
    <row r="104" spans="1:100" ht="20.100000000000001" hidden="1" customHeight="1">
      <c r="A104" s="244" t="e">
        <f>#REF!</f>
        <v>#REF!</v>
      </c>
      <c r="B104" s="244"/>
      <c r="C104" s="244"/>
      <c r="D104" s="244"/>
      <c r="E104" s="244"/>
      <c r="F104" s="244"/>
      <c r="G104" s="244"/>
      <c r="H104" s="244"/>
      <c r="I104" s="239" t="e">
        <f>#REF!</f>
        <v>#REF!</v>
      </c>
      <c r="J104" s="919"/>
      <c r="K104" s="919"/>
      <c r="L104" s="919"/>
      <c r="M104" s="919"/>
    </row>
    <row r="105" spans="1:100" ht="16.5" hidden="1" customHeight="1">
      <c r="A105" s="240" t="e">
        <f>#REF!</f>
        <v>#REF!</v>
      </c>
      <c r="B105" s="240"/>
      <c r="C105" s="240"/>
      <c r="D105" s="240"/>
      <c r="E105" s="240"/>
      <c r="F105" s="240"/>
      <c r="G105" s="240"/>
      <c r="H105" s="240"/>
      <c r="I105" s="241" t="e">
        <f>#REF!</f>
        <v>#REF!</v>
      </c>
      <c r="J105" s="919" t="e">
        <f>#REF!</f>
        <v>#REF!</v>
      </c>
      <c r="K105" s="919"/>
      <c r="L105" s="919"/>
      <c r="M105" s="919"/>
    </row>
    <row r="106" spans="1:100" ht="16.5" hidden="1" customHeight="1">
      <c r="A106" s="240" t="e">
        <f>#REF!</f>
        <v>#REF!</v>
      </c>
      <c r="B106" s="240"/>
      <c r="C106" s="240"/>
      <c r="D106" s="240"/>
      <c r="E106" s="240"/>
      <c r="F106" s="240"/>
      <c r="G106" s="240"/>
      <c r="H106" s="240"/>
      <c r="I106" s="241" t="e">
        <f>#REF!</f>
        <v>#REF!</v>
      </c>
      <c r="J106" s="919" t="e">
        <f>#REF!</f>
        <v>#REF!</v>
      </c>
      <c r="K106" s="919"/>
      <c r="L106" s="919"/>
      <c r="M106" s="919"/>
    </row>
    <row r="107" spans="1:100" ht="16.5" hidden="1" customHeight="1">
      <c r="A107" s="240" t="e">
        <f>#REF!</f>
        <v>#REF!</v>
      </c>
      <c r="B107" s="240"/>
      <c r="C107" s="240"/>
      <c r="D107" s="240"/>
      <c r="E107" s="240"/>
      <c r="F107" s="240"/>
      <c r="G107" s="240"/>
      <c r="H107" s="240"/>
      <c r="I107" s="241" t="e">
        <f>#REF!</f>
        <v>#REF!</v>
      </c>
      <c r="J107" s="919" t="e">
        <f>#REF!</f>
        <v>#REF!</v>
      </c>
      <c r="K107" s="919"/>
      <c r="L107" s="919"/>
      <c r="M107" s="919"/>
    </row>
    <row r="108" spans="1:100" ht="16.5" hidden="1" customHeight="1">
      <c r="A108" s="240" t="e">
        <f>#REF!</f>
        <v>#REF!</v>
      </c>
      <c r="B108" s="240"/>
      <c r="C108" s="240"/>
      <c r="D108" s="240"/>
      <c r="E108" s="240"/>
      <c r="F108" s="240"/>
      <c r="G108" s="240"/>
      <c r="H108" s="240"/>
      <c r="I108" s="241" t="e">
        <f>#REF!</f>
        <v>#REF!</v>
      </c>
      <c r="J108" s="919" t="e">
        <f>#REF!</f>
        <v>#REF!</v>
      </c>
      <c r="K108" s="919"/>
      <c r="L108" s="919"/>
      <c r="M108" s="919"/>
    </row>
    <row r="109" spans="1:100" s="246" customFormat="1" ht="20.100000000000001" hidden="1" customHeight="1">
      <c r="A109" s="240"/>
      <c r="B109" s="240"/>
      <c r="C109" s="240"/>
      <c r="D109" s="240"/>
      <c r="E109" s="240"/>
      <c r="F109" s="240"/>
      <c r="G109" s="240"/>
      <c r="H109" s="240"/>
      <c r="I109" s="239" t="e">
        <f>#REF!</f>
        <v>#REF!</v>
      </c>
      <c r="J109" s="919" t="e">
        <f>#REF!</f>
        <v>#REF!</v>
      </c>
      <c r="K109" s="919"/>
      <c r="L109" s="919"/>
      <c r="M109" s="919"/>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19" t="e">
        <f>#REF!</f>
        <v>#REF!</v>
      </c>
      <c r="K110" s="919"/>
      <c r="L110" s="919"/>
      <c r="M110" s="919"/>
    </row>
    <row r="111" spans="1:100" ht="16.5" hidden="1" customHeight="1">
      <c r="A111" s="247"/>
      <c r="B111" s="247"/>
      <c r="C111" s="247"/>
      <c r="D111" s="247"/>
      <c r="E111" s="247"/>
      <c r="F111" s="247"/>
      <c r="G111" s="247"/>
      <c r="H111" s="247"/>
      <c r="I111" s="239"/>
      <c r="J111" s="919"/>
      <c r="K111" s="919"/>
      <c r="L111" s="919"/>
      <c r="M111" s="919"/>
    </row>
    <row r="112" spans="1:100" ht="20.100000000000001" hidden="1" customHeight="1">
      <c r="A112" s="243" t="e">
        <f>#REF!</f>
        <v>#REF!</v>
      </c>
      <c r="B112" s="243"/>
      <c r="C112" s="243"/>
      <c r="D112" s="243"/>
      <c r="E112" s="243"/>
      <c r="F112" s="243"/>
      <c r="G112" s="243"/>
      <c r="H112" s="243"/>
      <c r="I112" s="239" t="e">
        <f>#REF!</f>
        <v>#REF!</v>
      </c>
      <c r="J112" s="919"/>
      <c r="K112" s="919"/>
      <c r="L112" s="919"/>
      <c r="M112" s="919"/>
    </row>
    <row r="113" spans="1:13" ht="30" hidden="1" customHeight="1">
      <c r="A113" s="244" t="e">
        <f>#REF!</f>
        <v>#REF!</v>
      </c>
      <c r="B113" s="244"/>
      <c r="C113" s="244"/>
      <c r="D113" s="244"/>
      <c r="E113" s="244"/>
      <c r="F113" s="244"/>
      <c r="G113" s="244"/>
      <c r="H113" s="244"/>
      <c r="I113" s="239" t="e">
        <f>#REF!</f>
        <v>#REF!</v>
      </c>
      <c r="J113" s="919"/>
      <c r="K113" s="919"/>
      <c r="L113" s="919"/>
      <c r="M113" s="919"/>
    </row>
    <row r="114" spans="1:13" ht="16.5" hidden="1" customHeight="1">
      <c r="A114" s="240" t="e">
        <f>#REF!</f>
        <v>#REF!</v>
      </c>
      <c r="B114" s="240"/>
      <c r="C114" s="240"/>
      <c r="D114" s="240"/>
      <c r="E114" s="240"/>
      <c r="F114" s="240"/>
      <c r="G114" s="240"/>
      <c r="H114" s="240"/>
      <c r="I114" s="241" t="e">
        <f>#REF!</f>
        <v>#REF!</v>
      </c>
      <c r="J114" s="919" t="e">
        <f>#REF!</f>
        <v>#REF!</v>
      </c>
      <c r="K114" s="919"/>
      <c r="L114" s="919"/>
      <c r="M114" s="919"/>
    </row>
    <row r="115" spans="1:13" ht="16.5" hidden="1" customHeight="1">
      <c r="A115" s="240" t="e">
        <f>#REF!</f>
        <v>#REF!</v>
      </c>
      <c r="B115" s="240"/>
      <c r="C115" s="240"/>
      <c r="D115" s="240"/>
      <c r="E115" s="240"/>
      <c r="F115" s="240"/>
      <c r="G115" s="240"/>
      <c r="H115" s="240"/>
      <c r="I115" s="241" t="e">
        <f>#REF!</f>
        <v>#REF!</v>
      </c>
      <c r="J115" s="919" t="e">
        <f>#REF!</f>
        <v>#REF!</v>
      </c>
      <c r="K115" s="919"/>
      <c r="L115" s="919"/>
      <c r="M115" s="919"/>
    </row>
    <row r="116" spans="1:13" ht="16.5" hidden="1" customHeight="1">
      <c r="A116" s="240" t="e">
        <f>#REF!</f>
        <v>#REF!</v>
      </c>
      <c r="B116" s="240"/>
      <c r="C116" s="240"/>
      <c r="D116" s="240"/>
      <c r="E116" s="240"/>
      <c r="F116" s="240"/>
      <c r="G116" s="240"/>
      <c r="H116" s="240"/>
      <c r="I116" s="241" t="e">
        <f>#REF!</f>
        <v>#REF!</v>
      </c>
      <c r="J116" s="919" t="e">
        <f>#REF!</f>
        <v>#REF!</v>
      </c>
      <c r="K116" s="919"/>
      <c r="L116" s="919"/>
      <c r="M116" s="919"/>
    </row>
    <row r="117" spans="1:13" ht="20.100000000000001" hidden="1" customHeight="1">
      <c r="A117" s="248"/>
      <c r="B117" s="248"/>
      <c r="C117" s="248"/>
      <c r="D117" s="248"/>
      <c r="E117" s="248"/>
      <c r="F117" s="248"/>
      <c r="G117" s="248"/>
      <c r="H117" s="248"/>
      <c r="I117" s="239" t="e">
        <f>#REF!</f>
        <v>#REF!</v>
      </c>
      <c r="J117" s="919" t="e">
        <f>#REF!</f>
        <v>#REF!</v>
      </c>
      <c r="K117" s="919"/>
      <c r="L117" s="919"/>
      <c r="M117" s="919"/>
    </row>
    <row r="118" spans="1:13" ht="20.100000000000001" hidden="1" customHeight="1">
      <c r="A118" s="247"/>
      <c r="B118" s="247"/>
      <c r="C118" s="247"/>
      <c r="D118" s="247"/>
      <c r="E118" s="247"/>
      <c r="F118" s="247"/>
      <c r="G118" s="247"/>
      <c r="H118" s="247"/>
      <c r="I118" s="239" t="e">
        <f>#REF!</f>
        <v>#REF!</v>
      </c>
      <c r="J118" s="919" t="e">
        <f>#REF!</f>
        <v>#REF!</v>
      </c>
      <c r="K118" s="919"/>
      <c r="L118" s="919"/>
      <c r="M118" s="919"/>
    </row>
    <row r="119" spans="1:13" ht="20.100000000000001" hidden="1" customHeight="1">
      <c r="A119" s="238" t="e">
        <f>#REF!</f>
        <v>#REF!</v>
      </c>
      <c r="B119" s="238"/>
      <c r="C119" s="238"/>
      <c r="D119" s="238"/>
      <c r="E119" s="238"/>
      <c r="F119" s="238"/>
      <c r="G119" s="238"/>
      <c r="H119" s="238"/>
      <c r="I119" s="239" t="e">
        <f>#REF!</f>
        <v>#REF!</v>
      </c>
      <c r="J119" s="919"/>
      <c r="K119" s="919"/>
      <c r="L119" s="919"/>
      <c r="M119" s="919"/>
    </row>
    <row r="120" spans="1:13" ht="30" hidden="1" customHeight="1">
      <c r="A120" s="243" t="e">
        <f>#REF!</f>
        <v>#REF!</v>
      </c>
      <c r="B120" s="243"/>
      <c r="C120" s="243"/>
      <c r="D120" s="243"/>
      <c r="E120" s="243"/>
      <c r="F120" s="243"/>
      <c r="G120" s="243"/>
      <c r="H120" s="243"/>
      <c r="I120" s="239" t="e">
        <f>#REF!</f>
        <v>#REF!</v>
      </c>
      <c r="J120" s="919"/>
      <c r="K120" s="919"/>
      <c r="L120" s="919"/>
      <c r="M120" s="919"/>
    </row>
    <row r="121" spans="1:13" ht="20.100000000000001" hidden="1" customHeight="1">
      <c r="A121" s="240" t="e">
        <f>#REF!</f>
        <v>#REF!</v>
      </c>
      <c r="B121" s="240"/>
      <c r="C121" s="240"/>
      <c r="D121" s="240"/>
      <c r="E121" s="240"/>
      <c r="F121" s="240"/>
      <c r="G121" s="240"/>
      <c r="H121" s="240"/>
      <c r="I121" s="241" t="e">
        <f>#REF!</f>
        <v>#REF!</v>
      </c>
      <c r="J121" s="919" t="e">
        <f>#REF!</f>
        <v>#REF!</v>
      </c>
      <c r="K121" s="919"/>
      <c r="L121" s="919"/>
      <c r="M121" s="919"/>
    </row>
    <row r="122" spans="1:13" ht="20.100000000000001" hidden="1" customHeight="1">
      <c r="A122" s="240" t="e">
        <f>#REF!</f>
        <v>#REF!</v>
      </c>
      <c r="B122" s="240"/>
      <c r="C122" s="240"/>
      <c r="D122" s="240"/>
      <c r="E122" s="240"/>
      <c r="F122" s="240"/>
      <c r="G122" s="240"/>
      <c r="H122" s="240"/>
      <c r="I122" s="241" t="e">
        <f>#REF!</f>
        <v>#REF!</v>
      </c>
      <c r="J122" s="919" t="e">
        <f>#REF!</f>
        <v>#REF!</v>
      </c>
      <c r="K122" s="919"/>
      <c r="L122" s="919"/>
      <c r="M122" s="919"/>
    </row>
    <row r="123" spans="1:13" ht="20.100000000000001" hidden="1" customHeight="1">
      <c r="A123" s="240" t="e">
        <f>#REF!</f>
        <v>#REF!</v>
      </c>
      <c r="B123" s="240"/>
      <c r="C123" s="240"/>
      <c r="D123" s="240"/>
      <c r="E123" s="240"/>
      <c r="F123" s="240"/>
      <c r="G123" s="240"/>
      <c r="H123" s="240"/>
      <c r="I123" s="241" t="e">
        <f>#REF!</f>
        <v>#REF!</v>
      </c>
      <c r="J123" s="919" t="e">
        <f>#REF!</f>
        <v>#REF!</v>
      </c>
      <c r="K123" s="919"/>
      <c r="L123" s="919"/>
      <c r="M123" s="919"/>
    </row>
    <row r="124" spans="1:13" ht="20.100000000000001" hidden="1" customHeight="1">
      <c r="A124" s="240" t="e">
        <f>#REF!</f>
        <v>#REF!</v>
      </c>
      <c r="B124" s="240"/>
      <c r="C124" s="240"/>
      <c r="D124" s="240"/>
      <c r="E124" s="240"/>
      <c r="F124" s="240"/>
      <c r="G124" s="240"/>
      <c r="H124" s="240"/>
      <c r="I124" s="241" t="e">
        <f>#REF!</f>
        <v>#REF!</v>
      </c>
      <c r="J124" s="919" t="e">
        <f>#REF!</f>
        <v>#REF!</v>
      </c>
      <c r="K124" s="919"/>
      <c r="L124" s="919"/>
      <c r="M124" s="919"/>
    </row>
    <row r="125" spans="1:13" ht="20.100000000000001" hidden="1" customHeight="1">
      <c r="A125" s="240" t="e">
        <f>#REF!</f>
        <v>#REF!</v>
      </c>
      <c r="B125" s="240"/>
      <c r="C125" s="240"/>
      <c r="D125" s="240"/>
      <c r="E125" s="240"/>
      <c r="F125" s="240"/>
      <c r="G125" s="240"/>
      <c r="H125" s="240"/>
      <c r="I125" s="241" t="e">
        <f>#REF!</f>
        <v>#REF!</v>
      </c>
      <c r="J125" s="919" t="e">
        <f>#REF!</f>
        <v>#REF!</v>
      </c>
      <c r="K125" s="919"/>
      <c r="L125" s="919"/>
      <c r="M125" s="919"/>
    </row>
    <row r="126" spans="1:13" ht="20.100000000000001" hidden="1" customHeight="1">
      <c r="A126" s="242"/>
      <c r="B126" s="242"/>
      <c r="C126" s="242"/>
      <c r="D126" s="242"/>
      <c r="E126" s="242"/>
      <c r="F126" s="242"/>
      <c r="G126" s="242"/>
      <c r="H126" s="242"/>
      <c r="I126" s="239" t="e">
        <f>#REF!</f>
        <v>#REF!</v>
      </c>
      <c r="J126" s="919" t="e">
        <f>#REF!</f>
        <v>#REF!</v>
      </c>
      <c r="K126" s="919"/>
      <c r="L126" s="919"/>
      <c r="M126" s="919"/>
    </row>
    <row r="127" spans="1:13" ht="20.100000000000001" hidden="1" customHeight="1">
      <c r="A127" s="243" t="e">
        <f>#REF!</f>
        <v>#REF!</v>
      </c>
      <c r="B127" s="243"/>
      <c r="C127" s="243"/>
      <c r="D127" s="243"/>
      <c r="E127" s="243"/>
      <c r="F127" s="243"/>
      <c r="G127" s="243"/>
      <c r="H127" s="243"/>
      <c r="I127" s="239" t="e">
        <f>#REF!</f>
        <v>#REF!</v>
      </c>
      <c r="J127" s="919"/>
      <c r="K127" s="919"/>
      <c r="L127" s="919"/>
      <c r="M127" s="919"/>
    </row>
    <row r="128" spans="1:13" ht="20.100000000000001" hidden="1" customHeight="1">
      <c r="A128" s="240" t="e">
        <f>#REF!</f>
        <v>#REF!</v>
      </c>
      <c r="B128" s="240"/>
      <c r="C128" s="240"/>
      <c r="D128" s="240"/>
      <c r="E128" s="240"/>
      <c r="F128" s="240"/>
      <c r="G128" s="240"/>
      <c r="H128" s="240"/>
      <c r="I128" s="249" t="e">
        <f>#REF!</f>
        <v>#REF!</v>
      </c>
      <c r="J128" s="919" t="e">
        <f>#REF!</f>
        <v>#REF!</v>
      </c>
      <c r="K128" s="919"/>
      <c r="L128" s="919"/>
      <c r="M128" s="919"/>
    </row>
    <row r="129" spans="1:13" ht="20.100000000000001" hidden="1" customHeight="1">
      <c r="A129" s="240" t="e">
        <f>#REF!</f>
        <v>#REF!</v>
      </c>
      <c r="B129" s="240"/>
      <c r="C129" s="240"/>
      <c r="D129" s="240"/>
      <c r="E129" s="240"/>
      <c r="F129" s="240"/>
      <c r="G129" s="240"/>
      <c r="H129" s="240"/>
      <c r="I129" s="249" t="e">
        <f>#REF!</f>
        <v>#REF!</v>
      </c>
      <c r="J129" s="919" t="e">
        <f>#REF!</f>
        <v>#REF!</v>
      </c>
      <c r="K129" s="919"/>
      <c r="L129" s="919"/>
      <c r="M129" s="919"/>
    </row>
    <row r="130" spans="1:13" ht="20.100000000000001" hidden="1" customHeight="1">
      <c r="A130" s="240" t="e">
        <f>#REF!</f>
        <v>#REF!</v>
      </c>
      <c r="B130" s="240"/>
      <c r="C130" s="240"/>
      <c r="D130" s="240"/>
      <c r="E130" s="240"/>
      <c r="F130" s="240"/>
      <c r="G130" s="240"/>
      <c r="H130" s="240"/>
      <c r="I130" s="249" t="e">
        <f>#REF!</f>
        <v>#REF!</v>
      </c>
      <c r="J130" s="919" t="e">
        <f>#REF!</f>
        <v>#REF!</v>
      </c>
      <c r="K130" s="919"/>
      <c r="L130" s="919"/>
      <c r="M130" s="919"/>
    </row>
    <row r="131" spans="1:13" ht="20.100000000000001" hidden="1" customHeight="1">
      <c r="A131" s="240" t="e">
        <f>#REF!</f>
        <v>#REF!</v>
      </c>
      <c r="B131" s="240"/>
      <c r="C131" s="240"/>
      <c r="D131" s="240"/>
      <c r="E131" s="240"/>
      <c r="F131" s="240"/>
      <c r="G131" s="240"/>
      <c r="H131" s="240"/>
      <c r="I131" s="249" t="e">
        <f>#REF!</f>
        <v>#REF!</v>
      </c>
      <c r="J131" s="919" t="e">
        <f>#REF!</f>
        <v>#REF!</v>
      </c>
      <c r="K131" s="919"/>
      <c r="L131" s="919"/>
      <c r="M131" s="919"/>
    </row>
    <row r="132" spans="1:13" ht="20.100000000000001" hidden="1" customHeight="1">
      <c r="A132" s="240" t="e">
        <f>#REF!</f>
        <v>#REF!</v>
      </c>
      <c r="B132" s="240"/>
      <c r="C132" s="240"/>
      <c r="D132" s="240"/>
      <c r="E132" s="240"/>
      <c r="F132" s="240"/>
      <c r="G132" s="240"/>
      <c r="H132" s="240"/>
      <c r="I132" s="249" t="e">
        <f>#REF!</f>
        <v>#REF!</v>
      </c>
      <c r="J132" s="919" t="e">
        <f>#REF!</f>
        <v>#REF!</v>
      </c>
      <c r="K132" s="919"/>
      <c r="L132" s="919"/>
      <c r="M132" s="919"/>
    </row>
    <row r="133" spans="1:13" ht="20.100000000000001" hidden="1" customHeight="1">
      <c r="A133" s="240" t="e">
        <f>#REF!</f>
        <v>#REF!</v>
      </c>
      <c r="B133" s="240"/>
      <c r="C133" s="240"/>
      <c r="D133" s="240"/>
      <c r="E133" s="240"/>
      <c r="F133" s="240"/>
      <c r="G133" s="240"/>
      <c r="H133" s="240"/>
      <c r="I133" s="249" t="e">
        <f>#REF!</f>
        <v>#REF!</v>
      </c>
      <c r="J133" s="919" t="e">
        <f>#REF!</f>
        <v>#REF!</v>
      </c>
      <c r="K133" s="919"/>
      <c r="L133" s="919"/>
      <c r="M133" s="919"/>
    </row>
    <row r="134" spans="1:13" ht="20.100000000000001" hidden="1" customHeight="1">
      <c r="A134" s="250"/>
      <c r="B134" s="250"/>
      <c r="C134" s="250"/>
      <c r="D134" s="250"/>
      <c r="E134" s="250"/>
      <c r="F134" s="250"/>
      <c r="G134" s="250"/>
      <c r="H134" s="250"/>
      <c r="I134" s="239" t="e">
        <f>#REF!</f>
        <v>#REF!</v>
      </c>
      <c r="J134" s="919" t="e">
        <f>#REF!</f>
        <v>#REF!</v>
      </c>
      <c r="K134" s="919"/>
      <c r="L134" s="919"/>
      <c r="M134" s="919"/>
    </row>
    <row r="135" spans="1:13" ht="35.25" hidden="1" customHeight="1">
      <c r="A135" s="243" t="e">
        <f>#REF!</f>
        <v>#REF!</v>
      </c>
      <c r="B135" s="243"/>
      <c r="C135" s="243"/>
      <c r="D135" s="243"/>
      <c r="E135" s="243"/>
      <c r="F135" s="243"/>
      <c r="G135" s="243"/>
      <c r="H135" s="243"/>
      <c r="I135" s="239" t="e">
        <f>#REF!</f>
        <v>#REF!</v>
      </c>
      <c r="J135" s="919"/>
      <c r="K135" s="919"/>
      <c r="L135" s="919"/>
      <c r="M135" s="919"/>
    </row>
    <row r="136" spans="1:13" ht="19.5" hidden="1" customHeight="1">
      <c r="A136" s="240" t="e">
        <f>#REF!</f>
        <v>#REF!</v>
      </c>
      <c r="B136" s="240"/>
      <c r="C136" s="240"/>
      <c r="D136" s="240"/>
      <c r="E136" s="240"/>
      <c r="F136" s="240"/>
      <c r="G136" s="240"/>
      <c r="H136" s="240"/>
      <c r="I136" s="249" t="e">
        <f>#REF!</f>
        <v>#REF!</v>
      </c>
      <c r="J136" s="919" t="e">
        <f>#REF!</f>
        <v>#REF!</v>
      </c>
      <c r="K136" s="919"/>
      <c r="L136" s="919"/>
      <c r="M136" s="919"/>
    </row>
    <row r="137" spans="1:13" ht="19.5" hidden="1" customHeight="1">
      <c r="A137" s="240" t="e">
        <f>#REF!</f>
        <v>#REF!</v>
      </c>
      <c r="B137" s="240"/>
      <c r="C137" s="240"/>
      <c r="D137" s="240"/>
      <c r="E137" s="240"/>
      <c r="F137" s="240"/>
      <c r="G137" s="240"/>
      <c r="H137" s="240"/>
      <c r="I137" s="249" t="e">
        <f>#REF!</f>
        <v>#REF!</v>
      </c>
      <c r="J137" s="919" t="e">
        <f>#REF!</f>
        <v>#REF!</v>
      </c>
      <c r="K137" s="919"/>
      <c r="L137" s="919"/>
      <c r="M137" s="919"/>
    </row>
    <row r="138" spans="1:13" ht="19.5" hidden="1" customHeight="1">
      <c r="A138" s="240" t="e">
        <f>#REF!</f>
        <v>#REF!</v>
      </c>
      <c r="B138" s="240"/>
      <c r="C138" s="240"/>
      <c r="D138" s="240"/>
      <c r="E138" s="240"/>
      <c r="F138" s="240"/>
      <c r="G138" s="240"/>
      <c r="H138" s="240"/>
      <c r="I138" s="249" t="e">
        <f>#REF!</f>
        <v>#REF!</v>
      </c>
      <c r="J138" s="919" t="e">
        <f>#REF!</f>
        <v>#REF!</v>
      </c>
      <c r="K138" s="919"/>
      <c r="L138" s="919"/>
      <c r="M138" s="919"/>
    </row>
    <row r="139" spans="1:13" ht="19.5" hidden="1" customHeight="1">
      <c r="A139" s="240" t="e">
        <f>#REF!</f>
        <v>#REF!</v>
      </c>
      <c r="B139" s="240"/>
      <c r="C139" s="240"/>
      <c r="D139" s="240"/>
      <c r="E139" s="240"/>
      <c r="F139" s="240"/>
      <c r="G139" s="240"/>
      <c r="H139" s="240"/>
      <c r="I139" s="249" t="e">
        <f>#REF!</f>
        <v>#REF!</v>
      </c>
      <c r="J139" s="919" t="e">
        <f>#REF!</f>
        <v>#REF!</v>
      </c>
      <c r="K139" s="919"/>
      <c r="L139" s="919"/>
      <c r="M139" s="919"/>
    </row>
    <row r="140" spans="1:13" ht="33" hidden="1" customHeight="1">
      <c r="A140" s="240" t="e">
        <f>#REF!</f>
        <v>#REF!</v>
      </c>
      <c r="B140" s="240"/>
      <c r="C140" s="240"/>
      <c r="D140" s="240"/>
      <c r="E140" s="240"/>
      <c r="F140" s="240"/>
      <c r="G140" s="240"/>
      <c r="H140" s="240"/>
      <c r="I140" s="249" t="e">
        <f>#REF!</f>
        <v>#REF!</v>
      </c>
      <c r="J140" s="919" t="e">
        <f>#REF!</f>
        <v>#REF!</v>
      </c>
      <c r="K140" s="919"/>
      <c r="L140" s="919"/>
      <c r="M140" s="919"/>
    </row>
    <row r="141" spans="1:13" ht="19.5" hidden="1" customHeight="1">
      <c r="A141" s="240" t="e">
        <f>#REF!</f>
        <v>#REF!</v>
      </c>
      <c r="B141" s="240"/>
      <c r="C141" s="240"/>
      <c r="D141" s="240"/>
      <c r="E141" s="240"/>
      <c r="F141" s="240"/>
      <c r="G141" s="240"/>
      <c r="H141" s="240"/>
      <c r="I141" s="249" t="e">
        <f>#REF!</f>
        <v>#REF!</v>
      </c>
      <c r="J141" s="919" t="e">
        <f>#REF!</f>
        <v>#REF!</v>
      </c>
      <c r="K141" s="919"/>
      <c r="L141" s="919"/>
      <c r="M141" s="919"/>
    </row>
    <row r="142" spans="1:13" ht="19.5" hidden="1" customHeight="1">
      <c r="A142" s="240" t="e">
        <f>#REF!</f>
        <v>#REF!</v>
      </c>
      <c r="B142" s="240"/>
      <c r="C142" s="240"/>
      <c r="D142" s="240"/>
      <c r="E142" s="240"/>
      <c r="F142" s="240"/>
      <c r="G142" s="240"/>
      <c r="H142" s="240"/>
      <c r="I142" s="249" t="e">
        <f>#REF!</f>
        <v>#REF!</v>
      </c>
      <c r="J142" s="919" t="e">
        <f>#REF!</f>
        <v>#REF!</v>
      </c>
      <c r="K142" s="919"/>
      <c r="L142" s="919"/>
      <c r="M142" s="919"/>
    </row>
    <row r="143" spans="1:13" ht="19.5" hidden="1" customHeight="1">
      <c r="A143" s="240" t="e">
        <f>#REF!</f>
        <v>#REF!</v>
      </c>
      <c r="B143" s="240"/>
      <c r="C143" s="240"/>
      <c r="D143" s="240"/>
      <c r="E143" s="240"/>
      <c r="F143" s="240"/>
      <c r="G143" s="240"/>
      <c r="H143" s="240"/>
      <c r="I143" s="249" t="e">
        <f>#REF!</f>
        <v>#REF!</v>
      </c>
      <c r="J143" s="919" t="e">
        <f>#REF!</f>
        <v>#REF!</v>
      </c>
      <c r="K143" s="919"/>
      <c r="L143" s="919"/>
      <c r="M143" s="919"/>
    </row>
    <row r="144" spans="1:13" ht="19.5" hidden="1" customHeight="1">
      <c r="A144" s="240" t="e">
        <f>#REF!</f>
        <v>#REF!</v>
      </c>
      <c r="B144" s="240"/>
      <c r="C144" s="240"/>
      <c r="D144" s="240"/>
      <c r="E144" s="240"/>
      <c r="F144" s="240"/>
      <c r="G144" s="240"/>
      <c r="H144" s="240"/>
      <c r="I144" s="249" t="e">
        <f>#REF!</f>
        <v>#REF!</v>
      </c>
      <c r="J144" s="919" t="e">
        <f>#REF!</f>
        <v>#REF!</v>
      </c>
      <c r="K144" s="919"/>
      <c r="L144" s="919"/>
      <c r="M144" s="919"/>
    </row>
    <row r="145" spans="1:13" ht="19.5" hidden="1" customHeight="1">
      <c r="A145" s="250"/>
      <c r="B145" s="250"/>
      <c r="C145" s="250"/>
      <c r="D145" s="250"/>
      <c r="E145" s="250"/>
      <c r="F145" s="250"/>
      <c r="G145" s="250"/>
      <c r="H145" s="250"/>
      <c r="I145" s="239" t="e">
        <f>#REF!</f>
        <v>#REF!</v>
      </c>
      <c r="J145" s="919" t="e">
        <f>#REF!</f>
        <v>#REF!</v>
      </c>
      <c r="K145" s="919"/>
      <c r="L145" s="919"/>
      <c r="M145" s="919"/>
    </row>
    <row r="146" spans="1:13" ht="19.5" hidden="1" customHeight="1">
      <c r="A146" s="243" t="e">
        <f>#REF!</f>
        <v>#REF!</v>
      </c>
      <c r="B146" s="243"/>
      <c r="C146" s="243"/>
      <c r="D146" s="243"/>
      <c r="E146" s="243"/>
      <c r="F146" s="243"/>
      <c r="G146" s="243"/>
      <c r="H146" s="243"/>
      <c r="I146" s="239" t="e">
        <f>#REF!</f>
        <v>#REF!</v>
      </c>
      <c r="J146" s="919"/>
      <c r="K146" s="919"/>
      <c r="L146" s="919"/>
      <c r="M146" s="919"/>
    </row>
    <row r="147" spans="1:13" ht="19.5" hidden="1" customHeight="1">
      <c r="A147" s="240" t="e">
        <f>#REF!</f>
        <v>#REF!</v>
      </c>
      <c r="B147" s="240"/>
      <c r="C147" s="240"/>
      <c r="D147" s="240"/>
      <c r="E147" s="240"/>
      <c r="F147" s="240"/>
      <c r="G147" s="240"/>
      <c r="H147" s="240"/>
      <c r="I147" s="241" t="e">
        <f>#REF!</f>
        <v>#REF!</v>
      </c>
      <c r="J147" s="919" t="e">
        <f>#REF!</f>
        <v>#REF!</v>
      </c>
      <c r="K147" s="919"/>
      <c r="L147" s="919"/>
      <c r="M147" s="919"/>
    </row>
    <row r="148" spans="1:13" ht="19.5" hidden="1" customHeight="1">
      <c r="A148" s="240" t="e">
        <f>#REF!</f>
        <v>#REF!</v>
      </c>
      <c r="B148" s="240"/>
      <c r="C148" s="240"/>
      <c r="D148" s="240"/>
      <c r="E148" s="240"/>
      <c r="F148" s="240"/>
      <c r="G148" s="240"/>
      <c r="H148" s="240"/>
      <c r="I148" s="241" t="e">
        <f>#REF!</f>
        <v>#REF!</v>
      </c>
      <c r="J148" s="919" t="e">
        <f>#REF!</f>
        <v>#REF!</v>
      </c>
      <c r="K148" s="919"/>
      <c r="L148" s="919"/>
      <c r="M148" s="919"/>
    </row>
    <row r="149" spans="1:13" ht="19.5" hidden="1" customHeight="1">
      <c r="A149" s="240" t="e">
        <f>#REF!</f>
        <v>#REF!</v>
      </c>
      <c r="B149" s="240"/>
      <c r="C149" s="240"/>
      <c r="D149" s="240"/>
      <c r="E149" s="240"/>
      <c r="F149" s="240"/>
      <c r="G149" s="240"/>
      <c r="H149" s="240"/>
      <c r="I149" s="241" t="e">
        <f>#REF!</f>
        <v>#REF!</v>
      </c>
      <c r="J149" s="919" t="e">
        <f>#REF!</f>
        <v>#REF!</v>
      </c>
      <c r="K149" s="919"/>
      <c r="L149" s="919"/>
      <c r="M149" s="919"/>
    </row>
    <row r="150" spans="1:13" ht="19.5" hidden="1" customHeight="1">
      <c r="A150" s="250"/>
      <c r="B150" s="250"/>
      <c r="C150" s="250"/>
      <c r="D150" s="250"/>
      <c r="E150" s="250"/>
      <c r="F150" s="250"/>
      <c r="G150" s="250"/>
      <c r="H150" s="250"/>
      <c r="I150" s="239" t="e">
        <f>#REF!</f>
        <v>#REF!</v>
      </c>
      <c r="J150" s="919" t="e">
        <f>#REF!</f>
        <v>#REF!</v>
      </c>
      <c r="K150" s="919"/>
      <c r="L150" s="919"/>
      <c r="M150" s="919"/>
    </row>
    <row r="151" spans="1:13" ht="33" hidden="1" customHeight="1">
      <c r="A151" s="243" t="e">
        <f>#REF!</f>
        <v>#REF!</v>
      </c>
      <c r="B151" s="243"/>
      <c r="C151" s="243"/>
      <c r="D151" s="243"/>
      <c r="E151" s="243"/>
      <c r="F151" s="243"/>
      <c r="G151" s="243"/>
      <c r="H151" s="243"/>
      <c r="I151" s="239" t="e">
        <f>#REF!</f>
        <v>#REF!</v>
      </c>
      <c r="J151" s="919"/>
      <c r="K151" s="919"/>
      <c r="L151" s="919"/>
      <c r="M151" s="919"/>
    </row>
    <row r="152" spans="1:13" ht="19.5" hidden="1" customHeight="1">
      <c r="A152" s="250" t="e">
        <f>#REF!</f>
        <v>#REF!</v>
      </c>
      <c r="B152" s="250"/>
      <c r="C152" s="250"/>
      <c r="D152" s="250"/>
      <c r="E152" s="250"/>
      <c r="F152" s="250"/>
      <c r="G152" s="250"/>
      <c r="H152" s="250"/>
      <c r="I152" s="241" t="e">
        <f>#REF!</f>
        <v>#REF!</v>
      </c>
      <c r="J152" s="919" t="e">
        <f>#REF!</f>
        <v>#REF!</v>
      </c>
      <c r="K152" s="919"/>
      <c r="L152" s="919"/>
      <c r="M152" s="919"/>
    </row>
    <row r="153" spans="1:13" ht="19.5" hidden="1" customHeight="1">
      <c r="A153" s="250" t="e">
        <f>#REF!</f>
        <v>#REF!</v>
      </c>
      <c r="B153" s="250"/>
      <c r="C153" s="250"/>
      <c r="D153" s="250"/>
      <c r="E153" s="250"/>
      <c r="F153" s="250"/>
      <c r="G153" s="250"/>
      <c r="H153" s="250"/>
      <c r="I153" s="241" t="e">
        <f>#REF!</f>
        <v>#REF!</v>
      </c>
      <c r="J153" s="919" t="e">
        <f>#REF!</f>
        <v>#REF!</v>
      </c>
      <c r="K153" s="919"/>
      <c r="L153" s="919"/>
      <c r="M153" s="919"/>
    </row>
    <row r="154" spans="1:13" ht="19.5" hidden="1" customHeight="1">
      <c r="A154" s="250" t="e">
        <f>#REF!</f>
        <v>#REF!</v>
      </c>
      <c r="B154" s="250"/>
      <c r="C154" s="250"/>
      <c r="D154" s="250"/>
      <c r="E154" s="250"/>
      <c r="F154" s="250"/>
      <c r="G154" s="250"/>
      <c r="H154" s="250"/>
      <c r="I154" s="241" t="e">
        <f>#REF!</f>
        <v>#REF!</v>
      </c>
      <c r="J154" s="919" t="e">
        <f>#REF!</f>
        <v>#REF!</v>
      </c>
      <c r="K154" s="919"/>
      <c r="L154" s="919"/>
      <c r="M154" s="919"/>
    </row>
    <row r="155" spans="1:13" ht="19.5" hidden="1" customHeight="1">
      <c r="A155" s="250"/>
      <c r="B155" s="250"/>
      <c r="C155" s="250"/>
      <c r="D155" s="250"/>
      <c r="E155" s="250"/>
      <c r="F155" s="250"/>
      <c r="G155" s="250"/>
      <c r="H155" s="250"/>
      <c r="I155" s="239" t="e">
        <f>#REF!</f>
        <v>#REF!</v>
      </c>
      <c r="J155" s="919" t="e">
        <f>#REF!</f>
        <v>#REF!</v>
      </c>
      <c r="K155" s="919"/>
      <c r="L155" s="919"/>
      <c r="M155" s="919"/>
    </row>
    <row r="156" spans="1:13" ht="19.5" hidden="1" customHeight="1">
      <c r="A156" s="243" t="e">
        <f>#REF!</f>
        <v>#REF!</v>
      </c>
      <c r="B156" s="243"/>
      <c r="C156" s="243"/>
      <c r="D156" s="243"/>
      <c r="E156" s="243"/>
      <c r="F156" s="243"/>
      <c r="G156" s="243"/>
      <c r="H156" s="243"/>
      <c r="I156" s="239" t="e">
        <f>#REF!</f>
        <v>#REF!</v>
      </c>
      <c r="J156" s="919"/>
      <c r="K156" s="919"/>
      <c r="L156" s="919"/>
      <c r="M156" s="919"/>
    </row>
    <row r="157" spans="1:13" ht="19.5" hidden="1" customHeight="1">
      <c r="A157" s="240" t="e">
        <f>#REF!</f>
        <v>#REF!</v>
      </c>
      <c r="B157" s="240"/>
      <c r="C157" s="240"/>
      <c r="D157" s="240"/>
      <c r="E157" s="240"/>
      <c r="F157" s="240"/>
      <c r="G157" s="240"/>
      <c r="H157" s="240"/>
      <c r="I157" s="241" t="e">
        <f>#REF!</f>
        <v>#REF!</v>
      </c>
      <c r="J157" s="919" t="e">
        <f>#REF!</f>
        <v>#REF!</v>
      </c>
      <c r="K157" s="919"/>
      <c r="L157" s="919"/>
      <c r="M157" s="919"/>
    </row>
    <row r="158" spans="1:13" ht="19.5" hidden="1" customHeight="1">
      <c r="A158" s="240" t="e">
        <f>#REF!</f>
        <v>#REF!</v>
      </c>
      <c r="B158" s="240"/>
      <c r="C158" s="240"/>
      <c r="D158" s="240"/>
      <c r="E158" s="240"/>
      <c r="F158" s="240"/>
      <c r="G158" s="240"/>
      <c r="H158" s="240"/>
      <c r="I158" s="241" t="e">
        <f>#REF!</f>
        <v>#REF!</v>
      </c>
      <c r="J158" s="919" t="e">
        <f>#REF!</f>
        <v>#REF!</v>
      </c>
      <c r="K158" s="919"/>
      <c r="L158" s="919"/>
      <c r="M158" s="919"/>
    </row>
    <row r="159" spans="1:13" ht="19.5" hidden="1" customHeight="1">
      <c r="A159" s="250"/>
      <c r="B159" s="250"/>
      <c r="C159" s="250"/>
      <c r="D159" s="250"/>
      <c r="E159" s="250"/>
      <c r="F159" s="250"/>
      <c r="G159" s="250"/>
      <c r="H159" s="250"/>
      <c r="I159" s="239" t="e">
        <f>#REF!</f>
        <v>#REF!</v>
      </c>
      <c r="J159" s="919" t="e">
        <f>#REF!</f>
        <v>#REF!</v>
      </c>
      <c r="K159" s="919"/>
      <c r="L159" s="919"/>
      <c r="M159" s="919"/>
    </row>
    <row r="160" spans="1:13" ht="33" hidden="1" customHeight="1">
      <c r="A160" s="243" t="e">
        <f>#REF!</f>
        <v>#REF!</v>
      </c>
      <c r="B160" s="243"/>
      <c r="C160" s="243"/>
      <c r="D160" s="243"/>
      <c r="E160" s="243"/>
      <c r="F160" s="243"/>
      <c r="G160" s="243"/>
      <c r="H160" s="243"/>
      <c r="I160" s="239" t="e">
        <f>#REF!</f>
        <v>#REF!</v>
      </c>
      <c r="J160" s="919"/>
      <c r="K160" s="919"/>
      <c r="L160" s="919"/>
      <c r="M160" s="919"/>
    </row>
    <row r="161" spans="1:13" ht="19.5" hidden="1" customHeight="1">
      <c r="A161" s="240" t="e">
        <f>#REF!</f>
        <v>#REF!</v>
      </c>
      <c r="B161" s="240"/>
      <c r="C161" s="240"/>
      <c r="D161" s="240"/>
      <c r="E161" s="240"/>
      <c r="F161" s="240"/>
      <c r="G161" s="240"/>
      <c r="H161" s="240"/>
      <c r="I161" s="241" t="e">
        <f>#REF!</f>
        <v>#REF!</v>
      </c>
      <c r="J161" s="919" t="e">
        <f>#REF!</f>
        <v>#REF!</v>
      </c>
      <c r="K161" s="919"/>
      <c r="L161" s="919"/>
      <c r="M161" s="919"/>
    </row>
    <row r="162" spans="1:13" ht="19.5" hidden="1" customHeight="1">
      <c r="A162" s="240" t="e">
        <f>#REF!</f>
        <v>#REF!</v>
      </c>
      <c r="B162" s="240"/>
      <c r="C162" s="240"/>
      <c r="D162" s="240"/>
      <c r="E162" s="240"/>
      <c r="F162" s="240"/>
      <c r="G162" s="240"/>
      <c r="H162" s="240"/>
      <c r="I162" s="241" t="e">
        <f>#REF!</f>
        <v>#REF!</v>
      </c>
      <c r="J162" s="919" t="e">
        <f>#REF!</f>
        <v>#REF!</v>
      </c>
      <c r="K162" s="919"/>
      <c r="L162" s="919"/>
      <c r="M162" s="919"/>
    </row>
    <row r="163" spans="1:13" ht="19.5" hidden="1" customHeight="1">
      <c r="A163" s="240" t="e">
        <f>#REF!</f>
        <v>#REF!</v>
      </c>
      <c r="B163" s="240"/>
      <c r="C163" s="240"/>
      <c r="D163" s="240"/>
      <c r="E163" s="240"/>
      <c r="F163" s="240"/>
      <c r="G163" s="240"/>
      <c r="H163" s="240"/>
      <c r="I163" s="241" t="e">
        <f>#REF!</f>
        <v>#REF!</v>
      </c>
      <c r="J163" s="919" t="e">
        <f>#REF!</f>
        <v>#REF!</v>
      </c>
      <c r="K163" s="919"/>
      <c r="L163" s="919"/>
      <c r="M163" s="919"/>
    </row>
    <row r="164" spans="1:13" ht="19.5" hidden="1" customHeight="1">
      <c r="A164" s="240" t="e">
        <f>#REF!</f>
        <v>#REF!</v>
      </c>
      <c r="B164" s="240"/>
      <c r="C164" s="240"/>
      <c r="D164" s="240"/>
      <c r="E164" s="240"/>
      <c r="F164" s="240"/>
      <c r="G164" s="240"/>
      <c r="H164" s="240"/>
      <c r="I164" s="241" t="e">
        <f>#REF!</f>
        <v>#REF!</v>
      </c>
      <c r="J164" s="919" t="e">
        <f>#REF!</f>
        <v>#REF!</v>
      </c>
      <c r="K164" s="919"/>
      <c r="L164" s="919"/>
      <c r="M164" s="919"/>
    </row>
    <row r="165" spans="1:13" ht="19.5" hidden="1" customHeight="1">
      <c r="A165" s="240" t="e">
        <f>#REF!</f>
        <v>#REF!</v>
      </c>
      <c r="B165" s="240"/>
      <c r="C165" s="240"/>
      <c r="D165" s="240"/>
      <c r="E165" s="240"/>
      <c r="F165" s="240"/>
      <c r="G165" s="240"/>
      <c r="H165" s="240"/>
      <c r="I165" s="241" t="e">
        <f>#REF!</f>
        <v>#REF!</v>
      </c>
      <c r="J165" s="919" t="e">
        <f>#REF!</f>
        <v>#REF!</v>
      </c>
      <c r="K165" s="919"/>
      <c r="L165" s="919"/>
      <c r="M165" s="919"/>
    </row>
    <row r="166" spans="1:13" ht="19.5" hidden="1" customHeight="1">
      <c r="A166" s="240" t="e">
        <f>#REF!</f>
        <v>#REF!</v>
      </c>
      <c r="B166" s="240"/>
      <c r="C166" s="240"/>
      <c r="D166" s="240"/>
      <c r="E166" s="240"/>
      <c r="F166" s="240"/>
      <c r="G166" s="240"/>
      <c r="H166" s="240"/>
      <c r="I166" s="241" t="e">
        <f>#REF!</f>
        <v>#REF!</v>
      </c>
      <c r="J166" s="919" t="e">
        <f>#REF!</f>
        <v>#REF!</v>
      </c>
      <c r="K166" s="919"/>
      <c r="L166" s="919"/>
      <c r="M166" s="919"/>
    </row>
    <row r="167" spans="1:13" ht="19.5" hidden="1" customHeight="1">
      <c r="A167" s="250"/>
      <c r="B167" s="250"/>
      <c r="C167" s="250"/>
      <c r="D167" s="250"/>
      <c r="E167" s="250"/>
      <c r="F167" s="250"/>
      <c r="G167" s="250"/>
      <c r="H167" s="250"/>
      <c r="I167" s="239" t="e">
        <f>#REF!</f>
        <v>#REF!</v>
      </c>
      <c r="J167" s="919" t="e">
        <f>#REF!</f>
        <v>#REF!</v>
      </c>
      <c r="K167" s="919"/>
      <c r="L167" s="919"/>
      <c r="M167" s="919"/>
    </row>
    <row r="168" spans="1:13" ht="33" hidden="1" customHeight="1">
      <c r="A168" s="243" t="e">
        <f>#REF!</f>
        <v>#REF!</v>
      </c>
      <c r="B168" s="243"/>
      <c r="C168" s="243"/>
      <c r="D168" s="243"/>
      <c r="E168" s="243"/>
      <c r="F168" s="243"/>
      <c r="G168" s="243"/>
      <c r="H168" s="243"/>
      <c r="I168" s="239" t="e">
        <f>#REF!</f>
        <v>#REF!</v>
      </c>
      <c r="J168" s="919"/>
      <c r="K168" s="919"/>
      <c r="L168" s="919"/>
      <c r="M168" s="919"/>
    </row>
    <row r="169" spans="1:13" ht="33" hidden="1" customHeight="1">
      <c r="A169" s="240" t="e">
        <f>#REF!</f>
        <v>#REF!</v>
      </c>
      <c r="B169" s="240"/>
      <c r="C169" s="240"/>
      <c r="D169" s="240"/>
      <c r="E169" s="240"/>
      <c r="F169" s="240"/>
      <c r="G169" s="240"/>
      <c r="H169" s="240"/>
      <c r="I169" s="241" t="e">
        <f>#REF!</f>
        <v>#REF!</v>
      </c>
      <c r="J169" s="919" t="e">
        <f>#REF!</f>
        <v>#REF!</v>
      </c>
      <c r="K169" s="919"/>
      <c r="L169" s="919"/>
      <c r="M169" s="919"/>
    </row>
    <row r="170" spans="1:13" ht="19.5" hidden="1" customHeight="1">
      <c r="A170" s="240" t="e">
        <f>#REF!</f>
        <v>#REF!</v>
      </c>
      <c r="B170" s="240"/>
      <c r="C170" s="240"/>
      <c r="D170" s="240"/>
      <c r="E170" s="240"/>
      <c r="F170" s="240"/>
      <c r="G170" s="240"/>
      <c r="H170" s="240"/>
      <c r="I170" s="241" t="e">
        <f>#REF!</f>
        <v>#REF!</v>
      </c>
      <c r="J170" s="919" t="e">
        <f>#REF!</f>
        <v>#REF!</v>
      </c>
      <c r="K170" s="919"/>
      <c r="L170" s="919"/>
      <c r="M170" s="919"/>
    </row>
    <row r="171" spans="1:13" ht="19.5" hidden="1" customHeight="1">
      <c r="A171" s="240" t="e">
        <f>#REF!</f>
        <v>#REF!</v>
      </c>
      <c r="B171" s="240"/>
      <c r="C171" s="240"/>
      <c r="D171" s="240"/>
      <c r="E171" s="240"/>
      <c r="F171" s="240"/>
      <c r="G171" s="240"/>
      <c r="H171" s="240"/>
      <c r="I171" s="241" t="e">
        <f>#REF!</f>
        <v>#REF!</v>
      </c>
      <c r="J171" s="919" t="e">
        <f>#REF!</f>
        <v>#REF!</v>
      </c>
      <c r="K171" s="919"/>
      <c r="L171" s="919"/>
      <c r="M171" s="919"/>
    </row>
    <row r="172" spans="1:13" ht="19.5" hidden="1" customHeight="1">
      <c r="A172" s="250" t="e">
        <f>#REF!</f>
        <v>#REF!</v>
      </c>
      <c r="B172" s="250"/>
      <c r="C172" s="250"/>
      <c r="D172" s="250"/>
      <c r="E172" s="250"/>
      <c r="F172" s="250"/>
      <c r="G172" s="250"/>
      <c r="H172" s="250"/>
      <c r="I172" s="239" t="e">
        <f>#REF!</f>
        <v>#REF!</v>
      </c>
      <c r="J172" s="919" t="e">
        <f>#REF!</f>
        <v>#REF!</v>
      </c>
      <c r="K172" s="919"/>
      <c r="L172" s="919"/>
      <c r="M172" s="919"/>
    </row>
    <row r="173" spans="1:13" ht="33" hidden="1" customHeight="1">
      <c r="A173" s="243" t="e">
        <f>#REF!</f>
        <v>#REF!</v>
      </c>
      <c r="B173" s="243"/>
      <c r="C173" s="243"/>
      <c r="D173" s="243"/>
      <c r="E173" s="243"/>
      <c r="F173" s="243"/>
      <c r="G173" s="243"/>
      <c r="H173" s="243"/>
      <c r="I173" s="239" t="e">
        <f>#REF!</f>
        <v>#REF!</v>
      </c>
      <c r="J173" s="919"/>
      <c r="K173" s="919"/>
      <c r="L173" s="919"/>
      <c r="M173" s="919"/>
    </row>
    <row r="174" spans="1:13" ht="19.5" hidden="1" customHeight="1">
      <c r="A174" s="240" t="e">
        <f>#REF!</f>
        <v>#REF!</v>
      </c>
      <c r="B174" s="240"/>
      <c r="C174" s="240"/>
      <c r="D174" s="240"/>
      <c r="E174" s="240"/>
      <c r="F174" s="240"/>
      <c r="G174" s="240"/>
      <c r="H174" s="240"/>
      <c r="I174" s="241" t="e">
        <f>#REF!</f>
        <v>#REF!</v>
      </c>
      <c r="J174" s="919" t="e">
        <f>#REF!</f>
        <v>#REF!</v>
      </c>
      <c r="K174" s="919"/>
      <c r="L174" s="919"/>
      <c r="M174" s="919"/>
    </row>
    <row r="175" spans="1:13" ht="19.5" hidden="1" customHeight="1">
      <c r="A175" s="240" t="e">
        <f>#REF!</f>
        <v>#REF!</v>
      </c>
      <c r="B175" s="240"/>
      <c r="C175" s="240"/>
      <c r="D175" s="240"/>
      <c r="E175" s="240"/>
      <c r="F175" s="240"/>
      <c r="G175" s="240"/>
      <c r="H175" s="240"/>
      <c r="I175" s="241" t="e">
        <f>#REF!</f>
        <v>#REF!</v>
      </c>
      <c r="J175" s="919" t="e">
        <f>#REF!</f>
        <v>#REF!</v>
      </c>
      <c r="K175" s="919"/>
      <c r="L175" s="919"/>
      <c r="M175" s="919"/>
    </row>
    <row r="176" spans="1:13" ht="32.25" hidden="1" customHeight="1">
      <c r="A176" s="240" t="e">
        <f>#REF!</f>
        <v>#REF!</v>
      </c>
      <c r="B176" s="240"/>
      <c r="C176" s="240"/>
      <c r="D176" s="240"/>
      <c r="E176" s="240"/>
      <c r="F176" s="240"/>
      <c r="G176" s="240"/>
      <c r="H176" s="240"/>
      <c r="I176" s="241" t="e">
        <f>#REF!</f>
        <v>#REF!</v>
      </c>
      <c r="J176" s="919" t="e">
        <f>#REF!</f>
        <v>#REF!</v>
      </c>
      <c r="K176" s="919"/>
      <c r="L176" s="919"/>
      <c r="M176" s="919"/>
    </row>
    <row r="177" spans="1:100" ht="19.5" hidden="1" customHeight="1">
      <c r="A177" s="240" t="e">
        <f>#REF!</f>
        <v>#REF!</v>
      </c>
      <c r="B177" s="240"/>
      <c r="C177" s="240"/>
      <c r="D177" s="240"/>
      <c r="E177" s="240"/>
      <c r="F177" s="240"/>
      <c r="G177" s="240"/>
      <c r="H177" s="240"/>
      <c r="I177" s="241" t="e">
        <f>#REF!</f>
        <v>#REF!</v>
      </c>
      <c r="J177" s="919" t="e">
        <f>#REF!</f>
        <v>#REF!</v>
      </c>
      <c r="K177" s="919"/>
      <c r="L177" s="919"/>
      <c r="M177" s="919"/>
    </row>
    <row r="178" spans="1:100" ht="19.5" hidden="1" customHeight="1">
      <c r="A178" s="242"/>
      <c r="B178" s="242"/>
      <c r="C178" s="242"/>
      <c r="D178" s="242"/>
      <c r="E178" s="242"/>
      <c r="F178" s="242"/>
      <c r="G178" s="242"/>
      <c r="H178" s="242"/>
      <c r="I178" s="239" t="e">
        <f>#REF!</f>
        <v>#REF!</v>
      </c>
      <c r="J178" s="919" t="e">
        <f>#REF!</f>
        <v>#REF!</v>
      </c>
      <c r="K178" s="919"/>
      <c r="L178" s="919"/>
      <c r="M178" s="919"/>
    </row>
    <row r="179" spans="1:100" ht="16.5" hidden="1" customHeight="1">
      <c r="A179" s="245"/>
      <c r="B179" s="245"/>
      <c r="C179" s="245"/>
      <c r="D179" s="245"/>
      <c r="E179" s="245"/>
      <c r="F179" s="245"/>
      <c r="G179" s="245"/>
      <c r="H179" s="245"/>
      <c r="I179" s="239" t="e">
        <f>#REF!</f>
        <v>#REF!</v>
      </c>
      <c r="J179" s="919" t="e">
        <f>#REF!</f>
        <v>#REF!</v>
      </c>
      <c r="K179" s="919"/>
      <c r="L179" s="919"/>
      <c r="M179" s="919"/>
    </row>
    <row r="180" spans="1:100" ht="19.5" hidden="1" customHeight="1">
      <c r="A180" s="247"/>
      <c r="B180" s="247"/>
      <c r="C180" s="247"/>
      <c r="D180" s="247"/>
      <c r="E180" s="247"/>
      <c r="F180" s="247"/>
      <c r="G180" s="247"/>
      <c r="H180" s="247"/>
      <c r="I180" s="239" t="e">
        <f>#REF!</f>
        <v>#REF!</v>
      </c>
      <c r="J180" s="919" t="e">
        <f>#REF!</f>
        <v>#REF!</v>
      </c>
      <c r="K180" s="919"/>
      <c r="L180" s="919"/>
      <c r="M180" s="919"/>
    </row>
    <row r="181" spans="1:100" s="221" customFormat="1">
      <c r="A181" s="251"/>
      <c r="B181" s="251"/>
      <c r="C181" s="251"/>
      <c r="D181" s="251"/>
      <c r="E181" s="251"/>
      <c r="F181" s="251"/>
      <c r="G181" s="251"/>
      <c r="H181" s="251"/>
      <c r="I181" s="252"/>
      <c r="J181" s="920"/>
      <c r="K181" s="920"/>
      <c r="L181" s="920"/>
      <c r="M181" s="920"/>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264" sheet="1" objects="1" scenario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ADF3F130-0A37-42E7-A525-50C5A6B01A26}"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9" sqref="G19"/>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59" t="s">
        <v>163</v>
      </c>
      <c r="B1" s="959"/>
      <c r="C1" s="959"/>
      <c r="D1" s="959"/>
      <c r="E1" s="959"/>
      <c r="F1" s="959"/>
      <c r="G1" s="959"/>
      <c r="H1" s="121"/>
      <c r="I1" s="122"/>
      <c r="J1" s="123"/>
      <c r="K1" s="123"/>
      <c r="L1" s="123"/>
      <c r="M1" s="123"/>
      <c r="N1" s="123"/>
      <c r="O1" s="123"/>
      <c r="P1" s="123"/>
      <c r="Q1" s="123"/>
      <c r="R1" s="123"/>
      <c r="S1" s="123"/>
      <c r="T1" s="123"/>
      <c r="U1" s="124"/>
      <c r="V1" s="124"/>
      <c r="W1" s="124"/>
      <c r="X1" s="125"/>
      <c r="Y1" s="125"/>
    </row>
    <row r="2" spans="1:25" ht="18" customHeight="1">
      <c r="A2" s="92" t="str">
        <f>Cover!B3</f>
        <v xml:space="preserve">Spec No: CC/NT/W-TW/DOM/A02/25/06359 </v>
      </c>
      <c r="B2" s="92"/>
      <c r="C2" s="93"/>
      <c r="D2" s="127"/>
      <c r="E2" s="127"/>
      <c r="F2" s="127"/>
      <c r="G2" s="95" t="s">
        <v>164</v>
      </c>
    </row>
    <row r="3" spans="1:25" ht="12.75" customHeight="1">
      <c r="A3" s="96"/>
      <c r="B3" s="96"/>
      <c r="C3" s="97"/>
      <c r="D3" s="116"/>
      <c r="E3" s="116"/>
      <c r="F3" s="116"/>
      <c r="G3" s="98"/>
    </row>
    <row r="4" spans="1:25" ht="18.95" customHeight="1">
      <c r="A4" s="960" t="s">
        <v>165</v>
      </c>
      <c r="B4" s="960"/>
      <c r="C4" s="960"/>
      <c r="D4" s="960"/>
      <c r="E4" s="960"/>
      <c r="F4" s="960"/>
      <c r="G4" s="960"/>
    </row>
    <row r="5" spans="1:25" ht="21" customHeight="1">
      <c r="A5" s="135" t="s">
        <v>1</v>
      </c>
      <c r="B5" s="135"/>
      <c r="C5" s="136"/>
      <c r="D5" s="136"/>
      <c r="E5" s="136"/>
      <c r="F5" s="136"/>
      <c r="G5" s="136"/>
    </row>
    <row r="6" spans="1:25" ht="21" customHeight="1">
      <c r="A6" s="12" t="s">
        <v>2</v>
      </c>
      <c r="B6" s="12"/>
      <c r="C6" s="136"/>
      <c r="D6" s="136"/>
      <c r="E6" s="136"/>
      <c r="F6" s="136"/>
      <c r="G6" s="136"/>
      <c r="I6" s="470" t="s">
        <v>231</v>
      </c>
      <c r="J6" s="551">
        <f>'Sch-1'!N133</f>
        <v>0</v>
      </c>
      <c r="K6" s="469"/>
      <c r="L6" s="363"/>
    </row>
    <row r="7" spans="1:25" ht="21" customHeight="1">
      <c r="A7" s="12" t="s">
        <v>3</v>
      </c>
      <c r="B7" s="12"/>
      <c r="C7" s="136"/>
      <c r="D7" s="136"/>
      <c r="E7" s="136"/>
      <c r="F7" s="136"/>
      <c r="G7" s="136"/>
      <c r="I7" s="470" t="s">
        <v>233</v>
      </c>
      <c r="J7" s="551">
        <f>'Sch-2'!J133</f>
        <v>0</v>
      </c>
      <c r="K7" s="469"/>
    </row>
    <row r="8" spans="1:25" ht="21" customHeight="1">
      <c r="A8" s="12" t="s">
        <v>4</v>
      </c>
      <c r="B8" s="12"/>
      <c r="C8" s="136"/>
      <c r="D8" s="136"/>
      <c r="E8" s="136"/>
      <c r="F8" s="136"/>
      <c r="G8" s="136"/>
      <c r="I8" s="470" t="s">
        <v>234</v>
      </c>
      <c r="J8" s="551">
        <f>'Sch-3'!P123</f>
        <v>0</v>
      </c>
      <c r="K8" s="469"/>
    </row>
    <row r="9" spans="1:25" ht="21" customHeight="1">
      <c r="A9" s="12" t="s">
        <v>166</v>
      </c>
      <c r="B9" s="12"/>
      <c r="C9" s="136"/>
      <c r="D9" s="136"/>
      <c r="E9" s="136"/>
      <c r="F9" s="136"/>
      <c r="G9" s="136"/>
      <c r="I9" s="471" t="s">
        <v>194</v>
      </c>
      <c r="J9" s="552">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03.5" customHeight="1">
      <c r="A12" s="137" t="s">
        <v>167</v>
      </c>
      <c r="B12" s="421"/>
      <c r="C12" s="961"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D12" s="961"/>
      <c r="E12" s="961"/>
      <c r="F12" s="961"/>
      <c r="G12" s="961"/>
      <c r="J12" s="363"/>
    </row>
    <row r="13" spans="1:25" ht="21" customHeight="1" thickBot="1">
      <c r="A13" s="138" t="s">
        <v>168</v>
      </c>
      <c r="B13" s="138"/>
      <c r="C13" s="139"/>
      <c r="D13" s="138"/>
      <c r="E13" s="138"/>
      <c r="F13" s="138"/>
      <c r="G13" s="138"/>
      <c r="H13" s="360"/>
      <c r="K13" s="147"/>
      <c r="L13" s="147"/>
      <c r="M13" s="147"/>
    </row>
    <row r="14" spans="1:25" ht="41.25" customHeight="1" thickBot="1">
      <c r="A14" s="962" t="s">
        <v>169</v>
      </c>
      <c r="B14" s="962"/>
      <c r="C14" s="962"/>
      <c r="D14" s="962"/>
      <c r="E14" s="962"/>
      <c r="F14" s="962"/>
      <c r="G14" s="962"/>
      <c r="H14" s="472" t="s">
        <v>328</v>
      </c>
      <c r="I14" s="472" t="s">
        <v>329</v>
      </c>
      <c r="J14" s="473" t="s">
        <v>330</v>
      </c>
      <c r="K14" s="147"/>
      <c r="L14" s="147"/>
      <c r="M14" s="147"/>
      <c r="N14" s="140"/>
    </row>
    <row r="15" spans="1:25" ht="56.25" customHeight="1">
      <c r="B15" s="142">
        <v>1</v>
      </c>
      <c r="C15" s="966" t="s">
        <v>321</v>
      </c>
      <c r="D15" s="964"/>
      <c r="E15" s="964"/>
      <c r="F15" s="965"/>
      <c r="G15" s="143"/>
      <c r="H15" s="528">
        <f>IF(J6=0,0,(G15/J9)*J6)</f>
        <v>0</v>
      </c>
      <c r="I15" s="529">
        <f>IF(J7=0,0,(G15/J9)*J7)</f>
        <v>0</v>
      </c>
      <c r="J15" s="528">
        <f>IF(J8,(G15/J9)*J8,0)</f>
        <v>0</v>
      </c>
      <c r="K15" s="147"/>
      <c r="L15" s="147"/>
      <c r="M15" s="147"/>
    </row>
    <row r="16" spans="1:25" ht="55.5" customHeight="1">
      <c r="B16" s="142">
        <v>2</v>
      </c>
      <c r="C16" s="963" t="s">
        <v>474</v>
      </c>
      <c r="D16" s="964"/>
      <c r="E16" s="964"/>
      <c r="F16" s="965"/>
      <c r="G16" s="144"/>
      <c r="H16" s="530">
        <f>G16*J6</f>
        <v>0</v>
      </c>
      <c r="I16" s="531">
        <f>G16*J7</f>
        <v>0</v>
      </c>
      <c r="J16" s="530">
        <f>G16*J8</f>
        <v>0</v>
      </c>
      <c r="K16" s="147"/>
      <c r="L16" s="147"/>
      <c r="M16" s="147"/>
    </row>
    <row r="17" spans="1:25" s="145" customFormat="1" ht="39.75" customHeight="1" thickBot="1">
      <c r="B17" s="146">
        <v>3</v>
      </c>
      <c r="C17" s="956" t="s">
        <v>170</v>
      </c>
      <c r="D17" s="957"/>
      <c r="E17" s="957"/>
      <c r="F17" s="958"/>
      <c r="G17" s="357"/>
      <c r="H17" s="530"/>
      <c r="I17" s="530"/>
      <c r="J17" s="530"/>
      <c r="K17" s="147"/>
      <c r="L17" s="147"/>
      <c r="M17" s="147"/>
      <c r="N17" s="147"/>
      <c r="O17" s="147"/>
      <c r="P17" s="147"/>
      <c r="Q17" s="147"/>
      <c r="R17" s="148"/>
      <c r="S17" s="148"/>
      <c r="T17" s="148"/>
      <c r="U17" s="149"/>
      <c r="V17" s="149"/>
      <c r="W17" s="149"/>
      <c r="X17" s="150"/>
      <c r="Y17" s="150"/>
    </row>
    <row r="18" spans="1:25" s="145" customFormat="1" ht="21" customHeight="1" thickBot="1">
      <c r="B18" s="151"/>
      <c r="C18" s="952" t="s">
        <v>322</v>
      </c>
      <c r="D18" s="953"/>
      <c r="E18" s="953"/>
      <c r="F18" s="152" t="s">
        <v>171</v>
      </c>
      <c r="G18" s="358"/>
      <c r="H18" s="532">
        <f>G18</f>
        <v>0</v>
      </c>
      <c r="I18" s="533"/>
      <c r="J18" s="530"/>
      <c r="K18" s="147"/>
      <c r="L18" s="147"/>
      <c r="M18" s="147"/>
      <c r="N18" s="154"/>
      <c r="O18" s="153"/>
      <c r="P18" s="147"/>
      <c r="Q18" s="147"/>
      <c r="R18" s="148"/>
      <c r="S18" s="148"/>
      <c r="T18" s="148"/>
      <c r="U18" s="149"/>
      <c r="V18" s="149"/>
      <c r="W18" s="149"/>
      <c r="X18" s="150"/>
      <c r="Y18" s="150"/>
    </row>
    <row r="19" spans="1:25" s="145" customFormat="1" ht="33" customHeight="1" thickBot="1">
      <c r="B19" s="151"/>
      <c r="C19" s="945" t="s">
        <v>347</v>
      </c>
      <c r="D19" s="946"/>
      <c r="E19" s="946"/>
      <c r="F19" s="152" t="s">
        <v>171</v>
      </c>
      <c r="G19" s="358"/>
      <c r="H19" s="534"/>
      <c r="I19" s="532">
        <f>G19</f>
        <v>0</v>
      </c>
      <c r="J19" s="535"/>
      <c r="K19" s="147"/>
      <c r="L19" s="147"/>
      <c r="M19" s="147"/>
      <c r="N19" s="154"/>
      <c r="O19" s="153"/>
      <c r="P19" s="147"/>
      <c r="Q19" s="147"/>
      <c r="R19" s="148"/>
      <c r="S19" s="148"/>
      <c r="T19" s="148"/>
      <c r="U19" s="149"/>
      <c r="V19" s="149"/>
      <c r="W19" s="149"/>
      <c r="X19" s="150"/>
      <c r="Y19" s="150"/>
    </row>
    <row r="20" spans="1:25" s="145" customFormat="1" ht="21" customHeight="1" thickBot="1">
      <c r="B20" s="151"/>
      <c r="C20" s="952" t="s">
        <v>323</v>
      </c>
      <c r="D20" s="953"/>
      <c r="E20" s="953"/>
      <c r="F20" s="152" t="s">
        <v>171</v>
      </c>
      <c r="G20" s="358"/>
      <c r="H20" s="530"/>
      <c r="I20" s="529"/>
      <c r="J20" s="53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52" t="s">
        <v>324</v>
      </c>
      <c r="D21" s="953"/>
      <c r="E21" s="953"/>
      <c r="F21" s="152" t="s">
        <v>171</v>
      </c>
      <c r="G21" s="364"/>
      <c r="H21" s="530"/>
      <c r="I21" s="531"/>
      <c r="J21" s="528"/>
      <c r="K21" s="147"/>
      <c r="L21" s="147"/>
      <c r="M21" s="147"/>
      <c r="N21" s="154"/>
      <c r="O21" s="153"/>
      <c r="P21" s="147"/>
      <c r="Q21" s="147"/>
      <c r="R21" s="148"/>
      <c r="S21" s="148"/>
      <c r="T21" s="148"/>
      <c r="U21" s="149"/>
      <c r="V21" s="149"/>
      <c r="W21" s="149"/>
      <c r="X21" s="150"/>
      <c r="Y21" s="150"/>
    </row>
    <row r="22" spans="1:25" s="145" customFormat="1" ht="21" hidden="1" customHeight="1">
      <c r="B22" s="155"/>
      <c r="C22" s="952" t="s">
        <v>172</v>
      </c>
      <c r="D22" s="953"/>
      <c r="E22" s="953"/>
      <c r="F22" s="156" t="s">
        <v>171</v>
      </c>
      <c r="G22" s="364"/>
      <c r="H22" s="530"/>
      <c r="I22" s="531"/>
      <c r="J22" s="53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41" t="s">
        <v>475</v>
      </c>
      <c r="D23" s="942"/>
      <c r="E23" s="942"/>
      <c r="F23" s="943"/>
      <c r="G23" s="357"/>
      <c r="H23" s="536"/>
      <c r="I23" s="531"/>
      <c r="J23" s="53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52" t="s">
        <v>322</v>
      </c>
      <c r="D24" s="953"/>
      <c r="E24" s="953"/>
      <c r="F24" s="152" t="s">
        <v>173</v>
      </c>
      <c r="G24" s="359"/>
      <c r="H24" s="537">
        <f>G24*J6</f>
        <v>0</v>
      </c>
      <c r="I24" s="533"/>
      <c r="J24" s="53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47" t="s">
        <v>347</v>
      </c>
      <c r="D25" s="948"/>
      <c r="E25" s="948"/>
      <c r="F25" s="152" t="s">
        <v>173</v>
      </c>
      <c r="G25" s="359"/>
      <c r="H25" s="538"/>
      <c r="I25" s="532">
        <f>G25*J7</f>
        <v>0</v>
      </c>
      <c r="J25" s="53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52" t="s">
        <v>323</v>
      </c>
      <c r="D26" s="953"/>
      <c r="E26" s="953"/>
      <c r="F26" s="152" t="s">
        <v>173</v>
      </c>
      <c r="G26" s="359"/>
      <c r="H26" s="536"/>
      <c r="I26" s="529"/>
      <c r="J26" s="53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52" t="s">
        <v>324</v>
      </c>
      <c r="D27" s="953"/>
      <c r="E27" s="953"/>
      <c r="F27" s="152" t="s">
        <v>173</v>
      </c>
      <c r="G27" s="365"/>
      <c r="H27" s="536"/>
      <c r="I27" s="531"/>
      <c r="J27" s="52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54" t="s">
        <v>172</v>
      </c>
      <c r="D28" s="955"/>
      <c r="E28" s="955"/>
      <c r="F28" s="156" t="s">
        <v>173</v>
      </c>
      <c r="G28" s="365"/>
      <c r="H28" s="536"/>
      <c r="I28" s="531"/>
      <c r="J28" s="530"/>
      <c r="K28" s="147"/>
      <c r="L28" s="147"/>
      <c r="M28" s="147"/>
      <c r="N28" s="147"/>
      <c r="O28" s="147"/>
      <c r="P28" s="147"/>
      <c r="Q28" s="147"/>
      <c r="R28" s="148"/>
      <c r="S28" s="148"/>
      <c r="T28" s="148"/>
      <c r="U28" s="149"/>
      <c r="V28" s="149"/>
      <c r="W28" s="149"/>
      <c r="X28" s="150"/>
      <c r="Y28" s="150"/>
    </row>
    <row r="29" spans="1:25" s="145" customFormat="1" hidden="1">
      <c r="A29" s="157"/>
      <c r="B29" s="158"/>
      <c r="C29" s="939" t="s">
        <v>174</v>
      </c>
      <c r="D29" s="940"/>
      <c r="E29" s="940"/>
      <c r="F29" s="940"/>
      <c r="G29" s="940"/>
      <c r="H29" s="539"/>
      <c r="I29" s="539"/>
      <c r="J29" s="53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49" t="s">
        <v>175</v>
      </c>
      <c r="D30" s="949"/>
      <c r="E30" s="949"/>
      <c r="F30" s="949"/>
      <c r="G30" s="949"/>
      <c r="H30" s="540"/>
      <c r="I30" s="540"/>
      <c r="J30" s="540"/>
      <c r="K30" s="147"/>
      <c r="L30" s="147"/>
      <c r="M30" s="147"/>
      <c r="N30" s="147"/>
      <c r="O30" s="147"/>
      <c r="P30" s="147"/>
      <c r="Q30" s="147"/>
      <c r="R30" s="148"/>
      <c r="S30" s="148"/>
      <c r="T30" s="148"/>
      <c r="U30" s="149"/>
      <c r="V30" s="149"/>
      <c r="W30" s="149"/>
      <c r="X30" s="150"/>
      <c r="Y30" s="150"/>
    </row>
    <row r="31" spans="1:25" s="145" customFormat="1" ht="48.75" hidden="1" customHeight="1">
      <c r="A31" s="157"/>
      <c r="B31" s="950"/>
      <c r="C31" s="950"/>
      <c r="D31" s="950"/>
      <c r="E31" s="950"/>
      <c r="F31" s="950"/>
      <c r="G31" s="950"/>
      <c r="H31" s="541">
        <f>SUM(H15:H28)</f>
        <v>0</v>
      </c>
      <c r="I31" s="541">
        <f>SUM(I15:I28)</f>
        <v>0</v>
      </c>
      <c r="J31" s="54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49" t="s">
        <v>176</v>
      </c>
      <c r="D32" s="951"/>
      <c r="E32" s="951"/>
      <c r="F32" s="951"/>
      <c r="G32" s="951"/>
      <c r="H32" s="542" t="e">
        <f>(1-(H31/I2))</f>
        <v>#DIV/0!</v>
      </c>
      <c r="I32" s="542" t="e">
        <f>(1-(I31/I3))</f>
        <v>#DIV/0!</v>
      </c>
      <c r="J32" s="54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44" t="s">
        <v>325</v>
      </c>
      <c r="B33" s="944"/>
      <c r="C33" s="944"/>
      <c r="D33" s="944"/>
      <c r="E33" s="944"/>
      <c r="F33" s="944"/>
      <c r="G33" s="944"/>
      <c r="H33" s="544"/>
      <c r="I33" s="544"/>
      <c r="J33" s="544"/>
      <c r="K33" s="147"/>
      <c r="L33" s="147"/>
      <c r="M33" s="147"/>
      <c r="N33" s="147"/>
      <c r="O33" s="147"/>
      <c r="P33" s="147"/>
      <c r="Q33" s="147"/>
      <c r="R33" s="148"/>
      <c r="S33" s="148"/>
      <c r="T33" s="148"/>
      <c r="U33" s="149"/>
      <c r="V33" s="149"/>
      <c r="W33" s="149"/>
      <c r="X33" s="150"/>
      <c r="Y33" s="150"/>
    </row>
    <row r="34" spans="1:25" s="145" customFormat="1" ht="31.5" customHeight="1" thickBot="1">
      <c r="A34" s="138" t="s">
        <v>177</v>
      </c>
      <c r="B34" s="160"/>
      <c r="C34" s="161"/>
      <c r="E34" s="162"/>
      <c r="F34" s="162"/>
      <c r="G34" s="163"/>
      <c r="H34" s="544"/>
      <c r="I34" s="544"/>
      <c r="J34" s="544"/>
      <c r="K34" s="147"/>
      <c r="L34" s="147"/>
      <c r="M34" s="147"/>
      <c r="N34" s="147"/>
      <c r="O34" s="147"/>
      <c r="P34" s="147"/>
      <c r="Q34" s="147"/>
      <c r="R34" s="148"/>
      <c r="S34" s="148"/>
      <c r="T34" s="148"/>
      <c r="U34" s="149"/>
      <c r="V34" s="149"/>
      <c r="W34" s="149"/>
      <c r="X34" s="150"/>
      <c r="Y34" s="150"/>
    </row>
    <row r="35" spans="1:25" s="145" customFormat="1" ht="21" customHeight="1" thickBot="1">
      <c r="A35" s="98" t="s">
        <v>178</v>
      </c>
      <c r="B35" s="160"/>
      <c r="C35" s="161"/>
      <c r="E35" s="162"/>
      <c r="F35" s="162"/>
      <c r="G35" s="163"/>
      <c r="H35" s="545">
        <f>SUM(H15:H26)</f>
        <v>0</v>
      </c>
      <c r="I35" s="546">
        <f>SUM(I15:I26)</f>
        <v>0</v>
      </c>
      <c r="J35" s="54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179</v>
      </c>
      <c r="H36" s="475">
        <f>IF(J6=0,0,1-(H35/J6))</f>
        <v>0</v>
      </c>
      <c r="I36" s="475">
        <f>IF(J7=0,0,1-(I35/J7))</f>
        <v>0</v>
      </c>
      <c r="J36" s="476">
        <f>IF(J8=0,0,1-(J35/J8))</f>
        <v>0</v>
      </c>
      <c r="K36" s="46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180</v>
      </c>
      <c r="B39" s="170"/>
      <c r="C39" s="494" t="str">
        <f>'Sch-7'!C21:D21</f>
        <v xml:space="preserve">  </v>
      </c>
      <c r="D39" s="167"/>
      <c r="E39" s="168" t="s">
        <v>181</v>
      </c>
      <c r="F39" s="549">
        <f>'Names of Bidder'!C19</f>
        <v>0</v>
      </c>
      <c r="G39" s="550"/>
      <c r="H39" s="363"/>
    </row>
    <row r="40" spans="1:25" ht="23.25" customHeight="1">
      <c r="A40" s="170" t="s">
        <v>182</v>
      </c>
      <c r="B40" s="170"/>
      <c r="C40" s="495" t="str">
        <f>'Sch-7'!C22:D22</f>
        <v/>
      </c>
      <c r="D40" s="171"/>
      <c r="E40" s="168" t="s">
        <v>183</v>
      </c>
      <c r="F40" s="549">
        <f>'Names of Bidder'!C20</f>
        <v>0</v>
      </c>
      <c r="G40" s="550"/>
      <c r="H40" s="130"/>
    </row>
  </sheetData>
  <sheetProtection password="C264" sheet="1" objects="1" scenario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67" t="s">
        <v>184</v>
      </c>
      <c r="B2" s="967"/>
      <c r="C2" s="967"/>
      <c r="D2" s="967"/>
      <c r="E2" s="43"/>
    </row>
    <row r="3" spans="1:6">
      <c r="A3" s="172"/>
      <c r="B3" s="173"/>
      <c r="C3" s="173"/>
      <c r="D3" s="173"/>
      <c r="E3" s="173"/>
    </row>
    <row r="4" spans="1:6" ht="30">
      <c r="A4" s="174" t="s">
        <v>185</v>
      </c>
      <c r="B4" s="175" t="s">
        <v>186</v>
      </c>
      <c r="C4" s="174" t="s">
        <v>139</v>
      </c>
      <c r="D4" s="174" t="s">
        <v>187</v>
      </c>
      <c r="E4" s="174" t="s">
        <v>188</v>
      </c>
    </row>
    <row r="5" spans="1:6" ht="18" customHeight="1">
      <c r="A5" s="176" t="s">
        <v>189</v>
      </c>
      <c r="B5" s="176" t="s">
        <v>190</v>
      </c>
      <c r="C5" s="176" t="s">
        <v>191</v>
      </c>
      <c r="D5" s="176" t="s">
        <v>192</v>
      </c>
      <c r="E5" s="176" t="s">
        <v>193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ADF3F130-0A37-42E7-A525-50C5A6B01A26}"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67" t="s">
        <v>195</v>
      </c>
      <c r="B2" s="967"/>
      <c r="C2" s="967"/>
      <c r="D2" s="968"/>
      <c r="E2" s="18"/>
    </row>
    <row r="3" spans="1:6">
      <c r="A3" s="172"/>
      <c r="B3" s="173"/>
      <c r="C3" s="173"/>
      <c r="D3" s="173"/>
      <c r="E3" s="173"/>
    </row>
    <row r="4" spans="1:6" ht="30">
      <c r="A4" s="174" t="s">
        <v>185</v>
      </c>
      <c r="B4" s="175" t="s">
        <v>186</v>
      </c>
      <c r="C4" s="174" t="s">
        <v>196</v>
      </c>
      <c r="D4" s="174" t="s">
        <v>197</v>
      </c>
      <c r="E4" s="174" t="s">
        <v>198</v>
      </c>
    </row>
    <row r="5" spans="1:6" ht="18" customHeight="1">
      <c r="A5" s="176" t="s">
        <v>189</v>
      </c>
      <c r="B5" s="176" t="s">
        <v>190</v>
      </c>
      <c r="C5" s="176" t="s">
        <v>191</v>
      </c>
      <c r="D5" s="176" t="s">
        <v>192</v>
      </c>
      <c r="E5" s="176" t="s">
        <v>193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194</v>
      </c>
      <c r="C16" s="183"/>
      <c r="D16" s="183"/>
      <c r="E16" s="183">
        <f>SUM(E6:E15)</f>
        <v>0</v>
      </c>
      <c r="F16" s="184"/>
    </row>
    <row r="17" ht="30" customHeight="1"/>
    <row r="18" ht="30" customHeight="1"/>
    <row r="19" ht="30" customHeight="1"/>
    <row r="20" ht="30" customHeight="1"/>
    <row r="21" ht="30" customHeight="1"/>
  </sheetData>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ADF3F130-0A37-42E7-A525-50C5A6B01A26}"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67" t="s">
        <v>199</v>
      </c>
      <c r="B2" s="967"/>
      <c r="C2" s="967"/>
      <c r="D2" s="967"/>
      <c r="E2" s="968"/>
      <c r="F2" s="43"/>
    </row>
    <row r="3" spans="1:7">
      <c r="A3" s="172"/>
      <c r="B3" s="173"/>
      <c r="C3" s="173"/>
      <c r="D3" s="173"/>
      <c r="E3" s="173"/>
      <c r="F3" s="173"/>
    </row>
    <row r="4" spans="1:7" ht="45">
      <c r="A4" s="174" t="s">
        <v>185</v>
      </c>
      <c r="B4" s="175" t="s">
        <v>186</v>
      </c>
      <c r="C4" s="174" t="s">
        <v>200</v>
      </c>
      <c r="D4" s="174" t="s">
        <v>201</v>
      </c>
      <c r="E4" s="174" t="s">
        <v>202</v>
      </c>
      <c r="F4" s="174" t="s">
        <v>203</v>
      </c>
    </row>
    <row r="5" spans="1:7" ht="18" customHeight="1">
      <c r="A5" s="176" t="s">
        <v>189</v>
      </c>
      <c r="B5" s="176" t="s">
        <v>190</v>
      </c>
      <c r="C5" s="176" t="s">
        <v>191</v>
      </c>
      <c r="D5" s="176" t="s">
        <v>192</v>
      </c>
      <c r="E5" s="185" t="s">
        <v>204</v>
      </c>
      <c r="F5" s="176" t="s">
        <v>205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194</v>
      </c>
      <c r="C16" s="183"/>
      <c r="D16" s="183"/>
      <c r="E16" s="183"/>
      <c r="F16" s="183">
        <f>SUM(F6:F15)</f>
        <v>0</v>
      </c>
      <c r="G16" s="184"/>
    </row>
    <row r="17" ht="30" customHeight="1"/>
    <row r="18" ht="30" customHeight="1"/>
    <row r="19" ht="30" customHeight="1"/>
    <row r="20" ht="30" customHeight="1"/>
    <row r="21" ht="30" customHeight="1"/>
  </sheetData>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ADF3F130-0A37-42E7-A525-50C5A6B01A26}"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B17" sqref="B17:F19"/>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
        <v>663</v>
      </c>
      <c r="B1" s="186"/>
      <c r="C1" s="187"/>
      <c r="D1" s="187"/>
      <c r="E1" s="187"/>
      <c r="F1" s="188" t="s">
        <v>206</v>
      </c>
      <c r="Z1" s="190" t="str">
        <f>'[6]Names of Bidder'!D6</f>
        <v>Sole Bidder</v>
      </c>
      <c r="AE1" s="192">
        <v>1</v>
      </c>
      <c r="AF1" s="192" t="s">
        <v>207</v>
      </c>
      <c r="AI1" s="192">
        <v>1</v>
      </c>
      <c r="AJ1" s="191" t="s">
        <v>208</v>
      </c>
    </row>
    <row r="2" spans="1:36">
      <c r="B2" s="189"/>
      <c r="Z2" s="190">
        <f>'[6]Names of Bidder'!AA6</f>
        <v>0</v>
      </c>
      <c r="AE2" s="192">
        <v>2</v>
      </c>
      <c r="AF2" s="192" t="s">
        <v>209</v>
      </c>
      <c r="AI2" s="192">
        <v>2</v>
      </c>
      <c r="AJ2" s="191" t="s">
        <v>210</v>
      </c>
    </row>
    <row r="3" spans="1:36" ht="17.25">
      <c r="A3" s="986" t="s">
        <v>211</v>
      </c>
      <c r="B3" s="986"/>
      <c r="C3" s="986"/>
      <c r="D3" s="986"/>
      <c r="E3" s="986"/>
      <c r="F3" s="986"/>
      <c r="AE3" s="192">
        <v>3</v>
      </c>
      <c r="AF3" s="192" t="s">
        <v>212</v>
      </c>
      <c r="AI3" s="192">
        <v>3</v>
      </c>
      <c r="AJ3" s="191" t="s">
        <v>213</v>
      </c>
    </row>
    <row r="4" spans="1:36">
      <c r="A4" s="193"/>
      <c r="B4" s="193"/>
      <c r="C4" s="193"/>
      <c r="D4" s="193"/>
      <c r="E4" s="193"/>
      <c r="F4" s="193"/>
      <c r="AE4" s="192">
        <v>4</v>
      </c>
      <c r="AF4" s="192" t="s">
        <v>214</v>
      </c>
      <c r="AI4" s="192">
        <v>4</v>
      </c>
      <c r="AJ4" s="191" t="s">
        <v>215</v>
      </c>
    </row>
    <row r="5" spans="1:36">
      <c r="A5" s="194" t="s">
        <v>216</v>
      </c>
      <c r="C5" s="987"/>
      <c r="D5" s="987"/>
      <c r="E5" s="987"/>
      <c r="F5" s="987"/>
      <c r="AE5" s="192">
        <v>5</v>
      </c>
      <c r="AF5" s="192" t="s">
        <v>214</v>
      </c>
      <c r="AI5" s="192">
        <v>5</v>
      </c>
      <c r="AJ5" s="191" t="s">
        <v>217</v>
      </c>
    </row>
    <row r="6" spans="1:36">
      <c r="A6" s="194" t="s">
        <v>218</v>
      </c>
      <c r="B6" s="977" t="str">
        <f>'Names of Bidder'!C22&amp;'Names of Bidder'!D22&amp;'Names of Bidder'!E22</f>
        <v/>
      </c>
      <c r="C6" s="977"/>
      <c r="AE6" s="192">
        <v>6</v>
      </c>
      <c r="AF6" s="192" t="s">
        <v>214</v>
      </c>
      <c r="AG6" s="195" t="e">
        <f>DAY(B6)</f>
        <v>#VALUE!</v>
      </c>
      <c r="AI6" s="192">
        <v>6</v>
      </c>
      <c r="AJ6" s="191" t="s">
        <v>219</v>
      </c>
    </row>
    <row r="7" spans="1:36">
      <c r="A7" s="194"/>
      <c r="B7" s="196"/>
      <c r="C7" s="196"/>
      <c r="AE7" s="192">
        <v>7</v>
      </c>
      <c r="AF7" s="192" t="s">
        <v>214</v>
      </c>
      <c r="AG7" s="195" t="e">
        <f>MONTH(B6)</f>
        <v>#VALUE!</v>
      </c>
      <c r="AI7" s="192">
        <v>7</v>
      </c>
      <c r="AJ7" s="191" t="s">
        <v>220</v>
      </c>
    </row>
    <row r="8" spans="1:36">
      <c r="A8" s="197" t="s">
        <v>1</v>
      </c>
      <c r="B8" s="198"/>
      <c r="F8" s="199"/>
      <c r="AE8" s="192">
        <v>8</v>
      </c>
      <c r="AF8" s="192" t="s">
        <v>214</v>
      </c>
      <c r="AG8" s="195" t="e">
        <f>LOOKUP(AG7,AI1:AI12,AJ1:AJ12)</f>
        <v>#VALUE!</v>
      </c>
      <c r="AI8" s="192">
        <v>8</v>
      </c>
      <c r="AJ8" s="191" t="s">
        <v>221</v>
      </c>
    </row>
    <row r="9" spans="1:36">
      <c r="A9" s="200">
        <f>'Sch-1'!L8</f>
        <v>0</v>
      </c>
      <c r="B9" s="200"/>
      <c r="F9" s="199"/>
      <c r="AE9" s="192">
        <v>9</v>
      </c>
      <c r="AF9" s="192" t="s">
        <v>214</v>
      </c>
      <c r="AG9" s="195" t="e">
        <f>YEAR(B6)</f>
        <v>#VALUE!</v>
      </c>
      <c r="AI9" s="192">
        <v>9</v>
      </c>
      <c r="AJ9" s="191" t="s">
        <v>222</v>
      </c>
    </row>
    <row r="10" spans="1:36">
      <c r="A10" s="200" t="str">
        <f>'Sch-1'!K9</f>
        <v>Power Grid Corporation of India Ltd.,</v>
      </c>
      <c r="B10" s="200"/>
      <c r="F10" s="199"/>
      <c r="AE10" s="192">
        <v>10</v>
      </c>
      <c r="AF10" s="192" t="s">
        <v>214</v>
      </c>
      <c r="AI10" s="192">
        <v>10</v>
      </c>
      <c r="AJ10" s="191" t="s">
        <v>223</v>
      </c>
    </row>
    <row r="11" spans="1:36">
      <c r="A11" s="200" t="str">
        <f>'Sch-1'!K10</f>
        <v>"Saudamini", Plot No.-2</v>
      </c>
      <c r="B11" s="200"/>
      <c r="F11" s="199"/>
      <c r="AE11" s="192">
        <v>11</v>
      </c>
      <c r="AF11" s="192" t="s">
        <v>214</v>
      </c>
      <c r="AI11" s="192">
        <v>11</v>
      </c>
      <c r="AJ11" s="191" t="s">
        <v>224</v>
      </c>
    </row>
    <row r="12" spans="1:36">
      <c r="A12" s="200" t="str">
        <f>'Sch-1'!K11</f>
        <v xml:space="preserve">Sector-29, </v>
      </c>
      <c r="B12" s="200"/>
      <c r="F12" s="199"/>
      <c r="AE12" s="192">
        <v>12</v>
      </c>
      <c r="AF12" s="192" t="s">
        <v>214</v>
      </c>
      <c r="AI12" s="192">
        <v>12</v>
      </c>
      <c r="AJ12" s="191" t="s">
        <v>225</v>
      </c>
    </row>
    <row r="13" spans="1:36">
      <c r="A13" s="200" t="str">
        <f>'Sch-1'!K12</f>
        <v>Gurugram (Haryana) - 122001</v>
      </c>
      <c r="B13" s="200"/>
      <c r="F13" s="199"/>
      <c r="AE13" s="192">
        <v>13</v>
      </c>
      <c r="AF13" s="192" t="s">
        <v>214</v>
      </c>
    </row>
    <row r="14" spans="1:36" ht="22.5" customHeight="1">
      <c r="A14" s="194"/>
      <c r="F14" s="199"/>
      <c r="AE14" s="192">
        <v>14</v>
      </c>
      <c r="AF14" s="192" t="s">
        <v>214</v>
      </c>
    </row>
    <row r="15" spans="1:36" ht="87.75" customHeight="1">
      <c r="A15" s="454" t="s">
        <v>226</v>
      </c>
      <c r="B15" s="455"/>
      <c r="C15" s="988" t="str">
        <f>Cover!B2</f>
        <v xml:space="preserve">Tower package TW04 for (i) Rohtang pass portion [i.e. Marhi-Khoksar section of ±350 KV HVDC Pang-Kaithal line] and (ii) Sissu-Khoksar &amp; Marhi-Solang Valley section of ±350 KV HVDC Pang-Kaithal line associated with Transmission system for evacuation of RE power from renewable energy parks in Leh (5 GW Leh-Kaithal transmission corridor) </v>
      </c>
      <c r="D15" s="988"/>
      <c r="E15" s="988"/>
      <c r="F15" s="988"/>
      <c r="AE15" s="192">
        <v>15</v>
      </c>
      <c r="AF15" s="192" t="s">
        <v>214</v>
      </c>
    </row>
    <row r="16" spans="1:36" ht="27.75" customHeight="1">
      <c r="A16" s="189" t="s">
        <v>227</v>
      </c>
      <c r="B16" s="189"/>
      <c r="C16" s="199"/>
      <c r="D16" s="199"/>
      <c r="E16" s="199"/>
      <c r="F16" s="199"/>
      <c r="AE16" s="192">
        <v>16</v>
      </c>
      <c r="AF16" s="192" t="s">
        <v>214</v>
      </c>
    </row>
    <row r="17" spans="1:41" ht="99.75" customHeight="1">
      <c r="A17" s="202">
        <v>1</v>
      </c>
      <c r="B17" s="98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84"/>
      <c r="D17" s="984"/>
      <c r="E17" s="984"/>
      <c r="F17" s="984"/>
      <c r="H17" s="526" t="s">
        <v>293</v>
      </c>
      <c r="Z17" s="203"/>
      <c r="AA17" s="204"/>
      <c r="AB17" s="205"/>
      <c r="AC17" s="206"/>
      <c r="AE17" s="192">
        <v>17</v>
      </c>
      <c r="AF17" s="192" t="s">
        <v>214</v>
      </c>
    </row>
    <row r="18" spans="1:41" ht="24.75" customHeight="1">
      <c r="A18" s="202"/>
      <c r="B18" s="984"/>
      <c r="C18" s="984"/>
      <c r="D18" s="984"/>
      <c r="E18" s="984"/>
      <c r="F18" s="984"/>
      <c r="H18" s="205">
        <f>ROUND('Sch-6 (After Discount)'!D28,2)</f>
        <v>0</v>
      </c>
      <c r="I18" s="190" t="s">
        <v>460</v>
      </c>
      <c r="Z18" s="203"/>
      <c r="AA18" s="204"/>
      <c r="AB18" s="205"/>
      <c r="AC18" s="206"/>
    </row>
    <row r="19" spans="1:41" ht="13.5" customHeight="1">
      <c r="A19" s="202"/>
      <c r="B19" s="984"/>
      <c r="C19" s="984"/>
      <c r="D19" s="984"/>
      <c r="E19" s="984"/>
      <c r="F19" s="984"/>
      <c r="H19" s="527" t="str">
        <f>'N-W (Cr.)'!P4</f>
        <v/>
      </c>
      <c r="N19" s="190" t="s">
        <v>459</v>
      </c>
      <c r="Z19" s="203"/>
      <c r="AA19" s="204"/>
      <c r="AB19" s="205"/>
      <c r="AC19" s="206"/>
    </row>
    <row r="20" spans="1:41" ht="39" customHeight="1">
      <c r="B20" s="985" t="s">
        <v>228</v>
      </c>
      <c r="C20" s="985"/>
      <c r="D20" s="985"/>
      <c r="E20" s="985"/>
      <c r="F20" s="985"/>
      <c r="H20" s="189" t="s">
        <v>292</v>
      </c>
      <c r="AE20" s="192">
        <v>18</v>
      </c>
      <c r="AF20" s="192" t="s">
        <v>214</v>
      </c>
    </row>
    <row r="21" spans="1:41" s="189" customFormat="1" ht="27.75" customHeight="1">
      <c r="A21" s="207">
        <v>2</v>
      </c>
      <c r="B21" s="983" t="s">
        <v>229</v>
      </c>
      <c r="C21" s="983"/>
      <c r="D21" s="983"/>
      <c r="E21" s="983"/>
      <c r="F21" s="983"/>
      <c r="AD21" s="208"/>
      <c r="AE21" s="192">
        <v>19</v>
      </c>
      <c r="AF21" s="192" t="s">
        <v>214</v>
      </c>
      <c r="AG21" s="208"/>
      <c r="AH21" s="208"/>
      <c r="AI21" s="208"/>
      <c r="AJ21" s="208"/>
      <c r="AK21" s="208"/>
      <c r="AL21" s="208"/>
      <c r="AM21" s="208"/>
      <c r="AN21" s="208"/>
      <c r="AO21" s="208"/>
    </row>
    <row r="22" spans="1:41" ht="39.75" customHeight="1">
      <c r="A22" s="202">
        <v>2.1</v>
      </c>
      <c r="B22" s="978" t="s">
        <v>230</v>
      </c>
      <c r="C22" s="978"/>
      <c r="D22" s="978"/>
      <c r="E22" s="978"/>
      <c r="F22" s="978"/>
      <c r="AE22" s="192">
        <v>20</v>
      </c>
      <c r="AF22" s="192" t="s">
        <v>214</v>
      </c>
    </row>
    <row r="23" spans="1:41" ht="36.75" customHeight="1">
      <c r="B23" s="982" t="s">
        <v>231</v>
      </c>
      <c r="C23" s="982"/>
      <c r="D23" s="978" t="s">
        <v>232</v>
      </c>
      <c r="E23" s="978"/>
      <c r="F23" s="978"/>
      <c r="AE23" s="192">
        <v>21</v>
      </c>
      <c r="AF23" s="192" t="s">
        <v>207</v>
      </c>
    </row>
    <row r="24" spans="1:41" ht="33" customHeight="1">
      <c r="B24" s="982" t="s">
        <v>233</v>
      </c>
      <c r="C24" s="982"/>
      <c r="D24" s="201" t="s">
        <v>294</v>
      </c>
      <c r="E24" s="201"/>
      <c r="F24" s="201"/>
      <c r="AE24" s="192">
        <v>22</v>
      </c>
      <c r="AF24" s="192" t="s">
        <v>214</v>
      </c>
    </row>
    <row r="25" spans="1:41" ht="27.95" customHeight="1">
      <c r="B25" s="982" t="s">
        <v>234</v>
      </c>
      <c r="C25" s="982"/>
      <c r="D25" s="201" t="s">
        <v>235</v>
      </c>
      <c r="E25" s="201"/>
      <c r="F25" s="201"/>
      <c r="H25" s="208" t="str">
        <f>'[6]Names of Bidder'!D6</f>
        <v>Sole Bidder</v>
      </c>
      <c r="AE25" s="192">
        <v>23</v>
      </c>
      <c r="AF25" s="192" t="s">
        <v>214</v>
      </c>
    </row>
    <row r="26" spans="1:41" ht="27.95" customHeight="1">
      <c r="B26" s="982" t="s">
        <v>236</v>
      </c>
      <c r="C26" s="982"/>
      <c r="D26" s="201" t="s">
        <v>469</v>
      </c>
      <c r="E26" s="201"/>
      <c r="F26" s="201"/>
      <c r="AE26" s="192">
        <v>24</v>
      </c>
      <c r="AF26" s="192" t="s">
        <v>214</v>
      </c>
    </row>
    <row r="27" spans="1:41" ht="27.95" customHeight="1">
      <c r="B27" s="982" t="s">
        <v>237</v>
      </c>
      <c r="C27" s="982"/>
      <c r="D27" s="201" t="s">
        <v>470</v>
      </c>
      <c r="E27" s="201"/>
      <c r="F27" s="201"/>
      <c r="AE27" s="192">
        <v>25</v>
      </c>
      <c r="AF27" s="192" t="s">
        <v>214</v>
      </c>
    </row>
    <row r="28" spans="1:41" ht="27.95" customHeight="1">
      <c r="B28" s="982" t="s">
        <v>238</v>
      </c>
      <c r="C28" s="982"/>
      <c r="D28" s="201" t="s">
        <v>239</v>
      </c>
      <c r="E28" s="201"/>
      <c r="F28" s="201"/>
      <c r="AE28" s="192">
        <v>26</v>
      </c>
      <c r="AF28" s="192" t="s">
        <v>214</v>
      </c>
    </row>
    <row r="29" spans="1:41" ht="44.25" customHeight="1">
      <c r="B29" s="982" t="s">
        <v>30</v>
      </c>
      <c r="C29" s="982"/>
      <c r="D29" s="979" t="s">
        <v>472</v>
      </c>
      <c r="E29" s="979"/>
      <c r="F29" s="979"/>
      <c r="AE29" s="192">
        <v>27</v>
      </c>
      <c r="AF29" s="192" t="s">
        <v>214</v>
      </c>
    </row>
    <row r="30" spans="1:41" ht="98.25" customHeight="1">
      <c r="A30" s="209">
        <v>2.2000000000000002</v>
      </c>
      <c r="B30" s="978" t="s">
        <v>240</v>
      </c>
      <c r="C30" s="978"/>
      <c r="D30" s="978"/>
      <c r="E30" s="978"/>
      <c r="F30" s="978"/>
      <c r="AE30" s="192">
        <v>28</v>
      </c>
      <c r="AF30" s="192" t="s">
        <v>214</v>
      </c>
    </row>
    <row r="31" spans="1:41" ht="68.25" customHeight="1">
      <c r="A31" s="209">
        <v>2.2999999999999998</v>
      </c>
      <c r="B31" s="978" t="s">
        <v>512</v>
      </c>
      <c r="C31" s="978"/>
      <c r="D31" s="978"/>
      <c r="E31" s="978"/>
      <c r="F31" s="978"/>
      <c r="AE31" s="192">
        <v>29</v>
      </c>
      <c r="AF31" s="192" t="s">
        <v>214</v>
      </c>
    </row>
    <row r="32" spans="1:41" ht="129.75" customHeight="1">
      <c r="A32" s="209">
        <v>2.4</v>
      </c>
      <c r="B32" s="978" t="s">
        <v>241</v>
      </c>
      <c r="C32" s="978"/>
      <c r="D32" s="978"/>
      <c r="E32" s="978"/>
      <c r="F32" s="978"/>
      <c r="AE32" s="192">
        <v>30</v>
      </c>
      <c r="AF32" s="192" t="s">
        <v>214</v>
      </c>
    </row>
    <row r="33" spans="1:32" ht="79.5" customHeight="1">
      <c r="A33" s="209">
        <v>2.5</v>
      </c>
      <c r="B33" s="978" t="s">
        <v>242</v>
      </c>
      <c r="C33" s="978"/>
      <c r="D33" s="978"/>
      <c r="E33" s="978"/>
      <c r="F33" s="978"/>
      <c r="AE33" s="192">
        <v>31</v>
      </c>
      <c r="AF33" s="192" t="s">
        <v>207</v>
      </c>
    </row>
    <row r="34" spans="1:32" ht="81" customHeight="1">
      <c r="A34" s="202">
        <v>3</v>
      </c>
      <c r="B34" s="978" t="s">
        <v>468</v>
      </c>
      <c r="C34" s="978"/>
      <c r="D34" s="978"/>
      <c r="E34" s="978"/>
      <c r="F34" s="978"/>
    </row>
    <row r="35" spans="1:32" ht="63" customHeight="1">
      <c r="A35" s="202">
        <v>3.1</v>
      </c>
      <c r="B35" s="979" t="s">
        <v>295</v>
      </c>
      <c r="C35" s="979"/>
      <c r="D35" s="979"/>
      <c r="E35" s="979"/>
      <c r="F35" s="979"/>
    </row>
    <row r="36" spans="1:32" ht="114" customHeight="1">
      <c r="A36" s="209">
        <v>3.2</v>
      </c>
      <c r="B36" s="978" t="s">
        <v>296</v>
      </c>
      <c r="C36" s="978"/>
      <c r="D36" s="978"/>
      <c r="E36" s="978"/>
      <c r="F36" s="978"/>
    </row>
    <row r="37" spans="1:32" ht="65.25" customHeight="1">
      <c r="A37" s="209">
        <v>3.3</v>
      </c>
      <c r="B37" s="978" t="s">
        <v>297</v>
      </c>
      <c r="C37" s="978"/>
      <c r="D37" s="978"/>
      <c r="E37" s="978"/>
      <c r="F37" s="978"/>
    </row>
    <row r="38" spans="1:32" ht="66" customHeight="1">
      <c r="A38" s="202">
        <v>4</v>
      </c>
      <c r="B38" s="978" t="s">
        <v>243</v>
      </c>
      <c r="C38" s="978"/>
      <c r="D38" s="978"/>
      <c r="E38" s="978"/>
      <c r="F38" s="978"/>
    </row>
    <row r="39" spans="1:32" ht="93" customHeight="1">
      <c r="A39" s="202">
        <v>5</v>
      </c>
      <c r="B39" s="978" t="s">
        <v>244</v>
      </c>
      <c r="C39" s="978"/>
      <c r="D39" s="978"/>
      <c r="E39" s="978"/>
      <c r="F39" s="978"/>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178</v>
      </c>
      <c r="C41" s="18"/>
      <c r="D41" s="67"/>
      <c r="E41" s="67"/>
      <c r="F41" s="67"/>
    </row>
    <row r="42" spans="1:32" ht="20.25" customHeight="1">
      <c r="B42" s="211"/>
      <c r="C42" s="67"/>
      <c r="D42" s="67"/>
      <c r="E42" s="69"/>
      <c r="F42" s="212" t="s">
        <v>179</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180</v>
      </c>
      <c r="B45" s="981" t="str">
        <f>Discount!C39</f>
        <v xml:space="preserve">  </v>
      </c>
      <c r="C45" s="977"/>
      <c r="D45" s="190"/>
      <c r="E45" s="214" t="s">
        <v>181</v>
      </c>
      <c r="F45" s="367">
        <f>Discount!F39</f>
        <v>0</v>
      </c>
    </row>
    <row r="46" spans="1:32" ht="30" customHeight="1">
      <c r="A46" s="215" t="s">
        <v>182</v>
      </c>
      <c r="B46" s="976" t="str">
        <f>Discount!C40</f>
        <v/>
      </c>
      <c r="C46" s="977"/>
      <c r="D46" s="190"/>
      <c r="E46" s="214" t="s">
        <v>183</v>
      </c>
      <c r="F46" s="367">
        <f>Discount!F40</f>
        <v>0</v>
      </c>
    </row>
    <row r="47" spans="1:32" ht="30" customHeight="1">
      <c r="B47" s="189"/>
      <c r="D47" s="190"/>
      <c r="E47" s="214" t="s">
        <v>246</v>
      </c>
    </row>
    <row r="48" spans="1:32" ht="30" customHeight="1">
      <c r="A48" s="980" t="str">
        <f>IF(H25="Sole Bidder", "", "In case of bid from a Joint Venture, name &amp; designation of representative of JV partner is to be provided and Bid Form is also to be signed by him.")</f>
        <v/>
      </c>
      <c r="B48" s="980"/>
      <c r="C48" s="980"/>
      <c r="D48" s="980"/>
      <c r="E48" s="980"/>
      <c r="F48" s="980"/>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72" t="s">
        <v>248</v>
      </c>
      <c r="B50" s="972"/>
      <c r="C50" s="972"/>
      <c r="D50" s="971"/>
      <c r="E50" s="971"/>
      <c r="F50" s="971"/>
      <c r="H50" s="194"/>
      <c r="AD50" s="208"/>
      <c r="AE50" s="192"/>
      <c r="AF50" s="192"/>
      <c r="AG50" s="208"/>
      <c r="AH50" s="208"/>
      <c r="AI50" s="208"/>
      <c r="AJ50" s="208"/>
      <c r="AK50" s="208"/>
      <c r="AL50" s="208"/>
      <c r="AM50" s="208"/>
      <c r="AN50" s="208"/>
      <c r="AO50" s="208"/>
    </row>
    <row r="51" spans="1:41" s="189" customFormat="1" ht="33" customHeight="1">
      <c r="A51" s="975"/>
      <c r="B51" s="975"/>
      <c r="C51" s="975"/>
      <c r="D51" s="219"/>
      <c r="E51" s="219"/>
      <c r="F51" s="219"/>
      <c r="H51" s="194"/>
      <c r="AD51" s="208"/>
      <c r="AE51" s="192"/>
      <c r="AF51" s="192"/>
      <c r="AG51" s="208"/>
      <c r="AH51" s="208"/>
      <c r="AI51" s="208"/>
      <c r="AJ51" s="208"/>
      <c r="AK51" s="208"/>
      <c r="AL51" s="208"/>
      <c r="AM51" s="208"/>
      <c r="AN51" s="208"/>
      <c r="AO51" s="208"/>
    </row>
    <row r="52" spans="1:41" s="189" customFormat="1" ht="33" customHeight="1">
      <c r="A52" s="973"/>
      <c r="B52" s="973"/>
      <c r="C52" s="973"/>
      <c r="D52" s="219"/>
      <c r="E52" s="219"/>
      <c r="F52" s="219"/>
      <c r="H52" s="194"/>
      <c r="AD52" s="208"/>
      <c r="AE52" s="192"/>
      <c r="AF52" s="192"/>
      <c r="AG52" s="208"/>
      <c r="AH52" s="208"/>
      <c r="AI52" s="208"/>
      <c r="AJ52" s="208"/>
      <c r="AK52" s="208"/>
      <c r="AL52" s="208"/>
      <c r="AM52" s="208"/>
      <c r="AN52" s="208"/>
      <c r="AO52" s="208"/>
    </row>
    <row r="53" spans="1:41" s="189" customFormat="1" ht="33" customHeight="1">
      <c r="A53" s="969" t="s">
        <v>249</v>
      </c>
      <c r="B53" s="969"/>
      <c r="C53" s="969"/>
      <c r="D53" s="971"/>
      <c r="E53" s="971"/>
      <c r="F53" s="971"/>
      <c r="H53" s="194"/>
      <c r="AD53" s="208"/>
      <c r="AE53" s="192"/>
      <c r="AF53" s="192"/>
      <c r="AG53" s="208"/>
      <c r="AH53" s="208"/>
      <c r="AI53" s="208"/>
      <c r="AJ53" s="208"/>
      <c r="AK53" s="208"/>
      <c r="AL53" s="208"/>
      <c r="AM53" s="208"/>
      <c r="AN53" s="208"/>
      <c r="AO53" s="208"/>
    </row>
    <row r="54" spans="1:41" s="189" customFormat="1" ht="33" customHeight="1">
      <c r="A54" s="969" t="s">
        <v>250</v>
      </c>
      <c r="B54" s="969"/>
      <c r="C54" s="969"/>
      <c r="D54" s="971"/>
      <c r="E54" s="971"/>
      <c r="F54" s="971"/>
      <c r="H54" s="194"/>
      <c r="AD54" s="208"/>
      <c r="AE54" s="192"/>
      <c r="AF54" s="192"/>
      <c r="AG54" s="208"/>
      <c r="AH54" s="208"/>
      <c r="AI54" s="208"/>
      <c r="AJ54" s="208"/>
      <c r="AK54" s="208"/>
      <c r="AL54" s="208"/>
      <c r="AM54" s="208"/>
      <c r="AN54" s="208"/>
      <c r="AO54" s="208"/>
    </row>
    <row r="55" spans="1:41" s="189" customFormat="1" ht="33" customHeight="1">
      <c r="A55" s="969" t="s">
        <v>251</v>
      </c>
      <c r="B55" s="969"/>
      <c r="C55" s="969"/>
      <c r="D55" s="971"/>
      <c r="E55" s="971"/>
      <c r="F55" s="971"/>
      <c r="H55" s="194"/>
      <c r="AD55" s="208"/>
      <c r="AE55" s="192"/>
      <c r="AF55" s="192"/>
      <c r="AG55" s="208"/>
      <c r="AH55" s="208"/>
      <c r="AI55" s="208"/>
      <c r="AJ55" s="208"/>
      <c r="AK55" s="208"/>
      <c r="AL55" s="208"/>
      <c r="AM55" s="208"/>
      <c r="AN55" s="208"/>
      <c r="AO55" s="208"/>
    </row>
    <row r="56" spans="1:41" s="189" customFormat="1" ht="33" customHeight="1">
      <c r="A56" s="972" t="s">
        <v>252</v>
      </c>
      <c r="B56" s="972"/>
      <c r="C56" s="972"/>
      <c r="D56" s="971"/>
      <c r="E56" s="971"/>
      <c r="F56" s="971"/>
      <c r="H56" s="194"/>
      <c r="AD56" s="208"/>
      <c r="AE56" s="192"/>
      <c r="AF56" s="192"/>
      <c r="AG56" s="208"/>
      <c r="AH56" s="208"/>
      <c r="AI56" s="208"/>
      <c r="AJ56" s="208"/>
      <c r="AK56" s="208"/>
      <c r="AL56" s="208"/>
      <c r="AM56" s="208"/>
      <c r="AN56" s="208"/>
      <c r="AO56" s="208"/>
    </row>
    <row r="57" spans="1:41" s="189" customFormat="1" ht="33" customHeight="1">
      <c r="A57" s="975"/>
      <c r="B57" s="975"/>
      <c r="C57" s="975"/>
      <c r="D57" s="219"/>
      <c r="E57" s="219"/>
      <c r="F57" s="219"/>
      <c r="H57" s="194"/>
      <c r="AD57" s="208"/>
      <c r="AE57" s="192"/>
      <c r="AF57" s="192"/>
      <c r="AG57" s="208"/>
      <c r="AH57" s="208"/>
      <c r="AI57" s="208"/>
      <c r="AJ57" s="208"/>
      <c r="AK57" s="208"/>
      <c r="AL57" s="208"/>
      <c r="AM57" s="208"/>
      <c r="AN57" s="208"/>
      <c r="AO57" s="208"/>
    </row>
    <row r="58" spans="1:41" s="189" customFormat="1" ht="33" customHeight="1">
      <c r="A58" s="973"/>
      <c r="B58" s="973"/>
      <c r="C58" s="973"/>
      <c r="D58" s="219"/>
      <c r="E58" s="219"/>
      <c r="F58" s="219"/>
      <c r="H58" s="194"/>
      <c r="AD58" s="208"/>
      <c r="AE58" s="192"/>
      <c r="AF58" s="192"/>
      <c r="AG58" s="208"/>
      <c r="AH58" s="208"/>
      <c r="AI58" s="208"/>
      <c r="AJ58" s="208"/>
      <c r="AK58" s="208"/>
      <c r="AL58" s="208"/>
      <c r="AM58" s="208"/>
      <c r="AN58" s="208"/>
      <c r="AO58" s="208"/>
    </row>
    <row r="59" spans="1:41" s="189" customFormat="1" ht="60.75" customHeight="1">
      <c r="A59" s="97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74"/>
      <c r="C59" s="974"/>
      <c r="D59" s="974"/>
      <c r="E59" s="974"/>
      <c r="F59" s="974"/>
      <c r="H59" s="194"/>
      <c r="AD59" s="208"/>
      <c r="AE59" s="192"/>
      <c r="AF59" s="192"/>
      <c r="AG59" s="208"/>
      <c r="AH59" s="208"/>
      <c r="AI59" s="208"/>
      <c r="AJ59" s="208"/>
      <c r="AK59" s="208"/>
      <c r="AL59" s="208"/>
      <c r="AM59" s="208"/>
      <c r="AN59" s="208"/>
      <c r="AO59" s="208"/>
    </row>
    <row r="60" spans="1:41" s="189" customFormat="1" ht="33" customHeight="1">
      <c r="A60" s="970" t="s">
        <v>114</v>
      </c>
      <c r="B60" s="970"/>
      <c r="C60" s="970"/>
      <c r="D60" s="970"/>
      <c r="E60" s="970"/>
      <c r="F60" s="970"/>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password="C264" sheet="1" objects="1" scenario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289"/>
      <c r="B2" s="290"/>
      <c r="C2" s="291"/>
      <c r="D2" s="292"/>
      <c r="E2" s="293"/>
      <c r="F2" s="336"/>
      <c r="G2" s="336"/>
      <c r="H2" s="274"/>
      <c r="I2" s="294"/>
    </row>
    <row r="3" spans="1:9" ht="16.5">
      <c r="A3" s="263"/>
      <c r="B3" s="264" t="s">
        <v>261</v>
      </c>
      <c r="C3" s="265"/>
      <c r="D3" s="266"/>
      <c r="E3" s="295"/>
      <c r="F3" s="336"/>
      <c r="G3" s="336"/>
      <c r="H3" s="296">
        <f>SUMIF(I1:I2,"Direct",H1:H2)</f>
        <v>0</v>
      </c>
      <c r="I3" s="267"/>
    </row>
    <row r="4" spans="1:9" ht="33">
      <c r="A4" s="263"/>
      <c r="B4" s="264" t="s">
        <v>262</v>
      </c>
      <c r="C4" s="265"/>
      <c r="D4" s="266"/>
      <c r="E4" s="295"/>
      <c r="F4" s="336"/>
      <c r="G4" s="336"/>
      <c r="H4" s="296">
        <f>SUMIF(J1:J2,"Bought-Out",H1:H2)</f>
        <v>0</v>
      </c>
      <c r="I4" s="267"/>
    </row>
    <row r="5" spans="1:9" ht="16.5">
      <c r="A5" s="268"/>
      <c r="B5" s="264" t="s">
        <v>263</v>
      </c>
      <c r="C5" s="269"/>
      <c r="D5" s="270"/>
      <c r="E5" s="271"/>
      <c r="F5" s="271"/>
      <c r="G5" s="271"/>
      <c r="H5" s="297">
        <f>H3+H4</f>
        <v>0</v>
      </c>
      <c r="I5" s="272"/>
    </row>
    <row r="6" spans="1:9" ht="16.5">
      <c r="A6" s="273"/>
      <c r="B6" s="989" t="s">
        <v>264</v>
      </c>
      <c r="C6" s="989"/>
      <c r="D6" s="989"/>
      <c r="E6" s="274"/>
      <c r="F6" s="336"/>
      <c r="G6" s="336"/>
      <c r="H6" s="296" t="e">
        <f>'Sch-7'!#REF!</f>
        <v>#REF!</v>
      </c>
      <c r="I6" s="275"/>
    </row>
    <row r="7" spans="1:9" ht="17.25" thickBot="1">
      <c r="A7" s="276"/>
      <c r="B7" s="990" t="s">
        <v>265</v>
      </c>
      <c r="C7" s="990"/>
      <c r="D7" s="990"/>
      <c r="E7" s="277"/>
      <c r="F7" s="277"/>
      <c r="G7" s="277"/>
      <c r="H7" s="298" t="e">
        <f>H5+H6</f>
        <v>#REF!</v>
      </c>
      <c r="I7" s="278"/>
    </row>
    <row r="8" spans="1:9" ht="16.5">
      <c r="A8" s="991"/>
      <c r="B8" s="991"/>
      <c r="C8" s="991"/>
      <c r="D8" s="991"/>
      <c r="E8" s="991"/>
      <c r="F8" s="991"/>
      <c r="G8" s="991"/>
    </row>
    <row r="9" spans="1:9" ht="15.75">
      <c r="A9" s="2"/>
      <c r="B9" s="992"/>
      <c r="C9" s="992"/>
      <c r="D9" s="992"/>
      <c r="E9" s="992"/>
      <c r="F9" s="992"/>
      <c r="G9" s="992"/>
    </row>
    <row r="10" spans="1:9" ht="16.5">
      <c r="A10" s="279"/>
      <c r="B10" s="279"/>
      <c r="C10" s="279"/>
      <c r="D10" s="279"/>
      <c r="E10" s="279"/>
      <c r="F10" s="279"/>
      <c r="G10" s="279"/>
    </row>
    <row r="11" spans="1:9" ht="90" customHeight="1">
      <c r="A11" s="280" t="s">
        <v>266</v>
      </c>
      <c r="B11" s="825" t="s">
        <v>267</v>
      </c>
      <c r="C11" s="825"/>
      <c r="D11" s="825"/>
      <c r="E11" s="825"/>
      <c r="F11" s="825"/>
      <c r="G11" s="825"/>
      <c r="H11" s="825"/>
      <c r="I11" s="825"/>
    </row>
    <row r="12" spans="1:9" ht="116.25" customHeight="1">
      <c r="A12" s="281" t="s">
        <v>268</v>
      </c>
      <c r="B12" s="993" t="s">
        <v>269</v>
      </c>
      <c r="C12" s="993"/>
      <c r="D12" s="993"/>
      <c r="E12" s="993"/>
      <c r="F12" s="993"/>
      <c r="G12" s="993"/>
      <c r="H12" s="993"/>
      <c r="I12" s="993"/>
    </row>
    <row r="13" spans="1:9" ht="15.75">
      <c r="A13" s="281"/>
      <c r="B13" s="993"/>
      <c r="C13" s="993"/>
      <c r="D13" s="993"/>
      <c r="E13" s="993"/>
      <c r="F13" s="993"/>
      <c r="G13" s="993"/>
    </row>
    <row r="14" spans="1:9" ht="16.5">
      <c r="A14" s="282" t="s">
        <v>160</v>
      </c>
      <c r="B14" s="283" t="str">
        <f>'Names of Bidder'!C$22&amp;"-"&amp; 'Names of Bidder'!D$22&amp;"-" &amp;'Names of Bidder'!E$22</f>
        <v>--</v>
      </c>
      <c r="C14" s="284"/>
      <c r="D14" s="285"/>
      <c r="E14" s="1"/>
      <c r="F14" s="1"/>
      <c r="G14" s="286"/>
    </row>
    <row r="15" spans="1:9" ht="16.5">
      <c r="A15" s="282" t="s">
        <v>161</v>
      </c>
      <c r="B15" s="283" t="str">
        <f>IF('Names of Bidder'!C$23=0, "", 'Names of Bidder'!C$23)</f>
        <v/>
      </c>
      <c r="C15" s="1"/>
      <c r="D15" s="285" t="s">
        <v>142</v>
      </c>
      <c r="E15" s="286" t="str">
        <f>IF('Names of Bidder'!C$19=0, "", 'Names of Bidder'!C$19)</f>
        <v/>
      </c>
      <c r="F15" s="1"/>
      <c r="G15" s="283" t="str">
        <f>'[6]Names of Bidder'!I14&amp;"-"&amp; '[6]Names of Bidder'!J14&amp;"-" &amp;'[6]Names of Bidder'!K14</f>
        <v>--</v>
      </c>
    </row>
    <row r="16" spans="1:9" ht="16.5">
      <c r="A16" s="287"/>
      <c r="B16" s="288"/>
      <c r="C16" s="4"/>
      <c r="D16" s="285" t="s">
        <v>144</v>
      </c>
      <c r="E16" s="286" t="str">
        <f>IF('Names of Bidder'!C$20=0, "", 'Names of Bidder'!C$20)</f>
        <v/>
      </c>
      <c r="F16" s="4"/>
      <c r="G16" s="4"/>
    </row>
    <row r="18" spans="1:11">
      <c r="A18" t="s">
        <v>275</v>
      </c>
    </row>
    <row r="20" spans="1:11" ht="17.25" thickBot="1">
      <c r="A20" s="299"/>
      <c r="B20" s="300" t="s">
        <v>276</v>
      </c>
      <c r="C20" s="301"/>
      <c r="D20" s="300"/>
      <c r="E20" s="277"/>
      <c r="F20" s="277"/>
      <c r="G20" s="277"/>
      <c r="H20" s="302" t="s">
        <v>290</v>
      </c>
    </row>
    <row r="21" spans="1:11" ht="16.5" thickBot="1">
      <c r="A21" s="303"/>
      <c r="B21" s="994"/>
      <c r="C21" s="994"/>
      <c r="D21" s="994"/>
      <c r="E21" s="994"/>
      <c r="F21" s="994"/>
    </row>
    <row r="22" spans="1:11" ht="15.75">
      <c r="A22" s="304"/>
      <c r="B22" s="995"/>
      <c r="C22" s="995"/>
      <c r="D22" s="995"/>
      <c r="E22" s="995"/>
      <c r="F22" s="995"/>
    </row>
    <row r="23" spans="1:11" ht="16.5">
      <c r="A23" s="282" t="s">
        <v>160</v>
      </c>
      <c r="B23" s="283" t="s">
        <v>255</v>
      </c>
      <c r="C23" s="305"/>
      <c r="D23" s="285"/>
      <c r="E23" s="1"/>
      <c r="F23" s="1"/>
    </row>
    <row r="24" spans="1:11" ht="16.5">
      <c r="A24" s="282" t="s">
        <v>161</v>
      </c>
      <c r="B24" s="283" t="s">
        <v>256</v>
      </c>
      <c r="C24" s="2"/>
      <c r="D24" s="285" t="s">
        <v>142</v>
      </c>
      <c r="E24" s="286" t="s">
        <v>277</v>
      </c>
      <c r="F24" s="1"/>
    </row>
    <row r="25" spans="1:11" ht="16.5">
      <c r="A25" s="287"/>
      <c r="B25" s="288"/>
      <c r="C25" s="287"/>
      <c r="D25" s="285" t="s">
        <v>144</v>
      </c>
      <c r="E25" s="286" t="s">
        <v>278</v>
      </c>
      <c r="F25" s="4"/>
    </row>
    <row r="27" spans="1:11">
      <c r="A27" t="s">
        <v>279</v>
      </c>
    </row>
    <row r="29" spans="1:11" ht="16.5">
      <c r="A29" s="306"/>
      <c r="B29" s="307" t="s">
        <v>280</v>
      </c>
      <c r="C29" s="307"/>
      <c r="D29" s="307"/>
      <c r="E29" s="308"/>
      <c r="F29" s="308"/>
      <c r="G29" s="308"/>
      <c r="H29" s="308"/>
      <c r="I29" s="308"/>
      <c r="J29" s="308"/>
      <c r="K29" s="309" t="e">
        <f>SUM(#REF!)</f>
        <v>#REF!</v>
      </c>
    </row>
    <row r="30" spans="1:11" ht="15.75">
      <c r="A30" s="304"/>
      <c r="B30" s="996"/>
      <c r="C30" s="992"/>
      <c r="D30" s="992"/>
      <c r="E30" s="992"/>
      <c r="F30" s="992"/>
      <c r="G30" s="992"/>
    </row>
    <row r="31" spans="1:11" ht="16.5">
      <c r="A31" s="310" t="s">
        <v>160</v>
      </c>
      <c r="B31" s="311" t="s">
        <v>255</v>
      </c>
      <c r="C31" s="312"/>
      <c r="D31" s="313"/>
      <c r="E31" s="314"/>
      <c r="F31" s="314"/>
      <c r="G31" s="4"/>
    </row>
    <row r="32" spans="1:11" ht="16.5">
      <c r="A32" s="310" t="s">
        <v>161</v>
      </c>
      <c r="B32" s="311" t="s">
        <v>256</v>
      </c>
      <c r="C32" s="314"/>
      <c r="D32" s="313" t="s">
        <v>142</v>
      </c>
      <c r="E32" s="315" t="s">
        <v>277</v>
      </c>
      <c r="F32" s="314"/>
      <c r="G32" s="4"/>
    </row>
    <row r="33" spans="1:8" ht="16.5">
      <c r="A33" s="316"/>
      <c r="B33" s="317"/>
      <c r="C33" s="318"/>
      <c r="D33" s="313" t="s">
        <v>144</v>
      </c>
      <c r="E33" s="315" t="s">
        <v>278</v>
      </c>
      <c r="F33" s="318"/>
      <c r="G33" s="4"/>
    </row>
    <row r="35" spans="1:8">
      <c r="A35" t="s">
        <v>283</v>
      </c>
    </row>
    <row r="37" spans="1:8" ht="30">
      <c r="A37" s="319" t="s">
        <v>160</v>
      </c>
      <c r="B37" s="320" t="s">
        <v>253</v>
      </c>
      <c r="C37" s="321"/>
      <c r="D37" s="931" t="s">
        <v>281</v>
      </c>
      <c r="E37" s="931"/>
      <c r="F37" s="997"/>
    </row>
    <row r="38" spans="1:8" ht="30">
      <c r="A38" s="319" t="s">
        <v>161</v>
      </c>
      <c r="B38" s="320" t="s">
        <v>254</v>
      </c>
      <c r="C38" s="9"/>
      <c r="D38" s="931" t="s">
        <v>282</v>
      </c>
      <c r="E38" s="931"/>
      <c r="F38" s="997"/>
    </row>
    <row r="40" spans="1:8">
      <c r="A40" t="s">
        <v>284</v>
      </c>
    </row>
    <row r="42" spans="1:8" ht="30">
      <c r="A42" s="322"/>
      <c r="B42" s="323" t="s">
        <v>285</v>
      </c>
      <c r="C42" s="323"/>
      <c r="D42" s="323"/>
      <c r="E42" s="323"/>
      <c r="F42" s="323"/>
      <c r="G42" s="323"/>
      <c r="H42" s="324" t="s">
        <v>291</v>
      </c>
    </row>
    <row r="43" spans="1:8" ht="16.5">
      <c r="A43" s="325"/>
      <c r="B43" s="326"/>
      <c r="C43" s="326"/>
      <c r="D43" s="326"/>
      <c r="E43" s="326"/>
      <c r="F43" s="326"/>
      <c r="G43" s="327"/>
    </row>
    <row r="44" spans="1:8">
      <c r="A44" s="326"/>
      <c r="B44" s="326"/>
      <c r="C44" s="326"/>
      <c r="D44" s="326"/>
      <c r="E44" s="326"/>
      <c r="F44" s="326"/>
      <c r="G44" s="328"/>
    </row>
    <row r="45" spans="1:8">
      <c r="A45" s="930"/>
      <c r="B45" s="930"/>
      <c r="C45" s="930"/>
      <c r="D45" s="930"/>
      <c r="E45" s="930"/>
      <c r="F45" s="930"/>
      <c r="G45" s="930"/>
    </row>
    <row r="46" spans="1:8">
      <c r="A46" s="329"/>
      <c r="B46" s="329"/>
      <c r="C46" s="931"/>
      <c r="D46" s="931"/>
      <c r="E46" s="931"/>
      <c r="F46" s="931"/>
      <c r="G46" s="931"/>
    </row>
    <row r="47" spans="1:8">
      <c r="A47" s="330" t="s">
        <v>160</v>
      </c>
      <c r="B47" s="331" t="s">
        <v>255</v>
      </c>
      <c r="C47" s="931" t="s">
        <v>286</v>
      </c>
      <c r="D47" s="931"/>
      <c r="E47" s="931"/>
      <c r="F47" s="931"/>
      <c r="G47" s="931"/>
    </row>
    <row r="48" spans="1:8">
      <c r="A48" s="330" t="s">
        <v>161</v>
      </c>
      <c r="B48" s="332" t="s">
        <v>256</v>
      </c>
      <c r="C48" s="931" t="s">
        <v>287</v>
      </c>
      <c r="D48" s="931"/>
      <c r="E48" s="931"/>
      <c r="F48" s="931"/>
      <c r="G48" s="931"/>
    </row>
    <row r="49" spans="1:7" ht="16.5">
      <c r="A49" s="8"/>
      <c r="B49" s="7"/>
      <c r="C49" s="931"/>
      <c r="D49" s="931"/>
      <c r="E49" s="931"/>
      <c r="F49" s="931"/>
      <c r="G49" s="931"/>
    </row>
    <row r="50" spans="1:7" ht="16.5">
      <c r="A50" s="8"/>
      <c r="B50" s="7"/>
      <c r="C50" s="326"/>
      <c r="D50" s="326"/>
      <c r="E50" s="326"/>
      <c r="F50" s="326"/>
      <c r="G50" s="326"/>
    </row>
    <row r="51" spans="1:7" ht="16.5">
      <c r="A51" s="333" t="s">
        <v>288</v>
      </c>
      <c r="B51" s="933" t="s">
        <v>289</v>
      </c>
      <c r="C51" s="933"/>
      <c r="D51" s="933"/>
      <c r="E51" s="933"/>
      <c r="F51" s="933"/>
      <c r="G51" s="334"/>
    </row>
    <row r="52" spans="1:7" ht="16.5">
      <c r="A52" s="335"/>
      <c r="B52" s="11"/>
      <c r="C52" s="11"/>
      <c r="D52" s="11"/>
      <c r="E52" s="11"/>
      <c r="F52" s="11"/>
      <c r="G52" s="11"/>
    </row>
    <row r="60" spans="1:7">
      <c r="B60" t="s">
        <v>257</v>
      </c>
    </row>
    <row r="61" spans="1:7">
      <c r="B61" t="s">
        <v>258</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ADF3F130-0A37-42E7-A525-50C5A6B01A2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ADF3F130-0A37-42E7-A525-50C5A6B01A2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7" hidden="1" customWidth="1"/>
    <col min="2" max="2" width="13.28515625" style="517" hidden="1" customWidth="1"/>
    <col min="3" max="3" width="0" style="517" hidden="1" customWidth="1"/>
    <col min="4" max="4" width="10.28515625" style="517" hidden="1" customWidth="1"/>
    <col min="5" max="5" width="3.42578125" style="517" hidden="1" customWidth="1"/>
    <col min="6" max="6" width="5.5703125" style="517" hidden="1" customWidth="1"/>
    <col min="7" max="7" width="11.42578125" style="517" hidden="1" customWidth="1"/>
    <col min="8" max="8" width="0" style="517" hidden="1" customWidth="1"/>
    <col min="9" max="9" width="10" style="517" hidden="1" customWidth="1"/>
    <col min="10" max="10" width="3.28515625" style="517" hidden="1" customWidth="1"/>
    <col min="11" max="11" width="5" style="517" hidden="1" customWidth="1"/>
    <col min="12" max="12" width="11.28515625" style="517" hidden="1" customWidth="1"/>
    <col min="13" max="13" width="0" style="517" hidden="1" customWidth="1"/>
    <col min="14" max="14" width="10.28515625" style="517" hidden="1" customWidth="1"/>
    <col min="15" max="15" width="3.7109375" style="517" hidden="1" customWidth="1"/>
    <col min="16" max="16" width="6.42578125" style="517" customWidth="1"/>
    <col min="17" max="17" width="14.85546875" style="517" customWidth="1"/>
    <col min="18" max="18" width="9.140625" style="517" customWidth="1"/>
    <col min="19" max="19" width="12" style="517" customWidth="1"/>
    <col min="20" max="20" width="3.28515625" style="517" hidden="1" customWidth="1"/>
    <col min="21" max="21" width="6.140625" style="517" hidden="1" customWidth="1"/>
    <col min="22" max="22" width="8.5703125" style="517" hidden="1" customWidth="1"/>
    <col min="23" max="23" width="8.42578125" style="517" hidden="1" customWidth="1"/>
    <col min="24" max="24" width="8.85546875" style="517" hidden="1" customWidth="1"/>
    <col min="25" max="116" width="0" style="517" hidden="1" customWidth="1"/>
    <col min="117" max="16384" width="9.140625" style="517"/>
  </cols>
  <sheetData>
    <row r="1" spans="1:27" ht="13.5" thickBot="1">
      <c r="A1" s="1009" t="e">
        <v>#REF!</v>
      </c>
      <c r="B1" s="1010"/>
      <c r="C1" s="498"/>
      <c r="D1" s="499"/>
      <c r="E1" s="498"/>
      <c r="F1" s="1009">
        <v>0</v>
      </c>
      <c r="G1" s="1010"/>
      <c r="H1" s="498"/>
      <c r="I1" s="499"/>
      <c r="K1" s="1009" t="e">
        <v>#REF!</v>
      </c>
      <c r="L1" s="1010"/>
      <c r="M1" s="498"/>
      <c r="N1" s="499"/>
      <c r="P1" s="1009">
        <f>'Sch-6 (After Discount)'!D28</f>
        <v>0</v>
      </c>
      <c r="Q1" s="1010"/>
      <c r="R1" s="498"/>
      <c r="S1" s="499"/>
      <c r="U1" s="520" t="e">
        <v>#REF!</v>
      </c>
    </row>
    <row r="2" spans="1:27">
      <c r="A2" s="1004"/>
      <c r="B2" s="1005"/>
      <c r="C2" s="498"/>
      <c r="D2" s="499"/>
      <c r="E2" s="498"/>
      <c r="F2" s="500"/>
      <c r="G2" s="498"/>
      <c r="H2" s="498"/>
      <c r="I2" s="499"/>
      <c r="K2" s="500"/>
      <c r="L2" s="498"/>
      <c r="M2" s="498"/>
      <c r="N2" s="499"/>
      <c r="P2" s="500"/>
      <c r="Q2" s="498"/>
      <c r="R2" s="498"/>
      <c r="S2" s="499"/>
      <c r="U2" s="520" t="e">
        <v>#REF!</v>
      </c>
    </row>
    <row r="3" spans="1:27">
      <c r="A3" s="500"/>
      <c r="B3" s="501"/>
      <c r="C3" s="501"/>
      <c r="D3" s="502"/>
      <c r="E3" s="501"/>
      <c r="F3" s="500"/>
      <c r="G3" s="501"/>
      <c r="H3" s="501"/>
      <c r="I3" s="502"/>
      <c r="K3" s="500"/>
      <c r="L3" s="501"/>
      <c r="M3" s="501"/>
      <c r="N3" s="502"/>
      <c r="P3" s="500"/>
      <c r="Q3" s="501"/>
      <c r="R3" s="501"/>
      <c r="S3" s="502"/>
      <c r="U3" s="520" t="s">
        <v>453</v>
      </c>
    </row>
    <row r="4" spans="1:27" ht="66.75" customHeight="1" thickBot="1">
      <c r="A4" s="1006" t="e">
        <f>IF(OR((A1&gt;9999999999),(A1&lt;0)),"Invalid Entry - More than 1000 crore OR -ve value",IF(A1=0, "",+CONCATENATE(#REF!,B11,D11,B10,D10,B9,D9,B8,D8,B7,D7,B6," Only")))</f>
        <v>#REF!</v>
      </c>
      <c r="B4" s="1007"/>
      <c r="C4" s="1007"/>
      <c r="D4" s="1008"/>
      <c r="E4" s="498"/>
      <c r="F4" s="1006" t="str">
        <f>IF(OR((F1&gt;9999999999),(F1&lt;0)),"Invalid Entry - More than 1000 crore OR -ve value",IF(F1=0, "",+CONCATENATE(U1, G11,I11,G10,I10,G9,I9,G8,I8,G7,I7,G6," Only")))</f>
        <v/>
      </c>
      <c r="G4" s="1007"/>
      <c r="H4" s="1007"/>
      <c r="I4" s="1008"/>
      <c r="J4" s="498"/>
      <c r="K4" s="1006" t="e">
        <f>IF(OR((K1&gt;9999999999),(K1&lt;0)),"Invalid Entry - More than 1000 crore OR -ve value",IF(K1=0, "",+CONCATENATE(U2, L11,N11,L10,N10,L9,N9,L8,N8,L7,N7,L6," Only")))</f>
        <v>#REF!</v>
      </c>
      <c r="L4" s="1007"/>
      <c r="M4" s="1007"/>
      <c r="N4" s="1008"/>
      <c r="P4" s="1006" t="str">
        <f>IF(OR((P1&gt;9999999999),(P1&lt;0)),"Invalid Entry - More than 1000 crore OR -ve value",IF(P1=0, "",+CONCATENATE(U3, Q11,S11,Q10,S10,Q9,S9,Q8,S8,Q7,S7,Q6," Only")))</f>
        <v/>
      </c>
      <c r="Q4" s="1007"/>
      <c r="R4" s="1007"/>
      <c r="S4" s="1008"/>
      <c r="U4" s="998" t="e">
        <f>VLOOKUP(1,T28:Y43,6,FALSE)</f>
        <v>#N/A</v>
      </c>
      <c r="V4" s="998"/>
      <c r="W4" s="998"/>
      <c r="X4" s="998"/>
      <c r="Y4" s="998"/>
      <c r="Z4" s="998"/>
      <c r="AA4" s="998"/>
    </row>
    <row r="5" spans="1:27" ht="18.75" customHeight="1" thickBot="1">
      <c r="A5" s="500"/>
      <c r="B5" s="501"/>
      <c r="C5" s="501"/>
      <c r="D5" s="502"/>
      <c r="E5" s="501"/>
      <c r="F5" s="500"/>
      <c r="G5" s="501"/>
      <c r="H5" s="501"/>
      <c r="I5" s="502"/>
      <c r="K5" s="500"/>
      <c r="L5" s="501"/>
      <c r="M5" s="501"/>
      <c r="N5" s="502"/>
      <c r="P5" s="500"/>
      <c r="Q5" s="501"/>
      <c r="R5" s="501"/>
      <c r="S5" s="502"/>
      <c r="U5" s="999" t="e">
        <f>VLOOKUP(1,T8:Y23,6,FALSE)</f>
        <v>#N/A</v>
      </c>
      <c r="V5" s="1000"/>
      <c r="W5" s="1000"/>
      <c r="X5" s="1000"/>
      <c r="Y5" s="1000"/>
      <c r="Z5" s="1000"/>
      <c r="AA5" s="1001"/>
    </row>
    <row r="6" spans="1:27">
      <c r="A6" s="503" t="e">
        <f>-INT(A1/100)*100+ROUND(A1,0)</f>
        <v>#REF!</v>
      </c>
      <c r="B6" s="501" t="e">
        <f t="shared" ref="B6:B11" si="0">IF(A6=0,"",LOOKUP(A6,$A$13:$A$112,$B$13:$B$112))</f>
        <v>#REF!</v>
      </c>
      <c r="C6" s="501"/>
      <c r="D6" s="504"/>
      <c r="E6" s="501"/>
      <c r="F6" s="503">
        <f>-INT(F1/100)*100+ROUND(F1,0)</f>
        <v>0</v>
      </c>
      <c r="G6" s="501" t="str">
        <f t="shared" ref="G6:G11" si="1">IF(F6=0,"",LOOKUP(F6,$A$13:$A$112,$B$13:$B$112))</f>
        <v/>
      </c>
      <c r="H6" s="501"/>
      <c r="I6" s="504"/>
      <c r="K6" s="503" t="e">
        <f>-INT(K1/100)*100+ROUND(K1,0)</f>
        <v>#REF!</v>
      </c>
      <c r="L6" s="501" t="e">
        <f t="shared" ref="L6:L11" si="2">IF(K6=0,"",LOOKUP(K6,$A$13:$A$112,$B$13:$B$112))</f>
        <v>#REF!</v>
      </c>
      <c r="M6" s="501"/>
      <c r="N6" s="504"/>
      <c r="P6" s="503">
        <f>-INT(P1/100)*100+ROUND(P1,0)</f>
        <v>0</v>
      </c>
      <c r="Q6" s="501" t="str">
        <f t="shared" ref="Q6:Q11" si="3">IF(P6=0,"",LOOKUP(P6,$A$13:$A$112,$B$13:$B$112))</f>
        <v/>
      </c>
      <c r="R6" s="501"/>
      <c r="S6" s="504"/>
    </row>
    <row r="7" spans="1:27">
      <c r="A7" s="503" t="e">
        <f>-INT(A1/1000)*10+INT(A1/100)</f>
        <v>#REF!</v>
      </c>
      <c r="B7" s="501" t="e">
        <f t="shared" si="0"/>
        <v>#REF!</v>
      </c>
      <c r="C7" s="501"/>
      <c r="D7" s="504" t="e">
        <f>+IF(B7="",""," Hundred ")</f>
        <v>#REF!</v>
      </c>
      <c r="E7" s="501"/>
      <c r="F7" s="503">
        <f>-INT(F1/1000)*10+INT(F1/100)</f>
        <v>0</v>
      </c>
      <c r="G7" s="501" t="str">
        <f t="shared" si="1"/>
        <v/>
      </c>
      <c r="H7" s="501"/>
      <c r="I7" s="504" t="str">
        <f>+IF(G7="",""," Hundred ")</f>
        <v/>
      </c>
      <c r="K7" s="503" t="e">
        <f>-INT(K1/1000)*10+INT(K1/100)</f>
        <v>#REF!</v>
      </c>
      <c r="L7" s="501" t="e">
        <f t="shared" si="2"/>
        <v>#REF!</v>
      </c>
      <c r="M7" s="501"/>
      <c r="N7" s="504" t="e">
        <f>+IF(L7="",""," Hundred ")</f>
        <v>#REF!</v>
      </c>
      <c r="P7" s="503">
        <f>-INT(P1/1000)*10+INT(P1/100)</f>
        <v>0</v>
      </c>
      <c r="Q7" s="501" t="str">
        <f t="shared" si="3"/>
        <v/>
      </c>
      <c r="R7" s="501"/>
      <c r="S7" s="504" t="str">
        <f>+IF(Q7="",""," Hundred ")</f>
        <v/>
      </c>
    </row>
    <row r="8" spans="1:27">
      <c r="A8" s="503" t="e">
        <f>-INT(A1/100000)*100+INT(A1/1000)</f>
        <v>#REF!</v>
      </c>
      <c r="B8" s="501" t="e">
        <f t="shared" si="0"/>
        <v>#REF!</v>
      </c>
      <c r="C8" s="501"/>
      <c r="D8" s="504" t="e">
        <f>IF((B8=""),IF(C8="",""," Thousand ")," Thousand ")</f>
        <v>#REF!</v>
      </c>
      <c r="E8" s="501"/>
      <c r="F8" s="503">
        <f>-INT(F1/100000)*100+INT(F1/1000)</f>
        <v>0</v>
      </c>
      <c r="G8" s="501" t="str">
        <f t="shared" si="1"/>
        <v/>
      </c>
      <c r="H8" s="501"/>
      <c r="I8" s="504" t="str">
        <f>IF((G8=""),IF(H8="",""," Thousand ")," Thousand ")</f>
        <v/>
      </c>
      <c r="K8" s="503" t="e">
        <f>-INT(K1/100000)*100+INT(K1/1000)</f>
        <v>#REF!</v>
      </c>
      <c r="L8" s="501" t="e">
        <f t="shared" si="2"/>
        <v>#REF!</v>
      </c>
      <c r="M8" s="501"/>
      <c r="N8" s="504" t="e">
        <f>IF((L8=""),IF(M8="",""," Thousand ")," Thousand ")</f>
        <v>#REF!</v>
      </c>
      <c r="P8" s="503">
        <f>-INT(P1/100000)*100+INT(P1/1000)</f>
        <v>0</v>
      </c>
      <c r="Q8" s="501" t="str">
        <f t="shared" si="3"/>
        <v/>
      </c>
      <c r="R8" s="501"/>
      <c r="S8" s="504" t="str">
        <f>IF((Q8=""),IF(R8="",""," Thousand ")," Thousand ")</f>
        <v/>
      </c>
      <c r="T8" s="521" t="e">
        <f>IF(Y8="",0, 1)</f>
        <v>#REF!</v>
      </c>
      <c r="U8" s="517">
        <v>0</v>
      </c>
      <c r="V8" s="517">
        <v>0</v>
      </c>
      <c r="W8" s="517">
        <v>0</v>
      </c>
      <c r="X8" s="517">
        <v>0</v>
      </c>
      <c r="Y8" s="522" t="e">
        <f>IF(AND($A$1=0,$F$1=0,$K$1=0,$P$1=0)," Zero only", "")</f>
        <v>#REF!</v>
      </c>
      <c r="AA8" s="517" t="s">
        <v>454</v>
      </c>
    </row>
    <row r="9" spans="1:27">
      <c r="A9" s="503" t="e">
        <f>-INT(A1/10000000)*100+INT(A1/100000)</f>
        <v>#REF!</v>
      </c>
      <c r="B9" s="501" t="e">
        <f t="shared" si="0"/>
        <v>#REF!</v>
      </c>
      <c r="C9" s="501"/>
      <c r="D9" s="504" t="e">
        <f>IF((B9=""),IF(C9="",""," Lac ")," Lac ")</f>
        <v>#REF!</v>
      </c>
      <c r="E9" s="501"/>
      <c r="F9" s="503">
        <f>-INT(F1/10000000)*100+INT(F1/100000)</f>
        <v>0</v>
      </c>
      <c r="G9" s="501" t="str">
        <f t="shared" si="1"/>
        <v/>
      </c>
      <c r="H9" s="501"/>
      <c r="I9" s="504" t="str">
        <f>IF((G9=""),IF(H9="",""," Lac ")," Lac ")</f>
        <v/>
      </c>
      <c r="K9" s="503" t="e">
        <f>-INT(K1/10000000)*100+INT(K1/100000)</f>
        <v>#REF!</v>
      </c>
      <c r="L9" s="501" t="e">
        <f t="shared" si="2"/>
        <v>#REF!</v>
      </c>
      <c r="M9" s="501"/>
      <c r="N9" s="504" t="e">
        <f>IF((L9=""),IF(M9="",""," Lac ")," Lac ")</f>
        <v>#REF!</v>
      </c>
      <c r="P9" s="503">
        <f>-INT(P1/10000000)*100+INT(P1/100000)</f>
        <v>0</v>
      </c>
      <c r="Q9" s="501" t="str">
        <f t="shared" si="3"/>
        <v/>
      </c>
      <c r="R9" s="501"/>
      <c r="S9" s="504" t="str">
        <f>IF((Q9=""),IF(R9="",""," Lac ")," Lac ")</f>
        <v/>
      </c>
      <c r="T9" s="521" t="e">
        <f t="shared" ref="T9:T23" si="4">IF(Y9="",0, 1)</f>
        <v>#REF!</v>
      </c>
      <c r="U9" s="517">
        <v>0</v>
      </c>
      <c r="V9" s="517">
        <v>0</v>
      </c>
      <c r="W9" s="517">
        <v>0</v>
      </c>
      <c r="X9" s="517">
        <v>1</v>
      </c>
      <c r="Y9" s="523" t="e">
        <f>IF(AND($A$1=0,$F$1=0,$K$1=0,$P$1&gt;0),$P$4, "")</f>
        <v>#REF!</v>
      </c>
    </row>
    <row r="10" spans="1:27">
      <c r="A10" s="503" t="e">
        <f>-INT(A1/1000000000)*100+INT(A1/10000000)</f>
        <v>#REF!</v>
      </c>
      <c r="B10" s="505" t="e">
        <f t="shared" si="0"/>
        <v>#REF!</v>
      </c>
      <c r="C10" s="501"/>
      <c r="D10" s="504" t="e">
        <f>IF((B10=""),IF(C10="",""," Crore ")," Crore ")</f>
        <v>#REF!</v>
      </c>
      <c r="E10" s="501"/>
      <c r="F10" s="503">
        <f>-INT(F1/1000000000)*100+INT(F1/10000000)</f>
        <v>0</v>
      </c>
      <c r="G10" s="505" t="str">
        <f t="shared" si="1"/>
        <v/>
      </c>
      <c r="H10" s="501"/>
      <c r="I10" s="504" t="str">
        <f>IF((G10=""),IF(H10="",""," Crore ")," Crore ")</f>
        <v/>
      </c>
      <c r="K10" s="503" t="e">
        <f>-INT(K1/1000000000)*100+INT(K1/10000000)</f>
        <v>#REF!</v>
      </c>
      <c r="L10" s="505" t="e">
        <f t="shared" si="2"/>
        <v>#REF!</v>
      </c>
      <c r="M10" s="501"/>
      <c r="N10" s="504" t="e">
        <f>IF((L10=""),IF(M10="",""," Crore ")," Crore ")</f>
        <v>#REF!</v>
      </c>
      <c r="P10" s="503">
        <f>-INT(P1/1000000000)*100+INT(P1/10000000)</f>
        <v>0</v>
      </c>
      <c r="Q10" s="505" t="str">
        <f t="shared" si="3"/>
        <v/>
      </c>
      <c r="R10" s="501"/>
      <c r="S10" s="504" t="str">
        <f>IF((Q10=""),IF(R10="",""," Crore ")," Crore ")</f>
        <v/>
      </c>
      <c r="T10" s="521" t="e">
        <f t="shared" si="4"/>
        <v>#REF!</v>
      </c>
      <c r="U10" s="517">
        <v>0</v>
      </c>
      <c r="V10" s="517">
        <v>0</v>
      </c>
      <c r="W10" s="517">
        <v>1</v>
      </c>
      <c r="X10" s="517">
        <v>0</v>
      </c>
      <c r="Y10" s="523" t="e">
        <f>IF(AND($A$1=0,$F$1=0,$K$1&gt;0,$P$1=0),$K$4, "")</f>
        <v>#REF!</v>
      </c>
    </row>
    <row r="11" spans="1:27">
      <c r="A11" s="506" t="e">
        <f>-INT(A1/10000000000)*1000+INT(A1/1000000000)</f>
        <v>#REF!</v>
      </c>
      <c r="B11" s="505" t="e">
        <f t="shared" si="0"/>
        <v>#REF!</v>
      </c>
      <c r="C11" s="501"/>
      <c r="D11" s="504" t="e">
        <f>IF((B11=""),IF(C11="",""," Hundred ")," Hundred ")</f>
        <v>#REF!</v>
      </c>
      <c r="E11" s="501"/>
      <c r="F11" s="506">
        <f>-INT(F1/10000000000)*1000+INT(F1/1000000000)</f>
        <v>0</v>
      </c>
      <c r="G11" s="505" t="str">
        <f t="shared" si="1"/>
        <v/>
      </c>
      <c r="H11" s="501"/>
      <c r="I11" s="504" t="str">
        <f>IF((G11=""),IF(H11="",""," Hundred ")," Hundred ")</f>
        <v/>
      </c>
      <c r="K11" s="506" t="e">
        <f>-INT(K1/10000000000)*1000+INT(K1/1000000000)</f>
        <v>#REF!</v>
      </c>
      <c r="L11" s="505" t="e">
        <f t="shared" si="2"/>
        <v>#REF!</v>
      </c>
      <c r="M11" s="501"/>
      <c r="N11" s="504" t="e">
        <f>IF((L11=""),IF(M11="",""," Hundred ")," Hundred ")</f>
        <v>#REF!</v>
      </c>
      <c r="P11" s="506">
        <f>-INT(P1/10000000000)*1000+INT(P1/1000000000)</f>
        <v>0</v>
      </c>
      <c r="Q11" s="505" t="str">
        <f t="shared" si="3"/>
        <v/>
      </c>
      <c r="R11" s="501"/>
      <c r="S11" s="504" t="str">
        <f>IF((Q11=""),IF(R11="",""," Hundred ")," Hundred ")</f>
        <v/>
      </c>
      <c r="T11" s="521" t="e">
        <f t="shared" si="4"/>
        <v>#REF!</v>
      </c>
      <c r="U11" s="517">
        <v>0</v>
      </c>
      <c r="V11" s="517">
        <v>0</v>
      </c>
      <c r="W11" s="517">
        <v>1</v>
      </c>
      <c r="X11" s="517">
        <v>1</v>
      </c>
      <c r="Y11" s="523" t="e">
        <f>IF(AND($A$1=0,$F$1=0,$K$1&gt;0,$P$1&gt;0),$K$4&amp;$AA$8&amp;$P$4, "")</f>
        <v>#REF!</v>
      </c>
    </row>
    <row r="12" spans="1:27">
      <c r="A12" s="507"/>
      <c r="B12" s="501"/>
      <c r="C12" s="501"/>
      <c r="D12" s="502"/>
      <c r="E12" s="501"/>
      <c r="F12" s="507"/>
      <c r="G12" s="501"/>
      <c r="H12" s="501"/>
      <c r="I12" s="502"/>
      <c r="K12" s="507"/>
      <c r="L12" s="501"/>
      <c r="M12" s="501"/>
      <c r="N12" s="502"/>
      <c r="P12" s="507"/>
      <c r="Q12" s="501"/>
      <c r="R12" s="501"/>
      <c r="S12" s="502"/>
      <c r="T12" s="521" t="e">
        <f t="shared" si="4"/>
        <v>#REF!</v>
      </c>
      <c r="U12" s="517">
        <v>0</v>
      </c>
      <c r="V12" s="517">
        <v>1</v>
      </c>
      <c r="W12" s="517">
        <v>0</v>
      </c>
      <c r="X12" s="517">
        <v>0</v>
      </c>
      <c r="Y12" s="523" t="e">
        <f>IF(AND($A$1=0,$F$1&gt;0,$K$1=0,$P$1=0),$F$4, "")</f>
        <v>#REF!</v>
      </c>
    </row>
    <row r="13" spans="1:27">
      <c r="A13" s="508">
        <v>1</v>
      </c>
      <c r="B13" s="509" t="s">
        <v>353</v>
      </c>
      <c r="C13" s="501"/>
      <c r="D13" s="502"/>
      <c r="E13" s="501"/>
      <c r="F13" s="508">
        <v>1</v>
      </c>
      <c r="G13" s="509" t="s">
        <v>353</v>
      </c>
      <c r="H13" s="501"/>
      <c r="I13" s="502"/>
      <c r="K13" s="508">
        <v>1</v>
      </c>
      <c r="L13" s="509" t="s">
        <v>353</v>
      </c>
      <c r="M13" s="501"/>
      <c r="N13" s="502"/>
      <c r="P13" s="508">
        <v>1</v>
      </c>
      <c r="Q13" s="509" t="s">
        <v>353</v>
      </c>
      <c r="R13" s="501"/>
      <c r="S13" s="502"/>
      <c r="T13" s="521" t="e">
        <f t="shared" si="4"/>
        <v>#REF!</v>
      </c>
      <c r="U13" s="517">
        <v>0</v>
      </c>
      <c r="V13" s="517">
        <v>1</v>
      </c>
      <c r="W13" s="517">
        <v>0</v>
      </c>
      <c r="X13" s="517">
        <v>1</v>
      </c>
      <c r="Y13" s="523" t="e">
        <f>IF(AND($A$1=0,$F$1&gt;0,$K$1=0,$P$1&gt;0),$F$4&amp;$AA$8&amp;$P$4, "")</f>
        <v>#REF!</v>
      </c>
    </row>
    <row r="14" spans="1:27">
      <c r="A14" s="508">
        <v>2</v>
      </c>
      <c r="B14" s="509" t="s">
        <v>354</v>
      </c>
      <c r="C14" s="501"/>
      <c r="D14" s="502"/>
      <c r="E14" s="501"/>
      <c r="F14" s="508">
        <v>2</v>
      </c>
      <c r="G14" s="509" t="s">
        <v>354</v>
      </c>
      <c r="H14" s="501"/>
      <c r="I14" s="502"/>
      <c r="K14" s="508">
        <v>2</v>
      </c>
      <c r="L14" s="509" t="s">
        <v>354</v>
      </c>
      <c r="M14" s="501"/>
      <c r="N14" s="502"/>
      <c r="P14" s="508">
        <v>2</v>
      </c>
      <c r="Q14" s="509" t="s">
        <v>354</v>
      </c>
      <c r="R14" s="501"/>
      <c r="S14" s="502"/>
      <c r="T14" s="521" t="e">
        <f t="shared" si="4"/>
        <v>#REF!</v>
      </c>
      <c r="U14" s="517">
        <v>0</v>
      </c>
      <c r="V14" s="517">
        <v>1</v>
      </c>
      <c r="W14" s="517">
        <v>1</v>
      </c>
      <c r="X14" s="517">
        <v>0</v>
      </c>
      <c r="Y14" s="523" t="e">
        <f>IF(AND($A$1=0,$F$1&gt;0,$K$1&gt;0,$P$1=0),$F$4&amp;$AA$8&amp;$K$4, "")</f>
        <v>#REF!</v>
      </c>
    </row>
    <row r="15" spans="1:27">
      <c r="A15" s="508">
        <v>3</v>
      </c>
      <c r="B15" s="509" t="s">
        <v>355</v>
      </c>
      <c r="C15" s="501"/>
      <c r="D15" s="502"/>
      <c r="E15" s="501"/>
      <c r="F15" s="508">
        <v>3</v>
      </c>
      <c r="G15" s="509" t="s">
        <v>355</v>
      </c>
      <c r="H15" s="501"/>
      <c r="I15" s="502"/>
      <c r="K15" s="508">
        <v>3</v>
      </c>
      <c r="L15" s="509" t="s">
        <v>355</v>
      </c>
      <c r="M15" s="501"/>
      <c r="N15" s="502"/>
      <c r="P15" s="508">
        <v>3</v>
      </c>
      <c r="Q15" s="509" t="s">
        <v>355</v>
      </c>
      <c r="R15" s="501"/>
      <c r="S15" s="502"/>
      <c r="T15" s="521" t="e">
        <f t="shared" si="4"/>
        <v>#REF!</v>
      </c>
      <c r="U15" s="517">
        <v>0</v>
      </c>
      <c r="V15" s="517">
        <v>1</v>
      </c>
      <c r="W15" s="517">
        <v>1</v>
      </c>
      <c r="X15" s="517">
        <v>1</v>
      </c>
      <c r="Y15" s="524" t="e">
        <f>IF(AND($A$1=0,$F$1&gt;0,$K$1&gt;0,$P$1&gt;0),$F$4&amp;$AA$8&amp;$K$4&amp;$AA$8&amp;$P$4, "")</f>
        <v>#REF!</v>
      </c>
    </row>
    <row r="16" spans="1:27">
      <c r="A16" s="508">
        <v>4</v>
      </c>
      <c r="B16" s="509" t="s">
        <v>356</v>
      </c>
      <c r="C16" s="501"/>
      <c r="D16" s="502"/>
      <c r="E16" s="501"/>
      <c r="F16" s="508">
        <v>4</v>
      </c>
      <c r="G16" s="509" t="s">
        <v>356</v>
      </c>
      <c r="H16" s="501"/>
      <c r="I16" s="502"/>
      <c r="K16" s="508">
        <v>4</v>
      </c>
      <c r="L16" s="509" t="s">
        <v>356</v>
      </c>
      <c r="M16" s="501"/>
      <c r="N16" s="502"/>
      <c r="P16" s="508">
        <v>4</v>
      </c>
      <c r="Q16" s="509" t="s">
        <v>356</v>
      </c>
      <c r="R16" s="501"/>
      <c r="S16" s="502"/>
      <c r="T16" s="521" t="e">
        <f t="shared" si="4"/>
        <v>#REF!</v>
      </c>
      <c r="U16" s="517">
        <v>1</v>
      </c>
      <c r="V16" s="517">
        <v>0</v>
      </c>
      <c r="W16" s="517">
        <v>0</v>
      </c>
      <c r="X16" s="517">
        <v>0</v>
      </c>
      <c r="Y16" s="522" t="e">
        <f>IF(AND($A$1&gt;0,$F$1=0,$K$1=0,$P$1=0), $A$4, "")</f>
        <v>#REF!</v>
      </c>
    </row>
    <row r="17" spans="1:27">
      <c r="A17" s="508">
        <v>5</v>
      </c>
      <c r="B17" s="509" t="s">
        <v>357</v>
      </c>
      <c r="C17" s="501"/>
      <c r="D17" s="502"/>
      <c r="E17" s="501"/>
      <c r="F17" s="508">
        <v>5</v>
      </c>
      <c r="G17" s="509" t="s">
        <v>357</v>
      </c>
      <c r="H17" s="501"/>
      <c r="I17" s="502"/>
      <c r="K17" s="508">
        <v>5</v>
      </c>
      <c r="L17" s="509" t="s">
        <v>357</v>
      </c>
      <c r="M17" s="501"/>
      <c r="N17" s="502"/>
      <c r="P17" s="508">
        <v>5</v>
      </c>
      <c r="Q17" s="509" t="s">
        <v>357</v>
      </c>
      <c r="R17" s="501"/>
      <c r="S17" s="502"/>
      <c r="T17" s="521" t="e">
        <f t="shared" si="4"/>
        <v>#REF!</v>
      </c>
      <c r="U17" s="517">
        <v>1</v>
      </c>
      <c r="V17" s="517">
        <v>0</v>
      </c>
      <c r="W17" s="517">
        <v>0</v>
      </c>
      <c r="X17" s="517">
        <v>1</v>
      </c>
      <c r="Y17" s="523" t="e">
        <f>IF(AND($A$1&gt;0,$F$1=0,$K$1=0,$P$1&gt;0),$A$4&amp;$AA$8&amp;$P$4, "")</f>
        <v>#REF!</v>
      </c>
    </row>
    <row r="18" spans="1:27">
      <c r="A18" s="508">
        <v>6</v>
      </c>
      <c r="B18" s="509" t="s">
        <v>358</v>
      </c>
      <c r="C18" s="501"/>
      <c r="D18" s="502"/>
      <c r="E18" s="501"/>
      <c r="F18" s="508">
        <v>6</v>
      </c>
      <c r="G18" s="509" t="s">
        <v>358</v>
      </c>
      <c r="H18" s="501"/>
      <c r="I18" s="502"/>
      <c r="K18" s="508">
        <v>6</v>
      </c>
      <c r="L18" s="509" t="s">
        <v>358</v>
      </c>
      <c r="M18" s="501"/>
      <c r="N18" s="502"/>
      <c r="P18" s="508">
        <v>6</v>
      </c>
      <c r="Q18" s="509" t="s">
        <v>358</v>
      </c>
      <c r="R18" s="501"/>
      <c r="S18" s="502"/>
      <c r="T18" s="521" t="e">
        <f t="shared" si="4"/>
        <v>#REF!</v>
      </c>
      <c r="U18" s="517">
        <v>1</v>
      </c>
      <c r="V18" s="517">
        <v>0</v>
      </c>
      <c r="W18" s="517">
        <v>1</v>
      </c>
      <c r="X18" s="517">
        <v>0</v>
      </c>
      <c r="Y18" s="523" t="e">
        <f>IF(AND($A$1&gt;0,$F$1=0,$K$1&gt;0,$P$1=0),$A$4&amp;$AA$8&amp;$K$4, "")</f>
        <v>#REF!</v>
      </c>
    </row>
    <row r="19" spans="1:27">
      <c r="A19" s="508">
        <v>7</v>
      </c>
      <c r="B19" s="509" t="s">
        <v>359</v>
      </c>
      <c r="C19" s="501"/>
      <c r="D19" s="502"/>
      <c r="E19" s="501"/>
      <c r="F19" s="508">
        <v>7</v>
      </c>
      <c r="G19" s="509" t="s">
        <v>359</v>
      </c>
      <c r="H19" s="501"/>
      <c r="I19" s="502"/>
      <c r="K19" s="508">
        <v>7</v>
      </c>
      <c r="L19" s="509" t="s">
        <v>359</v>
      </c>
      <c r="M19" s="501"/>
      <c r="N19" s="502"/>
      <c r="P19" s="508">
        <v>7</v>
      </c>
      <c r="Q19" s="509" t="s">
        <v>359</v>
      </c>
      <c r="R19" s="501"/>
      <c r="S19" s="502"/>
      <c r="T19" s="521" t="e">
        <f t="shared" si="4"/>
        <v>#REF!</v>
      </c>
      <c r="U19" s="517">
        <v>1</v>
      </c>
      <c r="V19" s="517">
        <v>0</v>
      </c>
      <c r="W19" s="517">
        <v>1</v>
      </c>
      <c r="X19" s="517">
        <v>1</v>
      </c>
      <c r="Y19" s="523" t="e">
        <f>IF(AND($A$1&gt;0,$F$1=0,$K$1&gt;0,$P$1&gt;0),$A$4&amp;$AA$8&amp;$K$4&amp;$AA$8&amp;$P$4, "")</f>
        <v>#REF!</v>
      </c>
    </row>
    <row r="20" spans="1:27">
      <c r="A20" s="508">
        <v>8</v>
      </c>
      <c r="B20" s="509" t="s">
        <v>360</v>
      </c>
      <c r="C20" s="501"/>
      <c r="D20" s="502"/>
      <c r="E20" s="501"/>
      <c r="F20" s="508">
        <v>8</v>
      </c>
      <c r="G20" s="509" t="s">
        <v>360</v>
      </c>
      <c r="H20" s="501"/>
      <c r="I20" s="502"/>
      <c r="K20" s="508">
        <v>8</v>
      </c>
      <c r="L20" s="509" t="s">
        <v>360</v>
      </c>
      <c r="M20" s="501"/>
      <c r="N20" s="502"/>
      <c r="P20" s="508">
        <v>8</v>
      </c>
      <c r="Q20" s="509" t="s">
        <v>360</v>
      </c>
      <c r="R20" s="501"/>
      <c r="S20" s="502"/>
      <c r="T20" s="521" t="e">
        <f t="shared" si="4"/>
        <v>#REF!</v>
      </c>
      <c r="U20" s="517">
        <v>1</v>
      </c>
      <c r="V20" s="517">
        <v>1</v>
      </c>
      <c r="W20" s="517">
        <v>0</v>
      </c>
      <c r="X20" s="517">
        <v>0</v>
      </c>
      <c r="Y20" s="523" t="e">
        <f>IF(AND($A$1&gt;0,$F$1&gt;0,$K$1=0,$P$1=0),$A$4&amp;$AA$8&amp;$F$4, "")</f>
        <v>#REF!</v>
      </c>
    </row>
    <row r="21" spans="1:27">
      <c r="A21" s="508">
        <v>9</v>
      </c>
      <c r="B21" s="509" t="s">
        <v>361</v>
      </c>
      <c r="C21" s="501"/>
      <c r="D21" s="502"/>
      <c r="E21" s="501"/>
      <c r="F21" s="508">
        <v>9</v>
      </c>
      <c r="G21" s="509" t="s">
        <v>361</v>
      </c>
      <c r="H21" s="501"/>
      <c r="I21" s="502"/>
      <c r="K21" s="508">
        <v>9</v>
      </c>
      <c r="L21" s="509" t="s">
        <v>361</v>
      </c>
      <c r="M21" s="501"/>
      <c r="N21" s="502"/>
      <c r="P21" s="508">
        <v>9</v>
      </c>
      <c r="Q21" s="509" t="s">
        <v>361</v>
      </c>
      <c r="R21" s="501"/>
      <c r="S21" s="502"/>
      <c r="T21" s="521" t="e">
        <f t="shared" si="4"/>
        <v>#REF!</v>
      </c>
      <c r="U21" s="517">
        <v>1</v>
      </c>
      <c r="V21" s="517">
        <v>1</v>
      </c>
      <c r="W21" s="517">
        <v>0</v>
      </c>
      <c r="X21" s="517">
        <v>1</v>
      </c>
      <c r="Y21" s="523" t="e">
        <f>IF(AND($A$1&gt;0,$F$1&gt;0,$K$1=0,$P$1&gt;0),$A$4&amp;$AA$8&amp;$F$4&amp;$AA$8&amp;$P$4, "")</f>
        <v>#REF!</v>
      </c>
    </row>
    <row r="22" spans="1:27">
      <c r="A22" s="508">
        <v>10</v>
      </c>
      <c r="B22" s="509" t="s">
        <v>362</v>
      </c>
      <c r="C22" s="501"/>
      <c r="D22" s="502"/>
      <c r="E22" s="501"/>
      <c r="F22" s="508">
        <v>10</v>
      </c>
      <c r="G22" s="509" t="s">
        <v>362</v>
      </c>
      <c r="H22" s="501"/>
      <c r="I22" s="502"/>
      <c r="K22" s="508">
        <v>10</v>
      </c>
      <c r="L22" s="509" t="s">
        <v>362</v>
      </c>
      <c r="M22" s="501"/>
      <c r="N22" s="502"/>
      <c r="P22" s="508">
        <v>10</v>
      </c>
      <c r="Q22" s="509" t="s">
        <v>362</v>
      </c>
      <c r="R22" s="501"/>
      <c r="S22" s="502"/>
      <c r="T22" s="521" t="e">
        <f t="shared" si="4"/>
        <v>#REF!</v>
      </c>
      <c r="U22" s="517">
        <v>1</v>
      </c>
      <c r="V22" s="517">
        <v>1</v>
      </c>
      <c r="W22" s="517">
        <v>1</v>
      </c>
      <c r="X22" s="517">
        <v>0</v>
      </c>
      <c r="Y22" s="523" t="e">
        <f>IF(AND($A$1&gt;0,$F$1&gt;0,$K$1&gt;0,$P$1=0),$A$4&amp;$AA$8&amp;$F$4&amp;$AA$8&amp;$K$4, "")</f>
        <v>#REF!</v>
      </c>
    </row>
    <row r="23" spans="1:27">
      <c r="A23" s="508">
        <v>11</v>
      </c>
      <c r="B23" s="509" t="s">
        <v>363</v>
      </c>
      <c r="C23" s="501"/>
      <c r="D23" s="502"/>
      <c r="E23" s="501"/>
      <c r="F23" s="508">
        <v>11</v>
      </c>
      <c r="G23" s="509" t="s">
        <v>363</v>
      </c>
      <c r="H23" s="501"/>
      <c r="I23" s="502"/>
      <c r="K23" s="508">
        <v>11</v>
      </c>
      <c r="L23" s="509" t="s">
        <v>363</v>
      </c>
      <c r="M23" s="501"/>
      <c r="N23" s="502"/>
      <c r="P23" s="508">
        <v>11</v>
      </c>
      <c r="Q23" s="509" t="s">
        <v>363</v>
      </c>
      <c r="R23" s="501"/>
      <c r="S23" s="502"/>
      <c r="T23" s="521" t="e">
        <f t="shared" si="4"/>
        <v>#REF!</v>
      </c>
      <c r="U23" s="517">
        <v>1</v>
      </c>
      <c r="V23" s="517">
        <v>1</v>
      </c>
      <c r="W23" s="517">
        <v>1</v>
      </c>
      <c r="X23" s="517">
        <v>1</v>
      </c>
      <c r="Y23" s="524" t="e">
        <f>IF(AND($A$1&gt;0,$F$1&gt;0,$K$1&gt;0,$P$1&gt;0),$A$4&amp;$AA$8&amp;$F$4&amp;$AA$8&amp;$K$4&amp;$AA$8&amp;$P$4, "")</f>
        <v>#REF!</v>
      </c>
    </row>
    <row r="24" spans="1:27">
      <c r="A24" s="508">
        <v>12</v>
      </c>
      <c r="B24" s="509" t="s">
        <v>364</v>
      </c>
      <c r="C24" s="501"/>
      <c r="D24" s="502"/>
      <c r="E24" s="501"/>
      <c r="F24" s="508">
        <v>12</v>
      </c>
      <c r="G24" s="509" t="s">
        <v>364</v>
      </c>
      <c r="H24" s="501"/>
      <c r="I24" s="502"/>
      <c r="K24" s="508">
        <v>12</v>
      </c>
      <c r="L24" s="509" t="s">
        <v>364</v>
      </c>
      <c r="M24" s="501"/>
      <c r="N24" s="502"/>
      <c r="P24" s="508">
        <v>12</v>
      </c>
      <c r="Q24" s="509" t="s">
        <v>364</v>
      </c>
      <c r="R24" s="501"/>
      <c r="S24" s="502"/>
    </row>
    <row r="25" spans="1:27">
      <c r="A25" s="508">
        <v>13</v>
      </c>
      <c r="B25" s="509" t="s">
        <v>365</v>
      </c>
      <c r="C25" s="501"/>
      <c r="D25" s="502"/>
      <c r="E25" s="501"/>
      <c r="F25" s="508">
        <v>13</v>
      </c>
      <c r="G25" s="509" t="s">
        <v>365</v>
      </c>
      <c r="H25" s="501"/>
      <c r="I25" s="502"/>
      <c r="K25" s="508">
        <v>13</v>
      </c>
      <c r="L25" s="509" t="s">
        <v>365</v>
      </c>
      <c r="M25" s="501"/>
      <c r="N25" s="502"/>
      <c r="P25" s="508">
        <v>13</v>
      </c>
      <c r="Q25" s="509" t="s">
        <v>365</v>
      </c>
      <c r="R25" s="501"/>
      <c r="S25" s="502"/>
    </row>
    <row r="26" spans="1:27">
      <c r="A26" s="508">
        <v>14</v>
      </c>
      <c r="B26" s="509" t="s">
        <v>366</v>
      </c>
      <c r="C26" s="501"/>
      <c r="D26" s="502"/>
      <c r="E26" s="501"/>
      <c r="F26" s="508">
        <v>14</v>
      </c>
      <c r="G26" s="509" t="s">
        <v>366</v>
      </c>
      <c r="H26" s="501"/>
      <c r="I26" s="502"/>
      <c r="K26" s="508">
        <v>14</v>
      </c>
      <c r="L26" s="509" t="s">
        <v>366</v>
      </c>
      <c r="M26" s="501"/>
      <c r="N26" s="502"/>
      <c r="P26" s="508">
        <v>14</v>
      </c>
      <c r="Q26" s="509" t="s">
        <v>366</v>
      </c>
      <c r="R26" s="501"/>
      <c r="S26" s="502"/>
    </row>
    <row r="27" spans="1:27">
      <c r="A27" s="508">
        <v>15</v>
      </c>
      <c r="B27" s="509" t="s">
        <v>367</v>
      </c>
      <c r="C27" s="501"/>
      <c r="D27" s="502"/>
      <c r="E27" s="501"/>
      <c r="F27" s="508">
        <v>15</v>
      </c>
      <c r="G27" s="509" t="s">
        <v>367</v>
      </c>
      <c r="H27" s="501"/>
      <c r="I27" s="502"/>
      <c r="K27" s="508">
        <v>15</v>
      </c>
      <c r="L27" s="509" t="s">
        <v>367</v>
      </c>
      <c r="M27" s="501"/>
      <c r="N27" s="502"/>
      <c r="P27" s="508">
        <v>15</v>
      </c>
      <c r="Q27" s="509" t="s">
        <v>367</v>
      </c>
      <c r="R27" s="501"/>
      <c r="S27" s="502"/>
    </row>
    <row r="28" spans="1:27">
      <c r="A28" s="508">
        <v>16</v>
      </c>
      <c r="B28" s="509" t="s">
        <v>368</v>
      </c>
      <c r="C28" s="501"/>
      <c r="D28" s="502"/>
      <c r="E28" s="501"/>
      <c r="F28" s="508">
        <v>16</v>
      </c>
      <c r="G28" s="509" t="s">
        <v>368</v>
      </c>
      <c r="H28" s="501"/>
      <c r="I28" s="502"/>
      <c r="K28" s="508">
        <v>16</v>
      </c>
      <c r="L28" s="509" t="s">
        <v>368</v>
      </c>
      <c r="M28" s="501"/>
      <c r="N28" s="502"/>
      <c r="P28" s="508">
        <v>16</v>
      </c>
      <c r="Q28" s="509" t="s">
        <v>368</v>
      </c>
      <c r="R28" s="501"/>
      <c r="S28" s="502"/>
      <c r="T28" s="521" t="e">
        <f>IF(Y28="",0, 1)</f>
        <v>#REF!</v>
      </c>
      <c r="U28" s="517">
        <v>0</v>
      </c>
      <c r="V28" s="517">
        <v>0</v>
      </c>
      <c r="W28" s="517">
        <v>0</v>
      </c>
      <c r="X28" s="517">
        <v>0</v>
      </c>
      <c r="Y28" s="522" t="e">
        <f>IF(AND($A$1=0,$F$1=0,$K$1=0,$P$1=0)," 0/-", "")</f>
        <v>#REF!</v>
      </c>
      <c r="AA28" s="517" t="s">
        <v>455</v>
      </c>
    </row>
    <row r="29" spans="1:27">
      <c r="A29" s="508">
        <v>17</v>
      </c>
      <c r="B29" s="509" t="s">
        <v>369</v>
      </c>
      <c r="C29" s="501"/>
      <c r="D29" s="502"/>
      <c r="E29" s="501"/>
      <c r="F29" s="508">
        <v>17</v>
      </c>
      <c r="G29" s="509" t="s">
        <v>369</v>
      </c>
      <c r="H29" s="501"/>
      <c r="I29" s="502"/>
      <c r="K29" s="508">
        <v>17</v>
      </c>
      <c r="L29" s="509" t="s">
        <v>369</v>
      </c>
      <c r="M29" s="501"/>
      <c r="N29" s="502"/>
      <c r="P29" s="508">
        <v>17</v>
      </c>
      <c r="Q29" s="509" t="s">
        <v>369</v>
      </c>
      <c r="R29" s="501"/>
      <c r="S29" s="502"/>
      <c r="T29" s="521" t="e">
        <f t="shared" ref="T29:T43" si="5">IF(Y29="",0, 1)</f>
        <v>#REF!</v>
      </c>
      <c r="U29" s="517">
        <v>0</v>
      </c>
      <c r="V29" s="517">
        <v>0</v>
      </c>
      <c r="W29" s="517">
        <v>0</v>
      </c>
      <c r="X29" s="517">
        <v>1</v>
      </c>
      <c r="Y29" s="523" t="e">
        <f>IF(AND($A$1=0,$F$1=0,$K$1=0,$P$1&gt;0),$U$3&amp;$P$1&amp;$AA$30, "")</f>
        <v>#REF!</v>
      </c>
      <c r="AA29" s="517" t="s">
        <v>456</v>
      </c>
    </row>
    <row r="30" spans="1:27">
      <c r="A30" s="508">
        <v>18</v>
      </c>
      <c r="B30" s="509" t="s">
        <v>370</v>
      </c>
      <c r="C30" s="501"/>
      <c r="D30" s="502"/>
      <c r="E30" s="501"/>
      <c r="F30" s="508">
        <v>18</v>
      </c>
      <c r="G30" s="509" t="s">
        <v>370</v>
      </c>
      <c r="H30" s="501"/>
      <c r="I30" s="502"/>
      <c r="K30" s="508">
        <v>18</v>
      </c>
      <c r="L30" s="509" t="s">
        <v>370</v>
      </c>
      <c r="M30" s="501"/>
      <c r="N30" s="502"/>
      <c r="P30" s="508">
        <v>18</v>
      </c>
      <c r="Q30" s="509" t="s">
        <v>370</v>
      </c>
      <c r="R30" s="501"/>
      <c r="S30" s="502"/>
      <c r="T30" s="521" t="e">
        <f t="shared" si="5"/>
        <v>#REF!</v>
      </c>
      <c r="U30" s="517">
        <v>0</v>
      </c>
      <c r="V30" s="517">
        <v>0</v>
      </c>
      <c r="W30" s="517">
        <v>1</v>
      </c>
      <c r="X30" s="517">
        <v>0</v>
      </c>
      <c r="Y30" s="523" t="e">
        <f>IF(AND($A$1=0,$F$1=0,$K$1&gt;0,$P$1=0),$U$2&amp;$K$1&amp;$AA$30, "")</f>
        <v>#REF!</v>
      </c>
      <c r="AA30" s="517" t="s">
        <v>457</v>
      </c>
    </row>
    <row r="31" spans="1:27">
      <c r="A31" s="508">
        <v>19</v>
      </c>
      <c r="B31" s="509" t="s">
        <v>371</v>
      </c>
      <c r="C31" s="501"/>
      <c r="D31" s="502"/>
      <c r="E31" s="501"/>
      <c r="F31" s="508">
        <v>19</v>
      </c>
      <c r="G31" s="509" t="s">
        <v>371</v>
      </c>
      <c r="H31" s="501"/>
      <c r="I31" s="502"/>
      <c r="K31" s="508">
        <v>19</v>
      </c>
      <c r="L31" s="509" t="s">
        <v>371</v>
      </c>
      <c r="M31" s="501"/>
      <c r="N31" s="502"/>
      <c r="P31" s="508">
        <v>19</v>
      </c>
      <c r="Q31" s="509" t="s">
        <v>371</v>
      </c>
      <c r="R31" s="501"/>
      <c r="S31" s="502"/>
      <c r="T31" s="521" t="e">
        <f t="shared" si="5"/>
        <v>#REF!</v>
      </c>
      <c r="U31" s="517">
        <v>0</v>
      </c>
      <c r="V31" s="517">
        <v>0</v>
      </c>
      <c r="W31" s="517">
        <v>1</v>
      </c>
      <c r="X31" s="517">
        <v>1</v>
      </c>
      <c r="Y31" s="523" t="e">
        <f>IF(AND($A$1=0,$F$1=0,$K$1&gt;0,$P$1&gt;0),$U$2&amp;$K$1&amp;$AA$29&amp;$U$3&amp;$P$1&amp;$AA$30, "")</f>
        <v>#REF!</v>
      </c>
    </row>
    <row r="32" spans="1:27">
      <c r="A32" s="508">
        <v>20</v>
      </c>
      <c r="B32" s="509" t="s">
        <v>372</v>
      </c>
      <c r="C32" s="501"/>
      <c r="D32" s="502"/>
      <c r="E32" s="501"/>
      <c r="F32" s="508">
        <v>20</v>
      </c>
      <c r="G32" s="509" t="s">
        <v>372</v>
      </c>
      <c r="H32" s="501"/>
      <c r="I32" s="502"/>
      <c r="K32" s="508">
        <v>20</v>
      </c>
      <c r="L32" s="509" t="s">
        <v>372</v>
      </c>
      <c r="M32" s="501"/>
      <c r="N32" s="502"/>
      <c r="P32" s="508">
        <v>20</v>
      </c>
      <c r="Q32" s="509" t="s">
        <v>372</v>
      </c>
      <c r="R32" s="501"/>
      <c r="S32" s="502"/>
      <c r="T32" s="521" t="e">
        <f t="shared" si="5"/>
        <v>#REF!</v>
      </c>
      <c r="U32" s="517">
        <v>0</v>
      </c>
      <c r="V32" s="517">
        <v>1</v>
      </c>
      <c r="W32" s="517">
        <v>0</v>
      </c>
      <c r="X32" s="517">
        <v>0</v>
      </c>
      <c r="Y32" s="523" t="e">
        <f>IF(AND($A$1=0,$F$1&gt;0,$K$1=0,$P$1=0),$U$1&amp;$F$1&amp;$AA$30, "")</f>
        <v>#REF!</v>
      </c>
    </row>
    <row r="33" spans="1:25">
      <c r="A33" s="508">
        <v>21</v>
      </c>
      <c r="B33" s="509" t="s">
        <v>373</v>
      </c>
      <c r="C33" s="501"/>
      <c r="D33" s="502"/>
      <c r="E33" s="501"/>
      <c r="F33" s="508">
        <v>21</v>
      </c>
      <c r="G33" s="509" t="s">
        <v>373</v>
      </c>
      <c r="H33" s="501"/>
      <c r="I33" s="502"/>
      <c r="K33" s="508">
        <v>21</v>
      </c>
      <c r="L33" s="509" t="s">
        <v>373</v>
      </c>
      <c r="M33" s="501"/>
      <c r="N33" s="502"/>
      <c r="P33" s="508">
        <v>21</v>
      </c>
      <c r="Q33" s="509" t="s">
        <v>373</v>
      </c>
      <c r="R33" s="501"/>
      <c r="S33" s="502"/>
      <c r="T33" s="521" t="e">
        <f t="shared" si="5"/>
        <v>#REF!</v>
      </c>
      <c r="U33" s="517">
        <v>0</v>
      </c>
      <c r="V33" s="517">
        <v>1</v>
      </c>
      <c r="W33" s="517">
        <v>0</v>
      </c>
      <c r="X33" s="517">
        <v>1</v>
      </c>
      <c r="Y33" s="523" t="e">
        <f>IF(AND($A$1=0,$F$1&gt;0,$K$1=0,$P$1&gt;0),$U$1&amp;$F$1&amp;$AA$29&amp;$U$3&amp;$P$1&amp;$AA$30, "")</f>
        <v>#REF!</v>
      </c>
    </row>
    <row r="34" spans="1:25">
      <c r="A34" s="508">
        <v>22</v>
      </c>
      <c r="B34" s="509" t="s">
        <v>374</v>
      </c>
      <c r="C34" s="501"/>
      <c r="D34" s="502"/>
      <c r="E34" s="501"/>
      <c r="F34" s="508">
        <v>22</v>
      </c>
      <c r="G34" s="509" t="s">
        <v>374</v>
      </c>
      <c r="H34" s="501"/>
      <c r="I34" s="502"/>
      <c r="K34" s="508">
        <v>22</v>
      </c>
      <c r="L34" s="509" t="s">
        <v>374</v>
      </c>
      <c r="M34" s="501"/>
      <c r="N34" s="502"/>
      <c r="P34" s="508">
        <v>22</v>
      </c>
      <c r="Q34" s="509" t="s">
        <v>374</v>
      </c>
      <c r="R34" s="501"/>
      <c r="S34" s="502"/>
      <c r="T34" s="521" t="e">
        <f t="shared" si="5"/>
        <v>#REF!</v>
      </c>
      <c r="U34" s="517">
        <v>0</v>
      </c>
      <c r="V34" s="517">
        <v>1</v>
      </c>
      <c r="W34" s="517">
        <v>1</v>
      </c>
      <c r="X34" s="517">
        <v>0</v>
      </c>
      <c r="Y34" s="523" t="e">
        <f>IF(AND($A$1=0,$F$1&gt;0,$K$1&gt;0,$P$1=0),$U$1&amp;$F$1&amp;$AA$29&amp;$U$2&amp;$K$1, "")</f>
        <v>#REF!</v>
      </c>
    </row>
    <row r="35" spans="1:25">
      <c r="A35" s="508">
        <v>23</v>
      </c>
      <c r="B35" s="509" t="s">
        <v>375</v>
      </c>
      <c r="C35" s="501"/>
      <c r="D35" s="502"/>
      <c r="E35" s="501"/>
      <c r="F35" s="508">
        <v>23</v>
      </c>
      <c r="G35" s="509" t="s">
        <v>375</v>
      </c>
      <c r="H35" s="501"/>
      <c r="I35" s="502"/>
      <c r="K35" s="508">
        <v>23</v>
      </c>
      <c r="L35" s="509" t="s">
        <v>375</v>
      </c>
      <c r="M35" s="501"/>
      <c r="N35" s="502"/>
      <c r="P35" s="508">
        <v>23</v>
      </c>
      <c r="Q35" s="509" t="s">
        <v>375</v>
      </c>
      <c r="R35" s="501"/>
      <c r="S35" s="502"/>
      <c r="T35" s="521" t="e">
        <f t="shared" si="5"/>
        <v>#REF!</v>
      </c>
      <c r="U35" s="517">
        <v>0</v>
      </c>
      <c r="V35" s="517">
        <v>1</v>
      </c>
      <c r="W35" s="517">
        <v>1</v>
      </c>
      <c r="X35" s="517">
        <v>1</v>
      </c>
      <c r="Y35" s="524" t="e">
        <f>IF(AND($A$1=0,$F$1&gt;0,$K$1&gt;0,$P$1&gt;0),$U$1&amp;$F$1&amp;$AA$29&amp;$U$2&amp;$K$1&amp;$AA$29&amp;$U$3&amp;$P$1&amp;$AA$30, "")</f>
        <v>#REF!</v>
      </c>
    </row>
    <row r="36" spans="1:25">
      <c r="A36" s="508">
        <v>24</v>
      </c>
      <c r="B36" s="509" t="s">
        <v>376</v>
      </c>
      <c r="C36" s="501"/>
      <c r="D36" s="502"/>
      <c r="E36" s="501"/>
      <c r="F36" s="508">
        <v>24</v>
      </c>
      <c r="G36" s="509" t="s">
        <v>376</v>
      </c>
      <c r="H36" s="501"/>
      <c r="I36" s="502"/>
      <c r="K36" s="508">
        <v>24</v>
      </c>
      <c r="L36" s="509" t="s">
        <v>376</v>
      </c>
      <c r="M36" s="501"/>
      <c r="N36" s="502"/>
      <c r="P36" s="508">
        <v>24</v>
      </c>
      <c r="Q36" s="509" t="s">
        <v>376</v>
      </c>
      <c r="R36" s="501"/>
      <c r="S36" s="502"/>
      <c r="T36" s="521" t="e">
        <f t="shared" si="5"/>
        <v>#REF!</v>
      </c>
      <c r="U36" s="517">
        <v>1</v>
      </c>
      <c r="V36" s="517">
        <v>0</v>
      </c>
      <c r="W36" s="517">
        <v>0</v>
      </c>
      <c r="X36" s="517">
        <v>0</v>
      </c>
      <c r="Y36" s="522" t="e">
        <f>IF(AND($A$1&gt;0,$F$1=0,$K$1=0,$P$1=0),#REF!&amp; $A$1&amp;$AA$30, "")</f>
        <v>#REF!</v>
      </c>
    </row>
    <row r="37" spans="1:25">
      <c r="A37" s="508">
        <v>25</v>
      </c>
      <c r="B37" s="509" t="s">
        <v>377</v>
      </c>
      <c r="C37" s="501"/>
      <c r="D37" s="502"/>
      <c r="E37" s="501"/>
      <c r="F37" s="508">
        <v>25</v>
      </c>
      <c r="G37" s="509" t="s">
        <v>377</v>
      </c>
      <c r="H37" s="501"/>
      <c r="I37" s="502"/>
      <c r="K37" s="508">
        <v>25</v>
      </c>
      <c r="L37" s="509" t="s">
        <v>377</v>
      </c>
      <c r="M37" s="501"/>
      <c r="N37" s="502"/>
      <c r="P37" s="508">
        <v>25</v>
      </c>
      <c r="Q37" s="509" t="s">
        <v>377</v>
      </c>
      <c r="R37" s="501"/>
      <c r="S37" s="502"/>
      <c r="T37" s="521" t="e">
        <f t="shared" si="5"/>
        <v>#REF!</v>
      </c>
      <c r="U37" s="517">
        <v>1</v>
      </c>
      <c r="V37" s="517">
        <v>0</v>
      </c>
      <c r="W37" s="517">
        <v>0</v>
      </c>
      <c r="X37" s="517">
        <v>1</v>
      </c>
      <c r="Y37" s="523" t="e">
        <f>IF(AND($A$1&gt;0,$F$1=0,$K$1=0,$P$1&gt;0),#REF!&amp;$A$1&amp;$AA$29&amp;$U$3&amp;$P$1&amp;$AA$30, "")</f>
        <v>#REF!</v>
      </c>
    </row>
    <row r="38" spans="1:25">
      <c r="A38" s="508">
        <v>26</v>
      </c>
      <c r="B38" s="509" t="s">
        <v>378</v>
      </c>
      <c r="C38" s="501"/>
      <c r="D38" s="502"/>
      <c r="E38" s="501"/>
      <c r="F38" s="508">
        <v>26</v>
      </c>
      <c r="G38" s="509" t="s">
        <v>378</v>
      </c>
      <c r="H38" s="501"/>
      <c r="I38" s="502"/>
      <c r="K38" s="508">
        <v>26</v>
      </c>
      <c r="L38" s="509" t="s">
        <v>378</v>
      </c>
      <c r="M38" s="501"/>
      <c r="N38" s="502"/>
      <c r="P38" s="508">
        <v>26</v>
      </c>
      <c r="Q38" s="509" t="s">
        <v>378</v>
      </c>
      <c r="R38" s="501"/>
      <c r="S38" s="502"/>
      <c r="T38" s="521" t="e">
        <f t="shared" si="5"/>
        <v>#REF!</v>
      </c>
      <c r="U38" s="517">
        <v>1</v>
      </c>
      <c r="V38" s="517">
        <v>0</v>
      </c>
      <c r="W38" s="517">
        <v>1</v>
      </c>
      <c r="X38" s="517">
        <v>0</v>
      </c>
      <c r="Y38" s="523" t="e">
        <f>IF(AND($A$1&gt;0,$F$1=0,$K$1&gt;0,$P$1=0),#REF!&amp;$A$1&amp;$AA$29&amp;$U$2&amp;$K$1, "")</f>
        <v>#REF!</v>
      </c>
    </row>
    <row r="39" spans="1:25">
      <c r="A39" s="508">
        <v>27</v>
      </c>
      <c r="B39" s="509" t="s">
        <v>379</v>
      </c>
      <c r="C39" s="501"/>
      <c r="D39" s="502"/>
      <c r="E39" s="501"/>
      <c r="F39" s="508">
        <v>27</v>
      </c>
      <c r="G39" s="509" t="s">
        <v>379</v>
      </c>
      <c r="H39" s="501"/>
      <c r="I39" s="502"/>
      <c r="K39" s="508">
        <v>27</v>
      </c>
      <c r="L39" s="509" t="s">
        <v>379</v>
      </c>
      <c r="M39" s="501"/>
      <c r="N39" s="502"/>
      <c r="P39" s="508">
        <v>27</v>
      </c>
      <c r="Q39" s="509" t="s">
        <v>379</v>
      </c>
      <c r="R39" s="501"/>
      <c r="S39" s="502"/>
      <c r="T39" s="521" t="e">
        <f t="shared" si="5"/>
        <v>#REF!</v>
      </c>
      <c r="U39" s="517">
        <v>1</v>
      </c>
      <c r="V39" s="517">
        <v>0</v>
      </c>
      <c r="W39" s="517">
        <v>1</v>
      </c>
      <c r="X39" s="517">
        <v>1</v>
      </c>
      <c r="Y39" s="523" t="e">
        <f>IF(AND($A$1&gt;0,$F$1=0,$K$1&gt;0,$P$1&gt;0),#REF!&amp;$A$1&amp;$AA$29&amp;$U$2&amp;$K$1&amp;$AA$29&amp;$U$3&amp;$P$1&amp;$AA$30, "")</f>
        <v>#REF!</v>
      </c>
    </row>
    <row r="40" spans="1:25">
      <c r="A40" s="508">
        <v>28</v>
      </c>
      <c r="B40" s="509" t="s">
        <v>380</v>
      </c>
      <c r="C40" s="501"/>
      <c r="D40" s="502"/>
      <c r="E40" s="501"/>
      <c r="F40" s="508">
        <v>28</v>
      </c>
      <c r="G40" s="509" t="s">
        <v>380</v>
      </c>
      <c r="H40" s="501"/>
      <c r="I40" s="502"/>
      <c r="K40" s="508">
        <v>28</v>
      </c>
      <c r="L40" s="509" t="s">
        <v>380</v>
      </c>
      <c r="M40" s="501"/>
      <c r="N40" s="502"/>
      <c r="P40" s="508">
        <v>28</v>
      </c>
      <c r="Q40" s="509" t="s">
        <v>380</v>
      </c>
      <c r="R40" s="501"/>
      <c r="S40" s="502"/>
      <c r="T40" s="521" t="e">
        <f t="shared" si="5"/>
        <v>#REF!</v>
      </c>
      <c r="U40" s="517">
        <v>1</v>
      </c>
      <c r="V40" s="517">
        <v>1</v>
      </c>
      <c r="W40" s="517">
        <v>0</v>
      </c>
      <c r="X40" s="517">
        <v>0</v>
      </c>
      <c r="Y40" s="523" t="e">
        <f>IF(AND($A$1&gt;0,$F$1&gt;0,$K$1=0,$P$1=0),#REF!&amp;$A$1&amp;$AA$29&amp;$U$1&amp;$F$1, "")</f>
        <v>#REF!</v>
      </c>
    </row>
    <row r="41" spans="1:25">
      <c r="A41" s="508">
        <v>29</v>
      </c>
      <c r="B41" s="509" t="s">
        <v>381</v>
      </c>
      <c r="C41" s="501"/>
      <c r="D41" s="502"/>
      <c r="E41" s="501"/>
      <c r="F41" s="508">
        <v>29</v>
      </c>
      <c r="G41" s="509" t="s">
        <v>381</v>
      </c>
      <c r="H41" s="501"/>
      <c r="I41" s="502"/>
      <c r="K41" s="508">
        <v>29</v>
      </c>
      <c r="L41" s="509" t="s">
        <v>381</v>
      </c>
      <c r="M41" s="501"/>
      <c r="N41" s="502"/>
      <c r="P41" s="508">
        <v>29</v>
      </c>
      <c r="Q41" s="509" t="s">
        <v>381</v>
      </c>
      <c r="R41" s="501"/>
      <c r="S41" s="502"/>
      <c r="T41" s="521" t="e">
        <f t="shared" si="5"/>
        <v>#REF!</v>
      </c>
      <c r="U41" s="517">
        <v>1</v>
      </c>
      <c r="V41" s="517">
        <v>1</v>
      </c>
      <c r="W41" s="517">
        <v>0</v>
      </c>
      <c r="X41" s="517">
        <v>1</v>
      </c>
      <c r="Y41" s="523" t="e">
        <f>IF(AND($A$1&gt;0,$F$1&gt;0,$K$1=0,$P$1&gt;0),#REF!&amp;$A$1&amp;$AA$29&amp;$U$1&amp;$F$1&amp;$AA$29&amp;$U$3&amp;$P$1&amp;$AA$30, "")</f>
        <v>#REF!</v>
      </c>
    </row>
    <row r="42" spans="1:25">
      <c r="A42" s="508">
        <v>30</v>
      </c>
      <c r="B42" s="509" t="s">
        <v>382</v>
      </c>
      <c r="C42" s="501"/>
      <c r="D42" s="502"/>
      <c r="E42" s="501"/>
      <c r="F42" s="508">
        <v>30</v>
      </c>
      <c r="G42" s="509" t="s">
        <v>382</v>
      </c>
      <c r="H42" s="501"/>
      <c r="I42" s="502"/>
      <c r="K42" s="508">
        <v>30</v>
      </c>
      <c r="L42" s="509" t="s">
        <v>382</v>
      </c>
      <c r="M42" s="501"/>
      <c r="N42" s="502"/>
      <c r="P42" s="508">
        <v>30</v>
      </c>
      <c r="Q42" s="509" t="s">
        <v>382</v>
      </c>
      <c r="R42" s="501"/>
      <c r="S42" s="502"/>
      <c r="T42" s="521" t="e">
        <f t="shared" si="5"/>
        <v>#REF!</v>
      </c>
      <c r="U42" s="517">
        <v>1</v>
      </c>
      <c r="V42" s="517">
        <v>1</v>
      </c>
      <c r="W42" s="517">
        <v>1</v>
      </c>
      <c r="X42" s="517">
        <v>0</v>
      </c>
      <c r="Y42" s="523" t="e">
        <f>IF(AND($A$1&gt;0,$F$1&gt;0,$K$1&gt;0,$P$1=0),#REF!&amp;$A$1&amp;$AA$29&amp;$U$1&amp;$F$1&amp;$AA$29&amp;$U$2&amp;$K$1, "")</f>
        <v>#REF!</v>
      </c>
    </row>
    <row r="43" spans="1:25">
      <c r="A43" s="508">
        <v>31</v>
      </c>
      <c r="B43" s="509" t="s">
        <v>383</v>
      </c>
      <c r="C43" s="501"/>
      <c r="D43" s="502"/>
      <c r="E43" s="501"/>
      <c r="F43" s="508">
        <v>31</v>
      </c>
      <c r="G43" s="509" t="s">
        <v>383</v>
      </c>
      <c r="H43" s="501"/>
      <c r="I43" s="502"/>
      <c r="K43" s="508">
        <v>31</v>
      </c>
      <c r="L43" s="509" t="s">
        <v>383</v>
      </c>
      <c r="M43" s="501"/>
      <c r="N43" s="502"/>
      <c r="P43" s="508">
        <v>31</v>
      </c>
      <c r="Q43" s="509" t="s">
        <v>383</v>
      </c>
      <c r="R43" s="501"/>
      <c r="S43" s="502"/>
      <c r="T43" s="521" t="e">
        <f t="shared" si="5"/>
        <v>#REF!</v>
      </c>
      <c r="U43" s="517">
        <v>1</v>
      </c>
      <c r="V43" s="517">
        <v>1</v>
      </c>
      <c r="W43" s="517">
        <v>1</v>
      </c>
      <c r="X43" s="517">
        <v>1</v>
      </c>
      <c r="Y43" s="524" t="e">
        <f>IF(AND($A$1&gt;0,$F$1&gt;0,$K$1&gt;0,$P$1&gt;0),#REF!&amp;$A$1&amp;$AA$29&amp;$U$1&amp;$F$1&amp;$AA$29&amp;$U$2&amp;$K$1&amp;$AA$29&amp;$U$3&amp;$P$1&amp;$AA$30, "")</f>
        <v>#REF!</v>
      </c>
    </row>
    <row r="44" spans="1:25">
      <c r="A44" s="508">
        <v>32</v>
      </c>
      <c r="B44" s="509" t="s">
        <v>384</v>
      </c>
      <c r="C44" s="501"/>
      <c r="D44" s="502"/>
      <c r="E44" s="501"/>
      <c r="F44" s="508">
        <v>32</v>
      </c>
      <c r="G44" s="509" t="s">
        <v>384</v>
      </c>
      <c r="H44" s="501"/>
      <c r="I44" s="502"/>
      <c r="K44" s="508">
        <v>32</v>
      </c>
      <c r="L44" s="509" t="s">
        <v>384</v>
      </c>
      <c r="M44" s="501"/>
      <c r="N44" s="502"/>
      <c r="P44" s="508">
        <v>32</v>
      </c>
      <c r="Q44" s="509" t="s">
        <v>384</v>
      </c>
      <c r="R44" s="501"/>
      <c r="S44" s="502"/>
    </row>
    <row r="45" spans="1:25">
      <c r="A45" s="508">
        <v>33</v>
      </c>
      <c r="B45" s="509" t="s">
        <v>385</v>
      </c>
      <c r="C45" s="501"/>
      <c r="D45" s="502"/>
      <c r="E45" s="501"/>
      <c r="F45" s="508">
        <v>33</v>
      </c>
      <c r="G45" s="509" t="s">
        <v>385</v>
      </c>
      <c r="H45" s="501"/>
      <c r="I45" s="502"/>
      <c r="K45" s="508">
        <v>33</v>
      </c>
      <c r="L45" s="509" t="s">
        <v>385</v>
      </c>
      <c r="M45" s="501"/>
      <c r="N45" s="502"/>
      <c r="P45" s="508">
        <v>33</v>
      </c>
      <c r="Q45" s="509" t="s">
        <v>385</v>
      </c>
      <c r="R45" s="501"/>
      <c r="S45" s="502"/>
    </row>
    <row r="46" spans="1:25">
      <c r="A46" s="508">
        <v>34</v>
      </c>
      <c r="B46" s="509" t="s">
        <v>386</v>
      </c>
      <c r="C46" s="501"/>
      <c r="D46" s="502"/>
      <c r="E46" s="501"/>
      <c r="F46" s="508">
        <v>34</v>
      </c>
      <c r="G46" s="509" t="s">
        <v>386</v>
      </c>
      <c r="H46" s="501"/>
      <c r="I46" s="502"/>
      <c r="K46" s="508">
        <v>34</v>
      </c>
      <c r="L46" s="509" t="s">
        <v>386</v>
      </c>
      <c r="M46" s="501"/>
      <c r="N46" s="502"/>
      <c r="P46" s="508">
        <v>34</v>
      </c>
      <c r="Q46" s="509" t="s">
        <v>386</v>
      </c>
      <c r="R46" s="501"/>
      <c r="S46" s="502"/>
    </row>
    <row r="47" spans="1:25">
      <c r="A47" s="508">
        <v>35</v>
      </c>
      <c r="B47" s="509" t="s">
        <v>387</v>
      </c>
      <c r="C47" s="501"/>
      <c r="D47" s="502"/>
      <c r="E47" s="501"/>
      <c r="F47" s="508">
        <v>35</v>
      </c>
      <c r="G47" s="509" t="s">
        <v>387</v>
      </c>
      <c r="H47" s="501"/>
      <c r="I47" s="502"/>
      <c r="K47" s="508">
        <v>35</v>
      </c>
      <c r="L47" s="509" t="s">
        <v>387</v>
      </c>
      <c r="M47" s="501"/>
      <c r="N47" s="502"/>
      <c r="P47" s="508">
        <v>35</v>
      </c>
      <c r="Q47" s="509" t="s">
        <v>387</v>
      </c>
      <c r="R47" s="501"/>
      <c r="S47" s="502"/>
    </row>
    <row r="48" spans="1:25">
      <c r="A48" s="508">
        <v>36</v>
      </c>
      <c r="B48" s="509" t="s">
        <v>388</v>
      </c>
      <c r="C48" s="501"/>
      <c r="D48" s="502"/>
      <c r="E48" s="501"/>
      <c r="F48" s="508">
        <v>36</v>
      </c>
      <c r="G48" s="509" t="s">
        <v>388</v>
      </c>
      <c r="H48" s="501"/>
      <c r="I48" s="502"/>
      <c r="K48" s="508">
        <v>36</v>
      </c>
      <c r="L48" s="509" t="s">
        <v>388</v>
      </c>
      <c r="M48" s="501"/>
      <c r="N48" s="502"/>
      <c r="P48" s="508">
        <v>36</v>
      </c>
      <c r="Q48" s="509" t="s">
        <v>388</v>
      </c>
      <c r="R48" s="501"/>
      <c r="S48" s="502"/>
    </row>
    <row r="49" spans="1:19">
      <c r="A49" s="508">
        <v>37</v>
      </c>
      <c r="B49" s="509" t="s">
        <v>389</v>
      </c>
      <c r="C49" s="501"/>
      <c r="D49" s="502"/>
      <c r="E49" s="501"/>
      <c r="F49" s="508">
        <v>37</v>
      </c>
      <c r="G49" s="509" t="s">
        <v>389</v>
      </c>
      <c r="H49" s="501"/>
      <c r="I49" s="502"/>
      <c r="K49" s="508">
        <v>37</v>
      </c>
      <c r="L49" s="509" t="s">
        <v>389</v>
      </c>
      <c r="M49" s="501"/>
      <c r="N49" s="502"/>
      <c r="P49" s="508">
        <v>37</v>
      </c>
      <c r="Q49" s="509" t="s">
        <v>389</v>
      </c>
      <c r="R49" s="501"/>
      <c r="S49" s="502"/>
    </row>
    <row r="50" spans="1:19">
      <c r="A50" s="508">
        <v>38</v>
      </c>
      <c r="B50" s="509" t="s">
        <v>390</v>
      </c>
      <c r="C50" s="501"/>
      <c r="D50" s="502"/>
      <c r="E50" s="501"/>
      <c r="F50" s="508">
        <v>38</v>
      </c>
      <c r="G50" s="509" t="s">
        <v>390</v>
      </c>
      <c r="H50" s="501"/>
      <c r="I50" s="502"/>
      <c r="K50" s="508">
        <v>38</v>
      </c>
      <c r="L50" s="509" t="s">
        <v>390</v>
      </c>
      <c r="M50" s="501"/>
      <c r="N50" s="502"/>
      <c r="P50" s="508">
        <v>38</v>
      </c>
      <c r="Q50" s="509" t="s">
        <v>390</v>
      </c>
      <c r="R50" s="501"/>
      <c r="S50" s="502"/>
    </row>
    <row r="51" spans="1:19">
      <c r="A51" s="508">
        <v>39</v>
      </c>
      <c r="B51" s="509" t="s">
        <v>391</v>
      </c>
      <c r="C51" s="501"/>
      <c r="D51" s="502"/>
      <c r="E51" s="501"/>
      <c r="F51" s="508">
        <v>39</v>
      </c>
      <c r="G51" s="509" t="s">
        <v>391</v>
      </c>
      <c r="H51" s="501"/>
      <c r="I51" s="502"/>
      <c r="K51" s="508">
        <v>39</v>
      </c>
      <c r="L51" s="509" t="s">
        <v>391</v>
      </c>
      <c r="M51" s="501"/>
      <c r="N51" s="502"/>
      <c r="P51" s="508">
        <v>39</v>
      </c>
      <c r="Q51" s="509" t="s">
        <v>391</v>
      </c>
      <c r="R51" s="501"/>
      <c r="S51" s="502"/>
    </row>
    <row r="52" spans="1:19">
      <c r="A52" s="508">
        <v>40</v>
      </c>
      <c r="B52" s="509" t="s">
        <v>392</v>
      </c>
      <c r="C52" s="501"/>
      <c r="D52" s="502"/>
      <c r="E52" s="501"/>
      <c r="F52" s="508">
        <v>40</v>
      </c>
      <c r="G52" s="509" t="s">
        <v>392</v>
      </c>
      <c r="H52" s="501"/>
      <c r="I52" s="502"/>
      <c r="K52" s="508">
        <v>40</v>
      </c>
      <c r="L52" s="509" t="s">
        <v>392</v>
      </c>
      <c r="M52" s="501"/>
      <c r="N52" s="502"/>
      <c r="P52" s="508">
        <v>40</v>
      </c>
      <c r="Q52" s="509" t="s">
        <v>392</v>
      </c>
      <c r="R52" s="501"/>
      <c r="S52" s="502"/>
    </row>
    <row r="53" spans="1:19">
      <c r="A53" s="508">
        <v>41</v>
      </c>
      <c r="B53" s="509" t="s">
        <v>393</v>
      </c>
      <c r="C53" s="501"/>
      <c r="D53" s="502"/>
      <c r="E53" s="501"/>
      <c r="F53" s="508">
        <v>41</v>
      </c>
      <c r="G53" s="509" t="s">
        <v>393</v>
      </c>
      <c r="H53" s="501"/>
      <c r="I53" s="502"/>
      <c r="K53" s="508">
        <v>41</v>
      </c>
      <c r="L53" s="509" t="s">
        <v>393</v>
      </c>
      <c r="M53" s="501"/>
      <c r="N53" s="502"/>
      <c r="P53" s="508">
        <v>41</v>
      </c>
      <c r="Q53" s="509" t="s">
        <v>393</v>
      </c>
      <c r="R53" s="501"/>
      <c r="S53" s="502"/>
    </row>
    <row r="54" spans="1:19">
      <c r="A54" s="508">
        <v>42</v>
      </c>
      <c r="B54" s="509" t="s">
        <v>394</v>
      </c>
      <c r="C54" s="501"/>
      <c r="D54" s="502"/>
      <c r="E54" s="501"/>
      <c r="F54" s="508">
        <v>42</v>
      </c>
      <c r="G54" s="509" t="s">
        <v>394</v>
      </c>
      <c r="H54" s="501"/>
      <c r="I54" s="502"/>
      <c r="K54" s="508">
        <v>42</v>
      </c>
      <c r="L54" s="509" t="s">
        <v>394</v>
      </c>
      <c r="M54" s="501"/>
      <c r="N54" s="502"/>
      <c r="P54" s="508">
        <v>42</v>
      </c>
      <c r="Q54" s="509" t="s">
        <v>394</v>
      </c>
      <c r="R54" s="501"/>
      <c r="S54" s="502"/>
    </row>
    <row r="55" spans="1:19">
      <c r="A55" s="508">
        <v>43</v>
      </c>
      <c r="B55" s="509" t="s">
        <v>395</v>
      </c>
      <c r="C55" s="501"/>
      <c r="D55" s="502"/>
      <c r="E55" s="501"/>
      <c r="F55" s="508">
        <v>43</v>
      </c>
      <c r="G55" s="509" t="s">
        <v>395</v>
      </c>
      <c r="H55" s="501"/>
      <c r="I55" s="502"/>
      <c r="K55" s="508">
        <v>43</v>
      </c>
      <c r="L55" s="509" t="s">
        <v>395</v>
      </c>
      <c r="M55" s="501"/>
      <c r="N55" s="502"/>
      <c r="P55" s="508">
        <v>43</v>
      </c>
      <c r="Q55" s="509" t="s">
        <v>395</v>
      </c>
      <c r="R55" s="501"/>
      <c r="S55" s="502"/>
    </row>
    <row r="56" spans="1:19">
      <c r="A56" s="508">
        <v>44</v>
      </c>
      <c r="B56" s="509" t="s">
        <v>396</v>
      </c>
      <c r="C56" s="501"/>
      <c r="D56" s="502"/>
      <c r="E56" s="501"/>
      <c r="F56" s="508">
        <v>44</v>
      </c>
      <c r="G56" s="509" t="s">
        <v>396</v>
      </c>
      <c r="H56" s="501"/>
      <c r="I56" s="502"/>
      <c r="K56" s="508">
        <v>44</v>
      </c>
      <c r="L56" s="509" t="s">
        <v>396</v>
      </c>
      <c r="M56" s="501"/>
      <c r="N56" s="502"/>
      <c r="P56" s="508">
        <v>44</v>
      </c>
      <c r="Q56" s="509" t="s">
        <v>396</v>
      </c>
      <c r="R56" s="501"/>
      <c r="S56" s="502"/>
    </row>
    <row r="57" spans="1:19">
      <c r="A57" s="508">
        <v>45</v>
      </c>
      <c r="B57" s="509" t="s">
        <v>397</v>
      </c>
      <c r="C57" s="501"/>
      <c r="D57" s="502"/>
      <c r="E57" s="501"/>
      <c r="F57" s="508">
        <v>45</v>
      </c>
      <c r="G57" s="509" t="s">
        <v>397</v>
      </c>
      <c r="H57" s="501"/>
      <c r="I57" s="502"/>
      <c r="K57" s="508">
        <v>45</v>
      </c>
      <c r="L57" s="509" t="s">
        <v>397</v>
      </c>
      <c r="M57" s="501"/>
      <c r="N57" s="502"/>
      <c r="P57" s="508">
        <v>45</v>
      </c>
      <c r="Q57" s="509" t="s">
        <v>397</v>
      </c>
      <c r="R57" s="501"/>
      <c r="S57" s="502"/>
    </row>
    <row r="58" spans="1:19">
      <c r="A58" s="508">
        <v>46</v>
      </c>
      <c r="B58" s="509" t="s">
        <v>398</v>
      </c>
      <c r="C58" s="501"/>
      <c r="D58" s="502"/>
      <c r="E58" s="501"/>
      <c r="F58" s="508">
        <v>46</v>
      </c>
      <c r="G58" s="509" t="s">
        <v>398</v>
      </c>
      <c r="H58" s="501"/>
      <c r="I58" s="502"/>
      <c r="K58" s="508">
        <v>46</v>
      </c>
      <c r="L58" s="509" t="s">
        <v>398</v>
      </c>
      <c r="M58" s="501"/>
      <c r="N58" s="502"/>
      <c r="P58" s="508">
        <v>46</v>
      </c>
      <c r="Q58" s="509" t="s">
        <v>398</v>
      </c>
      <c r="R58" s="501"/>
      <c r="S58" s="502"/>
    </row>
    <row r="59" spans="1:19">
      <c r="A59" s="508">
        <v>47</v>
      </c>
      <c r="B59" s="509" t="s">
        <v>399</v>
      </c>
      <c r="C59" s="501"/>
      <c r="D59" s="502"/>
      <c r="E59" s="501"/>
      <c r="F59" s="508">
        <v>47</v>
      </c>
      <c r="G59" s="509" t="s">
        <v>399</v>
      </c>
      <c r="H59" s="501"/>
      <c r="I59" s="502"/>
      <c r="K59" s="508">
        <v>47</v>
      </c>
      <c r="L59" s="509" t="s">
        <v>399</v>
      </c>
      <c r="M59" s="501"/>
      <c r="N59" s="502"/>
      <c r="P59" s="508">
        <v>47</v>
      </c>
      <c r="Q59" s="509" t="s">
        <v>399</v>
      </c>
      <c r="R59" s="501"/>
      <c r="S59" s="502"/>
    </row>
    <row r="60" spans="1:19">
      <c r="A60" s="508">
        <v>48</v>
      </c>
      <c r="B60" s="509" t="s">
        <v>400</v>
      </c>
      <c r="C60" s="501"/>
      <c r="D60" s="502"/>
      <c r="E60" s="501"/>
      <c r="F60" s="508">
        <v>48</v>
      </c>
      <c r="G60" s="509" t="s">
        <v>400</v>
      </c>
      <c r="H60" s="501"/>
      <c r="I60" s="502"/>
      <c r="K60" s="508">
        <v>48</v>
      </c>
      <c r="L60" s="509" t="s">
        <v>400</v>
      </c>
      <c r="M60" s="501"/>
      <c r="N60" s="502"/>
      <c r="P60" s="508">
        <v>48</v>
      </c>
      <c r="Q60" s="509" t="s">
        <v>400</v>
      </c>
      <c r="R60" s="501"/>
      <c r="S60" s="502"/>
    </row>
    <row r="61" spans="1:19">
      <c r="A61" s="508">
        <v>49</v>
      </c>
      <c r="B61" s="509" t="s">
        <v>401</v>
      </c>
      <c r="C61" s="501"/>
      <c r="D61" s="502"/>
      <c r="E61" s="501"/>
      <c r="F61" s="508">
        <v>49</v>
      </c>
      <c r="G61" s="509" t="s">
        <v>401</v>
      </c>
      <c r="H61" s="501"/>
      <c r="I61" s="502"/>
      <c r="K61" s="508">
        <v>49</v>
      </c>
      <c r="L61" s="509" t="s">
        <v>401</v>
      </c>
      <c r="M61" s="501"/>
      <c r="N61" s="502"/>
      <c r="P61" s="508">
        <v>49</v>
      </c>
      <c r="Q61" s="509" t="s">
        <v>401</v>
      </c>
      <c r="R61" s="501"/>
      <c r="S61" s="502"/>
    </row>
    <row r="62" spans="1:19">
      <c r="A62" s="508">
        <v>50</v>
      </c>
      <c r="B62" s="509" t="s">
        <v>402</v>
      </c>
      <c r="C62" s="501"/>
      <c r="D62" s="502"/>
      <c r="E62" s="501"/>
      <c r="F62" s="508">
        <v>50</v>
      </c>
      <c r="G62" s="509" t="s">
        <v>402</v>
      </c>
      <c r="H62" s="501"/>
      <c r="I62" s="502"/>
      <c r="K62" s="508">
        <v>50</v>
      </c>
      <c r="L62" s="509" t="s">
        <v>402</v>
      </c>
      <c r="M62" s="501"/>
      <c r="N62" s="502"/>
      <c r="P62" s="508">
        <v>50</v>
      </c>
      <c r="Q62" s="509" t="s">
        <v>402</v>
      </c>
      <c r="R62" s="501"/>
      <c r="S62" s="502"/>
    </row>
    <row r="63" spans="1:19">
      <c r="A63" s="508">
        <v>51</v>
      </c>
      <c r="B63" s="509" t="s">
        <v>403</v>
      </c>
      <c r="C63" s="501"/>
      <c r="D63" s="502"/>
      <c r="E63" s="501"/>
      <c r="F63" s="508">
        <v>51</v>
      </c>
      <c r="G63" s="509" t="s">
        <v>403</v>
      </c>
      <c r="H63" s="501"/>
      <c r="I63" s="502"/>
      <c r="K63" s="508">
        <v>51</v>
      </c>
      <c r="L63" s="509" t="s">
        <v>403</v>
      </c>
      <c r="M63" s="501"/>
      <c r="N63" s="502"/>
      <c r="P63" s="508">
        <v>51</v>
      </c>
      <c r="Q63" s="509" t="s">
        <v>403</v>
      </c>
      <c r="R63" s="501"/>
      <c r="S63" s="502"/>
    </row>
    <row r="64" spans="1:19">
      <c r="A64" s="508">
        <v>52</v>
      </c>
      <c r="B64" s="509" t="s">
        <v>404</v>
      </c>
      <c r="C64" s="501"/>
      <c r="D64" s="502"/>
      <c r="E64" s="501"/>
      <c r="F64" s="508">
        <v>52</v>
      </c>
      <c r="G64" s="509" t="s">
        <v>404</v>
      </c>
      <c r="H64" s="501"/>
      <c r="I64" s="502"/>
      <c r="K64" s="508">
        <v>52</v>
      </c>
      <c r="L64" s="509" t="s">
        <v>404</v>
      </c>
      <c r="M64" s="501"/>
      <c r="N64" s="502"/>
      <c r="P64" s="508">
        <v>52</v>
      </c>
      <c r="Q64" s="509" t="s">
        <v>404</v>
      </c>
      <c r="R64" s="501"/>
      <c r="S64" s="502"/>
    </row>
    <row r="65" spans="1:19">
      <c r="A65" s="508">
        <v>53</v>
      </c>
      <c r="B65" s="509" t="s">
        <v>405</v>
      </c>
      <c r="C65" s="501"/>
      <c r="D65" s="502"/>
      <c r="E65" s="501"/>
      <c r="F65" s="508">
        <v>53</v>
      </c>
      <c r="G65" s="509" t="s">
        <v>405</v>
      </c>
      <c r="H65" s="501"/>
      <c r="I65" s="502"/>
      <c r="K65" s="508">
        <v>53</v>
      </c>
      <c r="L65" s="509" t="s">
        <v>405</v>
      </c>
      <c r="M65" s="501"/>
      <c r="N65" s="502"/>
      <c r="P65" s="508">
        <v>53</v>
      </c>
      <c r="Q65" s="509" t="s">
        <v>405</v>
      </c>
      <c r="R65" s="501"/>
      <c r="S65" s="502"/>
    </row>
    <row r="66" spans="1:19">
      <c r="A66" s="508">
        <v>54</v>
      </c>
      <c r="B66" s="509" t="s">
        <v>406</v>
      </c>
      <c r="C66" s="501"/>
      <c r="D66" s="502"/>
      <c r="E66" s="501"/>
      <c r="F66" s="508">
        <v>54</v>
      </c>
      <c r="G66" s="509" t="s">
        <v>406</v>
      </c>
      <c r="H66" s="501"/>
      <c r="I66" s="502"/>
      <c r="K66" s="508">
        <v>54</v>
      </c>
      <c r="L66" s="509" t="s">
        <v>406</v>
      </c>
      <c r="M66" s="501"/>
      <c r="N66" s="502"/>
      <c r="P66" s="508">
        <v>54</v>
      </c>
      <c r="Q66" s="509" t="s">
        <v>406</v>
      </c>
      <c r="R66" s="501"/>
      <c r="S66" s="502"/>
    </row>
    <row r="67" spans="1:19">
      <c r="A67" s="508">
        <v>55</v>
      </c>
      <c r="B67" s="509" t="s">
        <v>407</v>
      </c>
      <c r="C67" s="501"/>
      <c r="D67" s="502"/>
      <c r="E67" s="501"/>
      <c r="F67" s="508">
        <v>55</v>
      </c>
      <c r="G67" s="509" t="s">
        <v>407</v>
      </c>
      <c r="H67" s="501"/>
      <c r="I67" s="502"/>
      <c r="K67" s="508">
        <v>55</v>
      </c>
      <c r="L67" s="509" t="s">
        <v>407</v>
      </c>
      <c r="M67" s="501"/>
      <c r="N67" s="502"/>
      <c r="P67" s="508">
        <v>55</v>
      </c>
      <c r="Q67" s="509" t="s">
        <v>407</v>
      </c>
      <c r="R67" s="501"/>
      <c r="S67" s="502"/>
    </row>
    <row r="68" spans="1:19">
      <c r="A68" s="508">
        <v>56</v>
      </c>
      <c r="B68" s="509" t="s">
        <v>408</v>
      </c>
      <c r="C68" s="501"/>
      <c r="D68" s="502"/>
      <c r="E68" s="501"/>
      <c r="F68" s="508">
        <v>56</v>
      </c>
      <c r="G68" s="509" t="s">
        <v>408</v>
      </c>
      <c r="H68" s="501"/>
      <c r="I68" s="502"/>
      <c r="K68" s="508">
        <v>56</v>
      </c>
      <c r="L68" s="509" t="s">
        <v>408</v>
      </c>
      <c r="M68" s="501"/>
      <c r="N68" s="502"/>
      <c r="P68" s="508">
        <v>56</v>
      </c>
      <c r="Q68" s="509" t="s">
        <v>408</v>
      </c>
      <c r="R68" s="501"/>
      <c r="S68" s="502"/>
    </row>
    <row r="69" spans="1:19">
      <c r="A69" s="508">
        <v>57</v>
      </c>
      <c r="B69" s="509" t="s">
        <v>409</v>
      </c>
      <c r="C69" s="501"/>
      <c r="D69" s="502"/>
      <c r="E69" s="501"/>
      <c r="F69" s="508">
        <v>57</v>
      </c>
      <c r="G69" s="509" t="s">
        <v>409</v>
      </c>
      <c r="H69" s="501"/>
      <c r="I69" s="502"/>
      <c r="K69" s="508">
        <v>57</v>
      </c>
      <c r="L69" s="509" t="s">
        <v>409</v>
      </c>
      <c r="M69" s="501"/>
      <c r="N69" s="502"/>
      <c r="P69" s="508">
        <v>57</v>
      </c>
      <c r="Q69" s="509" t="s">
        <v>409</v>
      </c>
      <c r="R69" s="501"/>
      <c r="S69" s="502"/>
    </row>
    <row r="70" spans="1:19">
      <c r="A70" s="508">
        <v>58</v>
      </c>
      <c r="B70" s="509" t="s">
        <v>410</v>
      </c>
      <c r="C70" s="501"/>
      <c r="D70" s="502"/>
      <c r="E70" s="501"/>
      <c r="F70" s="508">
        <v>58</v>
      </c>
      <c r="G70" s="509" t="s">
        <v>410</v>
      </c>
      <c r="H70" s="501"/>
      <c r="I70" s="502"/>
      <c r="K70" s="508">
        <v>58</v>
      </c>
      <c r="L70" s="509" t="s">
        <v>410</v>
      </c>
      <c r="M70" s="501"/>
      <c r="N70" s="502"/>
      <c r="P70" s="508">
        <v>58</v>
      </c>
      <c r="Q70" s="509" t="s">
        <v>410</v>
      </c>
      <c r="R70" s="501"/>
      <c r="S70" s="502"/>
    </row>
    <row r="71" spans="1:19">
      <c r="A71" s="508">
        <v>59</v>
      </c>
      <c r="B71" s="509" t="s">
        <v>411</v>
      </c>
      <c r="C71" s="501"/>
      <c r="D71" s="502"/>
      <c r="E71" s="501"/>
      <c r="F71" s="508">
        <v>59</v>
      </c>
      <c r="G71" s="509" t="s">
        <v>411</v>
      </c>
      <c r="H71" s="501"/>
      <c r="I71" s="502"/>
      <c r="K71" s="508">
        <v>59</v>
      </c>
      <c r="L71" s="509" t="s">
        <v>411</v>
      </c>
      <c r="M71" s="501"/>
      <c r="N71" s="502"/>
      <c r="P71" s="508">
        <v>59</v>
      </c>
      <c r="Q71" s="509" t="s">
        <v>411</v>
      </c>
      <c r="R71" s="501"/>
      <c r="S71" s="502"/>
    </row>
    <row r="72" spans="1:19">
      <c r="A72" s="508">
        <v>60</v>
      </c>
      <c r="B72" s="509" t="s">
        <v>412</v>
      </c>
      <c r="C72" s="501"/>
      <c r="D72" s="502"/>
      <c r="E72" s="501"/>
      <c r="F72" s="508">
        <v>60</v>
      </c>
      <c r="G72" s="509" t="s">
        <v>412</v>
      </c>
      <c r="H72" s="501"/>
      <c r="I72" s="502"/>
      <c r="K72" s="508">
        <v>60</v>
      </c>
      <c r="L72" s="509" t="s">
        <v>412</v>
      </c>
      <c r="M72" s="501"/>
      <c r="N72" s="502"/>
      <c r="P72" s="508">
        <v>60</v>
      </c>
      <c r="Q72" s="509" t="s">
        <v>412</v>
      </c>
      <c r="R72" s="501"/>
      <c r="S72" s="502"/>
    </row>
    <row r="73" spans="1:19">
      <c r="A73" s="508">
        <v>61</v>
      </c>
      <c r="B73" s="509" t="s">
        <v>413</v>
      </c>
      <c r="C73" s="501"/>
      <c r="D73" s="502"/>
      <c r="E73" s="501"/>
      <c r="F73" s="508">
        <v>61</v>
      </c>
      <c r="G73" s="509" t="s">
        <v>413</v>
      </c>
      <c r="H73" s="501"/>
      <c r="I73" s="502"/>
      <c r="K73" s="508">
        <v>61</v>
      </c>
      <c r="L73" s="509" t="s">
        <v>413</v>
      </c>
      <c r="M73" s="501"/>
      <c r="N73" s="502"/>
      <c r="P73" s="508">
        <v>61</v>
      </c>
      <c r="Q73" s="509" t="s">
        <v>413</v>
      </c>
      <c r="R73" s="501"/>
      <c r="S73" s="502"/>
    </row>
    <row r="74" spans="1:19">
      <c r="A74" s="508">
        <v>62</v>
      </c>
      <c r="B74" s="509" t="s">
        <v>414</v>
      </c>
      <c r="C74" s="501"/>
      <c r="D74" s="502"/>
      <c r="E74" s="501"/>
      <c r="F74" s="508">
        <v>62</v>
      </c>
      <c r="G74" s="509" t="s">
        <v>414</v>
      </c>
      <c r="H74" s="501"/>
      <c r="I74" s="502"/>
      <c r="K74" s="508">
        <v>62</v>
      </c>
      <c r="L74" s="509" t="s">
        <v>414</v>
      </c>
      <c r="M74" s="501"/>
      <c r="N74" s="502"/>
      <c r="P74" s="508">
        <v>62</v>
      </c>
      <c r="Q74" s="509" t="s">
        <v>414</v>
      </c>
      <c r="R74" s="501"/>
      <c r="S74" s="502"/>
    </row>
    <row r="75" spans="1:19">
      <c r="A75" s="508">
        <v>63</v>
      </c>
      <c r="B75" s="509" t="s">
        <v>415</v>
      </c>
      <c r="C75" s="501"/>
      <c r="D75" s="502"/>
      <c r="E75" s="501"/>
      <c r="F75" s="508">
        <v>63</v>
      </c>
      <c r="G75" s="509" t="s">
        <v>415</v>
      </c>
      <c r="H75" s="501"/>
      <c r="I75" s="502"/>
      <c r="K75" s="508">
        <v>63</v>
      </c>
      <c r="L75" s="509" t="s">
        <v>415</v>
      </c>
      <c r="M75" s="501"/>
      <c r="N75" s="502"/>
      <c r="P75" s="508">
        <v>63</v>
      </c>
      <c r="Q75" s="509" t="s">
        <v>415</v>
      </c>
      <c r="R75" s="501"/>
      <c r="S75" s="502"/>
    </row>
    <row r="76" spans="1:19">
      <c r="A76" s="508">
        <v>64</v>
      </c>
      <c r="B76" s="509" t="s">
        <v>416</v>
      </c>
      <c r="C76" s="501"/>
      <c r="D76" s="502"/>
      <c r="E76" s="501"/>
      <c r="F76" s="508">
        <v>64</v>
      </c>
      <c r="G76" s="509" t="s">
        <v>416</v>
      </c>
      <c r="H76" s="501"/>
      <c r="I76" s="502"/>
      <c r="K76" s="508">
        <v>64</v>
      </c>
      <c r="L76" s="509" t="s">
        <v>416</v>
      </c>
      <c r="M76" s="501"/>
      <c r="N76" s="502"/>
      <c r="P76" s="508">
        <v>64</v>
      </c>
      <c r="Q76" s="509" t="s">
        <v>416</v>
      </c>
      <c r="R76" s="501"/>
      <c r="S76" s="502"/>
    </row>
    <row r="77" spans="1:19">
      <c r="A77" s="508">
        <v>65</v>
      </c>
      <c r="B77" s="509" t="s">
        <v>417</v>
      </c>
      <c r="C77" s="501"/>
      <c r="D77" s="502"/>
      <c r="E77" s="501"/>
      <c r="F77" s="508">
        <v>65</v>
      </c>
      <c r="G77" s="509" t="s">
        <v>417</v>
      </c>
      <c r="H77" s="501"/>
      <c r="I77" s="502"/>
      <c r="K77" s="508">
        <v>65</v>
      </c>
      <c r="L77" s="509" t="s">
        <v>417</v>
      </c>
      <c r="M77" s="501"/>
      <c r="N77" s="502"/>
      <c r="P77" s="508">
        <v>65</v>
      </c>
      <c r="Q77" s="509" t="s">
        <v>417</v>
      </c>
      <c r="R77" s="501"/>
      <c r="S77" s="502"/>
    </row>
    <row r="78" spans="1:19">
      <c r="A78" s="508">
        <v>66</v>
      </c>
      <c r="B78" s="509" t="s">
        <v>418</v>
      </c>
      <c r="C78" s="501"/>
      <c r="D78" s="502"/>
      <c r="E78" s="501"/>
      <c r="F78" s="508">
        <v>66</v>
      </c>
      <c r="G78" s="509" t="s">
        <v>418</v>
      </c>
      <c r="H78" s="501"/>
      <c r="I78" s="502"/>
      <c r="K78" s="508">
        <v>66</v>
      </c>
      <c r="L78" s="509" t="s">
        <v>418</v>
      </c>
      <c r="M78" s="501"/>
      <c r="N78" s="502"/>
      <c r="P78" s="508">
        <v>66</v>
      </c>
      <c r="Q78" s="509" t="s">
        <v>418</v>
      </c>
      <c r="R78" s="501"/>
      <c r="S78" s="502"/>
    </row>
    <row r="79" spans="1:19">
      <c r="A79" s="508">
        <v>67</v>
      </c>
      <c r="B79" s="509" t="s">
        <v>419</v>
      </c>
      <c r="C79" s="501"/>
      <c r="D79" s="502"/>
      <c r="E79" s="501"/>
      <c r="F79" s="508">
        <v>67</v>
      </c>
      <c r="G79" s="509" t="s">
        <v>419</v>
      </c>
      <c r="H79" s="501"/>
      <c r="I79" s="502"/>
      <c r="K79" s="508">
        <v>67</v>
      </c>
      <c r="L79" s="509" t="s">
        <v>419</v>
      </c>
      <c r="M79" s="501"/>
      <c r="N79" s="502"/>
      <c r="P79" s="508">
        <v>67</v>
      </c>
      <c r="Q79" s="509" t="s">
        <v>419</v>
      </c>
      <c r="R79" s="501"/>
      <c r="S79" s="502"/>
    </row>
    <row r="80" spans="1:19">
      <c r="A80" s="508">
        <v>68</v>
      </c>
      <c r="B80" s="509" t="s">
        <v>420</v>
      </c>
      <c r="C80" s="501"/>
      <c r="D80" s="502"/>
      <c r="E80" s="501"/>
      <c r="F80" s="508">
        <v>68</v>
      </c>
      <c r="G80" s="509" t="s">
        <v>420</v>
      </c>
      <c r="H80" s="501"/>
      <c r="I80" s="502"/>
      <c r="K80" s="508">
        <v>68</v>
      </c>
      <c r="L80" s="509" t="s">
        <v>420</v>
      </c>
      <c r="M80" s="501"/>
      <c r="N80" s="502"/>
      <c r="P80" s="508">
        <v>68</v>
      </c>
      <c r="Q80" s="509" t="s">
        <v>420</v>
      </c>
      <c r="R80" s="501"/>
      <c r="S80" s="502"/>
    </row>
    <row r="81" spans="1:19">
      <c r="A81" s="508">
        <v>69</v>
      </c>
      <c r="B81" s="509" t="s">
        <v>421</v>
      </c>
      <c r="C81" s="501"/>
      <c r="D81" s="502"/>
      <c r="E81" s="501"/>
      <c r="F81" s="508">
        <v>69</v>
      </c>
      <c r="G81" s="509" t="s">
        <v>421</v>
      </c>
      <c r="H81" s="501"/>
      <c r="I81" s="502"/>
      <c r="K81" s="508">
        <v>69</v>
      </c>
      <c r="L81" s="509" t="s">
        <v>421</v>
      </c>
      <c r="M81" s="501"/>
      <c r="N81" s="502"/>
      <c r="P81" s="508">
        <v>69</v>
      </c>
      <c r="Q81" s="509" t="s">
        <v>421</v>
      </c>
      <c r="R81" s="501"/>
      <c r="S81" s="502"/>
    </row>
    <row r="82" spans="1:19">
      <c r="A82" s="508">
        <v>70</v>
      </c>
      <c r="B82" s="509" t="s">
        <v>422</v>
      </c>
      <c r="C82" s="501"/>
      <c r="D82" s="502"/>
      <c r="E82" s="501"/>
      <c r="F82" s="508">
        <v>70</v>
      </c>
      <c r="G82" s="509" t="s">
        <v>422</v>
      </c>
      <c r="H82" s="501"/>
      <c r="I82" s="502"/>
      <c r="K82" s="508">
        <v>70</v>
      </c>
      <c r="L82" s="509" t="s">
        <v>422</v>
      </c>
      <c r="M82" s="501"/>
      <c r="N82" s="502"/>
      <c r="P82" s="508">
        <v>70</v>
      </c>
      <c r="Q82" s="509" t="s">
        <v>422</v>
      </c>
      <c r="R82" s="501"/>
      <c r="S82" s="502"/>
    </row>
    <row r="83" spans="1:19">
      <c r="A83" s="508">
        <v>71</v>
      </c>
      <c r="B83" s="509" t="s">
        <v>423</v>
      </c>
      <c r="C83" s="501"/>
      <c r="D83" s="502"/>
      <c r="E83" s="501"/>
      <c r="F83" s="508">
        <v>71</v>
      </c>
      <c r="G83" s="509" t="s">
        <v>423</v>
      </c>
      <c r="H83" s="501"/>
      <c r="I83" s="502"/>
      <c r="K83" s="508">
        <v>71</v>
      </c>
      <c r="L83" s="509" t="s">
        <v>423</v>
      </c>
      <c r="M83" s="501"/>
      <c r="N83" s="502"/>
      <c r="P83" s="508">
        <v>71</v>
      </c>
      <c r="Q83" s="509" t="s">
        <v>423</v>
      </c>
      <c r="R83" s="501"/>
      <c r="S83" s="502"/>
    </row>
    <row r="84" spans="1:19">
      <c r="A84" s="508">
        <v>72</v>
      </c>
      <c r="B84" s="509" t="s">
        <v>424</v>
      </c>
      <c r="C84" s="501"/>
      <c r="D84" s="502"/>
      <c r="E84" s="501"/>
      <c r="F84" s="508">
        <v>72</v>
      </c>
      <c r="G84" s="509" t="s">
        <v>424</v>
      </c>
      <c r="H84" s="501"/>
      <c r="I84" s="502"/>
      <c r="K84" s="508">
        <v>72</v>
      </c>
      <c r="L84" s="509" t="s">
        <v>424</v>
      </c>
      <c r="M84" s="501"/>
      <c r="N84" s="502"/>
      <c r="P84" s="508">
        <v>72</v>
      </c>
      <c r="Q84" s="509" t="s">
        <v>424</v>
      </c>
      <c r="R84" s="501"/>
      <c r="S84" s="502"/>
    </row>
    <row r="85" spans="1:19">
      <c r="A85" s="508">
        <v>73</v>
      </c>
      <c r="B85" s="509" t="s">
        <v>425</v>
      </c>
      <c r="C85" s="501"/>
      <c r="D85" s="502"/>
      <c r="E85" s="501"/>
      <c r="F85" s="508">
        <v>73</v>
      </c>
      <c r="G85" s="509" t="s">
        <v>425</v>
      </c>
      <c r="H85" s="501"/>
      <c r="I85" s="502"/>
      <c r="K85" s="508">
        <v>73</v>
      </c>
      <c r="L85" s="509" t="s">
        <v>425</v>
      </c>
      <c r="M85" s="501"/>
      <c r="N85" s="502"/>
      <c r="P85" s="508">
        <v>73</v>
      </c>
      <c r="Q85" s="509" t="s">
        <v>425</v>
      </c>
      <c r="R85" s="501"/>
      <c r="S85" s="502"/>
    </row>
    <row r="86" spans="1:19">
      <c r="A86" s="508">
        <v>74</v>
      </c>
      <c r="B86" s="509" t="s">
        <v>426</v>
      </c>
      <c r="C86" s="501"/>
      <c r="D86" s="502"/>
      <c r="E86" s="501"/>
      <c r="F86" s="508">
        <v>74</v>
      </c>
      <c r="G86" s="509" t="s">
        <v>426</v>
      </c>
      <c r="H86" s="501"/>
      <c r="I86" s="502"/>
      <c r="K86" s="508">
        <v>74</v>
      </c>
      <c r="L86" s="509" t="s">
        <v>426</v>
      </c>
      <c r="M86" s="501"/>
      <c r="N86" s="502"/>
      <c r="P86" s="508">
        <v>74</v>
      </c>
      <c r="Q86" s="509" t="s">
        <v>426</v>
      </c>
      <c r="R86" s="501"/>
      <c r="S86" s="502"/>
    </row>
    <row r="87" spans="1:19">
      <c r="A87" s="508">
        <v>75</v>
      </c>
      <c r="B87" s="509" t="s">
        <v>427</v>
      </c>
      <c r="C87" s="501"/>
      <c r="D87" s="502"/>
      <c r="E87" s="501"/>
      <c r="F87" s="508">
        <v>75</v>
      </c>
      <c r="G87" s="509" t="s">
        <v>427</v>
      </c>
      <c r="H87" s="501"/>
      <c r="I87" s="502"/>
      <c r="K87" s="508">
        <v>75</v>
      </c>
      <c r="L87" s="509" t="s">
        <v>427</v>
      </c>
      <c r="M87" s="501"/>
      <c r="N87" s="502"/>
      <c r="P87" s="508">
        <v>75</v>
      </c>
      <c r="Q87" s="509" t="s">
        <v>427</v>
      </c>
      <c r="R87" s="501"/>
      <c r="S87" s="502"/>
    </row>
    <row r="88" spans="1:19">
      <c r="A88" s="508">
        <v>76</v>
      </c>
      <c r="B88" s="509" t="s">
        <v>428</v>
      </c>
      <c r="C88" s="501"/>
      <c r="D88" s="502"/>
      <c r="E88" s="501"/>
      <c r="F88" s="508">
        <v>76</v>
      </c>
      <c r="G88" s="509" t="s">
        <v>428</v>
      </c>
      <c r="H88" s="501"/>
      <c r="I88" s="502"/>
      <c r="K88" s="508">
        <v>76</v>
      </c>
      <c r="L88" s="509" t="s">
        <v>428</v>
      </c>
      <c r="M88" s="501"/>
      <c r="N88" s="502"/>
      <c r="P88" s="508">
        <v>76</v>
      </c>
      <c r="Q88" s="509" t="s">
        <v>428</v>
      </c>
      <c r="R88" s="501"/>
      <c r="S88" s="502"/>
    </row>
    <row r="89" spans="1:19">
      <c r="A89" s="508">
        <v>77</v>
      </c>
      <c r="B89" s="509" t="s">
        <v>429</v>
      </c>
      <c r="C89" s="501"/>
      <c r="D89" s="502"/>
      <c r="E89" s="501"/>
      <c r="F89" s="508">
        <v>77</v>
      </c>
      <c r="G89" s="509" t="s">
        <v>429</v>
      </c>
      <c r="H89" s="501"/>
      <c r="I89" s="502"/>
      <c r="K89" s="508">
        <v>77</v>
      </c>
      <c r="L89" s="509" t="s">
        <v>429</v>
      </c>
      <c r="M89" s="501"/>
      <c r="N89" s="502"/>
      <c r="P89" s="508">
        <v>77</v>
      </c>
      <c r="Q89" s="509" t="s">
        <v>429</v>
      </c>
      <c r="R89" s="501"/>
      <c r="S89" s="502"/>
    </row>
    <row r="90" spans="1:19">
      <c r="A90" s="508">
        <v>78</v>
      </c>
      <c r="B90" s="509" t="s">
        <v>430</v>
      </c>
      <c r="C90" s="501"/>
      <c r="D90" s="502"/>
      <c r="E90" s="501"/>
      <c r="F90" s="508">
        <v>78</v>
      </c>
      <c r="G90" s="509" t="s">
        <v>430</v>
      </c>
      <c r="H90" s="501"/>
      <c r="I90" s="502"/>
      <c r="K90" s="508">
        <v>78</v>
      </c>
      <c r="L90" s="509" t="s">
        <v>430</v>
      </c>
      <c r="M90" s="501"/>
      <c r="N90" s="502"/>
      <c r="P90" s="508">
        <v>78</v>
      </c>
      <c r="Q90" s="509" t="s">
        <v>430</v>
      </c>
      <c r="R90" s="501"/>
      <c r="S90" s="502"/>
    </row>
    <row r="91" spans="1:19">
      <c r="A91" s="508">
        <v>79</v>
      </c>
      <c r="B91" s="509" t="s">
        <v>431</v>
      </c>
      <c r="C91" s="501"/>
      <c r="D91" s="502"/>
      <c r="E91" s="501"/>
      <c r="F91" s="508">
        <v>79</v>
      </c>
      <c r="G91" s="509" t="s">
        <v>431</v>
      </c>
      <c r="H91" s="501"/>
      <c r="I91" s="502"/>
      <c r="K91" s="508">
        <v>79</v>
      </c>
      <c r="L91" s="509" t="s">
        <v>431</v>
      </c>
      <c r="M91" s="501"/>
      <c r="N91" s="502"/>
      <c r="P91" s="508">
        <v>79</v>
      </c>
      <c r="Q91" s="509" t="s">
        <v>431</v>
      </c>
      <c r="R91" s="501"/>
      <c r="S91" s="502"/>
    </row>
    <row r="92" spans="1:19">
      <c r="A92" s="508">
        <v>80</v>
      </c>
      <c r="B92" s="509" t="s">
        <v>432</v>
      </c>
      <c r="C92" s="501"/>
      <c r="D92" s="502"/>
      <c r="E92" s="501"/>
      <c r="F92" s="508">
        <v>80</v>
      </c>
      <c r="G92" s="509" t="s">
        <v>432</v>
      </c>
      <c r="H92" s="501"/>
      <c r="I92" s="502"/>
      <c r="K92" s="508">
        <v>80</v>
      </c>
      <c r="L92" s="509" t="s">
        <v>432</v>
      </c>
      <c r="M92" s="501"/>
      <c r="N92" s="502"/>
      <c r="P92" s="508">
        <v>80</v>
      </c>
      <c r="Q92" s="509" t="s">
        <v>432</v>
      </c>
      <c r="R92" s="501"/>
      <c r="S92" s="502"/>
    </row>
    <row r="93" spans="1:19">
      <c r="A93" s="508">
        <v>81</v>
      </c>
      <c r="B93" s="509" t="s">
        <v>433</v>
      </c>
      <c r="C93" s="501"/>
      <c r="D93" s="502"/>
      <c r="E93" s="501"/>
      <c r="F93" s="508">
        <v>81</v>
      </c>
      <c r="G93" s="509" t="s">
        <v>433</v>
      </c>
      <c r="H93" s="501"/>
      <c r="I93" s="502"/>
      <c r="K93" s="508">
        <v>81</v>
      </c>
      <c r="L93" s="509" t="s">
        <v>433</v>
      </c>
      <c r="M93" s="501"/>
      <c r="N93" s="502"/>
      <c r="P93" s="508">
        <v>81</v>
      </c>
      <c r="Q93" s="509" t="s">
        <v>433</v>
      </c>
      <c r="R93" s="501"/>
      <c r="S93" s="502"/>
    </row>
    <row r="94" spans="1:19">
      <c r="A94" s="508">
        <v>82</v>
      </c>
      <c r="B94" s="509" t="s">
        <v>434</v>
      </c>
      <c r="C94" s="501"/>
      <c r="D94" s="502"/>
      <c r="E94" s="501"/>
      <c r="F94" s="508">
        <v>82</v>
      </c>
      <c r="G94" s="509" t="s">
        <v>434</v>
      </c>
      <c r="H94" s="501"/>
      <c r="I94" s="502"/>
      <c r="K94" s="508">
        <v>82</v>
      </c>
      <c r="L94" s="509" t="s">
        <v>434</v>
      </c>
      <c r="M94" s="501"/>
      <c r="N94" s="502"/>
      <c r="P94" s="508">
        <v>82</v>
      </c>
      <c r="Q94" s="509" t="s">
        <v>434</v>
      </c>
      <c r="R94" s="501"/>
      <c r="S94" s="502"/>
    </row>
    <row r="95" spans="1:19">
      <c r="A95" s="508">
        <v>83</v>
      </c>
      <c r="B95" s="509" t="s">
        <v>435</v>
      </c>
      <c r="C95" s="501"/>
      <c r="D95" s="502"/>
      <c r="E95" s="501"/>
      <c r="F95" s="508">
        <v>83</v>
      </c>
      <c r="G95" s="509" t="s">
        <v>435</v>
      </c>
      <c r="H95" s="501"/>
      <c r="I95" s="502"/>
      <c r="K95" s="508">
        <v>83</v>
      </c>
      <c r="L95" s="509" t="s">
        <v>435</v>
      </c>
      <c r="M95" s="501"/>
      <c r="N95" s="502"/>
      <c r="P95" s="508">
        <v>83</v>
      </c>
      <c r="Q95" s="509" t="s">
        <v>435</v>
      </c>
      <c r="R95" s="501"/>
      <c r="S95" s="502"/>
    </row>
    <row r="96" spans="1:19">
      <c r="A96" s="508">
        <v>84</v>
      </c>
      <c r="B96" s="509" t="s">
        <v>436</v>
      </c>
      <c r="C96" s="501"/>
      <c r="D96" s="502"/>
      <c r="E96" s="501"/>
      <c r="F96" s="508">
        <v>84</v>
      </c>
      <c r="G96" s="509" t="s">
        <v>436</v>
      </c>
      <c r="H96" s="501"/>
      <c r="I96" s="502"/>
      <c r="K96" s="508">
        <v>84</v>
      </c>
      <c r="L96" s="509" t="s">
        <v>436</v>
      </c>
      <c r="M96" s="501"/>
      <c r="N96" s="502"/>
      <c r="P96" s="508">
        <v>84</v>
      </c>
      <c r="Q96" s="509" t="s">
        <v>436</v>
      </c>
      <c r="R96" s="501"/>
      <c r="S96" s="502"/>
    </row>
    <row r="97" spans="1:19">
      <c r="A97" s="508">
        <v>85</v>
      </c>
      <c r="B97" s="509" t="s">
        <v>437</v>
      </c>
      <c r="C97" s="501"/>
      <c r="D97" s="502"/>
      <c r="E97" s="501"/>
      <c r="F97" s="508">
        <v>85</v>
      </c>
      <c r="G97" s="509" t="s">
        <v>437</v>
      </c>
      <c r="H97" s="501"/>
      <c r="I97" s="502"/>
      <c r="K97" s="508">
        <v>85</v>
      </c>
      <c r="L97" s="509" t="s">
        <v>437</v>
      </c>
      <c r="M97" s="501"/>
      <c r="N97" s="502"/>
      <c r="P97" s="508">
        <v>85</v>
      </c>
      <c r="Q97" s="509" t="s">
        <v>437</v>
      </c>
      <c r="R97" s="501"/>
      <c r="S97" s="502"/>
    </row>
    <row r="98" spans="1:19">
      <c r="A98" s="508">
        <v>86</v>
      </c>
      <c r="B98" s="509" t="s">
        <v>438</v>
      </c>
      <c r="C98" s="501"/>
      <c r="D98" s="502"/>
      <c r="E98" s="501"/>
      <c r="F98" s="508">
        <v>86</v>
      </c>
      <c r="G98" s="509" t="s">
        <v>438</v>
      </c>
      <c r="H98" s="501"/>
      <c r="I98" s="502"/>
      <c r="K98" s="508">
        <v>86</v>
      </c>
      <c r="L98" s="509" t="s">
        <v>438</v>
      </c>
      <c r="M98" s="501"/>
      <c r="N98" s="502"/>
      <c r="P98" s="508">
        <v>86</v>
      </c>
      <c r="Q98" s="509" t="s">
        <v>438</v>
      </c>
      <c r="R98" s="501"/>
      <c r="S98" s="502"/>
    </row>
    <row r="99" spans="1:19">
      <c r="A99" s="508">
        <v>87</v>
      </c>
      <c r="B99" s="509" t="s">
        <v>439</v>
      </c>
      <c r="C99" s="501"/>
      <c r="D99" s="502"/>
      <c r="E99" s="501"/>
      <c r="F99" s="508">
        <v>87</v>
      </c>
      <c r="G99" s="509" t="s">
        <v>439</v>
      </c>
      <c r="H99" s="501"/>
      <c r="I99" s="502"/>
      <c r="K99" s="508">
        <v>87</v>
      </c>
      <c r="L99" s="509" t="s">
        <v>439</v>
      </c>
      <c r="M99" s="501"/>
      <c r="N99" s="502"/>
      <c r="P99" s="508">
        <v>87</v>
      </c>
      <c r="Q99" s="509" t="s">
        <v>439</v>
      </c>
      <c r="R99" s="501"/>
      <c r="S99" s="502"/>
    </row>
    <row r="100" spans="1:19">
      <c r="A100" s="508">
        <v>88</v>
      </c>
      <c r="B100" s="509" t="s">
        <v>440</v>
      </c>
      <c r="C100" s="501"/>
      <c r="D100" s="502"/>
      <c r="E100" s="501"/>
      <c r="F100" s="508">
        <v>88</v>
      </c>
      <c r="G100" s="509" t="s">
        <v>440</v>
      </c>
      <c r="H100" s="501"/>
      <c r="I100" s="502"/>
      <c r="K100" s="508">
        <v>88</v>
      </c>
      <c r="L100" s="509" t="s">
        <v>440</v>
      </c>
      <c r="M100" s="501"/>
      <c r="N100" s="502"/>
      <c r="P100" s="508">
        <v>88</v>
      </c>
      <c r="Q100" s="509" t="s">
        <v>440</v>
      </c>
      <c r="R100" s="501"/>
      <c r="S100" s="502"/>
    </row>
    <row r="101" spans="1:19">
      <c r="A101" s="508">
        <v>89</v>
      </c>
      <c r="B101" s="509" t="s">
        <v>441</v>
      </c>
      <c r="C101" s="501"/>
      <c r="D101" s="502"/>
      <c r="E101" s="501"/>
      <c r="F101" s="508">
        <v>89</v>
      </c>
      <c r="G101" s="509" t="s">
        <v>441</v>
      </c>
      <c r="H101" s="501"/>
      <c r="I101" s="502"/>
      <c r="K101" s="508">
        <v>89</v>
      </c>
      <c r="L101" s="509" t="s">
        <v>441</v>
      </c>
      <c r="M101" s="501"/>
      <c r="N101" s="502"/>
      <c r="P101" s="508">
        <v>89</v>
      </c>
      <c r="Q101" s="509" t="s">
        <v>441</v>
      </c>
      <c r="R101" s="501"/>
      <c r="S101" s="502"/>
    </row>
    <row r="102" spans="1:19">
      <c r="A102" s="508">
        <v>90</v>
      </c>
      <c r="B102" s="509" t="s">
        <v>442</v>
      </c>
      <c r="C102" s="501"/>
      <c r="D102" s="502"/>
      <c r="E102" s="501"/>
      <c r="F102" s="508">
        <v>90</v>
      </c>
      <c r="G102" s="509" t="s">
        <v>442</v>
      </c>
      <c r="H102" s="501"/>
      <c r="I102" s="502"/>
      <c r="K102" s="508">
        <v>90</v>
      </c>
      <c r="L102" s="509" t="s">
        <v>442</v>
      </c>
      <c r="M102" s="501"/>
      <c r="N102" s="502"/>
      <c r="P102" s="508">
        <v>90</v>
      </c>
      <c r="Q102" s="509" t="s">
        <v>442</v>
      </c>
      <c r="R102" s="501"/>
      <c r="S102" s="502"/>
    </row>
    <row r="103" spans="1:19">
      <c r="A103" s="508">
        <v>91</v>
      </c>
      <c r="B103" s="509" t="s">
        <v>443</v>
      </c>
      <c r="C103" s="501"/>
      <c r="D103" s="502"/>
      <c r="E103" s="501"/>
      <c r="F103" s="508">
        <v>91</v>
      </c>
      <c r="G103" s="509" t="s">
        <v>443</v>
      </c>
      <c r="H103" s="501"/>
      <c r="I103" s="502"/>
      <c r="K103" s="508">
        <v>91</v>
      </c>
      <c r="L103" s="509" t="s">
        <v>443</v>
      </c>
      <c r="M103" s="501"/>
      <c r="N103" s="502"/>
      <c r="P103" s="508">
        <v>91</v>
      </c>
      <c r="Q103" s="509" t="s">
        <v>443</v>
      </c>
      <c r="R103" s="501"/>
      <c r="S103" s="502"/>
    </row>
    <row r="104" spans="1:19">
      <c r="A104" s="508">
        <v>92</v>
      </c>
      <c r="B104" s="509" t="s">
        <v>444</v>
      </c>
      <c r="C104" s="501"/>
      <c r="D104" s="502"/>
      <c r="E104" s="501"/>
      <c r="F104" s="508">
        <v>92</v>
      </c>
      <c r="G104" s="509" t="s">
        <v>444</v>
      </c>
      <c r="H104" s="501"/>
      <c r="I104" s="502"/>
      <c r="K104" s="508">
        <v>92</v>
      </c>
      <c r="L104" s="509" t="s">
        <v>444</v>
      </c>
      <c r="M104" s="501"/>
      <c r="N104" s="502"/>
      <c r="P104" s="508">
        <v>92</v>
      </c>
      <c r="Q104" s="509" t="s">
        <v>444</v>
      </c>
      <c r="R104" s="501"/>
      <c r="S104" s="502"/>
    </row>
    <row r="105" spans="1:19">
      <c r="A105" s="508">
        <v>93</v>
      </c>
      <c r="B105" s="509" t="s">
        <v>445</v>
      </c>
      <c r="C105" s="501"/>
      <c r="D105" s="502"/>
      <c r="E105" s="501"/>
      <c r="F105" s="508">
        <v>93</v>
      </c>
      <c r="G105" s="509" t="s">
        <v>445</v>
      </c>
      <c r="H105" s="501"/>
      <c r="I105" s="502"/>
      <c r="K105" s="508">
        <v>93</v>
      </c>
      <c r="L105" s="509" t="s">
        <v>445</v>
      </c>
      <c r="M105" s="501"/>
      <c r="N105" s="502"/>
      <c r="P105" s="508">
        <v>93</v>
      </c>
      <c r="Q105" s="509" t="s">
        <v>445</v>
      </c>
      <c r="R105" s="501"/>
      <c r="S105" s="502"/>
    </row>
    <row r="106" spans="1:19">
      <c r="A106" s="508">
        <v>94</v>
      </c>
      <c r="B106" s="509" t="s">
        <v>446</v>
      </c>
      <c r="C106" s="501"/>
      <c r="D106" s="502"/>
      <c r="E106" s="501"/>
      <c r="F106" s="508">
        <v>94</v>
      </c>
      <c r="G106" s="509" t="s">
        <v>446</v>
      </c>
      <c r="H106" s="501"/>
      <c r="I106" s="502"/>
      <c r="K106" s="508">
        <v>94</v>
      </c>
      <c r="L106" s="509" t="s">
        <v>446</v>
      </c>
      <c r="M106" s="501"/>
      <c r="N106" s="502"/>
      <c r="P106" s="508">
        <v>94</v>
      </c>
      <c r="Q106" s="509" t="s">
        <v>446</v>
      </c>
      <c r="R106" s="501"/>
      <c r="S106" s="502"/>
    </row>
    <row r="107" spans="1:19">
      <c r="A107" s="508">
        <v>95</v>
      </c>
      <c r="B107" s="509" t="s">
        <v>447</v>
      </c>
      <c r="C107" s="501"/>
      <c r="D107" s="502"/>
      <c r="E107" s="501"/>
      <c r="F107" s="508">
        <v>95</v>
      </c>
      <c r="G107" s="509" t="s">
        <v>447</v>
      </c>
      <c r="H107" s="501"/>
      <c r="I107" s="502"/>
      <c r="K107" s="508">
        <v>95</v>
      </c>
      <c r="L107" s="509" t="s">
        <v>447</v>
      </c>
      <c r="M107" s="501"/>
      <c r="N107" s="502"/>
      <c r="P107" s="508">
        <v>95</v>
      </c>
      <c r="Q107" s="509" t="s">
        <v>447</v>
      </c>
      <c r="R107" s="501"/>
      <c r="S107" s="502"/>
    </row>
    <row r="108" spans="1:19">
      <c r="A108" s="508">
        <v>96</v>
      </c>
      <c r="B108" s="509" t="s">
        <v>448</v>
      </c>
      <c r="C108" s="501"/>
      <c r="D108" s="502"/>
      <c r="E108" s="501"/>
      <c r="F108" s="508">
        <v>96</v>
      </c>
      <c r="G108" s="509" t="s">
        <v>448</v>
      </c>
      <c r="H108" s="501"/>
      <c r="I108" s="502"/>
      <c r="K108" s="508">
        <v>96</v>
      </c>
      <c r="L108" s="509" t="s">
        <v>448</v>
      </c>
      <c r="M108" s="501"/>
      <c r="N108" s="502"/>
      <c r="P108" s="508">
        <v>96</v>
      </c>
      <c r="Q108" s="509" t="s">
        <v>448</v>
      </c>
      <c r="R108" s="501"/>
      <c r="S108" s="502"/>
    </row>
    <row r="109" spans="1:19">
      <c r="A109" s="508">
        <v>97</v>
      </c>
      <c r="B109" s="509" t="s">
        <v>449</v>
      </c>
      <c r="C109" s="501"/>
      <c r="D109" s="502"/>
      <c r="E109" s="501"/>
      <c r="F109" s="508">
        <v>97</v>
      </c>
      <c r="G109" s="509" t="s">
        <v>449</v>
      </c>
      <c r="H109" s="501"/>
      <c r="I109" s="502"/>
      <c r="K109" s="508">
        <v>97</v>
      </c>
      <c r="L109" s="509" t="s">
        <v>449</v>
      </c>
      <c r="M109" s="501"/>
      <c r="N109" s="502"/>
      <c r="P109" s="508">
        <v>97</v>
      </c>
      <c r="Q109" s="509" t="s">
        <v>449</v>
      </c>
      <c r="R109" s="501"/>
      <c r="S109" s="502"/>
    </row>
    <row r="110" spans="1:19">
      <c r="A110" s="508">
        <v>98</v>
      </c>
      <c r="B110" s="509" t="s">
        <v>450</v>
      </c>
      <c r="C110" s="501"/>
      <c r="D110" s="502"/>
      <c r="E110" s="501"/>
      <c r="F110" s="508">
        <v>98</v>
      </c>
      <c r="G110" s="509" t="s">
        <v>450</v>
      </c>
      <c r="H110" s="501"/>
      <c r="I110" s="502"/>
      <c r="K110" s="508">
        <v>98</v>
      </c>
      <c r="L110" s="509" t="s">
        <v>450</v>
      </c>
      <c r="M110" s="501"/>
      <c r="N110" s="502"/>
      <c r="P110" s="508">
        <v>98</v>
      </c>
      <c r="Q110" s="509" t="s">
        <v>450</v>
      </c>
      <c r="R110" s="501"/>
      <c r="S110" s="502"/>
    </row>
    <row r="111" spans="1:19">
      <c r="A111" s="508">
        <v>99</v>
      </c>
      <c r="B111" s="509" t="s">
        <v>451</v>
      </c>
      <c r="C111" s="501"/>
      <c r="D111" s="502"/>
      <c r="E111" s="501"/>
      <c r="F111" s="508">
        <v>99</v>
      </c>
      <c r="G111" s="509" t="s">
        <v>451</v>
      </c>
      <c r="H111" s="501"/>
      <c r="I111" s="502"/>
      <c r="K111" s="508">
        <v>99</v>
      </c>
      <c r="L111" s="509" t="s">
        <v>451</v>
      </c>
      <c r="M111" s="501"/>
      <c r="N111" s="502"/>
      <c r="P111" s="508">
        <v>99</v>
      </c>
      <c r="Q111" s="509" t="s">
        <v>451</v>
      </c>
      <c r="R111" s="501"/>
      <c r="S111" s="502"/>
    </row>
    <row r="112" spans="1:19" ht="13.5" thickBot="1">
      <c r="A112" s="510">
        <v>100</v>
      </c>
      <c r="B112" s="511" t="s">
        <v>452</v>
      </c>
      <c r="C112" s="512"/>
      <c r="D112" s="513"/>
      <c r="E112" s="501"/>
      <c r="F112" s="510">
        <v>100</v>
      </c>
      <c r="G112" s="511" t="s">
        <v>452</v>
      </c>
      <c r="H112" s="512"/>
      <c r="I112" s="513"/>
      <c r="K112" s="510">
        <v>100</v>
      </c>
      <c r="L112" s="511" t="s">
        <v>452</v>
      </c>
      <c r="M112" s="512"/>
      <c r="N112" s="513"/>
      <c r="P112" s="510">
        <v>100</v>
      </c>
      <c r="Q112" s="511" t="s">
        <v>452</v>
      </c>
      <c r="R112" s="512"/>
      <c r="S112" s="513"/>
    </row>
    <row r="118" spans="1:4">
      <c r="A118" s="525" t="s">
        <v>458</v>
      </c>
    </row>
    <row r="119" spans="1:4" ht="13.5" thickBot="1"/>
    <row r="120" spans="1:4" ht="13.5" thickBot="1">
      <c r="A120" s="514"/>
      <c r="B120" s="515"/>
      <c r="C120" s="515"/>
      <c r="D120" s="516"/>
    </row>
    <row r="121" spans="1:4" ht="13.5" thickBot="1">
      <c r="A121" s="518"/>
      <c r="D121" s="519"/>
    </row>
    <row r="122" spans="1:4" ht="15.75" thickBot="1">
      <c r="A122" s="1002" t="e">
        <v>#REF!</v>
      </c>
      <c r="B122" s="1003"/>
      <c r="C122" s="498"/>
      <c r="D122" s="499"/>
    </row>
    <row r="123" spans="1:4">
      <c r="A123" s="1004"/>
      <c r="B123" s="1005"/>
      <c r="C123" s="498"/>
      <c r="D123" s="499"/>
    </row>
    <row r="124" spans="1:4">
      <c r="A124" s="500"/>
      <c r="B124" s="501"/>
      <c r="C124" s="501"/>
      <c r="D124" s="502"/>
    </row>
    <row r="125" spans="1:4">
      <c r="A125" s="1006" t="e">
        <f>IF(OR((A122&gt;9999999999),(A122&lt;0)),"Invalid Entry - More than 1000 crore OR -ve value",IF(A122=0, "",+CONCATENATE(U121,B132,D132,B131,D131,B130,D130,B129,D129,B128,D128,B127," Only")))</f>
        <v>#REF!</v>
      </c>
      <c r="B125" s="1007"/>
      <c r="C125" s="1007"/>
      <c r="D125" s="1008"/>
    </row>
    <row r="126" spans="1:4">
      <c r="A126" s="500"/>
      <c r="B126" s="501"/>
      <c r="C126" s="501"/>
      <c r="D126" s="502"/>
    </row>
    <row r="127" spans="1:4">
      <c r="A127" s="503" t="e">
        <f>-INT(A122/100)*100+ROUND(A122,0)</f>
        <v>#REF!</v>
      </c>
      <c r="B127" s="501" t="e">
        <f t="shared" ref="B127:B132" si="6">IF(A127=0,"",LOOKUP(A127,$A$13:$A$112,$B$13:$B$112))</f>
        <v>#REF!</v>
      </c>
      <c r="C127" s="501"/>
      <c r="D127" s="504"/>
    </row>
    <row r="128" spans="1:4">
      <c r="A128" s="503" t="e">
        <f>-INT(A122/1000)*10+INT(A122/100)</f>
        <v>#REF!</v>
      </c>
      <c r="B128" s="501" t="e">
        <f t="shared" si="6"/>
        <v>#REF!</v>
      </c>
      <c r="C128" s="501"/>
      <c r="D128" s="504" t="e">
        <f>+IF(B128="",""," Hundred ")</f>
        <v>#REF!</v>
      </c>
    </row>
    <row r="129" spans="1:4">
      <c r="A129" s="503" t="e">
        <f>-INT(A122/100000)*100+INT(A122/1000)</f>
        <v>#REF!</v>
      </c>
      <c r="B129" s="501" t="e">
        <f t="shared" si="6"/>
        <v>#REF!</v>
      </c>
      <c r="C129" s="501"/>
      <c r="D129" s="504" t="e">
        <f>IF((B129=""),IF(C129="",""," Thousand ")," Thousand ")</f>
        <v>#REF!</v>
      </c>
    </row>
    <row r="130" spans="1:4">
      <c r="A130" s="503" t="e">
        <f>-INT(A122/10000000)*100+INT(A122/100000)</f>
        <v>#REF!</v>
      </c>
      <c r="B130" s="501" t="e">
        <f t="shared" si="6"/>
        <v>#REF!</v>
      </c>
      <c r="C130" s="501"/>
      <c r="D130" s="504" t="e">
        <f>IF((B130=""),IF(C130="",""," Lac ")," Lac ")</f>
        <v>#REF!</v>
      </c>
    </row>
    <row r="131" spans="1:4">
      <c r="A131" s="503" t="e">
        <f>-INT(A122/1000000000)*100+INT(A122/10000000)</f>
        <v>#REF!</v>
      </c>
      <c r="B131" s="505" t="e">
        <f t="shared" si="6"/>
        <v>#REF!</v>
      </c>
      <c r="C131" s="501"/>
      <c r="D131" s="504" t="e">
        <f>IF((B131=""),IF(C131="",""," Crore ")," Crore ")</f>
        <v>#REF!</v>
      </c>
    </row>
    <row r="132" spans="1:4">
      <c r="A132" s="506" t="e">
        <f>-INT(A122/10000000000)*1000+INT(A122/1000000000)</f>
        <v>#REF!</v>
      </c>
      <c r="B132" s="505" t="e">
        <f t="shared" si="6"/>
        <v>#REF!</v>
      </c>
      <c r="C132" s="501"/>
      <c r="D132" s="504" t="e">
        <f>IF((B132=""),IF(C132="",""," Hundred ")," Hundred ")</f>
        <v>#REF!</v>
      </c>
    </row>
    <row r="133" spans="1:4">
      <c r="A133" s="507"/>
      <c r="B133" s="501"/>
      <c r="C133" s="501"/>
      <c r="D133" s="502"/>
    </row>
    <row r="134" spans="1:4">
      <c r="A134" s="508">
        <v>1</v>
      </c>
      <c r="B134" s="509" t="s">
        <v>353</v>
      </c>
      <c r="C134" s="501"/>
      <c r="D134" s="502"/>
    </row>
    <row r="135" spans="1:4">
      <c r="A135" s="508">
        <v>2</v>
      </c>
      <c r="B135" s="509" t="s">
        <v>354</v>
      </c>
      <c r="C135" s="501"/>
      <c r="D135" s="502"/>
    </row>
    <row r="136" spans="1:4">
      <c r="A136" s="508">
        <v>3</v>
      </c>
      <c r="B136" s="509" t="s">
        <v>355</v>
      </c>
      <c r="C136" s="501"/>
      <c r="D136" s="502"/>
    </row>
    <row r="137" spans="1:4">
      <c r="A137" s="508">
        <v>4</v>
      </c>
      <c r="B137" s="509" t="s">
        <v>356</v>
      </c>
      <c r="C137" s="501"/>
      <c r="D137" s="502"/>
    </row>
    <row r="138" spans="1:4">
      <c r="A138" s="508">
        <v>5</v>
      </c>
      <c r="B138" s="509" t="s">
        <v>357</v>
      </c>
      <c r="C138" s="501"/>
      <c r="D138" s="502"/>
    </row>
    <row r="139" spans="1:4">
      <c r="A139" s="508">
        <v>6</v>
      </c>
      <c r="B139" s="509" t="s">
        <v>358</v>
      </c>
      <c r="C139" s="501"/>
      <c r="D139" s="502"/>
    </row>
    <row r="140" spans="1:4">
      <c r="A140" s="508">
        <v>7</v>
      </c>
      <c r="B140" s="509" t="s">
        <v>359</v>
      </c>
      <c r="C140" s="501"/>
      <c r="D140" s="502"/>
    </row>
    <row r="141" spans="1:4">
      <c r="A141" s="508">
        <v>8</v>
      </c>
      <c r="B141" s="509" t="s">
        <v>360</v>
      </c>
      <c r="C141" s="501"/>
      <c r="D141" s="502"/>
    </row>
    <row r="142" spans="1:4">
      <c r="A142" s="508">
        <v>9</v>
      </c>
      <c r="B142" s="509" t="s">
        <v>361</v>
      </c>
      <c r="C142" s="501"/>
      <c r="D142" s="502"/>
    </row>
    <row r="143" spans="1:4">
      <c r="A143" s="508">
        <v>10</v>
      </c>
      <c r="B143" s="509" t="s">
        <v>362</v>
      </c>
      <c r="C143" s="501"/>
      <c r="D143" s="502"/>
    </row>
    <row r="144" spans="1:4">
      <c r="A144" s="508">
        <v>11</v>
      </c>
      <c r="B144" s="509" t="s">
        <v>363</v>
      </c>
      <c r="C144" s="501"/>
      <c r="D144" s="502"/>
    </row>
    <row r="145" spans="1:4">
      <c r="A145" s="508">
        <v>12</v>
      </c>
      <c r="B145" s="509" t="s">
        <v>364</v>
      </c>
      <c r="C145" s="501"/>
      <c r="D145" s="502"/>
    </row>
    <row r="146" spans="1:4">
      <c r="A146" s="508">
        <v>13</v>
      </c>
      <c r="B146" s="509" t="s">
        <v>365</v>
      </c>
      <c r="C146" s="501"/>
      <c r="D146" s="502"/>
    </row>
    <row r="147" spans="1:4">
      <c r="A147" s="508">
        <v>14</v>
      </c>
      <c r="B147" s="509" t="s">
        <v>366</v>
      </c>
      <c r="C147" s="501"/>
      <c r="D147" s="502"/>
    </row>
    <row r="148" spans="1:4">
      <c r="A148" s="508">
        <v>15</v>
      </c>
      <c r="B148" s="509" t="s">
        <v>367</v>
      </c>
      <c r="C148" s="501"/>
      <c r="D148" s="502"/>
    </row>
    <row r="149" spans="1:4">
      <c r="A149" s="508">
        <v>16</v>
      </c>
      <c r="B149" s="509" t="s">
        <v>368</v>
      </c>
      <c r="C149" s="501"/>
      <c r="D149" s="502"/>
    </row>
    <row r="150" spans="1:4">
      <c r="A150" s="508">
        <v>17</v>
      </c>
      <c r="B150" s="509" t="s">
        <v>369</v>
      </c>
      <c r="C150" s="501"/>
      <c r="D150" s="502"/>
    </row>
    <row r="151" spans="1:4">
      <c r="A151" s="508">
        <v>18</v>
      </c>
      <c r="B151" s="509" t="s">
        <v>370</v>
      </c>
      <c r="C151" s="501"/>
      <c r="D151" s="502"/>
    </row>
    <row r="152" spans="1:4">
      <c r="A152" s="508">
        <v>19</v>
      </c>
      <c r="B152" s="509" t="s">
        <v>371</v>
      </c>
      <c r="C152" s="501"/>
      <c r="D152" s="502"/>
    </row>
    <row r="153" spans="1:4">
      <c r="A153" s="508">
        <v>20</v>
      </c>
      <c r="B153" s="509" t="s">
        <v>372</v>
      </c>
      <c r="C153" s="501"/>
      <c r="D153" s="502"/>
    </row>
    <row r="154" spans="1:4">
      <c r="A154" s="508">
        <v>21</v>
      </c>
      <c r="B154" s="509" t="s">
        <v>373</v>
      </c>
      <c r="C154" s="501"/>
      <c r="D154" s="502"/>
    </row>
    <row r="155" spans="1:4">
      <c r="A155" s="508">
        <v>22</v>
      </c>
      <c r="B155" s="509" t="s">
        <v>374</v>
      </c>
      <c r="C155" s="501"/>
      <c r="D155" s="502"/>
    </row>
    <row r="156" spans="1:4">
      <c r="A156" s="508">
        <v>23</v>
      </c>
      <c r="B156" s="509" t="s">
        <v>375</v>
      </c>
      <c r="C156" s="501"/>
      <c r="D156" s="502"/>
    </row>
    <row r="157" spans="1:4">
      <c r="A157" s="508">
        <v>24</v>
      </c>
      <c r="B157" s="509" t="s">
        <v>376</v>
      </c>
      <c r="C157" s="501"/>
      <c r="D157" s="502"/>
    </row>
    <row r="158" spans="1:4">
      <c r="A158" s="508">
        <v>25</v>
      </c>
      <c r="B158" s="509" t="s">
        <v>377</v>
      </c>
      <c r="C158" s="501"/>
      <c r="D158" s="502"/>
    </row>
    <row r="159" spans="1:4">
      <c r="A159" s="508">
        <v>26</v>
      </c>
      <c r="B159" s="509" t="s">
        <v>378</v>
      </c>
      <c r="C159" s="501"/>
      <c r="D159" s="502"/>
    </row>
    <row r="160" spans="1:4">
      <c r="A160" s="508">
        <v>27</v>
      </c>
      <c r="B160" s="509" t="s">
        <v>379</v>
      </c>
      <c r="C160" s="501"/>
      <c r="D160" s="502"/>
    </row>
    <row r="161" spans="1:4">
      <c r="A161" s="508">
        <v>28</v>
      </c>
      <c r="B161" s="509" t="s">
        <v>380</v>
      </c>
      <c r="C161" s="501"/>
      <c r="D161" s="502"/>
    </row>
    <row r="162" spans="1:4">
      <c r="A162" s="508">
        <v>29</v>
      </c>
      <c r="B162" s="509" t="s">
        <v>381</v>
      </c>
      <c r="C162" s="501"/>
      <c r="D162" s="502"/>
    </row>
    <row r="163" spans="1:4">
      <c r="A163" s="508">
        <v>30</v>
      </c>
      <c r="B163" s="509" t="s">
        <v>382</v>
      </c>
      <c r="C163" s="501"/>
      <c r="D163" s="502"/>
    </row>
    <row r="164" spans="1:4">
      <c r="A164" s="508">
        <v>31</v>
      </c>
      <c r="B164" s="509" t="s">
        <v>383</v>
      </c>
      <c r="C164" s="501"/>
      <c r="D164" s="502"/>
    </row>
    <row r="165" spans="1:4">
      <c r="A165" s="508">
        <v>32</v>
      </c>
      <c r="B165" s="509" t="s">
        <v>384</v>
      </c>
      <c r="C165" s="501"/>
      <c r="D165" s="502"/>
    </row>
    <row r="166" spans="1:4">
      <c r="A166" s="508">
        <v>33</v>
      </c>
      <c r="B166" s="509" t="s">
        <v>385</v>
      </c>
      <c r="C166" s="501"/>
      <c r="D166" s="502"/>
    </row>
    <row r="167" spans="1:4">
      <c r="A167" s="508">
        <v>34</v>
      </c>
      <c r="B167" s="509" t="s">
        <v>386</v>
      </c>
      <c r="C167" s="501"/>
      <c r="D167" s="502"/>
    </row>
    <row r="168" spans="1:4">
      <c r="A168" s="508">
        <v>35</v>
      </c>
      <c r="B168" s="509" t="s">
        <v>387</v>
      </c>
      <c r="C168" s="501"/>
      <c r="D168" s="502"/>
    </row>
    <row r="169" spans="1:4">
      <c r="A169" s="508">
        <v>36</v>
      </c>
      <c r="B169" s="509" t="s">
        <v>388</v>
      </c>
      <c r="C169" s="501"/>
      <c r="D169" s="502"/>
    </row>
    <row r="170" spans="1:4">
      <c r="A170" s="508">
        <v>37</v>
      </c>
      <c r="B170" s="509" t="s">
        <v>389</v>
      </c>
      <c r="C170" s="501"/>
      <c r="D170" s="502"/>
    </row>
    <row r="171" spans="1:4">
      <c r="A171" s="508">
        <v>38</v>
      </c>
      <c r="B171" s="509" t="s">
        <v>390</v>
      </c>
      <c r="C171" s="501"/>
      <c r="D171" s="502"/>
    </row>
    <row r="172" spans="1:4">
      <c r="A172" s="508">
        <v>39</v>
      </c>
      <c r="B172" s="509" t="s">
        <v>391</v>
      </c>
      <c r="C172" s="501"/>
      <c r="D172" s="502"/>
    </row>
    <row r="173" spans="1:4">
      <c r="A173" s="508">
        <v>40</v>
      </c>
      <c r="B173" s="509" t="s">
        <v>392</v>
      </c>
      <c r="C173" s="501"/>
      <c r="D173" s="502"/>
    </row>
    <row r="174" spans="1:4">
      <c r="A174" s="508">
        <v>41</v>
      </c>
      <c r="B174" s="509" t="s">
        <v>393</v>
      </c>
      <c r="C174" s="501"/>
      <c r="D174" s="502"/>
    </row>
    <row r="175" spans="1:4">
      <c r="A175" s="508">
        <v>42</v>
      </c>
      <c r="B175" s="509" t="s">
        <v>394</v>
      </c>
      <c r="C175" s="501"/>
      <c r="D175" s="502"/>
    </row>
    <row r="176" spans="1:4">
      <c r="A176" s="508">
        <v>43</v>
      </c>
      <c r="B176" s="509" t="s">
        <v>395</v>
      </c>
      <c r="C176" s="501"/>
      <c r="D176" s="502"/>
    </row>
    <row r="177" spans="1:4">
      <c r="A177" s="508">
        <v>44</v>
      </c>
      <c r="B177" s="509" t="s">
        <v>396</v>
      </c>
      <c r="C177" s="501"/>
      <c r="D177" s="502"/>
    </row>
    <row r="178" spans="1:4">
      <c r="A178" s="508">
        <v>45</v>
      </c>
      <c r="B178" s="509" t="s">
        <v>397</v>
      </c>
      <c r="C178" s="501"/>
      <c r="D178" s="502"/>
    </row>
    <row r="179" spans="1:4">
      <c r="A179" s="508">
        <v>46</v>
      </c>
      <c r="B179" s="509" t="s">
        <v>398</v>
      </c>
      <c r="C179" s="501"/>
      <c r="D179" s="502"/>
    </row>
    <row r="180" spans="1:4">
      <c r="A180" s="508">
        <v>47</v>
      </c>
      <c r="B180" s="509" t="s">
        <v>399</v>
      </c>
      <c r="C180" s="501"/>
      <c r="D180" s="502"/>
    </row>
    <row r="181" spans="1:4">
      <c r="A181" s="508">
        <v>48</v>
      </c>
      <c r="B181" s="509" t="s">
        <v>400</v>
      </c>
      <c r="C181" s="501"/>
      <c r="D181" s="502"/>
    </row>
    <row r="182" spans="1:4">
      <c r="A182" s="508">
        <v>49</v>
      </c>
      <c r="B182" s="509" t="s">
        <v>401</v>
      </c>
      <c r="C182" s="501"/>
      <c r="D182" s="502"/>
    </row>
    <row r="183" spans="1:4">
      <c r="A183" s="508">
        <v>50</v>
      </c>
      <c r="B183" s="509" t="s">
        <v>402</v>
      </c>
      <c r="C183" s="501"/>
      <c r="D183" s="502"/>
    </row>
    <row r="184" spans="1:4">
      <c r="A184" s="508">
        <v>51</v>
      </c>
      <c r="B184" s="509" t="s">
        <v>403</v>
      </c>
      <c r="C184" s="501"/>
      <c r="D184" s="502"/>
    </row>
    <row r="185" spans="1:4">
      <c r="A185" s="508">
        <v>52</v>
      </c>
      <c r="B185" s="509" t="s">
        <v>404</v>
      </c>
      <c r="C185" s="501"/>
      <c r="D185" s="502"/>
    </row>
    <row r="186" spans="1:4">
      <c r="A186" s="508">
        <v>53</v>
      </c>
      <c r="B186" s="509" t="s">
        <v>405</v>
      </c>
      <c r="C186" s="501"/>
      <c r="D186" s="502"/>
    </row>
    <row r="187" spans="1:4">
      <c r="A187" s="508">
        <v>54</v>
      </c>
      <c r="B187" s="509" t="s">
        <v>406</v>
      </c>
      <c r="C187" s="501"/>
      <c r="D187" s="502"/>
    </row>
    <row r="188" spans="1:4">
      <c r="A188" s="508">
        <v>55</v>
      </c>
      <c r="B188" s="509" t="s">
        <v>407</v>
      </c>
      <c r="C188" s="501"/>
      <c r="D188" s="502"/>
    </row>
    <row r="189" spans="1:4">
      <c r="A189" s="508">
        <v>56</v>
      </c>
      <c r="B189" s="509" t="s">
        <v>408</v>
      </c>
      <c r="C189" s="501"/>
      <c r="D189" s="502"/>
    </row>
    <row r="190" spans="1:4">
      <c r="A190" s="508">
        <v>57</v>
      </c>
      <c r="B190" s="509" t="s">
        <v>409</v>
      </c>
      <c r="C190" s="501"/>
      <c r="D190" s="502"/>
    </row>
    <row r="191" spans="1:4">
      <c r="A191" s="508">
        <v>58</v>
      </c>
      <c r="B191" s="509" t="s">
        <v>410</v>
      </c>
      <c r="C191" s="501"/>
      <c r="D191" s="502"/>
    </row>
    <row r="192" spans="1:4">
      <c r="A192" s="508">
        <v>59</v>
      </c>
      <c r="B192" s="509" t="s">
        <v>411</v>
      </c>
      <c r="C192" s="501"/>
      <c r="D192" s="502"/>
    </row>
    <row r="193" spans="1:4">
      <c r="A193" s="508">
        <v>60</v>
      </c>
      <c r="B193" s="509" t="s">
        <v>412</v>
      </c>
      <c r="C193" s="501"/>
      <c r="D193" s="502"/>
    </row>
    <row r="194" spans="1:4">
      <c r="A194" s="508">
        <v>61</v>
      </c>
      <c r="B194" s="509" t="s">
        <v>413</v>
      </c>
      <c r="C194" s="501"/>
      <c r="D194" s="502"/>
    </row>
    <row r="195" spans="1:4">
      <c r="A195" s="508">
        <v>62</v>
      </c>
      <c r="B195" s="509" t="s">
        <v>414</v>
      </c>
      <c r="C195" s="501"/>
      <c r="D195" s="502"/>
    </row>
    <row r="196" spans="1:4">
      <c r="A196" s="508">
        <v>63</v>
      </c>
      <c r="B196" s="509" t="s">
        <v>415</v>
      </c>
      <c r="C196" s="501"/>
      <c r="D196" s="502"/>
    </row>
    <row r="197" spans="1:4">
      <c r="A197" s="508">
        <v>64</v>
      </c>
      <c r="B197" s="509" t="s">
        <v>416</v>
      </c>
      <c r="C197" s="501"/>
      <c r="D197" s="502"/>
    </row>
    <row r="198" spans="1:4">
      <c r="A198" s="508">
        <v>65</v>
      </c>
      <c r="B198" s="509" t="s">
        <v>417</v>
      </c>
      <c r="C198" s="501"/>
      <c r="D198" s="502"/>
    </row>
    <row r="199" spans="1:4">
      <c r="A199" s="508">
        <v>66</v>
      </c>
      <c r="B199" s="509" t="s">
        <v>418</v>
      </c>
      <c r="C199" s="501"/>
      <c r="D199" s="502"/>
    </row>
    <row r="200" spans="1:4">
      <c r="A200" s="508">
        <v>67</v>
      </c>
      <c r="B200" s="509" t="s">
        <v>419</v>
      </c>
      <c r="C200" s="501"/>
      <c r="D200" s="502"/>
    </row>
    <row r="201" spans="1:4">
      <c r="A201" s="508">
        <v>68</v>
      </c>
      <c r="B201" s="509" t="s">
        <v>420</v>
      </c>
      <c r="C201" s="501"/>
      <c r="D201" s="502"/>
    </row>
    <row r="202" spans="1:4">
      <c r="A202" s="508">
        <v>69</v>
      </c>
      <c r="B202" s="509" t="s">
        <v>421</v>
      </c>
      <c r="C202" s="501"/>
      <c r="D202" s="502"/>
    </row>
    <row r="203" spans="1:4">
      <c r="A203" s="508">
        <v>70</v>
      </c>
      <c r="B203" s="509" t="s">
        <v>422</v>
      </c>
      <c r="C203" s="501"/>
      <c r="D203" s="502"/>
    </row>
    <row r="204" spans="1:4">
      <c r="A204" s="508">
        <v>71</v>
      </c>
      <c r="B204" s="509" t="s">
        <v>423</v>
      </c>
      <c r="C204" s="501"/>
      <c r="D204" s="502"/>
    </row>
    <row r="205" spans="1:4">
      <c r="A205" s="508">
        <v>72</v>
      </c>
      <c r="B205" s="509" t="s">
        <v>424</v>
      </c>
      <c r="C205" s="501"/>
      <c r="D205" s="502"/>
    </row>
    <row r="206" spans="1:4">
      <c r="A206" s="508">
        <v>73</v>
      </c>
      <c r="B206" s="509" t="s">
        <v>425</v>
      </c>
      <c r="C206" s="501"/>
      <c r="D206" s="502"/>
    </row>
    <row r="207" spans="1:4">
      <c r="A207" s="508">
        <v>74</v>
      </c>
      <c r="B207" s="509" t="s">
        <v>426</v>
      </c>
      <c r="C207" s="501"/>
      <c r="D207" s="502"/>
    </row>
    <row r="208" spans="1:4">
      <c r="A208" s="508">
        <v>75</v>
      </c>
      <c r="B208" s="509" t="s">
        <v>427</v>
      </c>
      <c r="C208" s="501"/>
      <c r="D208" s="502"/>
    </row>
    <row r="209" spans="1:4">
      <c r="A209" s="508">
        <v>76</v>
      </c>
      <c r="B209" s="509" t="s">
        <v>428</v>
      </c>
      <c r="C209" s="501"/>
      <c r="D209" s="502"/>
    </row>
    <row r="210" spans="1:4">
      <c r="A210" s="508">
        <v>77</v>
      </c>
      <c r="B210" s="509" t="s">
        <v>429</v>
      </c>
      <c r="C210" s="501"/>
      <c r="D210" s="502"/>
    </row>
    <row r="211" spans="1:4">
      <c r="A211" s="508">
        <v>78</v>
      </c>
      <c r="B211" s="509" t="s">
        <v>430</v>
      </c>
      <c r="C211" s="501"/>
      <c r="D211" s="502"/>
    </row>
    <row r="212" spans="1:4">
      <c r="A212" s="508">
        <v>79</v>
      </c>
      <c r="B212" s="509" t="s">
        <v>431</v>
      </c>
      <c r="C212" s="501"/>
      <c r="D212" s="502"/>
    </row>
    <row r="213" spans="1:4">
      <c r="A213" s="508">
        <v>80</v>
      </c>
      <c r="B213" s="509" t="s">
        <v>432</v>
      </c>
      <c r="C213" s="501"/>
      <c r="D213" s="502"/>
    </row>
    <row r="214" spans="1:4">
      <c r="A214" s="508">
        <v>81</v>
      </c>
      <c r="B214" s="509" t="s">
        <v>433</v>
      </c>
      <c r="C214" s="501"/>
      <c r="D214" s="502"/>
    </row>
    <row r="215" spans="1:4">
      <c r="A215" s="508">
        <v>82</v>
      </c>
      <c r="B215" s="509" t="s">
        <v>434</v>
      </c>
      <c r="C215" s="501"/>
      <c r="D215" s="502"/>
    </row>
    <row r="216" spans="1:4">
      <c r="A216" s="508">
        <v>83</v>
      </c>
      <c r="B216" s="509" t="s">
        <v>435</v>
      </c>
      <c r="C216" s="501"/>
      <c r="D216" s="502"/>
    </row>
    <row r="217" spans="1:4">
      <c r="A217" s="508">
        <v>84</v>
      </c>
      <c r="B217" s="509" t="s">
        <v>436</v>
      </c>
      <c r="C217" s="501"/>
      <c r="D217" s="502"/>
    </row>
    <row r="218" spans="1:4">
      <c r="A218" s="508">
        <v>85</v>
      </c>
      <c r="B218" s="509" t="s">
        <v>437</v>
      </c>
      <c r="C218" s="501"/>
      <c r="D218" s="502"/>
    </row>
    <row r="219" spans="1:4">
      <c r="A219" s="508">
        <v>86</v>
      </c>
      <c r="B219" s="509" t="s">
        <v>438</v>
      </c>
      <c r="C219" s="501"/>
      <c r="D219" s="502"/>
    </row>
    <row r="220" spans="1:4">
      <c r="A220" s="508">
        <v>87</v>
      </c>
      <c r="B220" s="509" t="s">
        <v>439</v>
      </c>
      <c r="C220" s="501"/>
      <c r="D220" s="502"/>
    </row>
    <row r="221" spans="1:4">
      <c r="A221" s="508">
        <v>88</v>
      </c>
      <c r="B221" s="509" t="s">
        <v>440</v>
      </c>
      <c r="C221" s="501"/>
      <c r="D221" s="502"/>
    </row>
    <row r="222" spans="1:4">
      <c r="A222" s="508">
        <v>89</v>
      </c>
      <c r="B222" s="509" t="s">
        <v>441</v>
      </c>
      <c r="C222" s="501"/>
      <c r="D222" s="502"/>
    </row>
    <row r="223" spans="1:4">
      <c r="A223" s="508">
        <v>90</v>
      </c>
      <c r="B223" s="509" t="s">
        <v>442</v>
      </c>
      <c r="C223" s="501"/>
      <c r="D223" s="502"/>
    </row>
    <row r="224" spans="1:4">
      <c r="A224" s="508">
        <v>91</v>
      </c>
      <c r="B224" s="509" t="s">
        <v>443</v>
      </c>
      <c r="C224" s="501"/>
      <c r="D224" s="502"/>
    </row>
    <row r="225" spans="1:4">
      <c r="A225" s="508">
        <v>92</v>
      </c>
      <c r="B225" s="509" t="s">
        <v>444</v>
      </c>
      <c r="C225" s="501"/>
      <c r="D225" s="502"/>
    </row>
    <row r="226" spans="1:4">
      <c r="A226" s="508">
        <v>93</v>
      </c>
      <c r="B226" s="509" t="s">
        <v>445</v>
      </c>
      <c r="C226" s="501"/>
      <c r="D226" s="502"/>
    </row>
    <row r="227" spans="1:4">
      <c r="A227" s="508">
        <v>94</v>
      </c>
      <c r="B227" s="509" t="s">
        <v>446</v>
      </c>
      <c r="C227" s="501"/>
      <c r="D227" s="502"/>
    </row>
    <row r="228" spans="1:4">
      <c r="A228" s="508">
        <v>95</v>
      </c>
      <c r="B228" s="509" t="s">
        <v>447</v>
      </c>
      <c r="C228" s="501"/>
      <c r="D228" s="502"/>
    </row>
    <row r="229" spans="1:4">
      <c r="A229" s="508">
        <v>96</v>
      </c>
      <c r="B229" s="509" t="s">
        <v>448</v>
      </c>
      <c r="C229" s="501"/>
      <c r="D229" s="502"/>
    </row>
    <row r="230" spans="1:4">
      <c r="A230" s="508">
        <v>97</v>
      </c>
      <c r="B230" s="509" t="s">
        <v>449</v>
      </c>
      <c r="C230" s="501"/>
      <c r="D230" s="502"/>
    </row>
    <row r="231" spans="1:4">
      <c r="A231" s="508">
        <v>98</v>
      </c>
      <c r="B231" s="509" t="s">
        <v>450</v>
      </c>
      <c r="C231" s="501"/>
      <c r="D231" s="502"/>
    </row>
    <row r="232" spans="1:4">
      <c r="A232" s="508">
        <v>99</v>
      </c>
      <c r="B232" s="509" t="s">
        <v>451</v>
      </c>
      <c r="C232" s="501"/>
      <c r="D232" s="502"/>
    </row>
    <row r="233" spans="1:4" ht="13.5" thickBot="1">
      <c r="A233" s="510">
        <v>100</v>
      </c>
      <c r="B233" s="511" t="s">
        <v>452</v>
      </c>
      <c r="C233" s="512"/>
      <c r="D233" s="513"/>
    </row>
  </sheetData>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ADF3F130-0A37-42E7-A525-50C5A6B01A26}"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Satyam Gupta {Satyam Gupta}</cp:lastModifiedBy>
  <cp:lastPrinted>2021-09-23T05:06:14Z</cp:lastPrinted>
  <dcterms:created xsi:type="dcterms:W3CDTF">2014-08-12T11:34:40Z</dcterms:created>
  <dcterms:modified xsi:type="dcterms:W3CDTF">2025-05-22T12:39:02Z</dcterms:modified>
</cp:coreProperties>
</file>