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checkCompatibility="1"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114_FOTE Abhay/03_Bidding documents/Volume-III/"/>
    </mc:Choice>
  </mc:AlternateContent>
  <xr:revisionPtr revIDLastSave="634" documentId="13_ncr:1_{F5E90C71-CDCB-49B5-AD78-88D9A0148C98}" xr6:coauthVersionLast="47" xr6:coauthVersionMax="47" xr10:uidLastSave="{16B47401-2F1E-4A21-8BC5-19DBC5E0FC3F}"/>
  <workbookProtection workbookAlgorithmName="SHA-512" workbookHashValue="C5mHG/KRziYki7eWMd5dL9dOz7rvJ8l3MW7eZt9mR9RVsorAsqzKME+DrCmIc4hhQTGEN2C9XHeGOJ/FaKSjtA==" workbookSaltValue="vamcPKDdtI2GiHY5Uy/fBw==" workbookSpinCount="100000" lockStructure="1"/>
  <bookViews>
    <workbookView xWindow="-120" yWindow="-120" windowWidth="29040" windowHeight="15720" tabRatio="803"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 sheetId="12" r:id="rId12"/>
    <sheet name="Sch-6 After Discount" sheetId="13" r:id="rId13"/>
    <sheet name="Sch-7" sheetId="14" r:id="rId14"/>
    <sheet name="Discount" sheetId="15" r:id="rId15"/>
    <sheet name="Bid Form 2nd Envelope" sheetId="16" r:id="rId16"/>
  </sheets>
  <externalReferences>
    <externalReference r:id="rId17"/>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'Sch-1'!$A$18:$AY$110</definedName>
    <definedName name="_xlnm._FilterDatabase" localSheetId="5" hidden="1">'Sch-2'!$G$19:$J$112</definedName>
    <definedName name="_xlnm._FilterDatabase" localSheetId="6" hidden="1">'Sch-3 '!$A$19:$BB$71</definedName>
    <definedName name="ab">#REF!</definedName>
    <definedName name="logo1">"Picture 7"</definedName>
    <definedName name="_xlnm.Print_Area" localSheetId="15">'Bid Form 2nd Envelope'!$A$1:$F$60</definedName>
    <definedName name="_xlnm.Print_Area" localSheetId="1">Cover!$A$1:$F$15</definedName>
    <definedName name="_xlnm.Print_Area" localSheetId="14">Discount!$A$2:$G$43</definedName>
    <definedName name="_xlnm.Print_Area" localSheetId="2">Instructions!$A$1:$C$50</definedName>
    <definedName name="_xlnm.Print_Area" localSheetId="3">'Names of Bidder'!$A$1:$F$33</definedName>
    <definedName name="_xlnm.Print_Area" localSheetId="4">'Sch-1'!$A$1:$O$122</definedName>
    <definedName name="_xlnm.Print_Area" localSheetId="5">'Sch-2'!$A$1:$K$121</definedName>
    <definedName name="_xlnm.Print_Area" localSheetId="6">'Sch-3 '!$A$1:$Q$77</definedName>
    <definedName name="_xlnm.Print_Area" localSheetId="7">'Sch-4a'!$A$1:$Q$35</definedName>
    <definedName name="_xlnm.Print_Area" localSheetId="8">'Sch-4b'!$A$1:$Q$39</definedName>
    <definedName name="_xlnm.Print_Area" localSheetId="10">'Sch-5'!$A$1:$E$26</definedName>
    <definedName name="_xlnm.Print_Area" localSheetId="9">'Sch-5 Dis'!$A$1:$E$26</definedName>
    <definedName name="_xlnm.Print_Area" localSheetId="11">'Sch-6'!$A$1:$D$33</definedName>
    <definedName name="_xlnm.Print_Area" localSheetId="12">'Sch-6 After Discount'!$A$1:$D$33</definedName>
    <definedName name="_xlnm.Print_Area" localSheetId="13">'Sch-7'!$A$1:$N$27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1">'Sch-6'!$3:$13</definedName>
    <definedName name="_xlnm.Print_Titles" localSheetId="12">'Sch-6 After Discount'!$3:$13</definedName>
    <definedName name="_xlnm.Print_Titles" localSheetId="13">'Sch-7'!$14:$14</definedName>
    <definedName name="_xlnm.Recorder">#REF!</definedName>
    <definedName name="TEST">#REF!</definedName>
    <definedName name="Z_01ACF2E1_8E61_4459_ABC1_B6C183DEED61_.wvu.PrintArea" localSheetId="15" hidden="1">'Bid Form 2nd Envelope'!$A$1:$F$61</definedName>
    <definedName name="Z_01ACF2E1_8E61_4459_ABC1_B6C183DEED61_.wvu.PrintArea" localSheetId="3" hidden="1">'Names of Bidder'!$A$1:$D$31</definedName>
    <definedName name="Z_01ACF2E1_8E61_4459_ABC1_B6C183DEED61_.wvu.PrintArea" localSheetId="4" hidden="1">'Sch-1'!$A$1:$O$123</definedName>
    <definedName name="Z_01ACF2E1_8E61_4459_ABC1_B6C183DEED61_.wvu.PrintArea" localSheetId="5" hidden="1">'Sch-2'!$A$1:$J$111</definedName>
    <definedName name="Z_01ACF2E1_8E61_4459_ABC1_B6C183DEED61_.wvu.PrintArea" localSheetId="6" hidden="1">'Sch-3 '!$A$1:$P$70</definedName>
    <definedName name="Z_01ACF2E1_8E61_4459_ABC1_B6C183DEED61_.wvu.PrintArea" localSheetId="7" hidden="1">'Sch-4a'!$A$1:$Q$35</definedName>
    <definedName name="Z_01ACF2E1_8E61_4459_ABC1_B6C183DEED61_.wvu.PrintArea" localSheetId="8" hidden="1">'Sch-4b'!$A$1:$Q$39</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'Sch-6'!$A$1:$D$35</definedName>
    <definedName name="Z_01ACF2E1_8E61_4459_ABC1_B6C183DEED61_.wvu.PrintArea" localSheetId="12" hidden="1">'Sch-6 After Discount'!$A$1:$D$35</definedName>
    <definedName name="Z_01ACF2E1_8E61_4459_ABC1_B6C183DEED61_.wvu.PrintArea" localSheetId="13"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1" hidden="1">'Sch-6'!$3:$13</definedName>
    <definedName name="Z_01ACF2E1_8E61_4459_ABC1_B6C183DEED61_.wvu.PrintTitles" localSheetId="12" hidden="1">'Sch-6 After Discount'!$3:$13</definedName>
    <definedName name="Z_01ACF2E1_8E61_4459_ABC1_B6C183DEED61_.wvu.PrintTitles" localSheetId="13" hidden="1">'Sch-7'!$14:$14</definedName>
    <definedName name="Z_03FF083C_583E_419B_931B_109B3C9F6C32_.wvu.Cols" localSheetId="15" hidden="1">'Bid Form 2nd Envelope'!$G:$AL</definedName>
    <definedName name="Z_03FF083C_583E_419B_931B_109B3C9F6C32_.wvu.Cols" localSheetId="14" hidden="1">Discount!$H:$L</definedName>
    <definedName name="Z_03FF083C_583E_419B_931B_109B3C9F6C32_.wvu.Cols" localSheetId="3" hidden="1">'Names of Bidder'!$J:$Z</definedName>
    <definedName name="Z_03FF083C_583E_419B_931B_109B3C9F6C32_.wvu.Cols" localSheetId="4" hidden="1">'Sch-1'!$O:$T,'Sch-1'!$AD:$AH</definedName>
    <definedName name="Z_03FF083C_583E_419B_931B_109B3C9F6C32_.wvu.Cols" localSheetId="5" hidden="1">'Sch-2'!$K:$K</definedName>
    <definedName name="Z_03FF083C_583E_419B_931B_109B3C9F6C32_.wvu.Cols" localSheetId="6" hidden="1">'Sch-3 '!$Q:$U,'Sch-3 '!$AK:$AP</definedName>
    <definedName name="Z_03FF083C_583E_419B_931B_109B3C9F6C32_.wvu.Cols" localSheetId="7" hidden="1">'Sch-4a'!$Q:$U</definedName>
    <definedName name="Z_03FF083C_583E_419B_931B_109B3C9F6C32_.wvu.Cols" localSheetId="8" hidden="1">'Sch-4b'!$Q:$T</definedName>
    <definedName name="Z_03FF083C_583E_419B_931B_109B3C9F6C32_.wvu.Cols" localSheetId="10" hidden="1">'Sch-5'!$I:$P</definedName>
    <definedName name="Z_03FF083C_583E_419B_931B_109B3C9F6C32_.wvu.Cols" localSheetId="13" hidden="1">'Sch-7'!$P:$R,'Sch-7'!$AG:$AM</definedName>
    <definedName name="Z_03FF083C_583E_419B_931B_109B3C9F6C32_.wvu.FilterData" localSheetId="4" hidden="1">'Sch-1'!$A$18:$AY$110</definedName>
    <definedName name="Z_03FF083C_583E_419B_931B_109B3C9F6C32_.wvu.FilterData" localSheetId="5" hidden="1">'Sch-2'!$G$19:$J$112</definedName>
    <definedName name="Z_03FF083C_583E_419B_931B_109B3C9F6C32_.wvu.FilterData" localSheetId="6" hidden="1">'Sch-3 '!$A$19:$BB$71</definedName>
    <definedName name="Z_03FF083C_583E_419B_931B_109B3C9F6C32_.wvu.PrintArea" localSheetId="15" hidden="1">'Bid Form 2nd Envelope'!$A$1:$F$60</definedName>
    <definedName name="Z_03FF083C_583E_419B_931B_109B3C9F6C32_.wvu.PrintArea" localSheetId="1" hidden="1">Cover!$A$1:$F$15</definedName>
    <definedName name="Z_03FF083C_583E_419B_931B_109B3C9F6C32_.wvu.PrintArea" localSheetId="14" hidden="1">Discount!$A$2:$G$43</definedName>
    <definedName name="Z_03FF083C_583E_419B_931B_109B3C9F6C32_.wvu.PrintArea" localSheetId="2" hidden="1">Instructions!$A$1:$C$50</definedName>
    <definedName name="Z_03FF083C_583E_419B_931B_109B3C9F6C32_.wvu.PrintArea" localSheetId="3" hidden="1">'Names of Bidder'!$A$1:$F$33</definedName>
    <definedName name="Z_03FF083C_583E_419B_931B_109B3C9F6C32_.wvu.PrintArea" localSheetId="4" hidden="1">'Sch-1'!$A$1:$O$122</definedName>
    <definedName name="Z_03FF083C_583E_419B_931B_109B3C9F6C32_.wvu.PrintArea" localSheetId="5" hidden="1">'Sch-2'!$A$1:$K$121</definedName>
    <definedName name="Z_03FF083C_583E_419B_931B_109B3C9F6C32_.wvu.PrintArea" localSheetId="6" hidden="1">'Sch-3 '!$A$1:$Q$77</definedName>
    <definedName name="Z_03FF083C_583E_419B_931B_109B3C9F6C32_.wvu.PrintArea" localSheetId="7" hidden="1">'Sch-4a'!$A$1:$Q$35</definedName>
    <definedName name="Z_03FF083C_583E_419B_931B_109B3C9F6C32_.wvu.PrintArea" localSheetId="8" hidden="1">'Sch-4b'!$A$1:$Q$39</definedName>
    <definedName name="Z_03FF083C_583E_419B_931B_109B3C9F6C32_.wvu.PrintArea" localSheetId="10" hidden="1">'Sch-5'!$A$1:$E$26</definedName>
    <definedName name="Z_03FF083C_583E_419B_931B_109B3C9F6C32_.wvu.PrintArea" localSheetId="9" hidden="1">'Sch-5 Dis'!$A$1:$E$26</definedName>
    <definedName name="Z_03FF083C_583E_419B_931B_109B3C9F6C32_.wvu.PrintArea" localSheetId="11" hidden="1">'Sch-6'!$A$1:$D$33</definedName>
    <definedName name="Z_03FF083C_583E_419B_931B_109B3C9F6C32_.wvu.PrintArea" localSheetId="12" hidden="1">'Sch-6 After Discount'!$A$1:$D$33</definedName>
    <definedName name="Z_03FF083C_583E_419B_931B_109B3C9F6C32_.wvu.PrintArea" localSheetId="13" hidden="1">'Sch-7'!$A$1:$N$27</definedName>
    <definedName name="Z_03FF083C_583E_419B_931B_109B3C9F6C32_.wvu.PrintTitles" localSheetId="4" hidden="1">'Sch-1'!$15:$17</definedName>
    <definedName name="Z_03FF083C_583E_419B_931B_109B3C9F6C32_.wvu.PrintTitles" localSheetId="5" hidden="1">'Sch-2'!$15:$17</definedName>
    <definedName name="Z_03FF083C_583E_419B_931B_109B3C9F6C32_.wvu.PrintTitles" localSheetId="6" hidden="1">'Sch-3 '!$13:$17</definedName>
    <definedName name="Z_03FF083C_583E_419B_931B_109B3C9F6C32_.wvu.PrintTitles" localSheetId="10" hidden="1">'Sch-5'!$3:$13</definedName>
    <definedName name="Z_03FF083C_583E_419B_931B_109B3C9F6C32_.wvu.PrintTitles" localSheetId="9" hidden="1">'Sch-5 Dis'!$3:$13</definedName>
    <definedName name="Z_03FF083C_583E_419B_931B_109B3C9F6C32_.wvu.PrintTitles" localSheetId="11" hidden="1">'Sch-6'!$3:$13</definedName>
    <definedName name="Z_03FF083C_583E_419B_931B_109B3C9F6C32_.wvu.PrintTitles" localSheetId="12" hidden="1">'Sch-6 After Discount'!$3:$13</definedName>
    <definedName name="Z_03FF083C_583E_419B_931B_109B3C9F6C32_.wvu.PrintTitles" localSheetId="13" hidden="1">'Sch-7'!$14:$14</definedName>
    <definedName name="Z_03FF083C_583E_419B_931B_109B3C9F6C32_.wvu.Rows" localSheetId="1" hidden="1">Cover!$7:$7</definedName>
    <definedName name="Z_03FF083C_583E_419B_931B_109B3C9F6C32_.wvu.Rows" localSheetId="14" hidden="1">Discount!$32:$34</definedName>
    <definedName name="Z_03FF083C_583E_419B_931B_109B3C9F6C32_.wvu.Rows" localSheetId="3" hidden="1">'Names of Bidder'!$7:$7,'Names of Bidder'!$14:$23,'Names of Bidder'!$27:$30</definedName>
    <definedName name="Z_03FF083C_583E_419B_931B_109B3C9F6C32_.wvu.Rows" localSheetId="4" hidden="1">'Sch-1'!$111:$111,'Sch-1'!$115:$115</definedName>
    <definedName name="Z_03FF083C_583E_419B_931B_109B3C9F6C32_.wvu.Rows" localSheetId="5" hidden="1">'Sch-2'!$111:$111</definedName>
    <definedName name="Z_03FF083C_583E_419B_931B_109B3C9F6C32_.wvu.Rows" localSheetId="6" hidden="1">'Sch-3 '!$70:$70,'Sch-3 '!$72:$72</definedName>
    <definedName name="Z_03FF083C_583E_419B_931B_109B3C9F6C32_.wvu.Rows" localSheetId="7" hidden="1">'Sch-4a'!$28:$28</definedName>
    <definedName name="Z_03FF083C_583E_419B_931B_109B3C9F6C32_.wvu.Rows" localSheetId="8" hidden="1">'Sch-4b'!$32:$32</definedName>
    <definedName name="Z_03FF083C_583E_419B_931B_109B3C9F6C32_.wvu.Rows" localSheetId="11" hidden="1">'Sch-6'!$31:$31</definedName>
    <definedName name="Z_03FF083C_583E_419B_931B_109B3C9F6C32_.wvu.Rows" localSheetId="13" hidden="1">'Sch-7'!$17:$18,'Sch-7'!$100:$218</definedName>
    <definedName name="Z_0E784DF4_DCB0_4594_B697_9BB3E5A34D91_.wvu.Cols" localSheetId="15" hidden="1">'Bid Form 2nd Envelope'!$Y:$AN</definedName>
    <definedName name="Z_0E784DF4_DCB0_4594_B697_9BB3E5A34D91_.wvu.Cols" localSheetId="14"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3" hidden="1">'Sch-7'!$P:$R,'Sch-7'!$AG:$AM</definedName>
    <definedName name="Z_0E784DF4_DCB0_4594_B697_9BB3E5A34D91_.wvu.FilterData" localSheetId="4" hidden="1">'Sch-1'!$A$19:$AZ$114</definedName>
    <definedName name="Z_0E784DF4_DCB0_4594_B697_9BB3E5A34D91_.wvu.FilterData" localSheetId="5" hidden="1">'Sch-2'!$G$19:$J$112</definedName>
    <definedName name="Z_0E784DF4_DCB0_4594_B697_9BB3E5A34D91_.wvu.FilterData" localSheetId="6" hidden="1">'Sch-3 '!$A$19:$BB$71</definedName>
    <definedName name="Z_0E784DF4_DCB0_4594_B697_9BB3E5A34D91_.wvu.PrintArea" localSheetId="15" hidden="1">'Bid Form 2nd Envelope'!$A$1:$F$61</definedName>
    <definedName name="Z_0E784DF4_DCB0_4594_B697_9BB3E5A34D91_.wvu.PrintArea" localSheetId="1" hidden="1">Cover!$A$1:$H$15</definedName>
    <definedName name="Z_0E784DF4_DCB0_4594_B697_9BB3E5A34D91_.wvu.PrintArea" localSheetId="14"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'Sch-1'!$A$1:$O$122</definedName>
    <definedName name="Z_0E784DF4_DCB0_4594_B697_9BB3E5A34D91_.wvu.PrintArea" localSheetId="5" hidden="1">'Sch-2'!$A$1:$J$121</definedName>
    <definedName name="Z_0E784DF4_DCB0_4594_B697_9BB3E5A34D91_.wvu.PrintArea" localSheetId="6" hidden="1">'Sch-3 '!$A$1:$Q$77</definedName>
    <definedName name="Z_0E784DF4_DCB0_4594_B697_9BB3E5A34D91_.wvu.PrintArea" localSheetId="7" hidden="1">'Sch-4a'!$A$1:$Q$35</definedName>
    <definedName name="Z_0E784DF4_DCB0_4594_B697_9BB3E5A34D91_.wvu.PrintArea" localSheetId="8" hidden="1">'Sch-4b'!$A$1:$Q$39</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'Sch-6'!$A$1:$D$33</definedName>
    <definedName name="Z_0E784DF4_DCB0_4594_B697_9BB3E5A34D91_.wvu.PrintArea" localSheetId="12" hidden="1">'Sch-6 After Discount'!$A$1:$D$33</definedName>
    <definedName name="Z_0E784DF4_DCB0_4594_B697_9BB3E5A34D91_.wvu.PrintArea" localSheetId="13"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1" hidden="1">'Sch-6'!$3:$13</definedName>
    <definedName name="Z_0E784DF4_DCB0_4594_B697_9BB3E5A34D91_.wvu.PrintTitles" localSheetId="12" hidden="1">'Sch-6 After Discount'!$3:$13</definedName>
    <definedName name="Z_0E784DF4_DCB0_4594_B697_9BB3E5A34D91_.wvu.PrintTitles" localSheetId="13" hidden="1">'Sch-7'!$14:$14</definedName>
    <definedName name="Z_0E784DF4_DCB0_4594_B697_9BB3E5A34D91_.wvu.Rows" localSheetId="1" hidden="1">Cover!$7:$7</definedName>
    <definedName name="Z_0E784DF4_DCB0_4594_B697_9BB3E5A34D91_.wvu.Rows" localSheetId="14"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3" hidden="1">'Sch-7'!$17:$18,'Sch-7'!$100:$218</definedName>
    <definedName name="Z_12CD1B5E_A60A_4336_BE5B_8500E8354FE1_.wvu.Cols" localSheetId="15" hidden="1">'Bid Form 2nd Envelope'!$Y:$AN</definedName>
    <definedName name="Z_12CD1B5E_A60A_4336_BE5B_8500E8354FE1_.wvu.Cols" localSheetId="14"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3" hidden="1">'Sch-7'!$P:$R,'Sch-7'!$AG:$AM</definedName>
    <definedName name="Z_12CD1B5E_A60A_4336_BE5B_8500E8354FE1_.wvu.FilterData" localSheetId="4" hidden="1">'Sch-1'!$A$19:$AZ$114</definedName>
    <definedName name="Z_12CD1B5E_A60A_4336_BE5B_8500E8354FE1_.wvu.FilterData" localSheetId="5" hidden="1">'Sch-2'!$G$19:$J$112</definedName>
    <definedName name="Z_12CD1B5E_A60A_4336_BE5B_8500E8354FE1_.wvu.FilterData" localSheetId="6" hidden="1">'Sch-3 '!$A$19:$BB$71</definedName>
    <definedName name="Z_12CD1B5E_A60A_4336_BE5B_8500E8354FE1_.wvu.PrintArea" localSheetId="15" hidden="1">'Bid Form 2nd Envelope'!$A$1:$F$60</definedName>
    <definedName name="Z_12CD1B5E_A60A_4336_BE5B_8500E8354FE1_.wvu.PrintArea" localSheetId="1" hidden="1">Cover!$A$1:$F$15</definedName>
    <definedName name="Z_12CD1B5E_A60A_4336_BE5B_8500E8354FE1_.wvu.PrintArea" localSheetId="14"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'Sch-1'!$A$1:$O$122</definedName>
    <definedName name="Z_12CD1B5E_A60A_4336_BE5B_8500E8354FE1_.wvu.PrintArea" localSheetId="5" hidden="1">'Sch-2'!$A$1:$K$121</definedName>
    <definedName name="Z_12CD1B5E_A60A_4336_BE5B_8500E8354FE1_.wvu.PrintArea" localSheetId="6" hidden="1">'Sch-3 '!$A$1:$Q$77</definedName>
    <definedName name="Z_12CD1B5E_A60A_4336_BE5B_8500E8354FE1_.wvu.PrintArea" localSheetId="7" hidden="1">'Sch-4a'!$A$1:$Q$35</definedName>
    <definedName name="Z_12CD1B5E_A60A_4336_BE5B_8500E8354FE1_.wvu.PrintArea" localSheetId="8" hidden="1">'Sch-4b'!$A$1:$Q$39</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'Sch-6'!$A$1:$D$33</definedName>
    <definedName name="Z_12CD1B5E_A60A_4336_BE5B_8500E8354FE1_.wvu.PrintArea" localSheetId="12" hidden="1">'Sch-6 After Discount'!$A$1:$D$33</definedName>
    <definedName name="Z_12CD1B5E_A60A_4336_BE5B_8500E8354FE1_.wvu.PrintArea" localSheetId="13"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1" hidden="1">'Sch-6'!$3:$13</definedName>
    <definedName name="Z_12CD1B5E_A60A_4336_BE5B_8500E8354FE1_.wvu.PrintTitles" localSheetId="12" hidden="1">'Sch-6 After Discount'!$3:$13</definedName>
    <definedName name="Z_12CD1B5E_A60A_4336_BE5B_8500E8354FE1_.wvu.PrintTitles" localSheetId="13" hidden="1">'Sch-7'!$14:$14</definedName>
    <definedName name="Z_12CD1B5E_A60A_4336_BE5B_8500E8354FE1_.wvu.Rows" localSheetId="1" hidden="1">Cover!$7:$7</definedName>
    <definedName name="Z_12CD1B5E_A60A_4336_BE5B_8500E8354FE1_.wvu.Rows" localSheetId="14" hidden="1">Discount!$32:$34</definedName>
    <definedName name="Z_12CD1B5E_A60A_4336_BE5B_8500E8354FE1_.wvu.Rows" localSheetId="3" hidden="1">'Names of Bidder'!$7:$7,'Names of Bidder'!$14:$23,'Names of Bidder'!$27:$30</definedName>
    <definedName name="Z_12CD1B5E_A60A_4336_BE5B_8500E8354FE1_.wvu.Rows" localSheetId="11" hidden="1">'Sch-6'!$31:$31</definedName>
    <definedName name="Z_12CD1B5E_A60A_4336_BE5B_8500E8354FE1_.wvu.Rows" localSheetId="13"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3" hidden="1">'Sch-7'!$AG:$AM</definedName>
    <definedName name="Z_14D7F02E_BCCA_4517_ABC7_537FF4AEB67A_.wvu.FilterData" localSheetId="4" hidden="1">'Sch-1'!$A$19:$O$117</definedName>
    <definedName name="Z_14D7F02E_BCCA_4517_ABC7_537FF4AEB67A_.wvu.FilterData" localSheetId="6" hidden="1">'Sch-3 '!$A$16:$P$71</definedName>
    <definedName name="Z_14D7F02E_BCCA_4517_ABC7_537FF4AEB67A_.wvu.PrintArea" localSheetId="15"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'Sch-1'!$A$1:$O$123</definedName>
    <definedName name="Z_14D7F02E_BCCA_4517_ABC7_537FF4AEB67A_.wvu.PrintArea" localSheetId="5" hidden="1">'Sch-2'!$A$1:$J$120</definedName>
    <definedName name="Z_14D7F02E_BCCA_4517_ABC7_537FF4AEB67A_.wvu.PrintArea" localSheetId="6" hidden="1">'Sch-3 '!$A$1:$P$78</definedName>
    <definedName name="Z_14D7F02E_BCCA_4517_ABC7_537FF4AEB67A_.wvu.PrintArea" localSheetId="7" hidden="1">'Sch-4a'!$A$1:$Q$35</definedName>
    <definedName name="Z_14D7F02E_BCCA_4517_ABC7_537FF4AEB67A_.wvu.PrintArea" localSheetId="8" hidden="1">'Sch-4b'!$A$1:$Q$39</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'Sch-6'!$A$1:$D$34</definedName>
    <definedName name="Z_14D7F02E_BCCA_4517_ABC7_537FF4AEB67A_.wvu.PrintArea" localSheetId="12" hidden="1">'Sch-6 After Discount'!$A$1:$D$34</definedName>
    <definedName name="Z_14D7F02E_BCCA_4517_ABC7_537FF4AEB67A_.wvu.PrintArea" localSheetId="13"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1" hidden="1">'Sch-6'!$3:$13</definedName>
    <definedName name="Z_14D7F02E_BCCA_4517_ABC7_537FF4AEB67A_.wvu.PrintTitles" localSheetId="12" hidden="1">'Sch-6 After Discount'!$3:$13</definedName>
    <definedName name="Z_14D7F02E_BCCA_4517_ABC7_537FF4AEB67A_.wvu.PrintTitles" localSheetId="13" hidden="1">'Sch-7'!$14:$14</definedName>
    <definedName name="Z_14D7F02E_BCCA_4517_ABC7_537FF4AEB67A_.wvu.Rows" localSheetId="6" hidden="1">'Sch-3 '!#REF!</definedName>
    <definedName name="Z_14D7F02E_BCCA_4517_ABC7_537FF4AEB67A_.wvu.Rows" localSheetId="13" hidden="1">'Sch-7'!$100:$218</definedName>
    <definedName name="Z_223BC0FC_814D_40F0_9795_CE82A16FF3A5_.wvu.Cols" localSheetId="14"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3" hidden="1">'Sch-7'!$O:$O,'Sch-7'!$AG:$AM</definedName>
    <definedName name="Z_223BC0FC_814D_40F0_9795_CE82A16FF3A5_.wvu.FilterData" localSheetId="4" hidden="1">'Sch-1'!$A$19:$O$111</definedName>
    <definedName name="Z_223BC0FC_814D_40F0_9795_CE82A16FF3A5_.wvu.FilterData" localSheetId="5" hidden="1">'Sch-2'!$G$19:$J$112</definedName>
    <definedName name="Z_223BC0FC_814D_40F0_9795_CE82A16FF3A5_.wvu.FilterData" localSheetId="6" hidden="1">'Sch-3 '!$A$19:$P$71</definedName>
    <definedName name="Z_223BC0FC_814D_40F0_9795_CE82A16FF3A5_.wvu.PrintArea" localSheetId="15" hidden="1">'Bid Form 2nd Envelope'!$A$1:$F$61</definedName>
    <definedName name="Z_223BC0FC_814D_40F0_9795_CE82A16FF3A5_.wvu.PrintArea" localSheetId="14"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'Sch-1'!$A$1:$O$122</definedName>
    <definedName name="Z_223BC0FC_814D_40F0_9795_CE82A16FF3A5_.wvu.PrintArea" localSheetId="5" hidden="1">'Sch-2'!$A$1:$J$119</definedName>
    <definedName name="Z_223BC0FC_814D_40F0_9795_CE82A16FF3A5_.wvu.PrintArea" localSheetId="6" hidden="1">'Sch-3 '!$A$1:$P$77</definedName>
    <definedName name="Z_223BC0FC_814D_40F0_9795_CE82A16FF3A5_.wvu.PrintArea" localSheetId="7" hidden="1">'Sch-4a'!$A$1:$Q$35</definedName>
    <definedName name="Z_223BC0FC_814D_40F0_9795_CE82A16FF3A5_.wvu.PrintArea" localSheetId="8" hidden="1">'Sch-4b'!$A$1:$Q$39</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'Sch-6'!$A$1:$D$33</definedName>
    <definedName name="Z_223BC0FC_814D_40F0_9795_CE82A16FF3A5_.wvu.PrintArea" localSheetId="12" hidden="1">'Sch-6 After Discount'!$A$1:$D$33</definedName>
    <definedName name="Z_223BC0FC_814D_40F0_9795_CE82A16FF3A5_.wvu.PrintArea" localSheetId="13"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1" hidden="1">'Sch-6'!$3:$13</definedName>
    <definedName name="Z_223BC0FC_814D_40F0_9795_CE82A16FF3A5_.wvu.PrintTitles" localSheetId="12" hidden="1">'Sch-6 After Discount'!$3:$13</definedName>
    <definedName name="Z_223BC0FC_814D_40F0_9795_CE82A16FF3A5_.wvu.PrintTitles" localSheetId="13" hidden="1">'Sch-7'!$14:$14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3" hidden="1">'Sch-7'!$24:$24,'Sch-7'!$100:$218</definedName>
    <definedName name="Z_27A45B7A_04F2_4516_B80B_5ED0825D4ED3_.wvu.Cols" localSheetId="14"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3" hidden="1">'Sch-7'!$O:$O,'Sch-7'!$AG:$AM</definedName>
    <definedName name="Z_27A45B7A_04F2_4516_B80B_5ED0825D4ED3_.wvu.FilterData" localSheetId="4" hidden="1">'Sch-1'!$A$19:$O$111</definedName>
    <definedName name="Z_27A45B7A_04F2_4516_B80B_5ED0825D4ED3_.wvu.FilterData" localSheetId="5" hidden="1">'Sch-2'!$G$19:$J$112</definedName>
    <definedName name="Z_27A45B7A_04F2_4516_B80B_5ED0825D4ED3_.wvu.FilterData" localSheetId="6" hidden="1">'Sch-3 '!$A$19:$P$71</definedName>
    <definedName name="Z_27A45B7A_04F2_4516_B80B_5ED0825D4ED3_.wvu.PrintArea" localSheetId="15" hidden="1">'Bid Form 2nd Envelope'!$A$1:$F$61</definedName>
    <definedName name="Z_27A45B7A_04F2_4516_B80B_5ED0825D4ED3_.wvu.PrintArea" localSheetId="14"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'Sch-1'!$A$1:$O$123</definedName>
    <definedName name="Z_27A45B7A_04F2_4516_B80B_5ED0825D4ED3_.wvu.PrintArea" localSheetId="5" hidden="1">'Sch-2'!$A$1:$J$120</definedName>
    <definedName name="Z_27A45B7A_04F2_4516_B80B_5ED0825D4ED3_.wvu.PrintArea" localSheetId="6" hidden="1">'Sch-3 '!$A$1:$P$78</definedName>
    <definedName name="Z_27A45B7A_04F2_4516_B80B_5ED0825D4ED3_.wvu.PrintArea" localSheetId="7" hidden="1">'Sch-4a'!$A$1:$Q$35</definedName>
    <definedName name="Z_27A45B7A_04F2_4516_B80B_5ED0825D4ED3_.wvu.PrintArea" localSheetId="8" hidden="1">'Sch-4b'!$A$1:$Q$39</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'Sch-6'!$A$1:$D$34</definedName>
    <definedName name="Z_27A45B7A_04F2_4516_B80B_5ED0825D4ED3_.wvu.PrintArea" localSheetId="12" hidden="1">'Sch-6 After Discount'!$A$1:$D$34</definedName>
    <definedName name="Z_27A45B7A_04F2_4516_B80B_5ED0825D4ED3_.wvu.PrintArea" localSheetId="13"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PrintTitles" localSheetId="13" hidden="1">'Sch-7'!$14:$14</definedName>
    <definedName name="Z_27A45B7A_04F2_4516_B80B_5ED0825D4ED3_.wvu.Rows" localSheetId="1" hidden="1">Cover!$7:$7</definedName>
    <definedName name="Z_27A45B7A_04F2_4516_B80B_5ED0825D4ED3_.wvu.Rows" localSheetId="14" hidden="1">Discount!#REF!</definedName>
    <definedName name="Z_27A45B7A_04F2_4516_B80B_5ED0825D4ED3_.wvu.Rows" localSheetId="13" hidden="1">'Sch-7'!$100:$218</definedName>
    <definedName name="Z_2B5B6511_F071_4C6C_8CE7_AD89764673F9_.wvu.Cols" localSheetId="15" hidden="1">'Bid Form 2nd Envelope'!$Y:$AN</definedName>
    <definedName name="Z_2B5B6511_F071_4C6C_8CE7_AD89764673F9_.wvu.Cols" localSheetId="14"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3" hidden="1">'Sch-7'!$P:$R,'Sch-7'!$AG:$AM</definedName>
    <definedName name="Z_2B5B6511_F071_4C6C_8CE7_AD89764673F9_.wvu.FilterData" localSheetId="4" hidden="1">'Sch-1'!$A$19:$AZ$114</definedName>
    <definedName name="Z_2B5B6511_F071_4C6C_8CE7_AD89764673F9_.wvu.FilterData" localSheetId="5" hidden="1">'Sch-2'!$G$19:$J$112</definedName>
    <definedName name="Z_2B5B6511_F071_4C6C_8CE7_AD89764673F9_.wvu.FilterData" localSheetId="6" hidden="1">'Sch-3 '!$A$19:$BB$71</definedName>
    <definedName name="Z_2B5B6511_F071_4C6C_8CE7_AD89764673F9_.wvu.PrintArea" localSheetId="15" hidden="1">'Bid Form 2nd Envelope'!$A$1:$F$60</definedName>
    <definedName name="Z_2B5B6511_F071_4C6C_8CE7_AD89764673F9_.wvu.PrintArea" localSheetId="1" hidden="1">Cover!$A$1:$F$15</definedName>
    <definedName name="Z_2B5B6511_F071_4C6C_8CE7_AD89764673F9_.wvu.PrintArea" localSheetId="14"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'Sch-1'!$A$1:$O$122</definedName>
    <definedName name="Z_2B5B6511_F071_4C6C_8CE7_AD89764673F9_.wvu.PrintArea" localSheetId="5" hidden="1">'Sch-2'!$A$1:$K$121</definedName>
    <definedName name="Z_2B5B6511_F071_4C6C_8CE7_AD89764673F9_.wvu.PrintArea" localSheetId="6" hidden="1">'Sch-3 '!$A$1:$Q$77</definedName>
    <definedName name="Z_2B5B6511_F071_4C6C_8CE7_AD89764673F9_.wvu.PrintArea" localSheetId="7" hidden="1">'Sch-4a'!$A$1:$Q$35</definedName>
    <definedName name="Z_2B5B6511_F071_4C6C_8CE7_AD89764673F9_.wvu.PrintArea" localSheetId="8" hidden="1">'Sch-4b'!$A$1:$Q$39</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'Sch-6'!$A$1:$D$33</definedName>
    <definedName name="Z_2B5B6511_F071_4C6C_8CE7_AD89764673F9_.wvu.PrintArea" localSheetId="12" hidden="1">'Sch-6 After Discount'!$A$1:$D$33</definedName>
    <definedName name="Z_2B5B6511_F071_4C6C_8CE7_AD89764673F9_.wvu.PrintArea" localSheetId="13"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1" hidden="1">'Sch-6'!$3:$13</definedName>
    <definedName name="Z_2B5B6511_F071_4C6C_8CE7_AD89764673F9_.wvu.PrintTitles" localSheetId="12" hidden="1">'Sch-6 After Discount'!$3:$13</definedName>
    <definedName name="Z_2B5B6511_F071_4C6C_8CE7_AD89764673F9_.wvu.PrintTitles" localSheetId="13" hidden="1">'Sch-7'!$14:$14</definedName>
    <definedName name="Z_2B5B6511_F071_4C6C_8CE7_AD89764673F9_.wvu.Rows" localSheetId="1" hidden="1">Cover!$7:$7</definedName>
    <definedName name="Z_2B5B6511_F071_4C6C_8CE7_AD89764673F9_.wvu.Rows" localSheetId="14" hidden="1">Discount!$32:$34</definedName>
    <definedName name="Z_2B5B6511_F071_4C6C_8CE7_AD89764673F9_.wvu.Rows" localSheetId="3" hidden="1">'Names of Bidder'!$7:$7,'Names of Bidder'!$14:$23,'Names of Bidder'!$27:$30</definedName>
    <definedName name="Z_2B5B6511_F071_4C6C_8CE7_AD89764673F9_.wvu.Rows" localSheetId="11" hidden="1">'Sch-6'!$31:$31</definedName>
    <definedName name="Z_2B5B6511_F071_4C6C_8CE7_AD89764673F9_.wvu.Rows" localSheetId="13" hidden="1">'Sch-7'!$17:$18,'Sch-7'!$100:$218</definedName>
    <definedName name="Z_302D9D75_0757_45DA_AFBF_614F08F1401B_.wvu.Cols" localSheetId="15" hidden="1">'Bid Form 2nd Envelope'!$Y:$AN</definedName>
    <definedName name="Z_302D9D75_0757_45DA_AFBF_614F08F1401B_.wvu.Cols" localSheetId="14"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3" hidden="1">'Sch-7'!$P:$R,'Sch-7'!$AG:$AM</definedName>
    <definedName name="Z_302D9D75_0757_45DA_AFBF_614F08F1401B_.wvu.FilterData" localSheetId="4" hidden="1">'Sch-1'!$A$18:$AY$110</definedName>
    <definedName name="Z_302D9D75_0757_45DA_AFBF_614F08F1401B_.wvu.FilterData" localSheetId="5" hidden="1">'Sch-2'!$G$19:$J$112</definedName>
    <definedName name="Z_302D9D75_0757_45DA_AFBF_614F08F1401B_.wvu.FilterData" localSheetId="6" hidden="1">'Sch-3 '!$A$19:$BB$71</definedName>
    <definedName name="Z_302D9D75_0757_45DA_AFBF_614F08F1401B_.wvu.PrintArea" localSheetId="15" hidden="1">'Bid Form 2nd Envelope'!$A$1:$F$60</definedName>
    <definedName name="Z_302D9D75_0757_45DA_AFBF_614F08F1401B_.wvu.PrintArea" localSheetId="1" hidden="1">Cover!$A$1:$F$15</definedName>
    <definedName name="Z_302D9D75_0757_45DA_AFBF_614F08F1401B_.wvu.PrintArea" localSheetId="14"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'Sch-1'!$A$1:$O$122</definedName>
    <definedName name="Z_302D9D75_0757_45DA_AFBF_614F08F1401B_.wvu.PrintArea" localSheetId="5" hidden="1">'Sch-2'!$A$1:$K$121</definedName>
    <definedName name="Z_302D9D75_0757_45DA_AFBF_614F08F1401B_.wvu.PrintArea" localSheetId="6" hidden="1">'Sch-3 '!$A$1:$Q$77</definedName>
    <definedName name="Z_302D9D75_0757_45DA_AFBF_614F08F1401B_.wvu.PrintArea" localSheetId="7" hidden="1">'Sch-4a'!$A$1:$Q$35</definedName>
    <definedName name="Z_302D9D75_0757_45DA_AFBF_614F08F1401B_.wvu.PrintArea" localSheetId="8" hidden="1">'Sch-4b'!$A$1:$Q$39</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'Sch-6'!$A$1:$D$33</definedName>
    <definedName name="Z_302D9D75_0757_45DA_AFBF_614F08F1401B_.wvu.PrintArea" localSheetId="12" hidden="1">'Sch-6 After Discount'!$A$1:$D$33</definedName>
    <definedName name="Z_302D9D75_0757_45DA_AFBF_614F08F1401B_.wvu.PrintArea" localSheetId="13"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1" hidden="1">'Sch-6'!$3:$13</definedName>
    <definedName name="Z_302D9D75_0757_45DA_AFBF_614F08F1401B_.wvu.PrintTitles" localSheetId="12" hidden="1">'Sch-6 After Discount'!$3:$13</definedName>
    <definedName name="Z_302D9D75_0757_45DA_AFBF_614F08F1401B_.wvu.PrintTitles" localSheetId="13" hidden="1">'Sch-7'!$14:$14</definedName>
    <definedName name="Z_302D9D75_0757_45DA_AFBF_614F08F1401B_.wvu.Rows" localSheetId="1" hidden="1">Cover!$7:$7</definedName>
    <definedName name="Z_302D9D75_0757_45DA_AFBF_614F08F1401B_.wvu.Rows" localSheetId="14" hidden="1">Discount!$32:$34</definedName>
    <definedName name="Z_302D9D75_0757_45DA_AFBF_614F08F1401B_.wvu.Rows" localSheetId="3" hidden="1">'Names of Bidder'!$7:$7,'Names of Bidder'!$14:$23,'Names of Bidder'!$27:$30</definedName>
    <definedName name="Z_302D9D75_0757_45DA_AFBF_614F08F1401B_.wvu.Rows" localSheetId="11" hidden="1">'Sch-6'!$31:$31</definedName>
    <definedName name="Z_302D9D75_0757_45DA_AFBF_614F08F1401B_.wvu.Rows" localSheetId="13" hidden="1">'Sch-7'!$17:$18,'Sch-7'!$100:$218</definedName>
    <definedName name="Z_49037B54_2990_41F2_A98D_615EDAEEEC02_.wvu.Cols" localSheetId="15" hidden="1">'Bid Form 2nd Envelope'!$Y:$AN</definedName>
    <definedName name="Z_49037B54_2990_41F2_A98D_615EDAEEEC02_.wvu.Cols" localSheetId="14"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3" hidden="1">'Sch-7'!$P:$R,'Sch-7'!$AG:$AM</definedName>
    <definedName name="Z_49037B54_2990_41F2_A98D_615EDAEEEC02_.wvu.FilterData" localSheetId="4" hidden="1">'Sch-1'!$A$19:$AZ$114</definedName>
    <definedName name="Z_49037B54_2990_41F2_A98D_615EDAEEEC02_.wvu.FilterData" localSheetId="5" hidden="1">'Sch-2'!$G$19:$J$112</definedName>
    <definedName name="Z_49037B54_2990_41F2_A98D_615EDAEEEC02_.wvu.FilterData" localSheetId="6" hidden="1">'Sch-3 '!$A$19:$BB$71</definedName>
    <definedName name="Z_49037B54_2990_41F2_A98D_615EDAEEEC02_.wvu.PrintArea" localSheetId="15" hidden="1">'Bid Form 2nd Envelope'!$A$1:$F$60</definedName>
    <definedName name="Z_49037B54_2990_41F2_A98D_615EDAEEEC02_.wvu.PrintArea" localSheetId="1" hidden="1">Cover!$A$1:$H$15</definedName>
    <definedName name="Z_49037B54_2990_41F2_A98D_615EDAEEEC02_.wvu.PrintArea" localSheetId="14"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'Sch-1'!$A$1:$O$122</definedName>
    <definedName name="Z_49037B54_2990_41F2_A98D_615EDAEEEC02_.wvu.PrintArea" localSheetId="5" hidden="1">'Sch-2'!$A$1:$J$121</definedName>
    <definedName name="Z_49037B54_2990_41F2_A98D_615EDAEEEC02_.wvu.PrintArea" localSheetId="6" hidden="1">'Sch-3 '!$A$1:$Q$77</definedName>
    <definedName name="Z_49037B54_2990_41F2_A98D_615EDAEEEC02_.wvu.PrintArea" localSheetId="7" hidden="1">'Sch-4a'!$A$1:$Q$35</definedName>
    <definedName name="Z_49037B54_2990_41F2_A98D_615EDAEEEC02_.wvu.PrintArea" localSheetId="8" hidden="1">'Sch-4b'!$A$1:$Q$39</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'Sch-6'!$A$1:$D$33</definedName>
    <definedName name="Z_49037B54_2990_41F2_A98D_615EDAEEEC02_.wvu.PrintArea" localSheetId="12" hidden="1">'Sch-6 After Discount'!$A$1:$D$33</definedName>
    <definedName name="Z_49037B54_2990_41F2_A98D_615EDAEEEC02_.wvu.PrintArea" localSheetId="13"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1" hidden="1">'Sch-6'!$3:$13</definedName>
    <definedName name="Z_49037B54_2990_41F2_A98D_615EDAEEEC02_.wvu.PrintTitles" localSheetId="12" hidden="1">'Sch-6 After Discount'!$3:$13</definedName>
    <definedName name="Z_49037B54_2990_41F2_A98D_615EDAEEEC02_.wvu.PrintTitles" localSheetId="13" hidden="1">'Sch-7'!$14:$14</definedName>
    <definedName name="Z_49037B54_2990_41F2_A98D_615EDAEEEC02_.wvu.Rows" localSheetId="1" hidden="1">Cover!$7:$7</definedName>
    <definedName name="Z_49037B54_2990_41F2_A98D_615EDAEEEC02_.wvu.Rows" localSheetId="14" hidden="1">Discount!$32:$34</definedName>
    <definedName name="Z_49037B54_2990_41F2_A98D_615EDAEEEC02_.wvu.Rows" localSheetId="3" hidden="1">'Names of Bidder'!$27:$30</definedName>
    <definedName name="Z_49037B54_2990_41F2_A98D_615EDAEEEC02_.wvu.Rows" localSheetId="4" hidden="1">'Sch-1'!#REF!,'Sch-1'!$111:$111</definedName>
    <definedName name="Z_49037B54_2990_41F2_A98D_615EDAEEEC02_.wvu.Rows" localSheetId="5" hidden="1">'Sch-2'!#REF!</definedName>
    <definedName name="Z_49037B54_2990_41F2_A98D_615EDAEEEC02_.wvu.Rows" localSheetId="13" hidden="1">'Sch-7'!$17:$18,'Sch-7'!$100:$218</definedName>
    <definedName name="Z_498493C3_769C_4143_9114_C68CD1D40B11_.wvu.Cols" localSheetId="15" hidden="1">'Bid Form 2nd Envelope'!$Y:$AN</definedName>
    <definedName name="Z_498493C3_769C_4143_9114_C68CD1D40B11_.wvu.Cols" localSheetId="14"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3" hidden="1">'Sch-7'!$P:$R,'Sch-7'!$AG:$AM</definedName>
    <definedName name="Z_498493C3_769C_4143_9114_C68CD1D40B11_.wvu.FilterData" localSheetId="4" hidden="1">'Sch-1'!$A$19:$AZ$114</definedName>
    <definedName name="Z_498493C3_769C_4143_9114_C68CD1D40B11_.wvu.FilterData" localSheetId="5" hidden="1">'Sch-2'!$G$19:$J$112</definedName>
    <definedName name="Z_498493C3_769C_4143_9114_C68CD1D40B11_.wvu.FilterData" localSheetId="6" hidden="1">'Sch-3 '!$A$19:$BB$71</definedName>
    <definedName name="Z_498493C3_769C_4143_9114_C68CD1D40B11_.wvu.PrintArea" localSheetId="15" hidden="1">'Bid Form 2nd Envelope'!$A$1:$F$61</definedName>
    <definedName name="Z_498493C3_769C_4143_9114_C68CD1D40B11_.wvu.PrintArea" localSheetId="1" hidden="1">Cover!$A$1:$H$15</definedName>
    <definedName name="Z_498493C3_769C_4143_9114_C68CD1D40B11_.wvu.PrintArea" localSheetId="14"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'Sch-1'!$A$1:$O$122</definedName>
    <definedName name="Z_498493C3_769C_4143_9114_C68CD1D40B11_.wvu.PrintArea" localSheetId="5" hidden="1">'Sch-2'!$A$1:$J$121</definedName>
    <definedName name="Z_498493C3_769C_4143_9114_C68CD1D40B11_.wvu.PrintArea" localSheetId="6" hidden="1">'Sch-3 '!$A$1:$Q$77</definedName>
    <definedName name="Z_498493C3_769C_4143_9114_C68CD1D40B11_.wvu.PrintArea" localSheetId="7" hidden="1">'Sch-4a'!$A$1:$Q$35</definedName>
    <definedName name="Z_498493C3_769C_4143_9114_C68CD1D40B11_.wvu.PrintArea" localSheetId="8" hidden="1">'Sch-4b'!$A$1:$Q$39</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'Sch-6'!$A$1:$D$33</definedName>
    <definedName name="Z_498493C3_769C_4143_9114_C68CD1D40B11_.wvu.PrintArea" localSheetId="12" hidden="1">'Sch-6 After Discount'!$A$1:$D$33</definedName>
    <definedName name="Z_498493C3_769C_4143_9114_C68CD1D40B11_.wvu.PrintArea" localSheetId="13"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1" hidden="1">'Sch-6'!$3:$13</definedName>
    <definedName name="Z_498493C3_769C_4143_9114_C68CD1D40B11_.wvu.PrintTitles" localSheetId="12" hidden="1">'Sch-6 After Discount'!$3:$13</definedName>
    <definedName name="Z_498493C3_769C_4143_9114_C68CD1D40B11_.wvu.PrintTitles" localSheetId="13" hidden="1">'Sch-7'!$14:$14</definedName>
    <definedName name="Z_498493C3_769C_4143_9114_C68CD1D40B11_.wvu.Rows" localSheetId="1" hidden="1">Cover!$7:$7</definedName>
    <definedName name="Z_498493C3_769C_4143_9114_C68CD1D40B11_.wvu.Rows" localSheetId="14"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3" hidden="1">'Sch-7'!$17:$18,'Sch-7'!$100:$218</definedName>
    <definedName name="Z_4AA1107B_A795_4744_B566_827168772C7A_.wvu.Cols" localSheetId="14"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3" hidden="1">'Sch-7'!$O:$O,'Sch-7'!$AG:$AM</definedName>
    <definedName name="Z_4AA1107B_A795_4744_B566_827168772C7A_.wvu.FilterData" localSheetId="4" hidden="1">'Sch-1'!$A$19:$O$111</definedName>
    <definedName name="Z_4AA1107B_A795_4744_B566_827168772C7A_.wvu.FilterData" localSheetId="5" hidden="1">'Sch-2'!$G$19:$J$112</definedName>
    <definedName name="Z_4AA1107B_A795_4744_B566_827168772C7A_.wvu.FilterData" localSheetId="6" hidden="1">'Sch-3 '!$A$19:$P$71</definedName>
    <definedName name="Z_4AA1107B_A795_4744_B566_827168772C7A_.wvu.PrintArea" localSheetId="15" hidden="1">'Bid Form 2nd Envelope'!$A$1:$F$61</definedName>
    <definedName name="Z_4AA1107B_A795_4744_B566_827168772C7A_.wvu.PrintArea" localSheetId="14"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'Sch-1'!$A$1:$O$122</definedName>
    <definedName name="Z_4AA1107B_A795_4744_B566_827168772C7A_.wvu.PrintArea" localSheetId="5" hidden="1">'Sch-2'!$A$1:$J$119</definedName>
    <definedName name="Z_4AA1107B_A795_4744_B566_827168772C7A_.wvu.PrintArea" localSheetId="6" hidden="1">'Sch-3 '!$A$1:$P$77</definedName>
    <definedName name="Z_4AA1107B_A795_4744_B566_827168772C7A_.wvu.PrintArea" localSheetId="7" hidden="1">'Sch-4a'!$A$1:$Q$35</definedName>
    <definedName name="Z_4AA1107B_A795_4744_B566_827168772C7A_.wvu.PrintArea" localSheetId="8" hidden="1">'Sch-4b'!$A$1:$Q$39</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'Sch-6'!$A$1:$D$33</definedName>
    <definedName name="Z_4AA1107B_A795_4744_B566_827168772C7A_.wvu.PrintArea" localSheetId="12" hidden="1">'Sch-6 After Discount'!$A$1:$D$33</definedName>
    <definedName name="Z_4AA1107B_A795_4744_B566_827168772C7A_.wvu.PrintArea" localSheetId="13"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PrintTitles" localSheetId="13" hidden="1">'Sch-7'!$14:$14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5" hidden="1">'Sch-2'!#REF!,'Sch-2'!#REF!</definedName>
    <definedName name="Z_4AA1107B_A795_4744_B566_827168772C7A_.wvu.Rows" localSheetId="13" hidden="1">'Sch-7'!$24:$24,'Sch-7'!$100:$218</definedName>
    <definedName name="Z_4F65FF32_EC61_4022_A399_2986D7B6B8B3_.wvu.Cols" localSheetId="15"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3" hidden="1">'Sch-7'!$AG:$AM</definedName>
    <definedName name="Z_4F65FF32_EC61_4022_A399_2986D7B6B8B3_.wvu.PrintArea" localSheetId="15" hidden="1">'Bid Form 2nd Envelope'!$A$1:$F$61</definedName>
    <definedName name="Z_4F65FF32_EC61_4022_A399_2986D7B6B8B3_.wvu.PrintArea" localSheetId="14"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'Sch-1'!$A$1:$O$123</definedName>
    <definedName name="Z_4F65FF32_EC61_4022_A399_2986D7B6B8B3_.wvu.PrintArea" localSheetId="5" hidden="1">'Sch-2'!$A$1:$J$111</definedName>
    <definedName name="Z_4F65FF32_EC61_4022_A399_2986D7B6B8B3_.wvu.PrintArea" localSheetId="6" hidden="1">'Sch-3 '!$A$1:$P$70</definedName>
    <definedName name="Z_4F65FF32_EC61_4022_A399_2986D7B6B8B3_.wvu.PrintArea" localSheetId="7" hidden="1">'Sch-4a'!$A$1:$Q$35</definedName>
    <definedName name="Z_4F65FF32_EC61_4022_A399_2986D7B6B8B3_.wvu.PrintArea" localSheetId="8" hidden="1">'Sch-4b'!$A$1:$Q$39</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'Sch-6'!$A$1:$D$34</definedName>
    <definedName name="Z_4F65FF32_EC61_4022_A399_2986D7B6B8B3_.wvu.PrintArea" localSheetId="12" hidden="1">'Sch-6 After Discount'!$A$1:$D$34</definedName>
    <definedName name="Z_4F65FF32_EC61_4022_A399_2986D7B6B8B3_.wvu.PrintArea" localSheetId="13"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1" hidden="1">'Sch-6'!$3:$13</definedName>
    <definedName name="Z_4F65FF32_EC61_4022_A399_2986D7B6B8B3_.wvu.PrintTitles" localSheetId="12" hidden="1">'Sch-6 After Discount'!$3:$13</definedName>
    <definedName name="Z_4F65FF32_EC61_4022_A399_2986D7B6B8B3_.wvu.PrintTitles" localSheetId="13" hidden="1">'Sch-7'!$14:$14</definedName>
    <definedName name="Z_4F65FF32_EC61_4022_A399_2986D7B6B8B3_.wvu.Rows" localSheetId="4" hidden="1">'Sch-1'!$148:$214</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3" hidden="1">'Sch-7'!$100:$218</definedName>
    <definedName name="Z_58D82F59_8CF6_455F_B9F4_081499FDF243_.wvu.Cols" localSheetId="14" hidden="1">Discount!$H:$L</definedName>
    <definedName name="Z_58D82F59_8CF6_455F_B9F4_081499FDF243_.wvu.PrintArea" localSheetId="14" hidden="1">Discount!$A$2:$G$43</definedName>
    <definedName name="Z_58D82F59_8CF6_455F_B9F4_081499FDF243_.wvu.Rows" localSheetId="14" hidden="1">Discount!$20:$20,Discount!$27:$27</definedName>
    <definedName name="Z_696D9240_6693_44E8_B9A4_2BFADD101EE2_.wvu.Cols" localSheetId="14" hidden="1">Discount!$H:$L</definedName>
    <definedName name="Z_696D9240_6693_44E8_B9A4_2BFADD101EE2_.wvu.PrintArea" localSheetId="14" hidden="1">Discount!$A$2:$G$43</definedName>
    <definedName name="Z_696D9240_6693_44E8_B9A4_2BFADD101EE2_.wvu.Rows" localSheetId="14" hidden="1">Discount!$20:$20,Discount!$27:$27</definedName>
    <definedName name="Z_7487ED9F_BBED_4B2A_9631_22F1A430946B_.wvu.Cols" localSheetId="14"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3" hidden="1">'Sch-7'!$O:$O,'Sch-7'!$AG:$AM</definedName>
    <definedName name="Z_7487ED9F_BBED_4B2A_9631_22F1A430946B_.wvu.FilterData" localSheetId="4" hidden="1">'Sch-1'!$A$19:$O$111</definedName>
    <definedName name="Z_7487ED9F_BBED_4B2A_9631_22F1A430946B_.wvu.FilterData" localSheetId="5" hidden="1">'Sch-2'!$G$19:$J$112</definedName>
    <definedName name="Z_7487ED9F_BBED_4B2A_9631_22F1A430946B_.wvu.FilterData" localSheetId="6" hidden="1">'Sch-3 '!$A$19:$P$71</definedName>
    <definedName name="Z_7487ED9F_BBED_4B2A_9631_22F1A430946B_.wvu.PrintArea" localSheetId="15" hidden="1">'Bid Form 2nd Envelope'!$A$1:$F$61</definedName>
    <definedName name="Z_7487ED9F_BBED_4B2A_9631_22F1A430946B_.wvu.PrintArea" localSheetId="14"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'Sch-1'!$A$1:$O$122</definedName>
    <definedName name="Z_7487ED9F_BBED_4B2A_9631_22F1A430946B_.wvu.PrintArea" localSheetId="5" hidden="1">'Sch-2'!$A$1:$J$119</definedName>
    <definedName name="Z_7487ED9F_BBED_4B2A_9631_22F1A430946B_.wvu.PrintArea" localSheetId="6" hidden="1">'Sch-3 '!$A$1:$P$77</definedName>
    <definedName name="Z_7487ED9F_BBED_4B2A_9631_22F1A430946B_.wvu.PrintArea" localSheetId="7" hidden="1">'Sch-4a'!$A$1:$Q$35</definedName>
    <definedName name="Z_7487ED9F_BBED_4B2A_9631_22F1A430946B_.wvu.PrintArea" localSheetId="8" hidden="1">'Sch-4b'!$A$1:$Q$39</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'Sch-6'!$A$1:$D$33</definedName>
    <definedName name="Z_7487ED9F_BBED_4B2A_9631_22F1A430946B_.wvu.PrintArea" localSheetId="12" hidden="1">'Sch-6 After Discount'!$A$1:$D$33</definedName>
    <definedName name="Z_7487ED9F_BBED_4B2A_9631_22F1A430946B_.wvu.PrintArea" localSheetId="13"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1" hidden="1">'Sch-6'!$3:$13</definedName>
    <definedName name="Z_7487ED9F_BBED_4B2A_9631_22F1A430946B_.wvu.PrintTitles" localSheetId="12" hidden="1">'Sch-6 After Discount'!$3:$13</definedName>
    <definedName name="Z_7487ED9F_BBED_4B2A_9631_22F1A430946B_.wvu.PrintTitles" localSheetId="13" hidden="1">'Sch-7'!$14:$14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5" hidden="1">'Sch-2'!#REF!,'Sch-2'!#REF!</definedName>
    <definedName name="Z_7487ED9F_BBED_4B2A_9631_22F1A430946B_.wvu.Rows" localSheetId="13" hidden="1">'Sch-7'!$24:$24,'Sch-7'!$100:$218</definedName>
    <definedName name="Z_8E2BD47E_9D90_4E85_B636_9331A76FA1A9_.wvu.Cols" localSheetId="15" hidden="1">'Bid Form 2nd Envelope'!$Y:$AN</definedName>
    <definedName name="Z_8E2BD47E_9D90_4E85_B636_9331A76FA1A9_.wvu.Cols" localSheetId="14"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3" hidden="1">'Sch-7'!$P:$R,'Sch-7'!$AG:$AM</definedName>
    <definedName name="Z_8E2BD47E_9D90_4E85_B636_9331A76FA1A9_.wvu.FilterData" localSheetId="4" hidden="1">'Sch-1'!$A$19:$AZ$114</definedName>
    <definedName name="Z_8E2BD47E_9D90_4E85_B636_9331A76FA1A9_.wvu.FilterData" localSheetId="5" hidden="1">'Sch-2'!$G$19:$J$112</definedName>
    <definedName name="Z_8E2BD47E_9D90_4E85_B636_9331A76FA1A9_.wvu.FilterData" localSheetId="6" hidden="1">'Sch-3 '!$A$19:$BB$71</definedName>
    <definedName name="Z_8E2BD47E_9D90_4E85_B636_9331A76FA1A9_.wvu.PrintArea" localSheetId="15" hidden="1">'Bid Form 2nd Envelope'!$A$1:$F$60</definedName>
    <definedName name="Z_8E2BD47E_9D90_4E85_B636_9331A76FA1A9_.wvu.PrintArea" localSheetId="1" hidden="1">Cover!$A$1:$F$15</definedName>
    <definedName name="Z_8E2BD47E_9D90_4E85_B636_9331A76FA1A9_.wvu.PrintArea" localSheetId="14"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'Sch-1'!$A$1:$O$122</definedName>
    <definedName name="Z_8E2BD47E_9D90_4E85_B636_9331A76FA1A9_.wvu.PrintArea" localSheetId="5" hidden="1">'Sch-2'!$A$1:$K$121</definedName>
    <definedName name="Z_8E2BD47E_9D90_4E85_B636_9331A76FA1A9_.wvu.PrintArea" localSheetId="6" hidden="1">'Sch-3 '!$A$1:$Q$77</definedName>
    <definedName name="Z_8E2BD47E_9D90_4E85_B636_9331A76FA1A9_.wvu.PrintArea" localSheetId="7" hidden="1">'Sch-4a'!$A$1:$Q$35</definedName>
    <definedName name="Z_8E2BD47E_9D90_4E85_B636_9331A76FA1A9_.wvu.PrintArea" localSheetId="8" hidden="1">'Sch-4b'!$A$1:$Q$39</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'Sch-6'!$A$1:$D$33</definedName>
    <definedName name="Z_8E2BD47E_9D90_4E85_B636_9331A76FA1A9_.wvu.PrintArea" localSheetId="12" hidden="1">'Sch-6 After Discount'!$A$1:$D$33</definedName>
    <definedName name="Z_8E2BD47E_9D90_4E85_B636_9331A76FA1A9_.wvu.PrintArea" localSheetId="13"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1" hidden="1">'Sch-6'!$3:$13</definedName>
    <definedName name="Z_8E2BD47E_9D90_4E85_B636_9331A76FA1A9_.wvu.PrintTitles" localSheetId="12" hidden="1">'Sch-6 After Discount'!$3:$13</definedName>
    <definedName name="Z_8E2BD47E_9D90_4E85_B636_9331A76FA1A9_.wvu.PrintTitles" localSheetId="13" hidden="1">'Sch-7'!$14:$14</definedName>
    <definedName name="Z_8E2BD47E_9D90_4E85_B636_9331A76FA1A9_.wvu.Rows" localSheetId="1" hidden="1">Cover!$7:$7</definedName>
    <definedName name="Z_8E2BD47E_9D90_4E85_B636_9331A76FA1A9_.wvu.Rows" localSheetId="14" hidden="1">Discount!$32:$34</definedName>
    <definedName name="Z_8E2BD47E_9D90_4E85_B636_9331A76FA1A9_.wvu.Rows" localSheetId="3" hidden="1">'Names of Bidder'!$7:$7,'Names of Bidder'!$14:$23,'Names of Bidder'!$27:$30</definedName>
    <definedName name="Z_8E2BD47E_9D90_4E85_B636_9331A76FA1A9_.wvu.Rows" localSheetId="11" hidden="1">'Sch-6'!$31:$31</definedName>
    <definedName name="Z_8E2BD47E_9D90_4E85_B636_9331A76FA1A9_.wvu.Rows" localSheetId="13" hidden="1">'Sch-7'!$17:$18,'Sch-7'!$100:$218</definedName>
    <definedName name="Z_A7DBDDEF_9245_44C6_9EBF_032DB6E1C0A2_.wvu.Cols" localSheetId="14"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3" hidden="1">'Sch-7'!$O:$O,'Sch-7'!$AG:$AM</definedName>
    <definedName name="Z_A7DBDDEF_9245_44C6_9EBF_032DB6E1C0A2_.wvu.FilterData" localSheetId="4" hidden="1">'Sch-1'!$A$19:$O$111</definedName>
    <definedName name="Z_A7DBDDEF_9245_44C6_9EBF_032DB6E1C0A2_.wvu.FilterData" localSheetId="5" hidden="1">'Sch-2'!$G$19:$J$112</definedName>
    <definedName name="Z_A7DBDDEF_9245_44C6_9EBF_032DB6E1C0A2_.wvu.FilterData" localSheetId="6" hidden="1">'Sch-3 '!$A$19:$P$71</definedName>
    <definedName name="Z_A7DBDDEF_9245_44C6_9EBF_032DB6E1C0A2_.wvu.PrintArea" localSheetId="15" hidden="1">'Bid Form 2nd Envelope'!$A$1:$F$61</definedName>
    <definedName name="Z_A7DBDDEF_9245_44C6_9EBF_032DB6E1C0A2_.wvu.PrintArea" localSheetId="14"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'Sch-1'!$A$1:$O$122</definedName>
    <definedName name="Z_A7DBDDEF_9245_44C6_9EBF_032DB6E1C0A2_.wvu.PrintArea" localSheetId="5" hidden="1">'Sch-2'!$A$1:$J$119</definedName>
    <definedName name="Z_A7DBDDEF_9245_44C6_9EBF_032DB6E1C0A2_.wvu.PrintArea" localSheetId="6" hidden="1">'Sch-3 '!$A$1:$P$77</definedName>
    <definedName name="Z_A7DBDDEF_9245_44C6_9EBF_032DB6E1C0A2_.wvu.PrintArea" localSheetId="7" hidden="1">'Sch-4a'!$A$1:$Q$35</definedName>
    <definedName name="Z_A7DBDDEF_9245_44C6_9EBF_032DB6E1C0A2_.wvu.PrintArea" localSheetId="8" hidden="1">'Sch-4b'!$A$1:$Q$39</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'Sch-6'!$A$1:$D$33</definedName>
    <definedName name="Z_A7DBDDEF_9245_44C6_9EBF_032DB6E1C0A2_.wvu.PrintArea" localSheetId="12" hidden="1">'Sch-6 After Discount'!$A$1:$D$33</definedName>
    <definedName name="Z_A7DBDDEF_9245_44C6_9EBF_032DB6E1C0A2_.wvu.PrintArea" localSheetId="13"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PrintTitles" localSheetId="13" hidden="1">'Sch-7'!$14:$14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3" hidden="1">'Sch-7'!$24:$24,'Sch-7'!$100:$218</definedName>
    <definedName name="Z_B23AD343_29DA_4CE0_BD10_47BF44F3782F_.wvu.Cols" localSheetId="14"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3" hidden="1">'Sch-7'!$O:$O,'Sch-7'!$AG:$AM</definedName>
    <definedName name="Z_B23AD343_29DA_4CE0_BD10_47BF44F3782F_.wvu.FilterData" localSheetId="4" hidden="1">'Sch-1'!$A$19:$O$111</definedName>
    <definedName name="Z_B23AD343_29DA_4CE0_BD10_47BF44F3782F_.wvu.FilterData" localSheetId="5" hidden="1">'Sch-2'!$G$19:$J$112</definedName>
    <definedName name="Z_B23AD343_29DA_4CE0_BD10_47BF44F3782F_.wvu.FilterData" localSheetId="6" hidden="1">'Sch-3 '!$A$19:$P$71</definedName>
    <definedName name="Z_B23AD343_29DA_4CE0_BD10_47BF44F3782F_.wvu.PrintArea" localSheetId="15" hidden="1">'Bid Form 2nd Envelope'!$A$1:$F$61</definedName>
    <definedName name="Z_B23AD343_29DA_4CE0_BD10_47BF44F3782F_.wvu.PrintArea" localSheetId="14"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'Sch-1'!$A$1:$O$122</definedName>
    <definedName name="Z_B23AD343_29DA_4CE0_BD10_47BF44F3782F_.wvu.PrintArea" localSheetId="5" hidden="1">'Sch-2'!$A$1:$J$119</definedName>
    <definedName name="Z_B23AD343_29DA_4CE0_BD10_47BF44F3782F_.wvu.PrintArea" localSheetId="6" hidden="1">'Sch-3 '!$A$1:$P$77</definedName>
    <definedName name="Z_B23AD343_29DA_4CE0_BD10_47BF44F3782F_.wvu.PrintArea" localSheetId="7" hidden="1">'Sch-4a'!$A$1:$Q$35</definedName>
    <definedName name="Z_B23AD343_29DA_4CE0_BD10_47BF44F3782F_.wvu.PrintArea" localSheetId="8" hidden="1">'Sch-4b'!$A$1:$Q$39</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'Sch-6'!$A$1:$D$34</definedName>
    <definedName name="Z_B23AD343_29DA_4CE0_BD10_47BF44F3782F_.wvu.PrintArea" localSheetId="12" hidden="1">'Sch-6 After Discount'!$A$1:$D$34</definedName>
    <definedName name="Z_B23AD343_29DA_4CE0_BD10_47BF44F3782F_.wvu.PrintArea" localSheetId="13"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PrintTitles" localSheetId="13" hidden="1">'Sch-7'!$14:$14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5" hidden="1">'Sch-2'!#REF!</definedName>
    <definedName name="Z_B23AD343_29DA_4CE0_BD10_47BF44F3782F_.wvu.Rows" localSheetId="13" hidden="1">'Sch-7'!$24:$24,'Sch-7'!$100:$218</definedName>
    <definedName name="Z_B3CE7B10_A914_4559_A6DA_AED8C22AFD6D_.wvu.Cols" localSheetId="14"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3" hidden="1">'Sch-7'!$O:$O,'Sch-7'!$AG:$AM</definedName>
    <definedName name="Z_B3CE7B10_A914_4559_A6DA_AED8C22AFD6D_.wvu.FilterData" localSheetId="4" hidden="1">'Sch-1'!$A$19:$O$111</definedName>
    <definedName name="Z_B3CE7B10_A914_4559_A6DA_AED8C22AFD6D_.wvu.FilterData" localSheetId="5" hidden="1">'Sch-2'!$G$19:$J$112</definedName>
    <definedName name="Z_B3CE7B10_A914_4559_A6DA_AED8C22AFD6D_.wvu.FilterData" localSheetId="6" hidden="1">'Sch-3 '!$A$19:$P$71</definedName>
    <definedName name="Z_B3CE7B10_A914_4559_A6DA_AED8C22AFD6D_.wvu.PrintArea" localSheetId="15" hidden="1">'Bid Form 2nd Envelope'!$A$1:$F$61</definedName>
    <definedName name="Z_B3CE7B10_A914_4559_A6DA_AED8C22AFD6D_.wvu.PrintArea" localSheetId="14"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'Sch-1'!$A$1:$O$122</definedName>
    <definedName name="Z_B3CE7B10_A914_4559_A6DA_AED8C22AFD6D_.wvu.PrintArea" localSheetId="5" hidden="1">'Sch-2'!$A$1:$J$119</definedName>
    <definedName name="Z_B3CE7B10_A914_4559_A6DA_AED8C22AFD6D_.wvu.PrintArea" localSheetId="6" hidden="1">'Sch-3 '!$A$1:$P$77</definedName>
    <definedName name="Z_B3CE7B10_A914_4559_A6DA_AED8C22AFD6D_.wvu.PrintArea" localSheetId="7" hidden="1">'Sch-4a'!$A$1:$Q$35</definedName>
    <definedName name="Z_B3CE7B10_A914_4559_A6DA_AED8C22AFD6D_.wvu.PrintArea" localSheetId="8" hidden="1">'Sch-4b'!$A$1:$Q$39</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'Sch-6'!$A$1:$D$33</definedName>
    <definedName name="Z_B3CE7B10_A914_4559_A6DA_AED8C22AFD6D_.wvu.PrintArea" localSheetId="12" hidden="1">'Sch-6 After Discount'!$A$1:$D$33</definedName>
    <definedName name="Z_B3CE7B10_A914_4559_A6DA_AED8C22AFD6D_.wvu.PrintArea" localSheetId="13"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1" hidden="1">'Sch-6'!$3:$13</definedName>
    <definedName name="Z_B3CE7B10_A914_4559_A6DA_AED8C22AFD6D_.wvu.PrintTitles" localSheetId="12" hidden="1">'Sch-6 After Discount'!$3:$13</definedName>
    <definedName name="Z_B3CE7B10_A914_4559_A6DA_AED8C22AFD6D_.wvu.PrintTitles" localSheetId="13" hidden="1">'Sch-7'!$14:$14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5" hidden="1">'Sch-2'!#REF!</definedName>
    <definedName name="Z_B3CE7B10_A914_4559_A6DA_AED8C22AFD6D_.wvu.Rows" localSheetId="13" hidden="1">'Sch-7'!$24:$24,'Sch-7'!$100:$218</definedName>
    <definedName name="Z_B506D4DB_B5B3_4722_9CF5_EE949FBC5D29_.wvu.Cols" localSheetId="15" hidden="1">'Bid Form 2nd Envelope'!$G:$AL</definedName>
    <definedName name="Z_B506D4DB_B5B3_4722_9CF5_EE949FBC5D29_.wvu.Cols" localSheetId="14" hidden="1">Discount!$H:$L</definedName>
    <definedName name="Z_B506D4DB_B5B3_4722_9CF5_EE949FBC5D29_.wvu.Cols" localSheetId="3" hidden="1">'Names of Bidder'!$J:$Z</definedName>
    <definedName name="Z_B506D4DB_B5B3_4722_9CF5_EE949FBC5D29_.wvu.Cols" localSheetId="4" hidden="1">'Sch-1'!$O:$T,'Sch-1'!$AD:$AH</definedName>
    <definedName name="Z_B506D4DB_B5B3_4722_9CF5_EE949FBC5D29_.wvu.Cols" localSheetId="5" hidden="1">'Sch-2'!$K:$K</definedName>
    <definedName name="Z_B506D4DB_B5B3_4722_9CF5_EE949FBC5D29_.wvu.Cols" localSheetId="6" hidden="1">'Sch-3 '!$Q:$U,'Sch-3 '!$AK:$AP</definedName>
    <definedName name="Z_B506D4DB_B5B3_4722_9CF5_EE949FBC5D29_.wvu.Cols" localSheetId="7" hidden="1">'Sch-4a'!$Q:$U</definedName>
    <definedName name="Z_B506D4DB_B5B3_4722_9CF5_EE949FBC5D29_.wvu.Cols" localSheetId="8" hidden="1">'Sch-4b'!$R:$T</definedName>
    <definedName name="Z_B506D4DB_B5B3_4722_9CF5_EE949FBC5D29_.wvu.Cols" localSheetId="10" hidden="1">'Sch-5'!$I:$P</definedName>
    <definedName name="Z_B506D4DB_B5B3_4722_9CF5_EE949FBC5D29_.wvu.Cols" localSheetId="13" hidden="1">'Sch-7'!$P:$R,'Sch-7'!$AG:$AM</definedName>
    <definedName name="Z_B506D4DB_B5B3_4722_9CF5_EE949FBC5D29_.wvu.FilterData" localSheetId="4" hidden="1">'Sch-1'!$A$18:$AY$110</definedName>
    <definedName name="Z_B506D4DB_B5B3_4722_9CF5_EE949FBC5D29_.wvu.FilterData" localSheetId="5" hidden="1">'Sch-2'!$G$19:$J$112</definedName>
    <definedName name="Z_B506D4DB_B5B3_4722_9CF5_EE949FBC5D29_.wvu.FilterData" localSheetId="6" hidden="1">'Sch-3 '!$A$19:$BB$71</definedName>
    <definedName name="Z_B506D4DB_B5B3_4722_9CF5_EE949FBC5D29_.wvu.PrintArea" localSheetId="15" hidden="1">'Bid Form 2nd Envelope'!$A$1:$F$60</definedName>
    <definedName name="Z_B506D4DB_B5B3_4722_9CF5_EE949FBC5D29_.wvu.PrintArea" localSheetId="1" hidden="1">Cover!$A$1:$F$15</definedName>
    <definedName name="Z_B506D4DB_B5B3_4722_9CF5_EE949FBC5D29_.wvu.PrintArea" localSheetId="14" hidden="1">Discount!$A$2:$G$43</definedName>
    <definedName name="Z_B506D4DB_B5B3_4722_9CF5_EE949FBC5D29_.wvu.PrintArea" localSheetId="2" hidden="1">Instructions!$A$1:$C$50</definedName>
    <definedName name="Z_B506D4DB_B5B3_4722_9CF5_EE949FBC5D29_.wvu.PrintArea" localSheetId="3" hidden="1">'Names of Bidder'!$A$1:$F$33</definedName>
    <definedName name="Z_B506D4DB_B5B3_4722_9CF5_EE949FBC5D29_.wvu.PrintArea" localSheetId="4" hidden="1">'Sch-1'!$A$1:$O$122</definedName>
    <definedName name="Z_B506D4DB_B5B3_4722_9CF5_EE949FBC5D29_.wvu.PrintArea" localSheetId="5" hidden="1">'Sch-2'!$A$1:$K$121</definedName>
    <definedName name="Z_B506D4DB_B5B3_4722_9CF5_EE949FBC5D29_.wvu.PrintArea" localSheetId="6" hidden="1">'Sch-3 '!$A$1:$Q$77</definedName>
    <definedName name="Z_B506D4DB_B5B3_4722_9CF5_EE949FBC5D29_.wvu.PrintArea" localSheetId="7" hidden="1">'Sch-4a'!$A$1:$Q$35</definedName>
    <definedName name="Z_B506D4DB_B5B3_4722_9CF5_EE949FBC5D29_.wvu.PrintArea" localSheetId="8" hidden="1">'Sch-4b'!$A$1:$Q$39</definedName>
    <definedName name="Z_B506D4DB_B5B3_4722_9CF5_EE949FBC5D29_.wvu.PrintArea" localSheetId="10" hidden="1">'Sch-5'!$A$1:$E$26</definedName>
    <definedName name="Z_B506D4DB_B5B3_4722_9CF5_EE949FBC5D29_.wvu.PrintArea" localSheetId="9" hidden="1">'Sch-5 Dis'!$A$1:$E$26</definedName>
    <definedName name="Z_B506D4DB_B5B3_4722_9CF5_EE949FBC5D29_.wvu.PrintArea" localSheetId="11" hidden="1">'Sch-6'!$A$1:$D$33</definedName>
    <definedName name="Z_B506D4DB_B5B3_4722_9CF5_EE949FBC5D29_.wvu.PrintArea" localSheetId="12" hidden="1">'Sch-6 After Discount'!$A$1:$D$33</definedName>
    <definedName name="Z_B506D4DB_B5B3_4722_9CF5_EE949FBC5D29_.wvu.PrintArea" localSheetId="13" hidden="1">'Sch-7'!$A$1:$N$27</definedName>
    <definedName name="Z_B506D4DB_B5B3_4722_9CF5_EE949FBC5D29_.wvu.PrintTitles" localSheetId="4" hidden="1">'Sch-1'!$15:$17</definedName>
    <definedName name="Z_B506D4DB_B5B3_4722_9CF5_EE949FBC5D29_.wvu.PrintTitles" localSheetId="5" hidden="1">'Sch-2'!$15:$17</definedName>
    <definedName name="Z_B506D4DB_B5B3_4722_9CF5_EE949FBC5D29_.wvu.PrintTitles" localSheetId="6" hidden="1">'Sch-3 '!$13:$17</definedName>
    <definedName name="Z_B506D4DB_B5B3_4722_9CF5_EE949FBC5D29_.wvu.PrintTitles" localSheetId="10" hidden="1">'Sch-5'!$3:$13</definedName>
    <definedName name="Z_B506D4DB_B5B3_4722_9CF5_EE949FBC5D29_.wvu.PrintTitles" localSheetId="9" hidden="1">'Sch-5 Dis'!$3:$13</definedName>
    <definedName name="Z_B506D4DB_B5B3_4722_9CF5_EE949FBC5D29_.wvu.PrintTitles" localSheetId="11" hidden="1">'Sch-6'!$3:$13</definedName>
    <definedName name="Z_B506D4DB_B5B3_4722_9CF5_EE949FBC5D29_.wvu.PrintTitles" localSheetId="12" hidden="1">'Sch-6 After Discount'!$3:$13</definedName>
    <definedName name="Z_B506D4DB_B5B3_4722_9CF5_EE949FBC5D29_.wvu.PrintTitles" localSheetId="13" hidden="1">'Sch-7'!$14:$14</definedName>
    <definedName name="Z_B506D4DB_B5B3_4722_9CF5_EE949FBC5D29_.wvu.Rows" localSheetId="1" hidden="1">Cover!$7:$7</definedName>
    <definedName name="Z_B506D4DB_B5B3_4722_9CF5_EE949FBC5D29_.wvu.Rows" localSheetId="14" hidden="1">Discount!$32:$34</definedName>
    <definedName name="Z_B506D4DB_B5B3_4722_9CF5_EE949FBC5D29_.wvu.Rows" localSheetId="3" hidden="1">'Names of Bidder'!$7:$7,'Names of Bidder'!$14:$23,'Names of Bidder'!$27:$30</definedName>
    <definedName name="Z_B506D4DB_B5B3_4722_9CF5_EE949FBC5D29_.wvu.Rows" localSheetId="4" hidden="1">'Sch-1'!$111:$111,'Sch-1'!$115:$115</definedName>
    <definedName name="Z_B506D4DB_B5B3_4722_9CF5_EE949FBC5D29_.wvu.Rows" localSheetId="5" hidden="1">'Sch-2'!$111:$111</definedName>
    <definedName name="Z_B506D4DB_B5B3_4722_9CF5_EE949FBC5D29_.wvu.Rows" localSheetId="6" hidden="1">'Sch-3 '!$70:$70,'Sch-3 '!$72:$72</definedName>
    <definedName name="Z_B506D4DB_B5B3_4722_9CF5_EE949FBC5D29_.wvu.Rows" localSheetId="7" hidden="1">'Sch-4a'!$28:$28</definedName>
    <definedName name="Z_B506D4DB_B5B3_4722_9CF5_EE949FBC5D29_.wvu.Rows" localSheetId="8" hidden="1">'Sch-4b'!$32:$32</definedName>
    <definedName name="Z_B506D4DB_B5B3_4722_9CF5_EE949FBC5D29_.wvu.Rows" localSheetId="11" hidden="1">'Sch-6'!$31:$31</definedName>
    <definedName name="Z_B506D4DB_B5B3_4722_9CF5_EE949FBC5D29_.wvu.Rows" localSheetId="13" hidden="1">'Sch-7'!$17:$18,'Sch-7'!$100:$218</definedName>
    <definedName name="Z_B835C05C_B615_4DCB_982D_4519616B3CD8_.wvu.Cols" localSheetId="14"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3" hidden="1">'Sch-7'!$O:$O,'Sch-7'!$AG:$AM</definedName>
    <definedName name="Z_B835C05C_B615_4DCB_982D_4519616B3CD8_.wvu.FilterData" localSheetId="4" hidden="1">'Sch-1'!$A$19:$AZ$114</definedName>
    <definedName name="Z_B835C05C_B615_4DCB_982D_4519616B3CD8_.wvu.FilterData" localSheetId="5" hidden="1">'Sch-2'!$G$19:$J$112</definedName>
    <definedName name="Z_B835C05C_B615_4DCB_982D_4519616B3CD8_.wvu.FilterData" localSheetId="6" hidden="1">'Sch-3 '!$A$19:$BB$71</definedName>
    <definedName name="Z_B835C05C_B615_4DCB_982D_4519616B3CD8_.wvu.PrintArea" localSheetId="15" hidden="1">'Bid Form 2nd Envelope'!$A$1:$F$61</definedName>
    <definedName name="Z_B835C05C_B615_4DCB_982D_4519616B3CD8_.wvu.PrintArea" localSheetId="14"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'Sch-1'!$A$1:$O$122</definedName>
    <definedName name="Z_B835C05C_B615_4DCB_982D_4519616B3CD8_.wvu.PrintArea" localSheetId="5" hidden="1">'Sch-2'!$A$1:$J$119</definedName>
    <definedName name="Z_B835C05C_B615_4DCB_982D_4519616B3CD8_.wvu.PrintArea" localSheetId="6" hidden="1">'Sch-3 '!$A$1:$P$77</definedName>
    <definedName name="Z_B835C05C_B615_4DCB_982D_4519616B3CD8_.wvu.PrintArea" localSheetId="7" hidden="1">'Sch-4a'!$A$1:$Q$35</definedName>
    <definedName name="Z_B835C05C_B615_4DCB_982D_4519616B3CD8_.wvu.PrintArea" localSheetId="8" hidden="1">'Sch-4b'!$A$1:$Q$39</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'Sch-6'!$A$1:$D$33</definedName>
    <definedName name="Z_B835C05C_B615_4DCB_982D_4519616B3CD8_.wvu.PrintArea" localSheetId="12" hidden="1">'Sch-6 After Discount'!$A$1:$D$33</definedName>
    <definedName name="Z_B835C05C_B615_4DCB_982D_4519616B3CD8_.wvu.PrintArea" localSheetId="13"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1" hidden="1">'Sch-6'!$3:$13</definedName>
    <definedName name="Z_B835C05C_B615_4DCB_982D_4519616B3CD8_.wvu.PrintTitles" localSheetId="12" hidden="1">'Sch-6 After Discount'!$3:$13</definedName>
    <definedName name="Z_B835C05C_B615_4DCB_982D_4519616B3CD8_.wvu.PrintTitles" localSheetId="13" hidden="1">'Sch-7'!$14:$14</definedName>
    <definedName name="Z_B835C05C_B615_4DCB_982D_4519616B3CD8_.wvu.Rows" localSheetId="1" hidden="1">Cover!$7:$7</definedName>
    <definedName name="Z_B835C05C_B615_4DCB_982D_4519616B3CD8_.wvu.Rows" localSheetId="14"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3" hidden="1">'Sch-7'!$24:$24,'Sch-7'!#REF!,'Sch-7'!$100:$218</definedName>
    <definedName name="Z_C058D58D_0A44_4B7F_A839_6AD7930832D3_.wvu.Cols" localSheetId="15" hidden="1">'Bid Form 2nd Envelope'!$G:$AL</definedName>
    <definedName name="Z_C058D58D_0A44_4B7F_A839_6AD7930832D3_.wvu.Cols" localSheetId="14" hidden="1">Discount!$H:$L</definedName>
    <definedName name="Z_C058D58D_0A44_4B7F_A839_6AD7930832D3_.wvu.Cols" localSheetId="3" hidden="1">'Names of Bidder'!$J:$Z</definedName>
    <definedName name="Z_C058D58D_0A44_4B7F_A839_6AD7930832D3_.wvu.Cols" localSheetId="4" hidden="1">'Sch-1'!$O:$T,'Sch-1'!$AD:$AH</definedName>
    <definedName name="Z_C058D58D_0A44_4B7F_A839_6AD7930832D3_.wvu.Cols" localSheetId="5" hidden="1">'Sch-2'!$K:$K</definedName>
    <definedName name="Z_C058D58D_0A44_4B7F_A839_6AD7930832D3_.wvu.Cols" localSheetId="6" hidden="1">'Sch-3 '!$Q:$U,'Sch-3 '!$AK:$AP</definedName>
    <definedName name="Z_C058D58D_0A44_4B7F_A839_6AD7930832D3_.wvu.Cols" localSheetId="7" hidden="1">'Sch-4a'!$Q:$U</definedName>
    <definedName name="Z_C058D58D_0A44_4B7F_A839_6AD7930832D3_.wvu.Cols" localSheetId="8" hidden="1">'Sch-4b'!$Q:$T</definedName>
    <definedName name="Z_C058D58D_0A44_4B7F_A839_6AD7930832D3_.wvu.Cols" localSheetId="10" hidden="1">'Sch-5'!$I:$P</definedName>
    <definedName name="Z_C058D58D_0A44_4B7F_A839_6AD7930832D3_.wvu.Cols" localSheetId="13" hidden="1">'Sch-7'!$P:$R,'Sch-7'!$AG:$AM</definedName>
    <definedName name="Z_C058D58D_0A44_4B7F_A839_6AD7930832D3_.wvu.FilterData" localSheetId="4" hidden="1">'Sch-1'!$A$18:$AY$110</definedName>
    <definedName name="Z_C058D58D_0A44_4B7F_A839_6AD7930832D3_.wvu.FilterData" localSheetId="5" hidden="1">'Sch-2'!$G$19:$J$112</definedName>
    <definedName name="Z_C058D58D_0A44_4B7F_A839_6AD7930832D3_.wvu.FilterData" localSheetId="6" hidden="1">'Sch-3 '!$A$19:$BB$71</definedName>
    <definedName name="Z_C058D58D_0A44_4B7F_A839_6AD7930832D3_.wvu.PrintArea" localSheetId="15" hidden="1">'Bid Form 2nd Envelope'!$A$1:$F$60</definedName>
    <definedName name="Z_C058D58D_0A44_4B7F_A839_6AD7930832D3_.wvu.PrintArea" localSheetId="1" hidden="1">Cover!$A$1:$F$15</definedName>
    <definedName name="Z_C058D58D_0A44_4B7F_A839_6AD7930832D3_.wvu.PrintArea" localSheetId="14" hidden="1">Discount!$A$2:$G$43</definedName>
    <definedName name="Z_C058D58D_0A44_4B7F_A839_6AD7930832D3_.wvu.PrintArea" localSheetId="2" hidden="1">Instructions!$A$1:$C$50</definedName>
    <definedName name="Z_C058D58D_0A44_4B7F_A839_6AD7930832D3_.wvu.PrintArea" localSheetId="3" hidden="1">'Names of Bidder'!$A$1:$F$33</definedName>
    <definedName name="Z_C058D58D_0A44_4B7F_A839_6AD7930832D3_.wvu.PrintArea" localSheetId="4" hidden="1">'Sch-1'!$A$1:$O$122</definedName>
    <definedName name="Z_C058D58D_0A44_4B7F_A839_6AD7930832D3_.wvu.PrintArea" localSheetId="5" hidden="1">'Sch-2'!$A$1:$K$121</definedName>
    <definedName name="Z_C058D58D_0A44_4B7F_A839_6AD7930832D3_.wvu.PrintArea" localSheetId="6" hidden="1">'Sch-3 '!$A$1:$Q$77</definedName>
    <definedName name="Z_C058D58D_0A44_4B7F_A839_6AD7930832D3_.wvu.PrintArea" localSheetId="7" hidden="1">'Sch-4a'!$A$1:$Q$35</definedName>
    <definedName name="Z_C058D58D_0A44_4B7F_A839_6AD7930832D3_.wvu.PrintArea" localSheetId="8" hidden="1">'Sch-4b'!$A$1:$Q$39</definedName>
    <definedName name="Z_C058D58D_0A44_4B7F_A839_6AD7930832D3_.wvu.PrintArea" localSheetId="10" hidden="1">'Sch-5'!$A$1:$E$26</definedName>
    <definedName name="Z_C058D58D_0A44_4B7F_A839_6AD7930832D3_.wvu.PrintArea" localSheetId="9" hidden="1">'Sch-5 Dis'!$A$1:$E$26</definedName>
    <definedName name="Z_C058D58D_0A44_4B7F_A839_6AD7930832D3_.wvu.PrintArea" localSheetId="11" hidden="1">'Sch-6'!$A$1:$D$33</definedName>
    <definedName name="Z_C058D58D_0A44_4B7F_A839_6AD7930832D3_.wvu.PrintArea" localSheetId="12" hidden="1">'Sch-6 After Discount'!$A$1:$D$33</definedName>
    <definedName name="Z_C058D58D_0A44_4B7F_A839_6AD7930832D3_.wvu.PrintArea" localSheetId="13" hidden="1">'Sch-7'!$A$1:$N$27</definedName>
    <definedName name="Z_C058D58D_0A44_4B7F_A839_6AD7930832D3_.wvu.PrintTitles" localSheetId="4" hidden="1">'Sch-1'!$15:$17</definedName>
    <definedName name="Z_C058D58D_0A44_4B7F_A839_6AD7930832D3_.wvu.PrintTitles" localSheetId="5" hidden="1">'Sch-2'!$15:$17</definedName>
    <definedName name="Z_C058D58D_0A44_4B7F_A839_6AD7930832D3_.wvu.PrintTitles" localSheetId="6" hidden="1">'Sch-3 '!$13:$17</definedName>
    <definedName name="Z_C058D58D_0A44_4B7F_A839_6AD7930832D3_.wvu.PrintTitles" localSheetId="10" hidden="1">'Sch-5'!$3:$13</definedName>
    <definedName name="Z_C058D58D_0A44_4B7F_A839_6AD7930832D3_.wvu.PrintTitles" localSheetId="9" hidden="1">'Sch-5 Dis'!$3:$13</definedName>
    <definedName name="Z_C058D58D_0A44_4B7F_A839_6AD7930832D3_.wvu.PrintTitles" localSheetId="11" hidden="1">'Sch-6'!$3:$13</definedName>
    <definedName name="Z_C058D58D_0A44_4B7F_A839_6AD7930832D3_.wvu.PrintTitles" localSheetId="12" hidden="1">'Sch-6 After Discount'!$3:$13</definedName>
    <definedName name="Z_C058D58D_0A44_4B7F_A839_6AD7930832D3_.wvu.PrintTitles" localSheetId="13" hidden="1">'Sch-7'!$14:$14</definedName>
    <definedName name="Z_C058D58D_0A44_4B7F_A839_6AD7930832D3_.wvu.Rows" localSheetId="1" hidden="1">Cover!$7:$7</definedName>
    <definedName name="Z_C058D58D_0A44_4B7F_A839_6AD7930832D3_.wvu.Rows" localSheetId="14" hidden="1">Discount!$32:$34</definedName>
    <definedName name="Z_C058D58D_0A44_4B7F_A839_6AD7930832D3_.wvu.Rows" localSheetId="3" hidden="1">'Names of Bidder'!$7:$7,'Names of Bidder'!$14:$23,'Names of Bidder'!$27:$30</definedName>
    <definedName name="Z_C058D58D_0A44_4B7F_A839_6AD7930832D3_.wvu.Rows" localSheetId="4" hidden="1">'Sch-1'!$111:$111,'Sch-1'!$115:$115</definedName>
    <definedName name="Z_C058D58D_0A44_4B7F_A839_6AD7930832D3_.wvu.Rows" localSheetId="5" hidden="1">'Sch-2'!$111:$111</definedName>
    <definedName name="Z_C058D58D_0A44_4B7F_A839_6AD7930832D3_.wvu.Rows" localSheetId="6" hidden="1">'Sch-3 '!$70:$70,'Sch-3 '!$72:$72</definedName>
    <definedName name="Z_C058D58D_0A44_4B7F_A839_6AD7930832D3_.wvu.Rows" localSheetId="7" hidden="1">'Sch-4a'!$28:$28</definedName>
    <definedName name="Z_C058D58D_0A44_4B7F_A839_6AD7930832D3_.wvu.Rows" localSheetId="8" hidden="1">'Sch-4b'!$32:$32</definedName>
    <definedName name="Z_C058D58D_0A44_4B7F_A839_6AD7930832D3_.wvu.Rows" localSheetId="11" hidden="1">'Sch-6'!$31:$31</definedName>
    <definedName name="Z_C058D58D_0A44_4B7F_A839_6AD7930832D3_.wvu.Rows" localSheetId="13" hidden="1">'Sch-7'!$17:$18,'Sch-7'!$100:$218</definedName>
    <definedName name="Z_C431BC99_7569_44AB_83F6_AB73BDED3783_.wvu.Cols" localSheetId="14"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3" hidden="1">'Sch-7'!$O:$O,'Sch-7'!$AG:$AM</definedName>
    <definedName name="Z_C431BC99_7569_44AB_83F6_AB73BDED3783_.wvu.FilterData" localSheetId="4" hidden="1">'Sch-1'!$A$19:$AZ$114</definedName>
    <definedName name="Z_C431BC99_7569_44AB_83F6_AB73BDED3783_.wvu.FilterData" localSheetId="5" hidden="1">'Sch-2'!$G$19:$J$112</definedName>
    <definedName name="Z_C431BC99_7569_44AB_83F6_AB73BDED3783_.wvu.FilterData" localSheetId="6" hidden="1">'Sch-3 '!$A$19:$BB$71</definedName>
    <definedName name="Z_C431BC99_7569_44AB_83F6_AB73BDED3783_.wvu.PrintArea" localSheetId="15" hidden="1">'Bid Form 2nd Envelope'!$A$1:$F$61</definedName>
    <definedName name="Z_C431BC99_7569_44AB_83F6_AB73BDED3783_.wvu.PrintArea" localSheetId="14"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'Sch-1'!$A$1:$O$122</definedName>
    <definedName name="Z_C431BC99_7569_44AB_83F6_AB73BDED3783_.wvu.PrintArea" localSheetId="5" hidden="1">'Sch-2'!$A$1:$J$119</definedName>
    <definedName name="Z_C431BC99_7569_44AB_83F6_AB73BDED3783_.wvu.PrintArea" localSheetId="6" hidden="1">'Sch-3 '!$A$1:$P$77</definedName>
    <definedName name="Z_C431BC99_7569_44AB_83F6_AB73BDED3783_.wvu.PrintArea" localSheetId="7" hidden="1">'Sch-4a'!$A$1:$Q$35</definedName>
    <definedName name="Z_C431BC99_7569_44AB_83F6_AB73BDED3783_.wvu.PrintArea" localSheetId="8" hidden="1">'Sch-4b'!$A$1:$Q$39</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'Sch-6'!$A$1:$D$33</definedName>
    <definedName name="Z_C431BC99_7569_44AB_83F6_AB73BDED3783_.wvu.PrintArea" localSheetId="12" hidden="1">'Sch-6 After Discount'!$A$1:$D$33</definedName>
    <definedName name="Z_C431BC99_7569_44AB_83F6_AB73BDED3783_.wvu.PrintArea" localSheetId="13"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1" hidden="1">'Sch-6'!$3:$13</definedName>
    <definedName name="Z_C431BC99_7569_44AB_83F6_AB73BDED3783_.wvu.PrintTitles" localSheetId="12" hidden="1">'Sch-6 After Discount'!$3:$13</definedName>
    <definedName name="Z_C431BC99_7569_44AB_83F6_AB73BDED3783_.wvu.PrintTitles" localSheetId="13" hidden="1">'Sch-7'!$14:$14</definedName>
    <definedName name="Z_C431BC99_7569_44AB_83F6_AB73BDED3783_.wvu.Rows" localSheetId="1" hidden="1">Cover!$7:$7</definedName>
    <definedName name="Z_C431BC99_7569_44AB_83F6_AB73BDED3783_.wvu.Rows" localSheetId="14"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3" hidden="1">'Sch-7'!$24:$24,'Sch-7'!#REF!,'Sch-7'!$100:$218</definedName>
    <definedName name="Z_C6A7FFED_91EB_41DF_A944_2BFB2D792481_.wvu.Cols" localSheetId="15" hidden="1">'Bid Form 2nd Envelope'!$G:$AL</definedName>
    <definedName name="Z_C6A7FFED_91EB_41DF_A944_2BFB2D792481_.wvu.Cols" localSheetId="14"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3" hidden="1">'Sch-7'!$P:$R,'Sch-7'!$AG:$AM</definedName>
    <definedName name="Z_C6A7FFED_91EB_41DF_A944_2BFB2D792481_.wvu.FilterData" localSheetId="4" hidden="1">'Sch-1'!$A$18:$AY$110</definedName>
    <definedName name="Z_C6A7FFED_91EB_41DF_A944_2BFB2D792481_.wvu.FilterData" localSheetId="5" hidden="1">'Sch-2'!$G$19:$J$112</definedName>
    <definedName name="Z_C6A7FFED_91EB_41DF_A944_2BFB2D792481_.wvu.FilterData" localSheetId="6" hidden="1">'Sch-3 '!$A$19:$BB$71</definedName>
    <definedName name="Z_C6A7FFED_91EB_41DF_A944_2BFB2D792481_.wvu.PrintArea" localSheetId="15" hidden="1">'Bid Form 2nd Envelope'!$A$1:$F$60</definedName>
    <definedName name="Z_C6A7FFED_91EB_41DF_A944_2BFB2D792481_.wvu.PrintArea" localSheetId="1" hidden="1">Cover!$A$1:$F$15</definedName>
    <definedName name="Z_C6A7FFED_91EB_41DF_A944_2BFB2D792481_.wvu.PrintArea" localSheetId="14"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'Sch-1'!$A$1:$O$122</definedName>
    <definedName name="Z_C6A7FFED_91EB_41DF_A944_2BFB2D792481_.wvu.PrintArea" localSheetId="5" hidden="1">'Sch-2'!$A$1:$K$121</definedName>
    <definedName name="Z_C6A7FFED_91EB_41DF_A944_2BFB2D792481_.wvu.PrintArea" localSheetId="6" hidden="1">'Sch-3 '!$A$1:$Q$77</definedName>
    <definedName name="Z_C6A7FFED_91EB_41DF_A944_2BFB2D792481_.wvu.PrintArea" localSheetId="7" hidden="1">'Sch-4a'!$A$1:$Q$35</definedName>
    <definedName name="Z_C6A7FFED_91EB_41DF_A944_2BFB2D792481_.wvu.PrintArea" localSheetId="8" hidden="1">'Sch-4b'!$A$1:$Q$39</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'Sch-6'!$A$1:$D$33</definedName>
    <definedName name="Z_C6A7FFED_91EB_41DF_A944_2BFB2D792481_.wvu.PrintArea" localSheetId="12" hidden="1">'Sch-6 After Discount'!$A$1:$D$33</definedName>
    <definedName name="Z_C6A7FFED_91EB_41DF_A944_2BFB2D792481_.wvu.PrintArea" localSheetId="13"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1" hidden="1">'Sch-6'!$3:$13</definedName>
    <definedName name="Z_C6A7FFED_91EB_41DF_A944_2BFB2D792481_.wvu.PrintTitles" localSheetId="12" hidden="1">'Sch-6 After Discount'!$3:$13</definedName>
    <definedName name="Z_C6A7FFED_91EB_41DF_A944_2BFB2D792481_.wvu.PrintTitles" localSheetId="13" hidden="1">'Sch-7'!$14:$14</definedName>
    <definedName name="Z_C6A7FFED_91EB_41DF_A944_2BFB2D792481_.wvu.Rows" localSheetId="1" hidden="1">Cover!$7:$7</definedName>
    <definedName name="Z_C6A7FFED_91EB_41DF_A944_2BFB2D792481_.wvu.Rows" localSheetId="14" hidden="1">Discount!$32:$34</definedName>
    <definedName name="Z_C6A7FFED_91EB_41DF_A944_2BFB2D792481_.wvu.Rows" localSheetId="3" hidden="1">'Names of Bidder'!$7:$7,'Names of Bidder'!$14:$23,'Names of Bidder'!$27:$30</definedName>
    <definedName name="Z_C6A7FFED_91EB_41DF_A944_2BFB2D792481_.wvu.Rows" localSheetId="11" hidden="1">'Sch-6'!$31:$31</definedName>
    <definedName name="Z_C6A7FFED_91EB_41DF_A944_2BFB2D792481_.wvu.Rows" localSheetId="13" hidden="1">'Sch-7'!$17:$18,'Sch-7'!$100:$218</definedName>
    <definedName name="Z_D0757F9E_DF41_4B40_A5E5_F4F8FDD8D61D_.wvu.Cols" localSheetId="14"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3" hidden="1">'Sch-7'!$O:$O,'Sch-7'!$AG:$AM</definedName>
    <definedName name="Z_D0757F9E_DF41_4B40_A5E5_F4F8FDD8D61D_.wvu.FilterData" localSheetId="4" hidden="1">'Sch-1'!$A$19:$O$111</definedName>
    <definedName name="Z_D0757F9E_DF41_4B40_A5E5_F4F8FDD8D61D_.wvu.FilterData" localSheetId="5" hidden="1">'Sch-2'!$G$19:$J$112</definedName>
    <definedName name="Z_D0757F9E_DF41_4B40_A5E5_F4F8FDD8D61D_.wvu.FilterData" localSheetId="6" hidden="1">'Sch-3 '!$A$19:$P$71</definedName>
    <definedName name="Z_D0757F9E_DF41_4B40_A5E5_F4F8FDD8D61D_.wvu.PrintArea" localSheetId="15" hidden="1">'Bid Form 2nd Envelope'!$A$1:$F$61</definedName>
    <definedName name="Z_D0757F9E_DF41_4B40_A5E5_F4F8FDD8D61D_.wvu.PrintArea" localSheetId="14"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'Sch-1'!$A$1:$O$122</definedName>
    <definedName name="Z_D0757F9E_DF41_4B40_A5E5_F4F8FDD8D61D_.wvu.PrintArea" localSheetId="5" hidden="1">'Sch-2'!$A$1:$J$119</definedName>
    <definedName name="Z_D0757F9E_DF41_4B40_A5E5_F4F8FDD8D61D_.wvu.PrintArea" localSheetId="6" hidden="1">'Sch-3 '!$A$1:$P$77</definedName>
    <definedName name="Z_D0757F9E_DF41_4B40_A5E5_F4F8FDD8D61D_.wvu.PrintArea" localSheetId="7" hidden="1">'Sch-4a'!$A$1:$Q$35</definedName>
    <definedName name="Z_D0757F9E_DF41_4B40_A5E5_F4F8FDD8D61D_.wvu.PrintArea" localSheetId="8" hidden="1">'Sch-4b'!$A$1:$Q$39</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'Sch-6'!$A$1:$D$33</definedName>
    <definedName name="Z_D0757F9E_DF41_4B40_A5E5_F4F8FDD8D61D_.wvu.PrintArea" localSheetId="12" hidden="1">'Sch-6 After Discount'!$A$1:$D$33</definedName>
    <definedName name="Z_D0757F9E_DF41_4B40_A5E5_F4F8FDD8D61D_.wvu.PrintArea" localSheetId="13"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1" hidden="1">'Sch-6'!$3:$13</definedName>
    <definedName name="Z_D0757F9E_DF41_4B40_A5E5_F4F8FDD8D61D_.wvu.PrintTitles" localSheetId="12" hidden="1">'Sch-6 After Discount'!$3:$13</definedName>
    <definedName name="Z_D0757F9E_DF41_4B40_A5E5_F4F8FDD8D61D_.wvu.PrintTitles" localSheetId="13" hidden="1">'Sch-7'!$14:$14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5" hidden="1">'Sch-2'!#REF!</definedName>
    <definedName name="Z_D0757F9E_DF41_4B40_A5E5_F4F8FDD8D61D_.wvu.Rows" localSheetId="13" hidden="1">'Sch-7'!$24:$24,'Sch-7'!$100:$218</definedName>
    <definedName name="Z_D53177B2_31EC_4222_B97A_A37DCFD9E45B_.wvu.Cols" localSheetId="14"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3" hidden="1">'Sch-7'!$O:$O,'Sch-7'!$AG:$AM</definedName>
    <definedName name="Z_D53177B2_31EC_4222_B97A_A37DCFD9E45B_.wvu.FilterData" localSheetId="4" hidden="1">'Sch-1'!$A$19:$O$111</definedName>
    <definedName name="Z_D53177B2_31EC_4222_B97A_A37DCFD9E45B_.wvu.FilterData" localSheetId="5" hidden="1">'Sch-2'!$G$19:$J$112</definedName>
    <definedName name="Z_D53177B2_31EC_4222_B97A_A37DCFD9E45B_.wvu.FilterData" localSheetId="6" hidden="1">'Sch-3 '!$A$19:$P$71</definedName>
    <definedName name="Z_D53177B2_31EC_4222_B97A_A37DCFD9E45B_.wvu.PrintArea" localSheetId="15" hidden="1">'Bid Form 2nd Envelope'!$A$1:$F$61</definedName>
    <definedName name="Z_D53177B2_31EC_4222_B97A_A37DCFD9E45B_.wvu.PrintArea" localSheetId="14"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'Sch-1'!$A$1:$O$122</definedName>
    <definedName name="Z_D53177B2_31EC_4222_B97A_A37DCFD9E45B_.wvu.PrintArea" localSheetId="5" hidden="1">'Sch-2'!$A$1:$J$119</definedName>
    <definedName name="Z_D53177B2_31EC_4222_B97A_A37DCFD9E45B_.wvu.PrintArea" localSheetId="6" hidden="1">'Sch-3 '!$A$1:$P$77</definedName>
    <definedName name="Z_D53177B2_31EC_4222_B97A_A37DCFD9E45B_.wvu.PrintArea" localSheetId="7" hidden="1">'Sch-4a'!$A$1:$Q$35</definedName>
    <definedName name="Z_D53177B2_31EC_4222_B97A_A37DCFD9E45B_.wvu.PrintArea" localSheetId="8" hidden="1">'Sch-4b'!$A$1:$Q$39</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'Sch-6'!$A$1:$D$33</definedName>
    <definedName name="Z_D53177B2_31EC_4222_B97A_A37DCFD9E45B_.wvu.PrintArea" localSheetId="12" hidden="1">'Sch-6 After Discount'!$A$1:$D$33</definedName>
    <definedName name="Z_D53177B2_31EC_4222_B97A_A37DCFD9E45B_.wvu.PrintArea" localSheetId="13"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1" hidden="1">'Sch-6'!$3:$13</definedName>
    <definedName name="Z_D53177B2_31EC_4222_B97A_A37DCFD9E45B_.wvu.PrintTitles" localSheetId="12" hidden="1">'Sch-6 After Discount'!$3:$13</definedName>
    <definedName name="Z_D53177B2_31EC_4222_B97A_A37DCFD9E45B_.wvu.PrintTitles" localSheetId="13" hidden="1">'Sch-7'!$14:$14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3" hidden="1">'Sch-7'!$24:$24,'Sch-7'!$100:$218</definedName>
    <definedName name="Z_E31EEC54_5F58_47EA_99FC_C1E22AF5375A_.wvu.Cols" localSheetId="15" hidden="1">'Bid Form 2nd Envelope'!$Y:$AN</definedName>
    <definedName name="Z_E31EEC54_5F58_47EA_99FC_C1E22AF5375A_.wvu.Cols" localSheetId="14"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3" hidden="1">'Sch-7'!$P:$R,'Sch-7'!$AG:$AM</definedName>
    <definedName name="Z_E31EEC54_5F58_47EA_99FC_C1E22AF5375A_.wvu.FilterData" localSheetId="4" hidden="1">'Sch-1'!$A$19:$AZ$114</definedName>
    <definedName name="Z_E31EEC54_5F58_47EA_99FC_C1E22AF5375A_.wvu.FilterData" localSheetId="5" hidden="1">'Sch-2'!$G$19:$J$112</definedName>
    <definedName name="Z_E31EEC54_5F58_47EA_99FC_C1E22AF5375A_.wvu.FilterData" localSheetId="6" hidden="1">'Sch-3 '!$A$19:$BB$71</definedName>
    <definedName name="Z_E31EEC54_5F58_47EA_99FC_C1E22AF5375A_.wvu.PrintArea" localSheetId="15" hidden="1">'Bid Form 2nd Envelope'!$A$1:$F$61</definedName>
    <definedName name="Z_E31EEC54_5F58_47EA_99FC_C1E22AF5375A_.wvu.PrintArea" localSheetId="1" hidden="1">Cover!$A$1:$H$15</definedName>
    <definedName name="Z_E31EEC54_5F58_47EA_99FC_C1E22AF5375A_.wvu.PrintArea" localSheetId="14"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'Sch-1'!$A$1:$O$122</definedName>
    <definedName name="Z_E31EEC54_5F58_47EA_99FC_C1E22AF5375A_.wvu.PrintArea" localSheetId="5" hidden="1">'Sch-2'!$A$1:$J$121</definedName>
    <definedName name="Z_E31EEC54_5F58_47EA_99FC_C1E22AF5375A_.wvu.PrintArea" localSheetId="6" hidden="1">'Sch-3 '!$A$1:$Q$77</definedName>
    <definedName name="Z_E31EEC54_5F58_47EA_99FC_C1E22AF5375A_.wvu.PrintArea" localSheetId="7" hidden="1">'Sch-4a'!$A$1:$Q$35</definedName>
    <definedName name="Z_E31EEC54_5F58_47EA_99FC_C1E22AF5375A_.wvu.PrintArea" localSheetId="8" hidden="1">'Sch-4b'!$A$1:$Q$39</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'Sch-6'!$A$1:$D$33</definedName>
    <definedName name="Z_E31EEC54_5F58_47EA_99FC_C1E22AF5375A_.wvu.PrintArea" localSheetId="12" hidden="1">'Sch-6 After Discount'!$A$1:$D$33</definedName>
    <definedName name="Z_E31EEC54_5F58_47EA_99FC_C1E22AF5375A_.wvu.PrintArea" localSheetId="13"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1" hidden="1">'Sch-6'!$3:$13</definedName>
    <definedName name="Z_E31EEC54_5F58_47EA_99FC_C1E22AF5375A_.wvu.PrintTitles" localSheetId="12" hidden="1">'Sch-6 After Discount'!$3:$13</definedName>
    <definedName name="Z_E31EEC54_5F58_47EA_99FC_C1E22AF5375A_.wvu.PrintTitles" localSheetId="13" hidden="1">'Sch-7'!$14:$14</definedName>
    <definedName name="Z_E31EEC54_5F58_47EA_99FC_C1E22AF5375A_.wvu.Rows" localSheetId="1" hidden="1">Cover!$7:$7</definedName>
    <definedName name="Z_E31EEC54_5F58_47EA_99FC_C1E22AF5375A_.wvu.Rows" localSheetId="14"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3" hidden="1">'Sch-7'!$17:$18,'Sch-7'!$100:$218</definedName>
    <definedName name="Z_E97134B6_5E8D_4951_8DA0_73D065532361_.wvu.Cols" localSheetId="14"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3" hidden="1">'Sch-7'!$O:$O,'Sch-7'!$AG:$AM</definedName>
    <definedName name="Z_E97134B6_5E8D_4951_8DA0_73D065532361_.wvu.FilterData" localSheetId="4" hidden="1">'Sch-1'!$A$19:$O$111</definedName>
    <definedName name="Z_E97134B6_5E8D_4951_8DA0_73D065532361_.wvu.FilterData" localSheetId="5" hidden="1">'Sch-2'!$G$19:$J$112</definedName>
    <definedName name="Z_E97134B6_5E8D_4951_8DA0_73D065532361_.wvu.FilterData" localSheetId="6" hidden="1">'Sch-3 '!$A$19:$P$71</definedName>
    <definedName name="Z_E97134B6_5E8D_4951_8DA0_73D065532361_.wvu.PrintArea" localSheetId="15" hidden="1">'Bid Form 2nd Envelope'!$A$1:$F$61</definedName>
    <definedName name="Z_E97134B6_5E8D_4951_8DA0_73D065532361_.wvu.PrintArea" localSheetId="14"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'Sch-1'!$A$1:$O$122</definedName>
    <definedName name="Z_E97134B6_5E8D_4951_8DA0_73D065532361_.wvu.PrintArea" localSheetId="5" hidden="1">'Sch-2'!$A$1:$J$119</definedName>
    <definedName name="Z_E97134B6_5E8D_4951_8DA0_73D065532361_.wvu.PrintArea" localSheetId="6" hidden="1">'Sch-3 '!$A$1:$P$77</definedName>
    <definedName name="Z_E97134B6_5E8D_4951_8DA0_73D065532361_.wvu.PrintArea" localSheetId="7" hidden="1">'Sch-4a'!$A$1:$Q$35</definedName>
    <definedName name="Z_E97134B6_5E8D_4951_8DA0_73D065532361_.wvu.PrintArea" localSheetId="8" hidden="1">'Sch-4b'!$A$1:$Q$39</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'Sch-6'!$A$1:$D$33</definedName>
    <definedName name="Z_E97134B6_5E8D_4951_8DA0_73D065532361_.wvu.PrintArea" localSheetId="12" hidden="1">'Sch-6 After Discount'!$A$1:$D$33</definedName>
    <definedName name="Z_E97134B6_5E8D_4951_8DA0_73D065532361_.wvu.PrintArea" localSheetId="13"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1" hidden="1">'Sch-6'!$3:$13</definedName>
    <definedName name="Z_E97134B6_5E8D_4951_8DA0_73D065532361_.wvu.PrintTitles" localSheetId="12" hidden="1">'Sch-6 After Discount'!$3:$13</definedName>
    <definedName name="Z_E97134B6_5E8D_4951_8DA0_73D065532361_.wvu.PrintTitles" localSheetId="13" hidden="1">'Sch-7'!$14:$14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3" hidden="1">'Sch-7'!$24:$24,'Sch-7'!$100:$218</definedName>
    <definedName name="Z_E9F4E142_7D26_464D_BECA_4F3806DB1FE1_.wvu.Cols" localSheetId="14"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3" hidden="1">'Sch-7'!$O:$O,'Sch-7'!$AG:$AM</definedName>
    <definedName name="Z_E9F4E142_7D26_464D_BECA_4F3806DB1FE1_.wvu.FilterData" localSheetId="4" hidden="1">'Sch-1'!$A$19:$O$111</definedName>
    <definedName name="Z_E9F4E142_7D26_464D_BECA_4F3806DB1FE1_.wvu.FilterData" localSheetId="5" hidden="1">'Sch-2'!$G$19:$J$112</definedName>
    <definedName name="Z_E9F4E142_7D26_464D_BECA_4F3806DB1FE1_.wvu.FilterData" localSheetId="6" hidden="1">'Sch-3 '!$A$19:$P$71</definedName>
    <definedName name="Z_E9F4E142_7D26_464D_BECA_4F3806DB1FE1_.wvu.PrintArea" localSheetId="15" hidden="1">'Bid Form 2nd Envelope'!$A$1:$F$61</definedName>
    <definedName name="Z_E9F4E142_7D26_464D_BECA_4F3806DB1FE1_.wvu.PrintArea" localSheetId="14"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'Sch-1'!$A$1:$O$122</definedName>
    <definedName name="Z_E9F4E142_7D26_464D_BECA_4F3806DB1FE1_.wvu.PrintArea" localSheetId="5" hidden="1">'Sch-2'!$A$1:$J$119</definedName>
    <definedName name="Z_E9F4E142_7D26_464D_BECA_4F3806DB1FE1_.wvu.PrintArea" localSheetId="6" hidden="1">'Sch-3 '!$A$1:$P$77</definedName>
    <definedName name="Z_E9F4E142_7D26_464D_BECA_4F3806DB1FE1_.wvu.PrintArea" localSheetId="7" hidden="1">'Sch-4a'!$A$1:$Q$35</definedName>
    <definedName name="Z_E9F4E142_7D26_464D_BECA_4F3806DB1FE1_.wvu.PrintArea" localSheetId="8" hidden="1">'Sch-4b'!$A$1:$Q$39</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'Sch-6'!$A$1:$D$34</definedName>
    <definedName name="Z_E9F4E142_7D26_464D_BECA_4F3806DB1FE1_.wvu.PrintArea" localSheetId="12" hidden="1">'Sch-6 After Discount'!$A$1:$D$34</definedName>
    <definedName name="Z_E9F4E142_7D26_464D_BECA_4F3806DB1FE1_.wvu.PrintArea" localSheetId="13"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PrintTitles" localSheetId="13" hidden="1">'Sch-7'!$14:$14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5" hidden="1">'Sch-2'!#REF!</definedName>
    <definedName name="Z_E9F4E142_7D26_464D_BECA_4F3806DB1FE1_.wvu.Rows" localSheetId="13" hidden="1">'Sch-7'!$24:$24,'Sch-7'!$100:$218</definedName>
    <definedName name="Z_ECE9294F_C910_4036_88BC_B1F2176FB06B_.wvu.Cols" localSheetId="14"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3" hidden="1">'Sch-7'!$O:$O,'Sch-7'!$AG:$AM</definedName>
    <definedName name="Z_ECE9294F_C910_4036_88BC_B1F2176FB06B_.wvu.FilterData" localSheetId="4" hidden="1">'Sch-1'!$A$19:$O$111</definedName>
    <definedName name="Z_ECE9294F_C910_4036_88BC_B1F2176FB06B_.wvu.FilterData" localSheetId="5" hidden="1">'Sch-2'!$G$19:$J$112</definedName>
    <definedName name="Z_ECE9294F_C910_4036_88BC_B1F2176FB06B_.wvu.FilterData" localSheetId="6" hidden="1">'Sch-3 '!$A$19:$P$71</definedName>
    <definedName name="Z_ECE9294F_C910_4036_88BC_B1F2176FB06B_.wvu.PrintArea" localSheetId="15" hidden="1">'Bid Form 2nd Envelope'!$A$1:$F$61</definedName>
    <definedName name="Z_ECE9294F_C910_4036_88BC_B1F2176FB06B_.wvu.PrintArea" localSheetId="14"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'Sch-1'!$A$1:$O$122</definedName>
    <definedName name="Z_ECE9294F_C910_4036_88BC_B1F2176FB06B_.wvu.PrintArea" localSheetId="5" hidden="1">'Sch-2'!$A$1:$J$119</definedName>
    <definedName name="Z_ECE9294F_C910_4036_88BC_B1F2176FB06B_.wvu.PrintArea" localSheetId="6" hidden="1">'Sch-3 '!$A$1:$P$77</definedName>
    <definedName name="Z_ECE9294F_C910_4036_88BC_B1F2176FB06B_.wvu.PrintArea" localSheetId="7" hidden="1">'Sch-4a'!$A$1:$Q$35</definedName>
    <definedName name="Z_ECE9294F_C910_4036_88BC_B1F2176FB06B_.wvu.PrintArea" localSheetId="8" hidden="1">'Sch-4b'!$A$1:$Q$39</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'Sch-6'!$A$1:$D$34</definedName>
    <definedName name="Z_ECE9294F_C910_4036_88BC_B1F2176FB06B_.wvu.PrintArea" localSheetId="12" hidden="1">'Sch-6 After Discount'!$A$1:$D$34</definedName>
    <definedName name="Z_ECE9294F_C910_4036_88BC_B1F2176FB06B_.wvu.PrintArea" localSheetId="13"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PrintTitles" localSheetId="13" hidden="1">'Sch-7'!$14:$14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3" hidden="1">'Sch-7'!$24:$24,'Sch-7'!$100:$218</definedName>
    <definedName name="Z_EE46BCD1_F715_4FA9_A5FC_1B125AD601E0_.wvu.Cols" localSheetId="14"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3" hidden="1">'Sch-7'!$O:$O,'Sch-7'!$AG:$AM</definedName>
    <definedName name="Z_EE46BCD1_F715_4FA9_A5FC_1B125AD601E0_.wvu.FilterData" localSheetId="4" hidden="1">'Sch-1'!$A$19:$O$111</definedName>
    <definedName name="Z_EE46BCD1_F715_4FA9_A5FC_1B125AD601E0_.wvu.FilterData" localSheetId="5" hidden="1">'Sch-2'!$G$19:$J$112</definedName>
    <definedName name="Z_EE46BCD1_F715_4FA9_A5FC_1B125AD601E0_.wvu.FilterData" localSheetId="6" hidden="1">'Sch-3 '!$A$19:$P$71</definedName>
    <definedName name="Z_EE46BCD1_F715_4FA9_A5FC_1B125AD601E0_.wvu.PrintArea" localSheetId="15" hidden="1">'Bid Form 2nd Envelope'!$A$1:$F$61</definedName>
    <definedName name="Z_EE46BCD1_F715_4FA9_A5FC_1B125AD601E0_.wvu.PrintArea" localSheetId="14"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'Sch-1'!$A$1:$O$122</definedName>
    <definedName name="Z_EE46BCD1_F715_4FA9_A5FC_1B125AD601E0_.wvu.PrintArea" localSheetId="5" hidden="1">'Sch-2'!$A$1:$J$119</definedName>
    <definedName name="Z_EE46BCD1_F715_4FA9_A5FC_1B125AD601E0_.wvu.PrintArea" localSheetId="6" hidden="1">'Sch-3 '!$A$1:$P$77</definedName>
    <definedName name="Z_EE46BCD1_F715_4FA9_A5FC_1B125AD601E0_.wvu.PrintArea" localSheetId="7" hidden="1">'Sch-4a'!$A$1:$Q$35</definedName>
    <definedName name="Z_EE46BCD1_F715_4FA9_A5FC_1B125AD601E0_.wvu.PrintArea" localSheetId="8" hidden="1">'Sch-4b'!$A$1:$Q$39</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'Sch-6'!$A$1:$D$33</definedName>
    <definedName name="Z_EE46BCD1_F715_4FA9_A5FC_1B125AD601E0_.wvu.PrintArea" localSheetId="12" hidden="1">'Sch-6 After Discount'!$A$1:$D$33</definedName>
    <definedName name="Z_EE46BCD1_F715_4FA9_A5FC_1B125AD601E0_.wvu.PrintArea" localSheetId="13"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1" hidden="1">'Sch-6'!$3:$13</definedName>
    <definedName name="Z_EE46BCD1_F715_4FA9_A5FC_1B125AD601E0_.wvu.PrintTitles" localSheetId="12" hidden="1">'Sch-6 After Discount'!$3:$13</definedName>
    <definedName name="Z_EE46BCD1_F715_4FA9_A5FC_1B125AD601E0_.wvu.PrintTitles" localSheetId="13" hidden="1">'Sch-7'!$14:$14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5" hidden="1">'Sch-2'!#REF!</definedName>
    <definedName name="Z_EE46BCD1_F715_4FA9_A5FC_1B125AD601E0_.wvu.Rows" localSheetId="13" hidden="1">'Sch-7'!$24:$24,'Sch-7'!$100:$218</definedName>
  </definedNames>
  <calcPr calcId="191028"/>
  <customWorkbookViews>
    <customWorkbookView name="Mainak Roy  - Personal View" guid="{03FF083C-583E-419B-931B-109B3C9F6C32}" mergeInterval="0" personalView="1" maximized="1" xWindow="-9" yWindow="-9" windowWidth="1938" windowHeight="1048" tabRatio="803" activeSheetId="16"/>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2"/>
    <customWorkbookView name="Ankit Vaishnav {अंकित वैष्णव} - Personal View" guid="{B506D4DB-B5B3-4722-9CF5-EE949FBC5D29}" mergeInterval="0" personalView="1" maximized="1" xWindow="-8" yWindow="-8" windowWidth="1936" windowHeight="1048" tabRatio="803" activeSheetId="5"/>
    <customWorkbookView name="Ankit Vaishnav  - Personal View" guid="{C058D58D-0A44-4B7F-A839-6AD7930832D3}" mergeInterval="0" personalView="1" maximized="1" xWindow="-8" yWindow="-8" windowWidth="1936" windowHeight="1048" tabRatio="803" activeSheetId="1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8" i="9" l="1"/>
  <c r="R28" i="9" s="1"/>
  <c r="S28" i="9" s="1"/>
  <c r="Q28" i="9" s="1"/>
  <c r="R27" i="9"/>
  <c r="S27" i="9" s="1"/>
  <c r="Q27" i="9" s="1"/>
  <c r="P26" i="9"/>
  <c r="R26" i="9" s="1"/>
  <c r="S26" i="9" s="1"/>
  <c r="Q26" i="9" s="1"/>
  <c r="T24" i="8"/>
  <c r="R24" i="8"/>
  <c r="S24" i="8" s="1"/>
  <c r="Q24" i="8" s="1"/>
  <c r="T23" i="8"/>
  <c r="P23" i="8"/>
  <c r="R23" i="8" s="1"/>
  <c r="S23" i="8" s="1"/>
  <c r="Q23" i="8" s="1"/>
  <c r="T69" i="7"/>
  <c r="P69" i="7"/>
  <c r="R69" i="7" s="1"/>
  <c r="S69" i="7" s="1"/>
  <c r="Q69" i="7" s="1"/>
  <c r="T68" i="7"/>
  <c r="P68" i="7"/>
  <c r="R68" i="7" s="1"/>
  <c r="S68" i="7" s="1"/>
  <c r="Q68" i="7" s="1"/>
  <c r="T67" i="7"/>
  <c r="P67" i="7"/>
  <c r="R67" i="7" s="1"/>
  <c r="S67" i="7" s="1"/>
  <c r="Q67" i="7" s="1"/>
  <c r="T66" i="7"/>
  <c r="P66" i="7"/>
  <c r="R66" i="7" s="1"/>
  <c r="S66" i="7" s="1"/>
  <c r="Q66" i="7" s="1"/>
  <c r="T65" i="7"/>
  <c r="P65" i="7"/>
  <c r="R65" i="7" s="1"/>
  <c r="S65" i="7" s="1"/>
  <c r="Q65" i="7" s="1"/>
  <c r="T64" i="7"/>
  <c r="P64" i="7"/>
  <c r="R64" i="7" s="1"/>
  <c r="S64" i="7" s="1"/>
  <c r="Q64" i="7" s="1"/>
  <c r="T63" i="7"/>
  <c r="P63" i="7"/>
  <c r="R63" i="7" s="1"/>
  <c r="S63" i="7" s="1"/>
  <c r="Q63" i="7" s="1"/>
  <c r="T62" i="7"/>
  <c r="P62" i="7"/>
  <c r="R62" i="7" s="1"/>
  <c r="S62" i="7" s="1"/>
  <c r="Q62" i="7" s="1"/>
  <c r="T61" i="7"/>
  <c r="P61" i="7"/>
  <c r="R61" i="7" s="1"/>
  <c r="S61" i="7" s="1"/>
  <c r="Q61" i="7" s="1"/>
  <c r="T60" i="7"/>
  <c r="P60" i="7"/>
  <c r="R60" i="7" s="1"/>
  <c r="S60" i="7" s="1"/>
  <c r="Q60"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50" i="7"/>
  <c r="P50" i="7"/>
  <c r="R50" i="7" s="1"/>
  <c r="S50" i="7" s="1"/>
  <c r="Q50" i="7" s="1"/>
  <c r="T49" i="7"/>
  <c r="P49" i="7"/>
  <c r="R49" i="7" s="1"/>
  <c r="S49" i="7" s="1"/>
  <c r="Q49" i="7" s="1"/>
  <c r="T48" i="7"/>
  <c r="R48" i="7"/>
  <c r="S48" i="7" s="1"/>
  <c r="Q48" i="7" s="1"/>
  <c r="T47" i="7"/>
  <c r="P47" i="7"/>
  <c r="R47" i="7" s="1"/>
  <c r="S47" i="7" s="1"/>
  <c r="Q47" i="7" s="1"/>
  <c r="T46" i="7"/>
  <c r="P46" i="7"/>
  <c r="R46" i="7" s="1"/>
  <c r="S46" i="7" s="1"/>
  <c r="Q46" i="7" s="1"/>
  <c r="T45" i="7"/>
  <c r="P45" i="7"/>
  <c r="R45" i="7" s="1"/>
  <c r="S45" i="7" s="1"/>
  <c r="Q45" i="7" s="1"/>
  <c r="T44" i="7"/>
  <c r="P44" i="7"/>
  <c r="R44" i="7" s="1"/>
  <c r="S44" i="7" s="1"/>
  <c r="Q44" i="7" s="1"/>
  <c r="T38" i="7"/>
  <c r="P38" i="7"/>
  <c r="R38" i="7" s="1"/>
  <c r="S38" i="7" s="1"/>
  <c r="Q38" i="7" s="1"/>
  <c r="T37" i="7"/>
  <c r="P37" i="7"/>
  <c r="R37" i="7" s="1"/>
  <c r="S37" i="7" s="1"/>
  <c r="Q37" i="7" s="1"/>
  <c r="K110" i="6"/>
  <c r="J110" i="6"/>
  <c r="J112" i="6" s="1"/>
  <c r="K109" i="6"/>
  <c r="J109" i="6"/>
  <c r="K108" i="6"/>
  <c r="J108" i="6"/>
  <c r="K107" i="6"/>
  <c r="J107" i="6"/>
  <c r="K106" i="6"/>
  <c r="J106" i="6"/>
  <c r="K105" i="6"/>
  <c r="J105" i="6"/>
  <c r="K104" i="6"/>
  <c r="J104" i="6"/>
  <c r="K103" i="6"/>
  <c r="J103" i="6"/>
  <c r="K102" i="6"/>
  <c r="J102" i="6"/>
  <c r="K101" i="6"/>
  <c r="J101" i="6"/>
  <c r="K100" i="6"/>
  <c r="J100" i="6"/>
  <c r="K99" i="6"/>
  <c r="K98" i="6"/>
  <c r="J98" i="6"/>
  <c r="K97" i="6"/>
  <c r="J97" i="6"/>
  <c r="K96" i="6"/>
  <c r="J96" i="6"/>
  <c r="K95" i="6"/>
  <c r="J95" i="6"/>
  <c r="K94" i="6"/>
  <c r="J94" i="6"/>
  <c r="K93" i="6"/>
  <c r="J93" i="6"/>
  <c r="K92" i="6"/>
  <c r="J92" i="6"/>
  <c r="K91" i="6"/>
  <c r="J91" i="6"/>
  <c r="K90" i="6"/>
  <c r="J90" i="6"/>
  <c r="K89" i="6"/>
  <c r="J89" i="6"/>
  <c r="K88" i="6"/>
  <c r="J88" i="6"/>
  <c r="K87" i="6"/>
  <c r="J87" i="6"/>
  <c r="K86" i="6"/>
  <c r="J86" i="6"/>
  <c r="K85" i="6"/>
  <c r="J85" i="6"/>
  <c r="K84" i="6"/>
  <c r="J84" i="6"/>
  <c r="K83" i="6"/>
  <c r="J83" i="6"/>
  <c r="K81" i="6"/>
  <c r="J81" i="6"/>
  <c r="K80" i="6"/>
  <c r="J80" i="6"/>
  <c r="K79" i="6"/>
  <c r="J79" i="6"/>
  <c r="K78" i="6"/>
  <c r="J78" i="6"/>
  <c r="K77" i="6"/>
  <c r="J77" i="6"/>
  <c r="K76" i="6"/>
  <c r="J76" i="6"/>
  <c r="K75" i="6"/>
  <c r="J75" i="6"/>
  <c r="K74" i="6"/>
  <c r="J74" i="6"/>
  <c r="K73" i="6"/>
  <c r="J73" i="6"/>
  <c r="K72" i="6"/>
  <c r="J72" i="6"/>
  <c r="K71" i="6"/>
  <c r="P110" i="5"/>
  <c r="T110" i="5" s="1"/>
  <c r="N110" i="5"/>
  <c r="Q110" i="5" s="1"/>
  <c r="R110" i="5" s="1"/>
  <c r="O110" i="5" s="1"/>
  <c r="P109" i="5"/>
  <c r="T109" i="5" s="1"/>
  <c r="N109" i="5"/>
  <c r="Q109" i="5" s="1"/>
  <c r="R109" i="5" s="1"/>
  <c r="O109" i="5" s="1"/>
  <c r="P108" i="5"/>
  <c r="T108" i="5" s="1"/>
  <c r="N108" i="5"/>
  <c r="Q108" i="5" s="1"/>
  <c r="R108" i="5" s="1"/>
  <c r="O108" i="5" s="1"/>
  <c r="P107" i="5"/>
  <c r="T107" i="5" s="1"/>
  <c r="N107" i="5"/>
  <c r="Q107" i="5" s="1"/>
  <c r="R107" i="5" s="1"/>
  <c r="O107"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106" i="5"/>
  <c r="T106" i="5" s="1"/>
  <c r="N106" i="5"/>
  <c r="Q106" i="5" s="1"/>
  <c r="R106" i="5" s="1"/>
  <c r="O106"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Q71" i="5"/>
  <c r="R71" i="5" s="1"/>
  <c r="O71" i="5" s="1"/>
  <c r="P70" i="5"/>
  <c r="T70" i="5" s="1"/>
  <c r="N70" i="5"/>
  <c r="Q70" i="5" s="1"/>
  <c r="R70" i="5" s="1"/>
  <c r="O70" i="5" s="1"/>
  <c r="B120" i="5"/>
  <c r="N113" i="5"/>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N19" i="5"/>
  <c r="N20" i="5"/>
  <c r="N21" i="5"/>
  <c r="N22" i="5"/>
  <c r="N23" i="5"/>
  <c r="N24" i="5"/>
  <c r="N25" i="5"/>
  <c r="N26" i="5"/>
  <c r="N27" i="5"/>
  <c r="N28" i="5"/>
  <c r="N29" i="5"/>
  <c r="N30" i="5"/>
  <c r="N31" i="5"/>
  <c r="N32" i="5"/>
  <c r="N33" i="5"/>
  <c r="N34" i="5"/>
  <c r="N35" i="5"/>
  <c r="T41" i="7" l="1"/>
  <c r="T42" i="7"/>
  <c r="T43" i="7"/>
  <c r="T30" i="7"/>
  <c r="T31" i="7"/>
  <c r="T32" i="7"/>
  <c r="T33" i="7"/>
  <c r="T34" i="7"/>
  <c r="T35" i="7"/>
  <c r="T36" i="7"/>
  <c r="T20" i="7"/>
  <c r="T21" i="7"/>
  <c r="T22" i="7"/>
  <c r="T23" i="7"/>
  <c r="T24" i="7"/>
  <c r="T25" i="7"/>
  <c r="T26" i="7"/>
  <c r="T27" i="7"/>
  <c r="P57" i="5"/>
  <c r="T57" i="5" s="1"/>
  <c r="P58" i="5"/>
  <c r="T58" i="5" s="1"/>
  <c r="P59" i="5"/>
  <c r="T59" i="5" s="1"/>
  <c r="P60" i="5"/>
  <c r="T60" i="5" s="1"/>
  <c r="P61" i="5"/>
  <c r="T61" i="5" s="1"/>
  <c r="P62" i="5"/>
  <c r="T62" i="5" s="1"/>
  <c r="P63" i="5"/>
  <c r="T63" i="5" s="1"/>
  <c r="P64" i="5"/>
  <c r="T64" i="5" s="1"/>
  <c r="P65" i="5"/>
  <c r="T65" i="5" s="1"/>
  <c r="P66" i="5"/>
  <c r="T66" i="5" s="1"/>
  <c r="P67" i="5"/>
  <c r="T67" i="5" s="1"/>
  <c r="P68" i="5"/>
  <c r="T68" i="5" s="1"/>
  <c r="P69" i="5"/>
  <c r="T69" i="5" s="1"/>
  <c r="P38" i="5"/>
  <c r="T38" i="5" s="1"/>
  <c r="P39" i="5"/>
  <c r="T39" i="5" s="1"/>
  <c r="P40" i="5"/>
  <c r="T40" i="5" s="1"/>
  <c r="P41" i="5"/>
  <c r="T41" i="5" s="1"/>
  <c r="P42" i="5"/>
  <c r="T42" i="5" s="1"/>
  <c r="P43" i="5"/>
  <c r="T43" i="5" s="1"/>
  <c r="P44" i="5"/>
  <c r="T44" i="5" s="1"/>
  <c r="P53" i="5"/>
  <c r="T53" i="5" s="1"/>
  <c r="P54" i="5"/>
  <c r="T54" i="5" s="1"/>
  <c r="P20" i="5"/>
  <c r="T20" i="5" s="1"/>
  <c r="P21" i="5"/>
  <c r="T21" i="5"/>
  <c r="P22" i="5"/>
  <c r="T22" i="5" s="1"/>
  <c r="P23" i="5"/>
  <c r="T23" i="5" s="1"/>
  <c r="P24" i="5"/>
  <c r="T24" i="5" s="1"/>
  <c r="P25" i="5"/>
  <c r="T25" i="5" s="1"/>
  <c r="P26" i="5"/>
  <c r="T26" i="5" s="1"/>
  <c r="P27" i="5"/>
  <c r="T27" i="5" s="1"/>
  <c r="P28" i="5"/>
  <c r="T28" i="5" s="1"/>
  <c r="P29" i="5"/>
  <c r="T29" i="5" s="1"/>
  <c r="P30" i="5"/>
  <c r="T30" i="5" s="1"/>
  <c r="P31" i="5"/>
  <c r="T31" i="5" s="1"/>
  <c r="P32" i="5"/>
  <c r="T32" i="5" s="1"/>
  <c r="P33" i="5"/>
  <c r="T33" i="5" s="1"/>
  <c r="P34" i="5"/>
  <c r="T34" i="5" s="1"/>
  <c r="P35" i="5"/>
  <c r="T35" i="5" s="1"/>
  <c r="M17" i="14" l="1"/>
  <c r="M18" i="14"/>
  <c r="M20" i="14"/>
  <c r="H30" i="15" s="1"/>
  <c r="S21" i="9"/>
  <c r="S24" i="9"/>
  <c r="T40" i="7"/>
  <c r="T29" i="7"/>
  <c r="K20" i="6"/>
  <c r="K21" i="6"/>
  <c r="K22" i="6"/>
  <c r="K23" i="6"/>
  <c r="K24" i="6"/>
  <c r="K25" i="6"/>
  <c r="K26" i="6"/>
  <c r="K27" i="6"/>
  <c r="K28" i="6"/>
  <c r="K29" i="6"/>
  <c r="K30" i="6"/>
  <c r="K31" i="6"/>
  <c r="K32" i="6"/>
  <c r="K33" i="6"/>
  <c r="K34" i="6"/>
  <c r="K35" i="6"/>
  <c r="K37" i="6"/>
  <c r="K38" i="6"/>
  <c r="K39" i="6"/>
  <c r="K40" i="6"/>
  <c r="K41" i="6"/>
  <c r="K42" i="6"/>
  <c r="K43" i="6"/>
  <c r="K44" i="6"/>
  <c r="K45" i="6"/>
  <c r="K46" i="6"/>
  <c r="K47" i="6"/>
  <c r="K48" i="6"/>
  <c r="K49" i="6"/>
  <c r="K50" i="6"/>
  <c r="K51" i="6"/>
  <c r="K52" i="6"/>
  <c r="K53" i="6"/>
  <c r="K54" i="6"/>
  <c r="K56" i="6"/>
  <c r="K57" i="6"/>
  <c r="K58" i="6"/>
  <c r="K59" i="6"/>
  <c r="K60" i="6"/>
  <c r="K61" i="6"/>
  <c r="K62" i="6"/>
  <c r="K63" i="6"/>
  <c r="K64" i="6"/>
  <c r="K65" i="6"/>
  <c r="K66" i="6"/>
  <c r="K67" i="6"/>
  <c r="K68" i="6"/>
  <c r="K69" i="6"/>
  <c r="K70" i="6"/>
  <c r="K82" i="6"/>
  <c r="P37" i="5"/>
  <c r="T37" i="5" s="1"/>
  <c r="P56" i="5"/>
  <c r="T56" i="5" s="1"/>
  <c r="P111" i="5"/>
  <c r="T111" i="5" s="1"/>
  <c r="Q111" i="5"/>
  <c r="R111" i="5" s="1"/>
  <c r="P29" i="7"/>
  <c r="R29" i="7" s="1"/>
  <c r="S29" i="7" s="1"/>
  <c r="Q29" i="7" s="1"/>
  <c r="J39" i="6"/>
  <c r="J40" i="6"/>
  <c r="J41" i="6"/>
  <c r="N39" i="5"/>
  <c r="N40" i="5"/>
  <c r="N41" i="5"/>
  <c r="D25" i="10"/>
  <c r="B25" i="10"/>
  <c r="D24" i="10"/>
  <c r="B24" i="10"/>
  <c r="D11" i="10"/>
  <c r="B11" i="10"/>
  <c r="D10" i="10"/>
  <c r="B10" i="10"/>
  <c r="D9" i="10"/>
  <c r="B9" i="10"/>
  <c r="D8" i="10"/>
  <c r="B8" i="10"/>
  <c r="D7" i="10"/>
  <c r="A7" i="10"/>
  <c r="A6" i="10"/>
  <c r="A3" i="10"/>
  <c r="A1" i="10"/>
  <c r="M122" i="5"/>
  <c r="J119" i="6" s="1"/>
  <c r="O77" i="7" s="1"/>
  <c r="M121" i="5"/>
  <c r="B121" i="5"/>
  <c r="B118" i="6" s="1"/>
  <c r="D76" i="7" s="1"/>
  <c r="D75" i="7"/>
  <c r="C11" i="5"/>
  <c r="C12" i="6" s="1"/>
  <c r="C11" i="7" s="1"/>
  <c r="B11" i="8" s="1"/>
  <c r="B11" i="9" s="1"/>
  <c r="B11" i="11" s="1"/>
  <c r="C10" i="5"/>
  <c r="C11" i="6" s="1"/>
  <c r="C10" i="7" s="1"/>
  <c r="B10" i="8" s="1"/>
  <c r="B10" i="9" s="1"/>
  <c r="B10" i="11" s="1"/>
  <c r="C9" i="5"/>
  <c r="C10" i="6" s="1"/>
  <c r="C9" i="7" s="1"/>
  <c r="B9" i="8" s="1"/>
  <c r="B9" i="9" s="1"/>
  <c r="B9" i="11" s="1"/>
  <c r="C8" i="5"/>
  <c r="C9" i="6" s="1"/>
  <c r="C8" i="7" s="1"/>
  <c r="B8" i="8" s="1"/>
  <c r="B8" i="9" s="1"/>
  <c r="B8" i="11" s="1"/>
  <c r="A3" i="5"/>
  <c r="A1" i="4"/>
  <c r="B3" i="2"/>
  <c r="A1" i="6" s="1"/>
  <c r="A1" i="7" s="1"/>
  <c r="A1" i="8" s="1"/>
  <c r="A1" i="9" s="1"/>
  <c r="A1" i="11" s="1"/>
  <c r="A1" i="12" s="1"/>
  <c r="A1" i="13" s="1"/>
  <c r="A1" i="14" s="1"/>
  <c r="B2" i="2"/>
  <c r="A3" i="6" s="1"/>
  <c r="A3" i="7" s="1"/>
  <c r="A3" i="8" s="1"/>
  <c r="A3" i="9" s="1"/>
  <c r="A3" i="11" s="1"/>
  <c r="A3" i="12" s="1"/>
  <c r="A3" i="13" s="1"/>
  <c r="A3" i="14" s="1"/>
  <c r="A59" i="16"/>
  <c r="F44" i="16"/>
  <c r="A13" i="16"/>
  <c r="A12" i="16"/>
  <c r="A11" i="16"/>
  <c r="A10" i="16"/>
  <c r="A9" i="16"/>
  <c r="B6" i="16"/>
  <c r="AG6" i="16" s="1"/>
  <c r="Z2" i="16"/>
  <c r="Z1" i="16"/>
  <c r="G39" i="15"/>
  <c r="I30" i="15"/>
  <c r="I29" i="15"/>
  <c r="I28" i="15"/>
  <c r="I27" i="15"/>
  <c r="I26" i="15"/>
  <c r="I25" i="15"/>
  <c r="I16" i="15"/>
  <c r="J218" i="14"/>
  <c r="I218" i="14"/>
  <c r="J217" i="14"/>
  <c r="I217" i="14"/>
  <c r="J216" i="14"/>
  <c r="I216" i="14"/>
  <c r="J215" i="14"/>
  <c r="I215" i="14"/>
  <c r="A215" i="14"/>
  <c r="J214" i="14"/>
  <c r="I214" i="14"/>
  <c r="A214" i="14"/>
  <c r="J213" i="14"/>
  <c r="I213" i="14"/>
  <c r="A213" i="14"/>
  <c r="J212" i="14"/>
  <c r="I212" i="14"/>
  <c r="A212" i="14"/>
  <c r="I211" i="14"/>
  <c r="A211" i="14"/>
  <c r="J210" i="14"/>
  <c r="I210" i="14"/>
  <c r="A210" i="14"/>
  <c r="J209" i="14"/>
  <c r="I209" i="14"/>
  <c r="A209" i="14"/>
  <c r="J208" i="14"/>
  <c r="I208" i="14"/>
  <c r="A208" i="14"/>
  <c r="J207" i="14"/>
  <c r="I207" i="14"/>
  <c r="A207" i="14"/>
  <c r="I206" i="14"/>
  <c r="A206" i="14"/>
  <c r="J205" i="14"/>
  <c r="I205" i="14"/>
  <c r="J204" i="14"/>
  <c r="I204" i="14"/>
  <c r="A204" i="14"/>
  <c r="J203" i="14"/>
  <c r="I203" i="14"/>
  <c r="A203" i="14"/>
  <c r="J202" i="14"/>
  <c r="I202" i="14"/>
  <c r="A202" i="14"/>
  <c r="J201" i="14"/>
  <c r="I201" i="14"/>
  <c r="A201" i="14"/>
  <c r="J200" i="14"/>
  <c r="I200" i="14"/>
  <c r="A200" i="14"/>
  <c r="J199" i="14"/>
  <c r="I199" i="14"/>
  <c r="A199" i="14"/>
  <c r="I198" i="14"/>
  <c r="A198" i="14"/>
  <c r="J197" i="14"/>
  <c r="I197" i="14"/>
  <c r="J196" i="14"/>
  <c r="I196" i="14"/>
  <c r="A196" i="14"/>
  <c r="J195" i="14"/>
  <c r="I195" i="14"/>
  <c r="A195" i="14"/>
  <c r="I194" i="14"/>
  <c r="A194" i="14"/>
  <c r="J193" i="14"/>
  <c r="I193" i="14"/>
  <c r="J192" i="14"/>
  <c r="I192" i="14"/>
  <c r="A192" i="14"/>
  <c r="J191" i="14"/>
  <c r="I191" i="14"/>
  <c r="A191" i="14"/>
  <c r="J190" i="14"/>
  <c r="I190" i="14"/>
  <c r="A190" i="14"/>
  <c r="I189" i="14"/>
  <c r="A189" i="14"/>
  <c r="J188" i="14"/>
  <c r="I188" i="14"/>
  <c r="J187" i="14"/>
  <c r="I187" i="14"/>
  <c r="A187" i="14"/>
  <c r="J186" i="14"/>
  <c r="I186" i="14"/>
  <c r="A186" i="14"/>
  <c r="J185" i="14"/>
  <c r="I185" i="14"/>
  <c r="A185" i="14"/>
  <c r="I184" i="14"/>
  <c r="A184" i="14"/>
  <c r="J183" i="14"/>
  <c r="I183" i="14"/>
  <c r="J182" i="14"/>
  <c r="I182" i="14"/>
  <c r="A182" i="14"/>
  <c r="J181" i="14"/>
  <c r="I181" i="14"/>
  <c r="A181" i="14"/>
  <c r="J180" i="14"/>
  <c r="I180" i="14"/>
  <c r="A180" i="14"/>
  <c r="J179" i="14"/>
  <c r="I179" i="14"/>
  <c r="A179" i="14"/>
  <c r="J178" i="14"/>
  <c r="I178" i="14"/>
  <c r="A178" i="14"/>
  <c r="J177" i="14"/>
  <c r="I177" i="14"/>
  <c r="A177" i="14"/>
  <c r="J176" i="14"/>
  <c r="I176" i="14"/>
  <c r="A176" i="14"/>
  <c r="J175" i="14"/>
  <c r="I175" i="14"/>
  <c r="A175" i="14"/>
  <c r="J174" i="14"/>
  <c r="I174" i="14"/>
  <c r="A174" i="14"/>
  <c r="I173" i="14"/>
  <c r="A173" i="14"/>
  <c r="J172" i="14"/>
  <c r="I172" i="14"/>
  <c r="J171" i="14"/>
  <c r="I171" i="14"/>
  <c r="A171" i="14"/>
  <c r="J170" i="14"/>
  <c r="I170" i="14"/>
  <c r="A170" i="14"/>
  <c r="J169" i="14"/>
  <c r="I169" i="14"/>
  <c r="A169" i="14"/>
  <c r="J168" i="14"/>
  <c r="I168" i="14"/>
  <c r="A168" i="14"/>
  <c r="J167" i="14"/>
  <c r="I167" i="14"/>
  <c r="A167" i="14"/>
  <c r="J166" i="14"/>
  <c r="I166" i="14"/>
  <c r="A166" i="14"/>
  <c r="I165" i="14"/>
  <c r="A165" i="14"/>
  <c r="J164" i="14"/>
  <c r="I164" i="14"/>
  <c r="J163" i="14"/>
  <c r="I163" i="14"/>
  <c r="A163" i="14"/>
  <c r="J162" i="14"/>
  <c r="I162" i="14"/>
  <c r="A162" i="14"/>
  <c r="J161" i="14"/>
  <c r="I161" i="14"/>
  <c r="A161" i="14"/>
  <c r="J160" i="14"/>
  <c r="I160" i="14"/>
  <c r="A160" i="14"/>
  <c r="J159" i="14"/>
  <c r="I159" i="14"/>
  <c r="A159" i="14"/>
  <c r="I158" i="14"/>
  <c r="A158" i="14"/>
  <c r="I157" i="14"/>
  <c r="A157" i="14"/>
  <c r="J156" i="14"/>
  <c r="I156" i="14"/>
  <c r="J155" i="14"/>
  <c r="I155" i="14"/>
  <c r="J154" i="14"/>
  <c r="I154" i="14"/>
  <c r="A154" i="14"/>
  <c r="J153" i="14"/>
  <c r="I153" i="14"/>
  <c r="A153" i="14"/>
  <c r="J152" i="14"/>
  <c r="I152" i="14"/>
  <c r="A152" i="14"/>
  <c r="I151" i="14"/>
  <c r="A151" i="14"/>
  <c r="I150" i="14"/>
  <c r="A150" i="14"/>
  <c r="J148" i="14"/>
  <c r="I148" i="14"/>
  <c r="J147" i="14"/>
  <c r="I147" i="14"/>
  <c r="J146" i="14"/>
  <c r="I146" i="14"/>
  <c r="A146" i="14"/>
  <c r="J145" i="14"/>
  <c r="I145" i="14"/>
  <c r="A145" i="14"/>
  <c r="J144" i="14"/>
  <c r="I144" i="14"/>
  <c r="A144" i="14"/>
  <c r="J143" i="14"/>
  <c r="I143" i="14"/>
  <c r="A143" i="14"/>
  <c r="I142" i="14"/>
  <c r="A142" i="14"/>
  <c r="J141" i="14"/>
  <c r="I141" i="14"/>
  <c r="J140" i="14"/>
  <c r="I140" i="14"/>
  <c r="A140" i="14"/>
  <c r="J139" i="14"/>
  <c r="I139" i="14"/>
  <c r="A139" i="14"/>
  <c r="J138" i="14"/>
  <c r="I138" i="14"/>
  <c r="A138" i="14"/>
  <c r="I137" i="14"/>
  <c r="A137" i="14"/>
  <c r="J136" i="14"/>
  <c r="I136" i="14"/>
  <c r="J135" i="14"/>
  <c r="I135" i="14"/>
  <c r="A135" i="14"/>
  <c r="J134" i="14"/>
  <c r="I134" i="14"/>
  <c r="A134" i="14"/>
  <c r="J133" i="14"/>
  <c r="I133" i="14"/>
  <c r="A133" i="14"/>
  <c r="I132" i="14"/>
  <c r="A132" i="14"/>
  <c r="J131" i="14"/>
  <c r="I131" i="14"/>
  <c r="J130" i="14"/>
  <c r="I130" i="14"/>
  <c r="A130" i="14"/>
  <c r="J129" i="14"/>
  <c r="I129" i="14"/>
  <c r="A129" i="14"/>
  <c r="J128" i="14"/>
  <c r="I128" i="14"/>
  <c r="A128" i="14"/>
  <c r="J127" i="14"/>
  <c r="I127" i="14"/>
  <c r="A127" i="14"/>
  <c r="I126" i="14"/>
  <c r="A126" i="14"/>
  <c r="J125" i="14"/>
  <c r="I125" i="14"/>
  <c r="J124" i="14"/>
  <c r="I124" i="14"/>
  <c r="A124" i="14"/>
  <c r="J123" i="14"/>
  <c r="I123" i="14"/>
  <c r="A123" i="14"/>
  <c r="J122" i="14"/>
  <c r="I122" i="14"/>
  <c r="A122" i="14"/>
  <c r="J121" i="14"/>
  <c r="I121" i="14"/>
  <c r="A121" i="14"/>
  <c r="I120" i="14"/>
  <c r="A120" i="14"/>
  <c r="I119" i="14"/>
  <c r="A119" i="14"/>
  <c r="I118" i="14"/>
  <c r="A118" i="14"/>
  <c r="J117" i="14"/>
  <c r="I117" i="14"/>
  <c r="J116" i="14"/>
  <c r="I116" i="14"/>
  <c r="A116" i="14"/>
  <c r="J115" i="14"/>
  <c r="I115" i="14"/>
  <c r="A115" i="14"/>
  <c r="I114" i="14"/>
  <c r="A114" i="14"/>
  <c r="J113" i="14"/>
  <c r="I113" i="14"/>
  <c r="A113" i="14"/>
  <c r="J112" i="14"/>
  <c r="I112" i="14"/>
  <c r="A112" i="14"/>
  <c r="J110" i="14"/>
  <c r="J109" i="14"/>
  <c r="J108" i="14"/>
  <c r="A108" i="14"/>
  <c r="J107" i="14"/>
  <c r="A107" i="14"/>
  <c r="J106" i="14"/>
  <c r="I106" i="14"/>
  <c r="J103" i="14"/>
  <c r="I103" i="14"/>
  <c r="A103" i="14"/>
  <c r="J102" i="14"/>
  <c r="I102" i="14"/>
  <c r="J26" i="14"/>
  <c r="J25" i="14"/>
  <c r="Q18" i="14"/>
  <c r="R18" i="14"/>
  <c r="N18" i="14" s="1"/>
  <c r="Q17" i="14"/>
  <c r="R17" i="14"/>
  <c r="N17" i="14" s="1"/>
  <c r="N21" i="14" s="1"/>
  <c r="K11" i="14"/>
  <c r="I11" i="14"/>
  <c r="I110" i="14" s="1"/>
  <c r="AI10" i="14"/>
  <c r="K10" i="14"/>
  <c r="I10" i="14"/>
  <c r="I109" i="14"/>
  <c r="K9" i="14"/>
  <c r="I9" i="14"/>
  <c r="I108" i="14" s="1"/>
  <c r="K8" i="14"/>
  <c r="I8" i="14"/>
  <c r="I107" i="14" s="1"/>
  <c r="K7" i="14"/>
  <c r="A7" i="14"/>
  <c r="A106" i="14" s="1"/>
  <c r="AI6" i="14"/>
  <c r="A6" i="14"/>
  <c r="A105" i="14"/>
  <c r="AI5" i="14"/>
  <c r="AI4" i="14"/>
  <c r="AI3" i="14"/>
  <c r="AI7" i="14" s="1"/>
  <c r="D11" i="13"/>
  <c r="B11" i="13"/>
  <c r="D10" i="13"/>
  <c r="B10" i="13"/>
  <c r="D9" i="13"/>
  <c r="B9" i="13"/>
  <c r="D8" i="13"/>
  <c r="B8" i="13"/>
  <c r="D7" i="13"/>
  <c r="A7" i="13"/>
  <c r="A6" i="13"/>
  <c r="D11" i="12"/>
  <c r="B11" i="12"/>
  <c r="D10" i="12"/>
  <c r="B10" i="12"/>
  <c r="D9" i="12"/>
  <c r="B9" i="12"/>
  <c r="D8" i="12"/>
  <c r="B8" i="12"/>
  <c r="D7" i="12"/>
  <c r="A7" i="12"/>
  <c r="A6" i="12"/>
  <c r="O17" i="11"/>
  <c r="K17" i="11"/>
  <c r="I17" i="11"/>
  <c r="M17" i="11" s="1"/>
  <c r="O16" i="11"/>
  <c r="K16" i="11"/>
  <c r="O14" i="11"/>
  <c r="O18" i="11" s="1"/>
  <c r="K14" i="11"/>
  <c r="K18" i="11" s="1"/>
  <c r="D11" i="11"/>
  <c r="D10" i="11"/>
  <c r="D9" i="11"/>
  <c r="D8" i="11"/>
  <c r="D7" i="11"/>
  <c r="A7" i="11"/>
  <c r="A6" i="11"/>
  <c r="P29" i="9"/>
  <c r="R29" i="9" s="1"/>
  <c r="S29" i="9" s="1"/>
  <c r="Q29" i="9" s="1"/>
  <c r="P25" i="9"/>
  <c r="R25" i="9" s="1"/>
  <c r="S25" i="9" s="1"/>
  <c r="Q25" i="9" s="1"/>
  <c r="P23" i="9"/>
  <c r="R23" i="9" s="1"/>
  <c r="S23" i="9" s="1"/>
  <c r="Q23" i="9" s="1"/>
  <c r="P22" i="9"/>
  <c r="R22" i="9" s="1"/>
  <c r="S22" i="9" s="1"/>
  <c r="Q22" i="9" s="1"/>
  <c r="P20" i="9"/>
  <c r="R20" i="9" s="1"/>
  <c r="S20" i="9" s="1"/>
  <c r="Q20" i="9" s="1"/>
  <c r="P19" i="9"/>
  <c r="R19" i="9" s="1"/>
  <c r="S19" i="9" s="1"/>
  <c r="P11" i="9"/>
  <c r="P10" i="9"/>
  <c r="P9" i="9"/>
  <c r="P8" i="9"/>
  <c r="P7" i="9"/>
  <c r="A7" i="9"/>
  <c r="A6" i="9"/>
  <c r="T25" i="8"/>
  <c r="P25" i="8"/>
  <c r="R25" i="8" s="1"/>
  <c r="S25" i="8" s="1"/>
  <c r="Q25" i="8" s="1"/>
  <c r="T21" i="8"/>
  <c r="P21" i="8"/>
  <c r="T19" i="8"/>
  <c r="P19" i="8"/>
  <c r="R19" i="8" s="1"/>
  <c r="S19" i="8" s="1"/>
  <c r="N11" i="8"/>
  <c r="N10" i="8"/>
  <c r="N9" i="8"/>
  <c r="N8" i="8"/>
  <c r="N7" i="8"/>
  <c r="A7" i="8"/>
  <c r="A6" i="8"/>
  <c r="P43" i="7"/>
  <c r="R43" i="7" s="1"/>
  <c r="S43" i="7" s="1"/>
  <c r="Q43" i="7" s="1"/>
  <c r="P42" i="7"/>
  <c r="R42" i="7" s="1"/>
  <c r="S42" i="7" s="1"/>
  <c r="Q42" i="7" s="1"/>
  <c r="P41" i="7"/>
  <c r="R41" i="7" s="1"/>
  <c r="S41" i="7" s="1"/>
  <c r="Q41" i="7" s="1"/>
  <c r="P40" i="7"/>
  <c r="R40" i="7" s="1"/>
  <c r="S40" i="7" s="1"/>
  <c r="Q40" i="7" s="1"/>
  <c r="P36" i="7"/>
  <c r="R36" i="7" s="1"/>
  <c r="S36" i="7" s="1"/>
  <c r="Q36" i="7" s="1"/>
  <c r="P35" i="7"/>
  <c r="R35" i="7" s="1"/>
  <c r="S35" i="7" s="1"/>
  <c r="Q35" i="7" s="1"/>
  <c r="P34" i="7"/>
  <c r="R34" i="7" s="1"/>
  <c r="S34" i="7" s="1"/>
  <c r="Q34" i="7" s="1"/>
  <c r="P33" i="7"/>
  <c r="R33" i="7" s="1"/>
  <c r="S33" i="7" s="1"/>
  <c r="Q33" i="7" s="1"/>
  <c r="P32" i="7"/>
  <c r="R32" i="7" s="1"/>
  <c r="S32" i="7" s="1"/>
  <c r="Q32" i="7" s="1"/>
  <c r="P31" i="7"/>
  <c r="R31" i="7" s="1"/>
  <c r="S31" i="7" s="1"/>
  <c r="Q31" i="7" s="1"/>
  <c r="P30" i="7"/>
  <c r="R30" i="7" s="1"/>
  <c r="S30" i="7" s="1"/>
  <c r="Q30" i="7" s="1"/>
  <c r="P27" i="7"/>
  <c r="R27" i="7" s="1"/>
  <c r="S27" i="7" s="1"/>
  <c r="Q27" i="7" s="1"/>
  <c r="P26" i="7"/>
  <c r="R26" i="7" s="1"/>
  <c r="S26" i="7" s="1"/>
  <c r="Q26" i="7" s="1"/>
  <c r="P25" i="7"/>
  <c r="R25" i="7" s="1"/>
  <c r="S25" i="7" s="1"/>
  <c r="Q25" i="7" s="1"/>
  <c r="P24" i="7"/>
  <c r="R24" i="7" s="1"/>
  <c r="S24" i="7" s="1"/>
  <c r="Q24" i="7" s="1"/>
  <c r="P23" i="7"/>
  <c r="R23" i="7" s="1"/>
  <c r="S23" i="7" s="1"/>
  <c r="Q23" i="7" s="1"/>
  <c r="P22" i="7"/>
  <c r="R22" i="7" s="1"/>
  <c r="S22" i="7" s="1"/>
  <c r="Q22" i="7" s="1"/>
  <c r="P21" i="7"/>
  <c r="R21" i="7" s="1"/>
  <c r="S21" i="7" s="1"/>
  <c r="Q21" i="7" s="1"/>
  <c r="P20" i="7"/>
  <c r="R20" i="7" s="1"/>
  <c r="S20" i="7" s="1"/>
  <c r="Q20" i="7" s="1"/>
  <c r="T19" i="7"/>
  <c r="P19" i="7"/>
  <c r="M11" i="7"/>
  <c r="AM10" i="7"/>
  <c r="M10" i="7"/>
  <c r="M9" i="7"/>
  <c r="M8" i="7"/>
  <c r="M7" i="7"/>
  <c r="A7" i="7"/>
  <c r="AM6" i="7"/>
  <c r="A6" i="7"/>
  <c r="AM5" i="7"/>
  <c r="AM4" i="7"/>
  <c r="AM3" i="7"/>
  <c r="J82" i="6"/>
  <c r="J70" i="6"/>
  <c r="J69" i="6"/>
  <c r="J68" i="6"/>
  <c r="J67" i="6"/>
  <c r="J66" i="6"/>
  <c r="J65" i="6"/>
  <c r="J64" i="6"/>
  <c r="J63" i="6"/>
  <c r="J62" i="6"/>
  <c r="J61" i="6"/>
  <c r="J60" i="6"/>
  <c r="J59" i="6"/>
  <c r="J58" i="6"/>
  <c r="J57" i="6"/>
  <c r="J56" i="6"/>
  <c r="J54" i="6"/>
  <c r="J53" i="6"/>
  <c r="J52" i="6"/>
  <c r="J51" i="6"/>
  <c r="J50" i="6"/>
  <c r="J49" i="6"/>
  <c r="J48" i="6"/>
  <c r="J47" i="6"/>
  <c r="J46" i="6"/>
  <c r="J45" i="6"/>
  <c r="J44" i="6"/>
  <c r="J43" i="6"/>
  <c r="J42" i="6"/>
  <c r="J38" i="6"/>
  <c r="J37" i="6"/>
  <c r="J35" i="6"/>
  <c r="J34" i="6"/>
  <c r="J33" i="6"/>
  <c r="J32" i="6"/>
  <c r="J31" i="6"/>
  <c r="J30" i="6"/>
  <c r="J29" i="6"/>
  <c r="J28" i="6"/>
  <c r="J27" i="6"/>
  <c r="J26" i="6"/>
  <c r="J25" i="6"/>
  <c r="J24" i="6"/>
  <c r="J23" i="6"/>
  <c r="J22" i="6"/>
  <c r="J21" i="6"/>
  <c r="J20" i="6"/>
  <c r="K19" i="6"/>
  <c r="J19" i="6"/>
  <c r="A18" i="6"/>
  <c r="I11" i="6"/>
  <c r="I10" i="6"/>
  <c r="I9" i="6"/>
  <c r="I8" i="6"/>
  <c r="C8" i="6"/>
  <c r="I7" i="6"/>
  <c r="A7" i="6"/>
  <c r="A6" i="6"/>
  <c r="G32" i="4"/>
  <c r="A15" i="4"/>
  <c r="A14" i="4"/>
  <c r="A10" i="4"/>
  <c r="A9" i="4"/>
  <c r="A7" i="4"/>
  <c r="K6" i="4"/>
  <c r="N69" i="5"/>
  <c r="N68" i="5"/>
  <c r="N67" i="5"/>
  <c r="N66" i="5"/>
  <c r="N65" i="5"/>
  <c r="N64" i="5"/>
  <c r="N63" i="5"/>
  <c r="N62" i="5"/>
  <c r="N61" i="5"/>
  <c r="N60" i="5"/>
  <c r="N59" i="5"/>
  <c r="N58" i="5"/>
  <c r="N57" i="5"/>
  <c r="N56" i="5"/>
  <c r="Q56" i="5" s="1"/>
  <c r="R56" i="5" s="1"/>
  <c r="O56" i="5" s="1"/>
  <c r="N54" i="5"/>
  <c r="N53" i="5"/>
  <c r="N44" i="5"/>
  <c r="N43" i="5"/>
  <c r="N42" i="5"/>
  <c r="N38" i="5"/>
  <c r="N37" i="5"/>
  <c r="P19" i="5"/>
  <c r="AJ8" i="5"/>
  <c r="A6" i="5"/>
  <c r="AJ2" i="5"/>
  <c r="AJ1" i="5"/>
  <c r="AG9" i="16"/>
  <c r="A2" i="4" l="1"/>
  <c r="A1" i="16"/>
  <c r="A1" i="5"/>
  <c r="T19" i="5"/>
  <c r="T112" i="5" s="1"/>
  <c r="P112" i="5"/>
  <c r="Q37" i="5"/>
  <c r="R37" i="5" s="1"/>
  <c r="O37" i="5" s="1"/>
  <c r="N112" i="5"/>
  <c r="N114" i="5" s="1"/>
  <c r="B33" i="8"/>
  <c r="B25" i="11"/>
  <c r="B33" i="12" s="1"/>
  <c r="B33" i="13" s="1"/>
  <c r="E26" i="14" s="1"/>
  <c r="C42" i="15" s="1"/>
  <c r="B47" i="16" s="1"/>
  <c r="B37" i="9"/>
  <c r="AG7" i="16"/>
  <c r="AG8" i="16" s="1"/>
  <c r="B41" i="16" s="1"/>
  <c r="H23" i="15"/>
  <c r="I23" i="15" s="1"/>
  <c r="P31" i="9"/>
  <c r="T27" i="8"/>
  <c r="T28" i="8" s="1"/>
  <c r="H19" i="15"/>
  <c r="I19" i="15" s="1"/>
  <c r="Q61" i="5"/>
  <c r="R61" i="5" s="1"/>
  <c r="O61" i="5" s="1"/>
  <c r="Q67" i="5"/>
  <c r="R67" i="5" s="1"/>
  <c r="O67" i="5" s="1"/>
  <c r="Q62" i="5"/>
  <c r="R62" i="5" s="1"/>
  <c r="O62" i="5" s="1"/>
  <c r="Q68" i="5"/>
  <c r="R68" i="5" s="1"/>
  <c r="O68" i="5" s="1"/>
  <c r="Q66" i="5"/>
  <c r="R66" i="5" s="1"/>
  <c r="O66" i="5" s="1"/>
  <c r="Q57" i="5"/>
  <c r="R57" i="5" s="1"/>
  <c r="O57" i="5" s="1"/>
  <c r="Q63" i="5"/>
  <c r="R63" i="5" s="1"/>
  <c r="O63" i="5" s="1"/>
  <c r="Q69" i="5"/>
  <c r="R69" i="5" s="1"/>
  <c r="O69" i="5" s="1"/>
  <c r="Q60" i="5"/>
  <c r="R60" i="5" s="1"/>
  <c r="O60" i="5" s="1"/>
  <c r="Q58" i="5"/>
  <c r="R58" i="5" s="1"/>
  <c r="O58" i="5" s="1"/>
  <c r="Q64" i="5"/>
  <c r="R64" i="5" s="1"/>
  <c r="O64" i="5" s="1"/>
  <c r="Q59" i="5"/>
  <c r="R59" i="5" s="1"/>
  <c r="O59" i="5" s="1"/>
  <c r="Q65" i="5"/>
  <c r="R65" i="5" s="1"/>
  <c r="O65" i="5" s="1"/>
  <c r="Q38" i="5"/>
  <c r="R38" i="5" s="1"/>
  <c r="O38" i="5" s="1"/>
  <c r="Q42" i="5"/>
  <c r="R42" i="5" s="1"/>
  <c r="O42" i="5" s="1"/>
  <c r="Q43" i="5"/>
  <c r="R43" i="5" s="1"/>
  <c r="O43" i="5" s="1"/>
  <c r="Q41" i="5"/>
  <c r="R41" i="5" s="1"/>
  <c r="O41" i="5" s="1"/>
  <c r="Q40" i="5"/>
  <c r="R40" i="5" s="1"/>
  <c r="O40" i="5" s="1"/>
  <c r="Q44" i="5"/>
  <c r="R44" i="5" s="1"/>
  <c r="O44" i="5" s="1"/>
  <c r="Q53" i="5"/>
  <c r="R53" i="5" s="1"/>
  <c r="O53" i="5" s="1"/>
  <c r="Q39" i="5"/>
  <c r="R39" i="5" s="1"/>
  <c r="O39" i="5" s="1"/>
  <c r="Q54" i="5"/>
  <c r="R54" i="5" s="1"/>
  <c r="O54" i="5" s="1"/>
  <c r="Q27" i="5"/>
  <c r="R27" i="5" s="1"/>
  <c r="O27" i="5" s="1"/>
  <c r="Q33" i="5"/>
  <c r="R33" i="5" s="1"/>
  <c r="O33" i="5" s="1"/>
  <c r="Q22" i="5"/>
  <c r="R22" i="5" s="1"/>
  <c r="O22" i="5" s="1"/>
  <c r="Q28" i="5"/>
  <c r="R28" i="5" s="1"/>
  <c r="O28" i="5" s="1"/>
  <c r="Q34" i="5"/>
  <c r="R34" i="5" s="1"/>
  <c r="O34" i="5" s="1"/>
  <c r="Q35" i="5"/>
  <c r="R35" i="5" s="1"/>
  <c r="O35" i="5" s="1"/>
  <c r="Q24" i="5"/>
  <c r="R24" i="5" s="1"/>
  <c r="O24" i="5" s="1"/>
  <c r="Q30" i="5"/>
  <c r="R30" i="5" s="1"/>
  <c r="O30" i="5" s="1"/>
  <c r="Q29" i="5"/>
  <c r="R29" i="5" s="1"/>
  <c r="O29" i="5" s="1"/>
  <c r="Q25" i="5"/>
  <c r="R25" i="5" s="1"/>
  <c r="O25" i="5" s="1"/>
  <c r="Q31" i="5"/>
  <c r="R31" i="5" s="1"/>
  <c r="O31" i="5" s="1"/>
  <c r="Q23" i="5"/>
  <c r="R23" i="5" s="1"/>
  <c r="O23" i="5" s="1"/>
  <c r="Q26" i="5"/>
  <c r="R26" i="5" s="1"/>
  <c r="O26" i="5" s="1"/>
  <c r="Q32" i="5"/>
  <c r="R32" i="5" s="1"/>
  <c r="O32" i="5" s="1"/>
  <c r="Q20" i="5"/>
  <c r="R20" i="5" s="1"/>
  <c r="O20" i="5" s="1"/>
  <c r="Q21" i="5"/>
  <c r="R21" i="5" s="1"/>
  <c r="O21" i="5" s="1"/>
  <c r="Q19" i="5"/>
  <c r="R19" i="5" s="1"/>
  <c r="O19" i="5" s="1"/>
  <c r="S31" i="9"/>
  <c r="Q19" i="9"/>
  <c r="Q32" i="9" s="1"/>
  <c r="P27" i="8"/>
  <c r="H21" i="15" s="1"/>
  <c r="I21" i="15" s="1"/>
  <c r="R21" i="8"/>
  <c r="S21" i="8" s="1"/>
  <c r="Q21" i="8" s="1"/>
  <c r="Q19" i="8"/>
  <c r="AM7" i="7"/>
  <c r="T71" i="7"/>
  <c r="T72" i="7" s="1"/>
  <c r="P71" i="7"/>
  <c r="H27" i="15" s="1"/>
  <c r="R19" i="7"/>
  <c r="S19" i="7" s="1"/>
  <c r="S71" i="7" s="1"/>
  <c r="K112" i="6"/>
  <c r="A100" i="14"/>
  <c r="A2" i="15"/>
  <c r="C12" i="15"/>
  <c r="C15" i="16" s="1"/>
  <c r="A102" i="14"/>
  <c r="B24" i="11"/>
  <c r="B32" i="12" s="1"/>
  <c r="B32" i="13" s="1"/>
  <c r="E25" i="14" s="1"/>
  <c r="C41" i="15" s="1"/>
  <c r="B46" i="16" s="1"/>
  <c r="O37" i="9"/>
  <c r="O33" i="8"/>
  <c r="D25" i="11"/>
  <c r="D33" i="12" s="1"/>
  <c r="D33" i="13" s="1"/>
  <c r="N26" i="14" s="1"/>
  <c r="F42" i="15" s="1"/>
  <c r="F47" i="16" s="1"/>
  <c r="B32" i="8"/>
  <c r="D24" i="11"/>
  <c r="D32" i="12" s="1"/>
  <c r="D32" i="13" s="1"/>
  <c r="N25" i="14" s="1"/>
  <c r="F41" i="15" s="1"/>
  <c r="F46" i="16" s="1"/>
  <c r="J118" i="6"/>
  <c r="O76" i="7" s="1"/>
  <c r="B36" i="9"/>
  <c r="B117" i="6"/>
  <c r="S27" i="8" l="1"/>
  <c r="N115" i="5"/>
  <c r="H29" i="15"/>
  <c r="D22" i="12"/>
  <c r="H22" i="15"/>
  <c r="I22" i="15" s="1"/>
  <c r="D20" i="12"/>
  <c r="H28" i="15"/>
  <c r="AE1" i="5"/>
  <c r="AE2" i="5" s="1"/>
  <c r="D15" i="11"/>
  <c r="Q28" i="8"/>
  <c r="Q19" i="7"/>
  <c r="Q72" i="7" s="1"/>
  <c r="H20" i="15"/>
  <c r="I20" i="15" s="1"/>
  <c r="D18" i="12"/>
  <c r="H26" i="15"/>
  <c r="D16" i="12"/>
  <c r="O32" i="8"/>
  <c r="O36" i="9"/>
  <c r="H18" i="15"/>
  <c r="I18" i="15" s="1"/>
  <c r="D14" i="12"/>
  <c r="H25" i="15"/>
  <c r="H16" i="15"/>
  <c r="H15" i="15"/>
  <c r="I15" i="15" s="1"/>
  <c r="D17" i="11" l="1"/>
  <c r="D18" i="11" s="1"/>
  <c r="D24" i="12" s="1"/>
  <c r="D28" i="12" s="1"/>
  <c r="K23" i="15"/>
  <c r="K22" i="15"/>
  <c r="D22" i="13" s="1"/>
  <c r="K20" i="15"/>
  <c r="K19" i="15"/>
  <c r="D16" i="13" s="1"/>
  <c r="K21" i="15"/>
  <c r="D20" i="13" s="1"/>
  <c r="K18" i="15"/>
  <c r="D18" i="13" l="1"/>
  <c r="D16" i="10"/>
  <c r="D14" i="10"/>
  <c r="D14" i="13"/>
  <c r="D18" i="10" l="1"/>
  <c r="D24" i="13" s="1"/>
  <c r="D28" i="13" s="1"/>
  <c r="AB17" i="16" s="1"/>
  <c r="B17" i="16" s="1"/>
</calcChain>
</file>

<file path=xl/sharedStrings.xml><?xml version="1.0" encoding="utf-8"?>
<sst xmlns="http://schemas.openxmlformats.org/spreadsheetml/2006/main" count="1361" uniqueCount="407">
  <si>
    <t>Package Name:</t>
  </si>
  <si>
    <t>Package FOTE-07: Communication Equipment (SDH) Supply and Installation Package for Communication Schemes approved in 33rd NCT</t>
  </si>
  <si>
    <t>Spec no.</t>
  </si>
  <si>
    <t>ORIGINAL</t>
  </si>
  <si>
    <t>Price Schedules</t>
  </si>
  <si>
    <t xml:space="preserve">Package - FOTE-06 </t>
  </si>
  <si>
    <t>Fill up only green shaded cells in Sch-1, Sch-2, Sch-3, Sch-4a, Sch-4b,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</si>
  <si>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</si>
  <si>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</si>
  <si>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</si>
  <si>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</si>
  <si>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</si>
  <si>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</si>
  <si>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</si>
  <si>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</si>
  <si>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</si>
  <si>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</si>
  <si>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</si>
  <si>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</si>
  <si>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</si>
  <si>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</si>
  <si>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</si>
  <si>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</si>
  <si>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</si>
  <si>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</si>
  <si>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</si>
  <si>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</si>
  <si>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</si>
  <si>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</si>
  <si>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</si>
  <si>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</si>
  <si>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</si>
  <si>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</si>
  <si>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</si>
  <si>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</si>
  <si>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</si>
  <si>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</si>
  <si>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</si>
  <si>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</si>
  <si>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</si>
  <si>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</si>
  <si>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</si>
  <si>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</si>
  <si>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</si>
  <si>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</si>
  <si>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</si>
  <si>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</si>
  <si>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</si>
  <si>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</si>
  <si>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</si>
  <si>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</si>
  <si>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</si>
  <si>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</si>
  <si>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</si>
  <si>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</si>
  <si>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</si>
  <si>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</si>
  <si>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</si>
  <si>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</si>
  <si>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</si>
  <si>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</si>
  <si>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</si>
  <si>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</si>
  <si>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</si>
  <si>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</si>
  <si>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</si>
  <si>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</si>
  <si>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</si>
  <si>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</si>
  <si>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</si>
  <si>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</si>
  <si>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</si>
  <si>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</si>
  <si>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</si>
  <si>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</si>
  <si>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</si>
  <si>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</si>
  <si>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</si>
  <si>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</si>
  <si>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</si>
  <si>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</si>
  <si>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</si>
  <si>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</si>
  <si>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</si>
  <si>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</si>
  <si>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</si>
  <si>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</si>
  <si>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</si>
  <si>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</si>
  <si>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</si>
  <si>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</si>
  <si>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</si>
  <si>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</si>
  <si>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</si>
  <si>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</si>
  <si>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</si>
  <si>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</si>
  <si>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</si>
  <si>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</si>
  <si>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</si>
  <si>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</si>
  <si>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</si>
  <si>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</si>
  <si>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</si>
  <si>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</si>
  <si>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</si>
  <si>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Redundant Comunication for Narora Atomic</t>
  </si>
  <si>
    <t>FOTE Supply Redundant comm Narora Atomic</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</si>
  <si>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</si>
  <si>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 xml:space="preserve">EA </t>
  </si>
  <si>
    <t>OPTICAL INTERFACE/SFP-V4.2</t>
  </si>
  <si>
    <t>L16.1 SFP</t>
  </si>
  <si>
    <t>L16.2 SFP</t>
  </si>
  <si>
    <t>TRIBUTARY INTERFACE- E1 INTERFACE (MINIMUM 16 NOS.)</t>
  </si>
  <si>
    <t>SET</t>
  </si>
  <si>
    <t>ETHERNET INTERFACE 10/100 BASE T WITH LAYER-2 SWITCHING (MIN 8INTERFACES PER CARD)</t>
  </si>
  <si>
    <t>TRIBUTARY INTERFACE-GIGABIT ETHERNET INTERFACES 10/100 MBPS WITH LAYER-2 SWITCHING (MINIMUM 2 NOS.)</t>
  </si>
  <si>
    <t>Equipment Cabinets For SDH</t>
  </si>
  <si>
    <t>VOIP TELEPHONE INSTRUMENT WITH ONE COMMON SWITCH (MIN. 8 PORT)</t>
  </si>
  <si>
    <t xml:space="preserve">FOTE Spare Redundnt comm Narora Atomic  </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</si>
  <si>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</si>
  <si>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</si>
  <si>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Redundant comunication for Saharanpur Ss</t>
  </si>
  <si>
    <t>FOTE Supply Redundant Comm Saharanpur Ss</t>
  </si>
  <si>
    <t>SFP S4.1</t>
  </si>
  <si>
    <t>OPTICAL INTERFACE/SFP-V16.2</t>
  </si>
  <si>
    <t xml:space="preserve">FOTE Spare Redundant Comm Saharanpur Ss </t>
  </si>
  <si>
    <t>S16.1 SFP</t>
  </si>
  <si>
    <t>III</t>
  </si>
  <si>
    <t xml:space="preserve">Communication requirement For CN'Halli  </t>
  </si>
  <si>
    <t xml:space="preserve">FOTE Supply- for connecting CN'Halli    </t>
  </si>
  <si>
    <t xml:space="preserve">FOTE Spare- for connecting CN'Halli     </t>
  </si>
  <si>
    <t>IV</t>
  </si>
  <si>
    <t>Replacement of 15 FOTE at critical Loc SR</t>
  </si>
  <si>
    <t xml:space="preserve">Supply FOTE- Critical Loc SR            </t>
  </si>
  <si>
    <t>STM 64-5 MSP(STM-64X5 MSP &amp; STM16X1 MSP)BASE EQUIPMENT WITH COMMONCARDS, HIGH DENSITY  CROSS CONNECT/ CONTROL CARDS, OPTICAL BASE CARDS,POWER SUPPLY CARDS, POWER CABLING, OTHER HARDWARE AND ACCESSORIESINCLUDING SUB RACKS, PATCH CORD, DDF ETC FULLY EQUIPED EXCLUDINGOPTICAL INTERFACE &amp; TRIBUTARY CARDS</t>
  </si>
  <si>
    <t>OPTICALÂ  INTERFACEÂ  SFP L4.2</t>
  </si>
  <si>
    <t>Optical Line Interface card (to support minimum 150 kms)</t>
  </si>
  <si>
    <t>Optical Line Interface card To support minimum 175 km</t>
  </si>
  <si>
    <t>Optical Line Interface card To support minimum 200 km</t>
  </si>
  <si>
    <t>S64.1 SFP</t>
  </si>
  <si>
    <t>L64.2 SFP</t>
  </si>
  <si>
    <t>STM-64 OLIC TO SUPPORT 150 KMS</t>
  </si>
  <si>
    <t>STM-64 OLIC TO SUPPORT 175 KMS</t>
  </si>
  <si>
    <t>NETWORK MANAGER &amp; ELEMENT MANAGER SYSTEM - HARDWARE</t>
  </si>
  <si>
    <t>NETWORK MANAGER &amp; ELEMENT MANAGER SYSTEM - SOFTWARE</t>
  </si>
  <si>
    <t>FURNITURE FOR NMS HARDWARE</t>
  </si>
  <si>
    <t xml:space="preserve">Spare FOTE- Critical Loc SR             </t>
  </si>
  <si>
    <t>STM 64-5 MSP(STM-64X5 MSP &amp; STM16X1 MSP)COMMON CARDS, HIGH DENSITYCROSS  CONNECT/ CONTROL CARDS, OPTICAL BASE CARDS, POWER SUPPLY CARDS,POWER CABLING, OTHER HARDWARE AND ACCESSORIES</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</si>
  <si>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</si>
  <si>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</si>
  <si>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</si>
  <si>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</si>
  <si>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</si>
  <si>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</si>
  <si>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</si>
  <si>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</si>
  <si>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</si>
  <si>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</si>
  <si>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</si>
  <si>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</si>
  <si>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</si>
  <si>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</si>
  <si>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</si>
  <si>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</si>
  <si>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</si>
  <si>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</si>
  <si>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</si>
  <si>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Redundant Comunication for Narora Atomic </t>
  </si>
  <si>
    <t xml:space="preserve">IV </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</si>
  <si>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</si>
  <si>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</si>
  <si>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</si>
  <si>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</si>
  <si>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</si>
  <si>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</si>
  <si>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</si>
  <si>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</si>
  <si>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</si>
  <si>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</si>
  <si>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</si>
  <si>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</si>
  <si>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</si>
  <si>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</si>
  <si>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</si>
  <si>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</si>
  <si>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</si>
  <si>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</si>
  <si>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</si>
  <si>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</si>
  <si>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</si>
  <si>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</si>
  <si>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</si>
  <si>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</si>
  <si>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</si>
  <si>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</si>
  <si>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</si>
  <si>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FOTE Service Redundnt comm Narora Atomic</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</si>
  <si>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</si>
  <si>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Interface/SFP-V4.2</t>
  </si>
  <si>
    <t>Optical Interface Cards/SFP# -L16.1 for SDH Equipment-STM-16</t>
  </si>
  <si>
    <t>Optical Interface Cards/SFP# -L16.2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</si>
  <si>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</si>
  <si>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</si>
  <si>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</si>
  <si>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</si>
  <si>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VOIP telephone instrument with one common switch (min. 8 port)</t>
  </si>
  <si>
    <t xml:space="preserve">AMC AND TRAINING                        </t>
  </si>
  <si>
    <t>Maintenance Charges for Communication system during warranty period                                                                    </t>
  </si>
  <si>
    <t>JHR</t>
  </si>
  <si>
    <t>Maintenance Charges for Communication system after warranty period</t>
  </si>
  <si>
    <t>Training for communication Equipments</t>
  </si>
  <si>
    <t>MND</t>
  </si>
  <si>
    <t>FOTE SERVIC Redundant Comm Saharanpur Ss</t>
  </si>
  <si>
    <t>Optical Interface Cards/SFP# -S4.1 SDH Equipment -STM-16</t>
  </si>
  <si>
    <t>Optical Interface/SFP-V16.2</t>
  </si>
  <si>
    <t xml:space="preserve">FOTE Service- for connecting CN'Halli   </t>
  </si>
  <si>
    <t xml:space="preserve">Service FOTE- Critical Loc SR           </t>
  </si>
  <si>
    <t>Optical Interface Cards/SFP# -L4.2 for SDH Equipment-STM-16</t>
  </si>
  <si>
    <t>Optical Interface Cards/SFP# -S16.1 for SDH Equipment-STM-16</t>
  </si>
  <si>
    <t>Optical Interface Card (to support minimum 150 kms) for STM-16</t>
  </si>
  <si>
    <t>Optical Interface Card (to support minimum 175 kms) for STM-16</t>
  </si>
  <si>
    <t>Optical Line Interface Card (to support minimum 200 Kms) for STM-16</t>
  </si>
  <si>
    <t>Installation ofÂ S64.1 SFP</t>
  </si>
  <si>
    <t>Installation ofÂ L64.1 SFP</t>
  </si>
  <si>
    <t>Installation ofÂ STM-64 OLIC to support 150 kms</t>
  </si>
  <si>
    <t>Installation ofÂ STM-64 OLIC to support 175 kms</t>
  </si>
  <si>
    <t>Network Manager &amp; Element Manager System - Hardware</t>
  </si>
  <si>
    <t>Network Manager &amp; Element Manager System - Software</t>
  </si>
  <si>
    <t>Furniture for NMS hardware</t>
  </si>
  <si>
    <t>Installation- STM 64-5 MSP(STM-64X5 MSP &amp; STM16X1 MSP) BASE EQUIPMENT WITH COMMON CARDS, HIGH DENSITY CROSS CONNECT/ CONTROL CARDS,OPTICAL BASE CARDS, POWER SUPPLY CARDS, POWER CABLING, OTHER HARDWARE AND ACCESSORIES INCLUDING SUB RACKS, PATCH CORD, DDF ETC FULLYEQUIPED EXCLUDING OPTICAL INTERFACE &amp; TRIBUTARY CARDS</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</si>
  <si>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</si>
  <si>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</si>
  <si>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</si>
  <si>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</si>
  <si>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</si>
  <si>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</si>
  <si>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</si>
  <si>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Printed name</t>
  </si>
  <si>
    <t>Schedule - 4b</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</si>
  <si>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</si>
  <si>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</si>
  <si>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</si>
  <si>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</si>
  <si>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</si>
  <si>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</si>
  <si>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</si>
  <si>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</si>
  <si>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</si>
  <si>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</si>
  <si>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</si>
  <si>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</si>
  <si>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</si>
  <si>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</si>
  <si>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</si>
  <si>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</si>
  <si>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</si>
  <si>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</si>
  <si>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</si>
  <si>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</si>
  <si>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(SUMMARY OF TAXES &amp; DUTIES APPLICABLE ON PLANT &amp; EQUIPMENT)</t>
  </si>
  <si>
    <t>After Discount</t>
  </si>
  <si>
    <t>After MPDiscount</t>
  </si>
  <si>
    <t>Excise Duty</t>
  </si>
  <si>
    <t>Sales Tax</t>
  </si>
  <si>
    <t>Grand Total after Discount</t>
  </si>
  <si>
    <t>Grand Total after MPD</t>
  </si>
  <si>
    <t>Schedule - 6</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</si>
  <si>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</si>
  <si>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</si>
  <si>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</si>
  <si>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</si>
  <si>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</si>
  <si>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</si>
  <si>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</si>
  <si>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</si>
  <si>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</si>
  <si>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</si>
  <si>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</si>
  <si>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</si>
  <si>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</si>
  <si>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</si>
  <si>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</si>
  <si>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</si>
  <si>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</si>
  <si>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</si>
  <si>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</si>
  <si>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Schedule - 6 After Discount</t>
  </si>
  <si>
    <t>Schedule 7</t>
  </si>
  <si>
    <t>As per lum-sum on Sch-7</t>
  </si>
  <si>
    <t>As per Percent on Sch-7</t>
  </si>
  <si>
    <t>Multipackage Discount</t>
  </si>
  <si>
    <t>Type tests Charges:</t>
  </si>
  <si>
    <t>SL. NO.</t>
  </si>
  <si>
    <t>Line Item No</t>
  </si>
  <si>
    <t>Code</t>
  </si>
  <si>
    <t>Whether HSN in column ‘2’ is confirmed. If not  indicate applicable the HSN code *</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</si>
  <si>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</si>
  <si>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</si>
  <si>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</si>
  <si>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</si>
  <si>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</si>
  <si>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</si>
  <si>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</si>
  <si>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</si>
  <si>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</si>
  <si>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</si>
  <si>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</si>
  <si>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</si>
  <si>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</si>
  <si>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</si>
  <si>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</si>
  <si>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</si>
  <si>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</si>
  <si>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</si>
  <si>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</si>
  <si>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</si>
  <si>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</si>
  <si>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</si>
  <si>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</si>
  <si>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</si>
  <si>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</si>
  <si>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</si>
  <si>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</si>
  <si>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</si>
  <si>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</si>
  <si>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</si>
  <si>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</si>
  <si>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</si>
  <si>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</si>
  <si>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</si>
  <si>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</si>
  <si>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</si>
  <si>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</si>
  <si>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</si>
  <si>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</si>
  <si>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</si>
  <si>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</si>
  <si>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</si>
  <si>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</si>
  <si>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</si>
  <si>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</si>
  <si>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</si>
  <si>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</si>
  <si>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</si>
  <si>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</si>
  <si>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</si>
  <si>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</si>
  <si>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</si>
  <si>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</si>
  <si>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</si>
  <si>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</si>
  <si>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</si>
  <si>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</si>
  <si>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</si>
  <si>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</si>
  <si>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</si>
  <si>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</si>
  <si>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</si>
  <si>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</si>
  <si>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</si>
  <si>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</si>
  <si>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</si>
  <si>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</si>
  <si>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</si>
  <si>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</si>
  <si>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</si>
  <si>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</si>
  <si>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</si>
  <si>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</si>
  <si>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</si>
  <si>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</si>
  <si>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</si>
  <si>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</si>
  <si>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</si>
  <si>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</si>
  <si>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</si>
  <si>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</si>
  <si>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</si>
  <si>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</si>
  <si>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</si>
  <si>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</si>
  <si>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</si>
  <si>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</si>
  <si>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</si>
  <si>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Grand Summary [Schedule 1to 5]</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</si>
  <si>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</si>
  <si>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</si>
  <si>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</si>
  <si>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</si>
  <si>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</si>
  <si>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</si>
  <si>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</si>
  <si>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</si>
  <si>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</si>
  <si>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</si>
  <si>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</si>
  <si>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</si>
  <si>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</si>
  <si>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</si>
  <si>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</si>
  <si>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</si>
  <si>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</si>
  <si>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</si>
  <si>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</si>
  <si>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 xml:space="preserve">Redundant Comunication for Narora Atomic     </t>
  </si>
  <si>
    <t>CC/NT/W-COMM/DOM/A00/25/16418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</si>
</sst>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5"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sz val="12"/>
      <color rgb="FFFF0000"/>
      <name val="Book Antiqua"/>
      <family val="1"/>
    </font>
    <font>
      <b/>
      <sz val="20"/>
      <name val="Book Antiqua"/>
      <family val="1"/>
    </font>
    <font>
      <sz val="12"/>
      <color indexed="56"/>
      <name val="Book Antiqua"/>
      <family val="1"/>
    </font>
    <font>
      <sz val="12"/>
      <color indexed="10"/>
      <name val="Book Antiqua"/>
      <family val="1"/>
    </font>
    <font>
      <i/>
      <sz val="11"/>
      <name val="Book Antiqua"/>
      <family val="1"/>
    </font>
    <font>
      <b/>
      <sz val="10"/>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4"/>
      <color indexed="9"/>
      <name val="Book Antiqua"/>
      <family val="1"/>
    </font>
    <font>
      <b/>
      <sz val="16"/>
      <name val="Book Antiqua"/>
      <family val="1"/>
    </font>
    <font>
      <sz val="16"/>
      <name val="Book Antiqua"/>
      <family val="1"/>
    </font>
    <font>
      <b/>
      <sz val="16"/>
      <color indexed="9"/>
      <name val="Book Antiqua"/>
      <family val="1"/>
    </font>
    <font>
      <sz val="16"/>
      <color indexed="9"/>
      <name val="Book Antiqua"/>
      <family val="1"/>
    </font>
    <font>
      <b/>
      <i/>
      <sz val="16"/>
      <name val="Book Antiqua"/>
      <family val="1"/>
    </font>
    <font>
      <sz val="16"/>
      <color indexed="8"/>
      <name val="Book Antiqua"/>
      <family val="1"/>
    </font>
    <font>
      <sz val="16"/>
      <color theme="0"/>
      <name val="Book Antiqua"/>
      <family val="1"/>
    </font>
    <font>
      <b/>
      <sz val="16"/>
      <color indexed="8"/>
      <name val="Book Antiqua"/>
      <family val="1"/>
    </font>
    <font>
      <sz val="16"/>
      <color rgb="FFFF0000"/>
      <name val="Book Antiqua"/>
      <family val="1"/>
    </font>
    <font>
      <b/>
      <sz val="16"/>
      <color theme="0"/>
      <name val="Book Antiqua"/>
      <family val="1"/>
    </font>
    <font>
      <b/>
      <sz val="16"/>
      <color rgb="FFFF0000"/>
      <name val="Book Antiqua"/>
      <family val="1"/>
    </font>
  </fonts>
  <fills count="16">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164" fontId="8" fillId="0" borderId="0" applyFont="0" applyFill="0" applyBorder="0" applyAlignment="0" applyProtection="0"/>
    <xf numFmtId="0" fontId="1" fillId="0" borderId="0"/>
    <xf numFmtId="0" fontId="1" fillId="0" borderId="0" applyNumberFormat="0" applyFill="0" applyBorder="0" applyProtection="0">
      <alignment vertical="top"/>
    </xf>
    <xf numFmtId="0" fontId="8" fillId="0" borderId="0" applyNumberFormat="0" applyFont="0" applyFill="0" applyBorder="0" applyAlignment="0" applyProtection="0">
      <alignment vertical="top"/>
    </xf>
    <xf numFmtId="0" fontId="8" fillId="0" borderId="0"/>
    <xf numFmtId="0" fontId="19" fillId="0" borderId="0"/>
    <xf numFmtId="0" fontId="8" fillId="0" borderId="0" applyNumberFormat="0" applyFont="0" applyFill="0" applyBorder="0" applyAlignment="0" applyProtection="0">
      <alignment vertical="top"/>
    </xf>
    <xf numFmtId="0" fontId="8" fillId="0" borderId="0" applyNumberFormat="0" applyFont="0" applyFill="0" applyBorder="0" applyAlignment="0" applyProtection="0">
      <alignment vertical="top"/>
    </xf>
    <xf numFmtId="0" fontId="8" fillId="0" borderId="0" applyNumberFormat="0" applyFont="0" applyFill="0" applyBorder="0" applyAlignment="0" applyProtection="0">
      <alignment vertical="top"/>
    </xf>
    <xf numFmtId="0" fontId="8"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9" fillId="0" borderId="0"/>
    <xf numFmtId="0" fontId="1" fillId="0" borderId="0"/>
    <xf numFmtId="0" fontId="1" fillId="0" borderId="0"/>
  </cellStyleXfs>
  <cellXfs count="1031">
    <xf numFmtId="0" fontId="0" fillId="0" borderId="0" xfId="0"/>
    <xf numFmtId="0" fontId="3" fillId="0" borderId="0" xfId="0" applyFont="1" applyAlignment="1">
      <alignment vertical="top"/>
    </xf>
    <xf numFmtId="2" fontId="3" fillId="0" borderId="0" xfId="0" applyNumberFormat="1" applyFont="1" applyAlignment="1">
      <alignment vertical="top"/>
    </xf>
    <xf numFmtId="0" fontId="3" fillId="0" borderId="0" xfId="0" applyFont="1" applyAlignment="1" applyProtection="1">
      <alignment vertical="top"/>
      <protection hidden="1"/>
    </xf>
    <xf numFmtId="0" fontId="2" fillId="0" borderId="0" xfId="0" applyFont="1" applyAlignment="1" applyProtection="1">
      <alignment horizontal="center" vertical="top"/>
      <protection hidden="1"/>
    </xf>
    <xf numFmtId="0" fontId="6" fillId="6" borderId="7" xfId="0" applyFont="1" applyFill="1" applyBorder="1" applyAlignment="1">
      <alignment vertical="top"/>
    </xf>
    <xf numFmtId="10" fontId="3" fillId="0" borderId="8" xfId="3" applyNumberFormat="1" applyFont="1" applyFill="1" applyBorder="1" applyAlignment="1" applyProtection="1">
      <alignment horizontal="center" vertical="top"/>
      <protection locked="0" hidden="1"/>
    </xf>
    <xf numFmtId="9" fontId="3" fillId="0" borderId="2" xfId="0" applyNumberFormat="1" applyFont="1" applyBorder="1" applyAlignment="1">
      <alignment horizontal="center" vertical="top" wrapText="1"/>
    </xf>
    <xf numFmtId="0" fontId="3" fillId="0" borderId="0" xfId="0" applyFont="1" applyAlignment="1" applyProtection="1">
      <alignment horizontal="center" vertical="top" wrapText="1"/>
      <protection hidden="1"/>
    </xf>
    <xf numFmtId="0" fontId="3" fillId="0" borderId="2" xfId="5" quotePrefix="1" applyFont="1" applyBorder="1" applyAlignment="1" applyProtection="1">
      <alignment horizontal="left" vertical="center"/>
      <protection hidden="1"/>
    </xf>
    <xf numFmtId="0" fontId="9" fillId="0" borderId="2" xfId="5" applyFont="1" applyBorder="1" applyAlignment="1" applyProtection="1">
      <alignment vertical="center"/>
      <protection hidden="1"/>
    </xf>
    <xf numFmtId="0" fontId="10" fillId="0" borderId="0" xfId="5" applyFont="1" applyAlignment="1" applyProtection="1">
      <alignment vertical="center"/>
      <protection hidden="1"/>
    </xf>
    <xf numFmtId="0" fontId="11" fillId="0" borderId="0" xfId="5" applyFont="1" applyAlignment="1" applyProtection="1">
      <alignment vertical="center"/>
      <protection hidden="1"/>
    </xf>
    <xf numFmtId="0" fontId="11" fillId="0" borderId="0" xfId="5" applyFont="1" applyProtection="1">
      <protection hidden="1"/>
    </xf>
    <xf numFmtId="0" fontId="15" fillId="0" borderId="20" xfId="5" applyFont="1" applyBorder="1" applyAlignment="1" applyProtection="1">
      <alignment horizontal="center" vertical="center"/>
      <protection hidden="1"/>
    </xf>
    <xf numFmtId="0" fontId="11" fillId="0" borderId="0" xfId="5" applyFont="1"/>
    <xf numFmtId="0" fontId="11"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7"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5" fillId="0" borderId="0" xfId="0" applyFont="1" applyAlignment="1" applyProtection="1">
      <alignment horizontal="center" vertical="center" wrapText="1"/>
      <protection hidden="1"/>
    </xf>
    <xf numFmtId="0" fontId="9"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1" fillId="0" borderId="0" xfId="0" applyFont="1" applyProtection="1">
      <protection hidden="1"/>
    </xf>
    <xf numFmtId="0" fontId="3" fillId="0" borderId="0" xfId="0" applyFont="1" applyAlignment="1" applyProtection="1">
      <alignment horizontal="justify" vertical="center"/>
      <protection hidden="1"/>
    </xf>
    <xf numFmtId="0" fontId="11"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5"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5"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7"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1" fillId="0" borderId="0" xfId="6" applyFont="1" applyAlignment="1" applyProtection="1">
      <alignment horizontal="center" vertical="center"/>
      <protection hidden="1"/>
    </xf>
    <xf numFmtId="0" fontId="22" fillId="0" borderId="1" xfId="0" applyFont="1" applyBorder="1" applyAlignment="1">
      <alignment horizontal="left" vertical="top"/>
    </xf>
    <xf numFmtId="0" fontId="22" fillId="0" borderId="1" xfId="0" applyFont="1" applyBorder="1" applyAlignment="1">
      <alignment horizontal="justify" vertical="top"/>
    </xf>
    <xf numFmtId="0" fontId="22" fillId="0" borderId="1" xfId="0" applyFont="1" applyBorder="1" applyAlignment="1">
      <alignment horizontal="center" vertical="top"/>
    </xf>
    <xf numFmtId="0" fontId="22" fillId="0" borderId="1" xfId="0" applyFont="1" applyBorder="1" applyAlignment="1">
      <alignment vertical="top"/>
    </xf>
    <xf numFmtId="0" fontId="22" fillId="0" borderId="1" xfId="0" applyFont="1" applyBorder="1" applyAlignment="1">
      <alignment horizontal="right" vertical="top"/>
    </xf>
    <xf numFmtId="0" fontId="20"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2" fillId="0" borderId="0" xfId="0" applyFont="1" applyAlignment="1">
      <alignment vertical="top" wrapText="1"/>
    </xf>
    <xf numFmtId="0" fontId="23" fillId="0" borderId="0" xfId="0" applyFont="1" applyAlignment="1">
      <alignment vertical="top"/>
    </xf>
    <xf numFmtId="0" fontId="20" fillId="0" borderId="0" xfId="0" applyFont="1" applyAlignment="1">
      <alignment horizontal="center" vertical="top"/>
    </xf>
    <xf numFmtId="0" fontId="20" fillId="0" borderId="0" xfId="0" applyFont="1" applyAlignment="1">
      <alignment horizontal="left" vertical="top"/>
    </xf>
    <xf numFmtId="0" fontId="24"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2" fillId="0" borderId="0" xfId="2" applyFont="1" applyAlignment="1" applyProtection="1">
      <alignment vertical="top"/>
      <protection hidden="1"/>
    </xf>
    <xf numFmtId="0" fontId="22"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0"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0" fillId="5" borderId="0" xfId="2" applyFont="1" applyFill="1" applyAlignment="1" applyProtection="1">
      <alignment vertical="top"/>
      <protection hidden="1"/>
    </xf>
    <xf numFmtId="0" fontId="0" fillId="5" borderId="0" xfId="0" applyFill="1" applyAlignment="1">
      <alignment vertical="top"/>
    </xf>
    <xf numFmtId="0" fontId="20" fillId="5" borderId="0" xfId="0" applyFont="1" applyFill="1" applyAlignment="1">
      <alignment vertical="top"/>
    </xf>
    <xf numFmtId="0" fontId="22" fillId="0" borderId="0" xfId="2" applyFont="1" applyAlignment="1" applyProtection="1">
      <alignment horizontal="justify" vertical="top"/>
      <protection hidden="1"/>
    </xf>
    <xf numFmtId="0" fontId="20" fillId="0" borderId="0" xfId="0" applyFont="1" applyAlignment="1" applyProtection="1">
      <alignment vertical="top"/>
      <protection hidden="1"/>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25" fillId="0" borderId="0" xfId="0" applyFont="1" applyAlignment="1">
      <alignment horizontal="center" vertical="top"/>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0" fontId="22" fillId="0" borderId="1" xfId="0" applyFont="1" applyBorder="1" applyAlignment="1" applyProtection="1">
      <alignment horizontal="left" vertical="center"/>
      <protection hidden="1"/>
    </xf>
    <xf numFmtId="0" fontId="22" fillId="0" borderId="1" xfId="0" applyFont="1" applyBorder="1" applyAlignment="1" applyProtection="1">
      <alignment horizontal="justify" vertical="center"/>
      <protection hidden="1"/>
    </xf>
    <xf numFmtId="0" fontId="22" fillId="0" borderId="1" xfId="0" applyFont="1" applyBorder="1" applyAlignment="1" applyProtection="1">
      <alignment horizontal="center" vertical="center"/>
      <protection hidden="1"/>
    </xf>
    <xf numFmtId="0" fontId="22" fillId="0" borderId="1" xfId="0" applyFont="1" applyBorder="1" applyAlignment="1" applyProtection="1">
      <alignment vertical="center"/>
      <protection hidden="1"/>
    </xf>
    <xf numFmtId="0" fontId="22" fillId="0" borderId="1" xfId="0" applyFont="1" applyBorder="1" applyAlignment="1" applyProtection="1">
      <alignment horizontal="right" vertical="center"/>
      <protection hidden="1"/>
    </xf>
    <xf numFmtId="0" fontId="22" fillId="0" borderId="0" xfId="2" applyFont="1" applyAlignment="1" applyProtection="1">
      <alignment vertical="center"/>
      <protection hidden="1"/>
    </xf>
    <xf numFmtId="0" fontId="22" fillId="0" borderId="0" xfId="0" applyFont="1" applyAlignment="1" applyProtection="1">
      <alignment horizontal="justify" vertical="center"/>
      <protection hidden="1"/>
    </xf>
    <xf numFmtId="0" fontId="22" fillId="0" borderId="0" xfId="0" applyFont="1" applyAlignment="1" applyProtection="1">
      <alignment horizontal="left" vertical="center"/>
      <protection hidden="1"/>
    </xf>
    <xf numFmtId="0" fontId="22" fillId="0" borderId="1" xfId="0" applyFont="1" applyBorder="1" applyAlignment="1">
      <alignment horizontal="left" vertical="center"/>
    </xf>
    <xf numFmtId="0" fontId="22" fillId="0" borderId="1" xfId="0" applyFont="1" applyBorder="1" applyAlignment="1">
      <alignment horizontal="justify" vertical="center"/>
    </xf>
    <xf numFmtId="0" fontId="22" fillId="0" borderId="1" xfId="0" applyFont="1" applyBorder="1" applyAlignment="1">
      <alignment horizontal="center" vertical="center"/>
    </xf>
    <xf numFmtId="0" fontId="22"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0" fillId="0" borderId="0" xfId="0" applyFont="1" applyAlignment="1" applyProtection="1">
      <alignment vertical="center"/>
      <protection hidden="1"/>
    </xf>
    <xf numFmtId="0" fontId="24" fillId="0" borderId="0" xfId="5" applyFont="1" applyAlignment="1" applyProtection="1">
      <alignment vertical="center"/>
      <protection hidden="1"/>
    </xf>
    <xf numFmtId="0" fontId="24"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2"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2" fillId="0" borderId="0" xfId="10" applyFont="1" applyAlignment="1" applyProtection="1">
      <alignment vertical="top"/>
      <protection hidden="1"/>
    </xf>
    <xf numFmtId="0" fontId="1" fillId="0" borderId="0" xfId="5" applyFont="1" applyAlignment="1" applyProtection="1">
      <alignment vertical="top"/>
      <protection hidden="1"/>
    </xf>
    <xf numFmtId="0" fontId="22" fillId="0" borderId="15" xfId="5" applyFont="1" applyBorder="1" applyAlignment="1" applyProtection="1">
      <alignment horizontal="center" vertical="center" wrapText="1"/>
      <protection hidden="1"/>
    </xf>
    <xf numFmtId="172" fontId="22"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29"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0"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2" fillId="0" borderId="0" xfId="5" applyFont="1" applyAlignment="1" applyProtection="1">
      <alignment vertical="center" wrapText="1"/>
      <protection hidden="1"/>
    </xf>
    <xf numFmtId="4" fontId="22" fillId="0" borderId="0" xfId="5" applyNumberFormat="1" applyFont="1" applyAlignment="1" applyProtection="1">
      <alignment vertical="center"/>
      <protection hidden="1"/>
    </xf>
    <xf numFmtId="0" fontId="22"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2" fillId="0" borderId="0" xfId="0" applyFont="1" applyAlignment="1">
      <alignment horizontal="right" vertical="center"/>
    </xf>
    <xf numFmtId="0" fontId="22" fillId="0" borderId="0" xfId="0" applyFont="1" applyAlignment="1">
      <alignment horizontal="justify" vertical="center"/>
    </xf>
    <xf numFmtId="166" fontId="22" fillId="0" borderId="0" xfId="0" applyNumberFormat="1" applyFont="1" applyAlignment="1">
      <alignment horizontal="left" vertical="center" indent="1"/>
    </xf>
    <xf numFmtId="0" fontId="22" fillId="0" borderId="0" xfId="5" applyFont="1" applyAlignment="1" applyProtection="1">
      <alignment horizontal="left" vertical="center" indent="1"/>
      <protection hidden="1"/>
    </xf>
    <xf numFmtId="0" fontId="20" fillId="0" borderId="0" xfId="0" applyFont="1" applyAlignment="1" applyProtection="1">
      <alignment horizontal="right" vertical="center"/>
      <protection hidden="1"/>
    </xf>
    <xf numFmtId="0" fontId="22" fillId="0" borderId="0" xfId="0" applyFont="1" applyAlignment="1">
      <alignment horizontal="left" vertical="center" indent="1"/>
    </xf>
    <xf numFmtId="0" fontId="20" fillId="0" borderId="0" xfId="0" applyFont="1" applyAlignment="1" applyProtection="1">
      <alignment horizontal="center" vertical="center"/>
      <protection hidden="1"/>
    </xf>
    <xf numFmtId="0" fontId="20" fillId="0" borderId="0" xfId="0" applyFont="1" applyAlignment="1" applyProtection="1">
      <alignment horizontal="justify" vertical="center"/>
      <protection hidden="1"/>
    </xf>
    <xf numFmtId="0" fontId="24" fillId="0" borderId="0" xfId="0" applyFont="1" applyAlignment="1" applyProtection="1">
      <alignment horizontal="right" vertical="center"/>
      <protection hidden="1"/>
    </xf>
    <xf numFmtId="0" fontId="20" fillId="0" borderId="0" xfId="5" applyFont="1" applyAlignment="1" applyProtection="1">
      <alignment vertical="center"/>
      <protection hidden="1"/>
    </xf>
    <xf numFmtId="0" fontId="20" fillId="0" borderId="0" xfId="5" applyFont="1" applyAlignment="1" applyProtection="1">
      <alignment horizontal="right" vertical="center"/>
      <protection hidden="1"/>
    </xf>
    <xf numFmtId="0" fontId="20"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2" fillId="0" borderId="0" xfId="5" applyFont="1" applyAlignment="1" applyProtection="1">
      <alignment vertical="center"/>
      <protection hidden="1"/>
    </xf>
    <xf numFmtId="0" fontId="22" fillId="0" borderId="1" xfId="5" applyFont="1" applyBorder="1" applyAlignment="1" applyProtection="1">
      <alignment vertical="top"/>
      <protection hidden="1"/>
    </xf>
    <xf numFmtId="0" fontId="22" fillId="0" borderId="15" xfId="5" applyFont="1" applyBorder="1" applyAlignment="1" applyProtection="1">
      <alignment horizontal="justify" vertical="top" wrapText="1"/>
      <protection hidden="1"/>
    </xf>
    <xf numFmtId="0" fontId="22" fillId="0" borderId="15" xfId="5" applyFont="1" applyBorder="1" applyAlignment="1" applyProtection="1">
      <alignment horizontal="right" vertical="center" wrapText="1" indent="5"/>
      <protection hidden="1"/>
    </xf>
    <xf numFmtId="4" fontId="22"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2"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2" fillId="0" borderId="15" xfId="5" applyNumberFormat="1" applyFont="1" applyBorder="1" applyAlignment="1" applyProtection="1">
      <alignment horizontal="right" vertical="center"/>
      <protection hidden="1"/>
    </xf>
    <xf numFmtId="4" fontId="22" fillId="0" borderId="15" xfId="5" applyNumberFormat="1" applyFont="1" applyBorder="1" applyAlignment="1" applyProtection="1">
      <alignment vertical="center" wrapText="1"/>
      <protection hidden="1"/>
    </xf>
    <xf numFmtId="3" fontId="32" fillId="0" borderId="8" xfId="5" applyNumberFormat="1" applyFont="1" applyBorder="1" applyAlignment="1" applyProtection="1">
      <alignment horizontal="justify" vertical="center" wrapText="1"/>
      <protection hidden="1"/>
    </xf>
    <xf numFmtId="0" fontId="1" fillId="0" borderId="0" xfId="5" applyFont="1" applyAlignment="1" applyProtection="1">
      <alignment horizontal="center" vertical="center"/>
      <protection hidden="1"/>
    </xf>
    <xf numFmtId="0" fontId="22" fillId="0" borderId="0" xfId="5" applyFont="1" applyAlignment="1" applyProtection="1">
      <alignment horizontal="left" vertical="center" wrapText="1"/>
      <protection hidden="1"/>
    </xf>
    <xf numFmtId="0" fontId="22" fillId="0" borderId="0" xfId="5" applyFont="1" applyAlignment="1" applyProtection="1">
      <alignment horizontal="right" vertical="center" wrapText="1"/>
      <protection hidden="1"/>
    </xf>
    <xf numFmtId="0" fontId="22" fillId="0" borderId="0" xfId="0" applyFont="1" applyAlignment="1" applyProtection="1">
      <alignment horizontal="right" vertical="center"/>
      <protection hidden="1"/>
    </xf>
    <xf numFmtId="166" fontId="22" fillId="0" borderId="0" xfId="0" applyNumberFormat="1" applyFont="1" applyAlignment="1" applyProtection="1">
      <alignment horizontal="left" vertical="center" indent="1"/>
      <protection hidden="1"/>
    </xf>
    <xf numFmtId="0" fontId="22"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20" fillId="0" borderId="0" xfId="0" applyFont="1" applyProtection="1">
      <protection hidden="1"/>
    </xf>
    <xf numFmtId="0" fontId="20" fillId="0" borderId="0" xfId="0" applyFont="1" applyAlignment="1" applyProtection="1">
      <alignment horizontal="left" vertical="center"/>
      <protection hidden="1"/>
    </xf>
    <xf numFmtId="10" fontId="20" fillId="0" borderId="0" xfId="0" applyNumberFormat="1" applyFont="1" applyAlignment="1" applyProtection="1">
      <alignment horizontal="center" vertical="center"/>
      <protection hidden="1"/>
    </xf>
    <xf numFmtId="0" fontId="22" fillId="0" borderId="0" xfId="2" applyFont="1" applyAlignment="1" applyProtection="1">
      <alignment horizontal="left" vertical="center"/>
      <protection hidden="1"/>
    </xf>
    <xf numFmtId="0" fontId="22"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2"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0" fillId="0" borderId="0" xfId="0" applyNumberFormat="1" applyFont="1" applyAlignment="1" applyProtection="1">
      <alignment horizontal="center" vertical="center"/>
      <protection hidden="1"/>
    </xf>
    <xf numFmtId="0" fontId="24" fillId="0" borderId="0" xfId="0" applyFont="1" applyAlignment="1" applyProtection="1">
      <alignment vertical="center"/>
      <protection hidden="1"/>
    </xf>
    <xf numFmtId="0" fontId="20" fillId="0" borderId="0" xfId="0" applyFont="1" applyAlignment="1" applyProtection="1">
      <alignment horizontal="center"/>
      <protection hidden="1"/>
    </xf>
    <xf numFmtId="168" fontId="24"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2" fillId="13" borderId="4" xfId="0" applyFont="1" applyFill="1" applyBorder="1" applyAlignment="1" applyProtection="1">
      <alignment horizontal="center" vertical="center" wrapText="1"/>
      <protection hidden="1"/>
    </xf>
    <xf numFmtId="0" fontId="35"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5"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1" fillId="0" borderId="2" xfId="0" applyNumberFormat="1" applyFont="1" applyBorder="1" applyAlignment="1">
      <alignment vertical="top"/>
    </xf>
    <xf numFmtId="0" fontId="36" fillId="0" borderId="0" xfId="0" applyFont="1" applyAlignment="1">
      <alignment vertical="top"/>
    </xf>
    <xf numFmtId="0" fontId="11" fillId="0" borderId="0" xfId="0" applyFont="1" applyAlignment="1">
      <alignment vertical="top"/>
    </xf>
    <xf numFmtId="0" fontId="22" fillId="12" borderId="2" xfId="0" applyFont="1" applyFill="1" applyBorder="1" applyAlignment="1">
      <alignment horizontal="left" vertical="top" wrapText="1"/>
    </xf>
    <xf numFmtId="4" fontId="22" fillId="12" borderId="2" xfId="1" applyNumberFormat="1" applyFont="1" applyFill="1" applyBorder="1" applyAlignment="1" applyProtection="1">
      <alignment vertical="top" wrapText="1"/>
    </xf>
    <xf numFmtId="0" fontId="36" fillId="12" borderId="2" xfId="0" applyFont="1" applyFill="1" applyBorder="1" applyAlignment="1">
      <alignment vertical="top"/>
    </xf>
    <xf numFmtId="0" fontId="22" fillId="12" borderId="2" xfId="0" applyFont="1" applyFill="1" applyBorder="1" applyAlignment="1" applyProtection="1">
      <alignment horizontal="left" vertical="center" wrapText="1"/>
      <protection hidden="1"/>
    </xf>
    <xf numFmtId="2" fontId="20" fillId="0" borderId="0" xfId="2" applyNumberFormat="1" applyFont="1" applyAlignment="1" applyProtection="1">
      <alignment vertical="center"/>
      <protection hidden="1"/>
    </xf>
    <xf numFmtId="0" fontId="23" fillId="0" borderId="0" xfId="2" applyFont="1" applyAlignment="1" applyProtection="1">
      <alignment horizontal="center" vertical="center" wrapText="1"/>
      <protection hidden="1"/>
    </xf>
    <xf numFmtId="0" fontId="37" fillId="0" borderId="0" xfId="0" applyFont="1" applyAlignment="1">
      <alignment horizontal="right" vertical="top"/>
    </xf>
    <xf numFmtId="0" fontId="20" fillId="0" borderId="0" xfId="0" applyFont="1" applyAlignment="1" applyProtection="1">
      <alignment horizontal="right"/>
      <protection hidden="1"/>
    </xf>
    <xf numFmtId="2" fontId="20" fillId="0" borderId="0" xfId="0" applyNumberFormat="1" applyFont="1" applyProtection="1">
      <protection hidden="1"/>
    </xf>
    <xf numFmtId="0" fontId="22"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3" fillId="0" borderId="0" xfId="2" applyFont="1" applyAlignment="1" applyProtection="1">
      <alignment vertical="center" wrapText="1"/>
      <protection hidden="1"/>
    </xf>
    <xf numFmtId="0" fontId="20" fillId="0" borderId="0" xfId="2" applyFont="1" applyAlignment="1" applyProtection="1">
      <alignment horizontal="left" vertical="center"/>
      <protection hidden="1"/>
    </xf>
    <xf numFmtId="0" fontId="20" fillId="0" borderId="0" xfId="2" applyFont="1" applyAlignment="1" applyProtection="1">
      <alignment vertical="center"/>
      <protection hidden="1"/>
    </xf>
    <xf numFmtId="0" fontId="22" fillId="0" borderId="0" xfId="0" applyFont="1" applyAlignment="1" applyProtection="1">
      <alignment horizontal="center" vertical="center"/>
      <protection hidden="1"/>
    </xf>
    <xf numFmtId="0" fontId="22" fillId="0" borderId="0" xfId="0" applyFont="1" applyAlignment="1" applyProtection="1">
      <alignment vertical="center"/>
      <protection hidden="1"/>
    </xf>
    <xf numFmtId="0" fontId="22" fillId="0" borderId="0" xfId="0" applyFont="1" applyAlignment="1" applyProtection="1">
      <alignment horizontal="left" vertical="center" wrapText="1"/>
      <protection hidden="1"/>
    </xf>
    <xf numFmtId="0" fontId="22" fillId="0" borderId="0" xfId="0" applyFont="1" applyAlignment="1" applyProtection="1">
      <alignment horizontal="center" vertical="center" wrapText="1"/>
      <protection hidden="1"/>
    </xf>
    <xf numFmtId="174" fontId="22" fillId="0" borderId="0" xfId="1" applyNumberFormat="1" applyFont="1" applyFill="1" applyBorder="1" applyAlignment="1" applyProtection="1">
      <alignment horizontal="left" vertical="center" wrapText="1" indent="1"/>
      <protection hidden="1"/>
    </xf>
    <xf numFmtId="0" fontId="22"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2" fillId="0" borderId="0" xfId="2" applyNumberFormat="1" applyFont="1" applyAlignment="1" applyProtection="1">
      <alignment horizontal="center" vertical="center"/>
      <protection hidden="1"/>
    </xf>
    <xf numFmtId="174" fontId="22" fillId="0" borderId="0" xfId="1" applyNumberFormat="1" applyFont="1" applyFill="1" applyBorder="1" applyAlignment="1" applyProtection="1">
      <alignment horizontal="right" vertical="center" wrapText="1" indent="1"/>
      <protection hidden="1"/>
    </xf>
    <xf numFmtId="174" fontId="22" fillId="0" borderId="0" xfId="1" applyNumberFormat="1" applyFont="1" applyFill="1" applyBorder="1" applyAlignment="1" applyProtection="1">
      <alignment horizontal="left" vertical="center" wrapText="1"/>
      <protection hidden="1"/>
    </xf>
    <xf numFmtId="0" fontId="22"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38" fillId="0" borderId="0" xfId="12" applyNumberFormat="1" applyFont="1" applyFill="1" applyBorder="1" applyAlignment="1" applyProtection="1">
      <alignment horizontal="center" vertical="center"/>
      <protection hidden="1"/>
    </xf>
    <xf numFmtId="0" fontId="38" fillId="0" borderId="0" xfId="12" applyNumberFormat="1" applyFont="1" applyFill="1" applyBorder="1" applyAlignment="1" applyProtection="1">
      <alignment horizontal="center" vertical="top"/>
      <protection hidden="1"/>
    </xf>
    <xf numFmtId="0" fontId="39" fillId="0" borderId="0" xfId="12" applyNumberFormat="1" applyFont="1" applyFill="1" applyBorder="1" applyAlignment="1" applyProtection="1">
      <alignment horizontal="center" vertical="top"/>
      <protection hidden="1"/>
    </xf>
    <xf numFmtId="0" fontId="40" fillId="0" borderId="0" xfId="12" applyNumberFormat="1" applyFont="1" applyFill="1" applyBorder="1" applyAlignment="1" applyProtection="1">
      <alignment horizontal="center" vertical="top"/>
      <protection hidden="1"/>
    </xf>
    <xf numFmtId="0" fontId="9" fillId="0" borderId="0" xfId="12" applyNumberFormat="1" applyFont="1" applyFill="1" applyBorder="1" applyAlignment="1" applyProtection="1">
      <alignment horizontal="center" vertical="top"/>
      <protection hidden="1"/>
    </xf>
    <xf numFmtId="0" fontId="41" fillId="0" borderId="0" xfId="12" applyNumberFormat="1" applyFont="1" applyFill="1" applyBorder="1" applyAlignment="1" applyProtection="1">
      <alignment vertical="center"/>
      <protection hidden="1"/>
    </xf>
    <xf numFmtId="0" fontId="41" fillId="0" borderId="0" xfId="12" applyNumberFormat="1" applyFont="1" applyFill="1" applyBorder="1" applyAlignment="1" applyProtection="1">
      <alignment vertical="top"/>
      <protection hidden="1"/>
    </xf>
    <xf numFmtId="0" fontId="42" fillId="0" borderId="0" xfId="12" applyNumberFormat="1" applyFont="1" applyFill="1" applyBorder="1" applyAlignment="1" applyProtection="1">
      <alignment vertical="top"/>
      <protection hidden="1"/>
    </xf>
    <xf numFmtId="0" fontId="43" fillId="0" borderId="0" xfId="12" applyNumberFormat="1" applyFont="1" applyFill="1" applyBorder="1" applyAlignment="1" applyProtection="1">
      <alignment vertical="top"/>
      <protection hidden="1"/>
    </xf>
    <xf numFmtId="0" fontId="44" fillId="0" borderId="0" xfId="12" applyNumberFormat="1" applyFont="1" applyFill="1" applyBorder="1" applyAlignment="1" applyProtection="1">
      <alignment vertical="top"/>
      <protection hidden="1"/>
    </xf>
    <xf numFmtId="0" fontId="34"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1" fillId="0" borderId="0" xfId="12" applyNumberFormat="1" applyFont="1" applyFill="1" applyBorder="1" applyAlignment="1" applyProtection="1">
      <alignment horizontal="left" vertical="top" wrapText="1"/>
      <protection hidden="1"/>
    </xf>
    <xf numFmtId="0" fontId="41"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1" fillId="0" borderId="0" xfId="12" applyNumberFormat="1" applyFont="1" applyFill="1" applyBorder="1" applyAlignment="1" applyProtection="1">
      <alignment vertical="center"/>
      <protection hidden="1"/>
    </xf>
    <xf numFmtId="175" fontId="45"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1"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46" fillId="0" borderId="31" xfId="12" applyNumberFormat="1" applyFont="1" applyFill="1" applyBorder="1" applyAlignment="1" applyProtection="1">
      <alignment horizontal="right"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49" fillId="0" borderId="0" xfId="12" applyNumberFormat="1" applyFont="1" applyFill="1" applyBorder="1" applyAlignment="1" applyProtection="1">
      <alignment vertical="top"/>
      <protection hidden="1"/>
    </xf>
    <xf numFmtId="0" fontId="22"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46"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5" fillId="0" borderId="0" xfId="12" applyNumberFormat="1" applyFont="1" applyFill="1" applyBorder="1" applyAlignment="1" applyProtection="1">
      <alignment vertical="center"/>
      <protection hidden="1"/>
    </xf>
    <xf numFmtId="175"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horizontal="left" vertical="center" indent="3"/>
      <protection hidden="1"/>
    </xf>
    <xf numFmtId="175" fontId="45"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2"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46"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2" fillId="15" borderId="19" xfId="12" applyFont="1" applyFill="1" applyBorder="1" applyAlignment="1" applyProtection="1">
      <alignment horizontal="center" vertical="center" wrapText="1"/>
      <protection hidden="1"/>
    </xf>
    <xf numFmtId="0" fontId="22"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5"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2"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19" fillId="0" borderId="0" xfId="13" applyProtection="1">
      <protection hidden="1"/>
    </xf>
    <xf numFmtId="166" fontId="22" fillId="0" borderId="0" xfId="13" applyNumberFormat="1" applyFont="1" applyAlignment="1" applyProtection="1">
      <alignment vertical="center"/>
      <protection hidden="1"/>
    </xf>
    <xf numFmtId="0" fontId="22" fillId="0" borderId="0" xfId="13" applyFont="1" applyAlignment="1" applyProtection="1">
      <alignment horizontal="right" vertical="center"/>
      <protection hidden="1"/>
    </xf>
    <xf numFmtId="0" fontId="22"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2" fillId="0" borderId="1" xfId="13" applyFont="1" applyBorder="1" applyAlignment="1">
      <alignment vertical="center"/>
    </xf>
    <xf numFmtId="0" fontId="1" fillId="0" borderId="1" xfId="13" applyFont="1" applyBorder="1" applyAlignment="1">
      <alignment vertical="center"/>
    </xf>
    <xf numFmtId="0" fontId="22"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0" fillId="0" borderId="0" xfId="13" applyFont="1"/>
    <xf numFmtId="0" fontId="20" fillId="0" borderId="0" xfId="13" applyFont="1" applyAlignment="1">
      <alignment horizontal="center" vertical="center"/>
    </xf>
    <xf numFmtId="0" fontId="22" fillId="0" borderId="0" xfId="13" applyFont="1" applyAlignment="1">
      <alignment horizontal="center" vertical="center"/>
    </xf>
    <xf numFmtId="0" fontId="1" fillId="0" borderId="0" xfId="13" applyFont="1" applyAlignment="1">
      <alignment horizontal="left" vertical="center"/>
    </xf>
    <xf numFmtId="0" fontId="20"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2"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2" fillId="0" borderId="0" xfId="13" applyNumberFormat="1" applyFont="1" applyAlignment="1">
      <alignment vertical="center"/>
    </xf>
    <xf numFmtId="0" fontId="22" fillId="0" borderId="0" xfId="13" applyFont="1" applyAlignment="1">
      <alignment horizontal="justify" vertical="center"/>
    </xf>
    <xf numFmtId="167" fontId="1" fillId="0" borderId="0" xfId="13" applyNumberFormat="1" applyFont="1" applyAlignment="1">
      <alignment horizontal="center" vertical="center"/>
    </xf>
    <xf numFmtId="0" fontId="20"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2" fillId="0" borderId="0" xfId="13" applyNumberFormat="1" applyFont="1" applyAlignment="1">
      <alignment vertical="center"/>
    </xf>
    <xf numFmtId="0" fontId="22" fillId="0" borderId="0" xfId="13" applyFont="1" applyAlignment="1">
      <alignment horizontal="right" vertical="center"/>
    </xf>
    <xf numFmtId="0" fontId="22" fillId="0" borderId="0" xfId="13" applyFont="1" applyAlignment="1">
      <alignment horizontal="left" vertical="center" indent="2"/>
    </xf>
    <xf numFmtId="0" fontId="22"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2"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2" fontId="22" fillId="7" borderId="6" xfId="5" applyNumberFormat="1" applyFont="1" applyFill="1" applyBorder="1" applyAlignment="1" applyProtection="1">
      <alignment vertical="center"/>
      <protection hidden="1"/>
    </xf>
    <xf numFmtId="2" fontId="22" fillId="7" borderId="4" xfId="5" applyNumberFormat="1" applyFont="1" applyFill="1" applyBorder="1" applyAlignment="1" applyProtection="1">
      <alignment vertical="center"/>
      <protection hidden="1"/>
    </xf>
    <xf numFmtId="9" fontId="22" fillId="9" borderId="26" xfId="5" applyNumberFormat="1" applyFont="1" applyFill="1" applyBorder="1" applyAlignment="1" applyProtection="1">
      <alignment vertical="center"/>
      <protection locked="0"/>
    </xf>
    <xf numFmtId="9" fontId="22" fillId="9" borderId="28" xfId="5" applyNumberFormat="1" applyFont="1" applyFill="1" applyBorder="1" applyAlignment="1" applyProtection="1">
      <alignment vertical="center"/>
      <protection locked="0"/>
    </xf>
    <xf numFmtId="2" fontId="22" fillId="7" borderId="6" xfId="5" applyNumberFormat="1" applyFont="1" applyFill="1" applyBorder="1" applyAlignment="1" applyProtection="1">
      <alignment vertical="center" wrapText="1"/>
      <protection hidden="1"/>
    </xf>
    <xf numFmtId="2" fontId="22" fillId="7" borderId="4" xfId="5" applyNumberFormat="1" applyFont="1" applyFill="1" applyBorder="1" applyAlignment="1" applyProtection="1">
      <alignment vertical="center" wrapText="1"/>
      <protection hidden="1"/>
    </xf>
    <xf numFmtId="0" fontId="22" fillId="9" borderId="26" xfId="5" applyFont="1" applyFill="1" applyBorder="1" applyAlignment="1" applyProtection="1">
      <alignment vertical="center"/>
      <protection locked="0"/>
    </xf>
    <xf numFmtId="0" fontId="22" fillId="9" borderId="28" xfId="5" applyFont="1" applyFill="1" applyBorder="1" applyAlignment="1" applyProtection="1">
      <alignment vertical="center"/>
      <protection locked="0"/>
    </xf>
    <xf numFmtId="2" fontId="22" fillId="7" borderId="26" xfId="5" applyNumberFormat="1" applyFont="1" applyFill="1" applyBorder="1" applyAlignment="1" applyProtection="1">
      <alignment vertical="center"/>
      <protection hidden="1"/>
    </xf>
    <xf numFmtId="2" fontId="22" fillId="7" borderId="28" xfId="5" applyNumberFormat="1" applyFont="1" applyFill="1" applyBorder="1" applyAlignment="1" applyProtection="1">
      <alignment vertical="center"/>
      <protection hidden="1"/>
    </xf>
    <xf numFmtId="4" fontId="22" fillId="10" borderId="15" xfId="5" applyNumberFormat="1" applyFont="1" applyFill="1" applyBorder="1" applyAlignment="1" applyProtection="1">
      <alignment vertical="center"/>
      <protection hidden="1"/>
    </xf>
    <xf numFmtId="0" fontId="23" fillId="0" borderId="0" xfId="0" applyFont="1" applyAlignment="1" applyProtection="1">
      <alignment vertical="center" wrapText="1"/>
      <protection hidden="1"/>
    </xf>
    <xf numFmtId="0" fontId="3" fillId="10" borderId="0" xfId="0" applyFont="1" applyFill="1" applyAlignment="1">
      <alignment vertical="top"/>
    </xf>
    <xf numFmtId="2" fontId="3" fillId="10" borderId="0" xfId="0" applyNumberFormat="1" applyFont="1" applyFill="1" applyAlignment="1">
      <alignment vertical="top"/>
    </xf>
    <xf numFmtId="0" fontId="2" fillId="10" borderId="2" xfId="0" applyFont="1" applyFill="1" applyBorder="1" applyAlignment="1">
      <alignment vertical="top" wrapText="1"/>
    </xf>
    <xf numFmtId="0" fontId="20" fillId="10" borderId="0" xfId="0" applyFont="1" applyFill="1" applyAlignment="1">
      <alignment vertical="top"/>
    </xf>
    <xf numFmtId="0" fontId="0" fillId="10" borderId="0" xfId="0" applyFill="1" applyAlignment="1">
      <alignment vertical="top"/>
    </xf>
    <xf numFmtId="0" fontId="24" fillId="10" borderId="0" xfId="0" applyFont="1" applyFill="1" applyAlignment="1">
      <alignment horizontal="center" vertical="top"/>
    </xf>
    <xf numFmtId="0" fontId="20" fillId="0" borderId="0" xfId="0" applyFont="1" applyAlignment="1">
      <alignment vertical="center"/>
    </xf>
    <xf numFmtId="0" fontId="0" fillId="0" borderId="0" xfId="0" applyAlignment="1">
      <alignment vertical="center"/>
    </xf>
    <xf numFmtId="0" fontId="2" fillId="10" borderId="2" xfId="0" applyFont="1" applyFill="1" applyBorder="1" applyAlignment="1">
      <alignment horizontal="center" vertical="center"/>
    </xf>
    <xf numFmtId="0" fontId="22" fillId="10" borderId="2" xfId="0" applyFont="1" applyFill="1" applyBorder="1" applyAlignment="1" applyProtection="1">
      <alignment horizontal="left" vertical="top" wrapText="1"/>
      <protection hidden="1"/>
    </xf>
    <xf numFmtId="0" fontId="2" fillId="10" borderId="34" xfId="0" applyFont="1" applyFill="1" applyBorder="1" applyAlignment="1">
      <alignment horizontal="center" vertical="top" wrapText="1"/>
    </xf>
    <xf numFmtId="0" fontId="22" fillId="10" borderId="35" xfId="0" applyFont="1" applyFill="1" applyBorder="1" applyAlignment="1">
      <alignment horizontal="left" vertical="top" wrapText="1"/>
    </xf>
    <xf numFmtId="0" fontId="33" fillId="10" borderId="2" xfId="0" applyFont="1" applyFill="1" applyBorder="1" applyAlignment="1">
      <alignment horizontal="center" vertical="top" wrapText="1"/>
    </xf>
    <xf numFmtId="0" fontId="22" fillId="10" borderId="2" xfId="0" applyFont="1" applyFill="1" applyBorder="1" applyAlignment="1" applyProtection="1">
      <alignment horizontal="center" vertical="center" wrapText="1"/>
      <protection hidden="1"/>
    </xf>
    <xf numFmtId="168" fontId="22" fillId="10" borderId="2" xfId="0" applyNumberFormat="1" applyFont="1" applyFill="1" applyBorder="1" applyAlignment="1" applyProtection="1">
      <alignment horizontal="center" vertical="center" wrapText="1"/>
      <protection hidden="1"/>
    </xf>
    <xf numFmtId="0" fontId="20" fillId="10" borderId="0" xfId="0" applyFont="1" applyFill="1" applyProtection="1">
      <protection hidden="1"/>
    </xf>
    <xf numFmtId="0" fontId="27" fillId="10" borderId="2" xfId="0" applyFont="1" applyFill="1" applyBorder="1" applyAlignment="1">
      <alignment vertical="top" wrapText="1"/>
    </xf>
    <xf numFmtId="0" fontId="20" fillId="10" borderId="0" xfId="0" applyFont="1" applyFill="1" applyAlignment="1" applyProtection="1">
      <alignment horizontal="center" vertical="center"/>
      <protection hidden="1"/>
    </xf>
    <xf numFmtId="0" fontId="1" fillId="10" borderId="0" xfId="0" applyFont="1" applyFill="1" applyProtection="1">
      <protection hidden="1"/>
    </xf>
    <xf numFmtId="0" fontId="22" fillId="10" borderId="4" xfId="0" applyFont="1" applyFill="1" applyBorder="1" applyAlignment="1" applyProtection="1">
      <alignment horizontal="center" vertical="center" wrapText="1"/>
      <protection hidden="1"/>
    </xf>
    <xf numFmtId="0" fontId="33" fillId="10" borderId="4" xfId="0" applyFont="1" applyFill="1" applyBorder="1" applyAlignment="1">
      <alignment horizontal="center" vertical="top" wrapText="1"/>
    </xf>
    <xf numFmtId="0" fontId="20" fillId="10" borderId="0" xfId="0" applyFont="1" applyFill="1" applyAlignment="1" applyProtection="1">
      <alignment horizontal="center"/>
      <protection hidden="1"/>
    </xf>
    <xf numFmtId="168" fontId="24" fillId="10" borderId="0" xfId="0" applyNumberFormat="1" applyFont="1" applyFill="1" applyAlignment="1" applyProtection="1">
      <alignment horizontal="center" vertical="center" wrapText="1"/>
      <protection hidden="1"/>
    </xf>
    <xf numFmtId="0" fontId="1" fillId="10" borderId="0" xfId="0" applyFont="1" applyFill="1" applyAlignment="1" applyProtection="1">
      <alignment horizontal="center"/>
      <protection hidden="1"/>
    </xf>
    <xf numFmtId="1" fontId="22" fillId="0" borderId="1" xfId="0" applyNumberFormat="1" applyFont="1" applyBorder="1" applyAlignment="1" applyProtection="1">
      <alignment horizontal="left" vertical="center"/>
      <protection hidden="1"/>
    </xf>
    <xf numFmtId="1" fontId="22" fillId="0" borderId="1" xfId="0" applyNumberFormat="1" applyFont="1" applyBorder="1" applyAlignment="1">
      <alignment horizontal="left" vertical="center"/>
    </xf>
    <xf numFmtId="0" fontId="6" fillId="6" borderId="2" xfId="0" applyFont="1" applyFill="1" applyBorder="1" applyAlignment="1">
      <alignment vertical="top"/>
    </xf>
    <xf numFmtId="0" fontId="8" fillId="0" borderId="0" xfId="12" applyNumberFormat="1" applyFont="1" applyFill="1" applyBorder="1" applyAlignment="1" applyProtection="1">
      <alignment vertical="top"/>
      <protection hidden="1"/>
    </xf>
    <xf numFmtId="0" fontId="6" fillId="6" borderId="2" xfId="2" applyFont="1" applyFill="1" applyBorder="1" applyAlignment="1" applyProtection="1">
      <alignment vertical="top"/>
      <protection hidden="1"/>
    </xf>
    <xf numFmtId="0" fontId="6" fillId="10" borderId="2" xfId="3" applyNumberFormat="1" applyFont="1" applyFill="1" applyBorder="1" applyAlignment="1" applyProtection="1">
      <alignment horizontal="center" vertical="top" wrapText="1"/>
    </xf>
    <xf numFmtId="0" fontId="6" fillId="10" borderId="2" xfId="3" applyNumberFormat="1" applyFont="1" applyFill="1" applyBorder="1" applyAlignment="1" applyProtection="1">
      <alignment horizontal="justify" vertical="top" wrapText="1"/>
    </xf>
    <xf numFmtId="0" fontId="6" fillId="10" borderId="2" xfId="3" applyNumberFormat="1" applyFont="1" applyFill="1" applyBorder="1" applyAlignment="1" applyProtection="1">
      <alignment horizontal="center" vertical="top"/>
    </xf>
    <xf numFmtId="0" fontId="6" fillId="10" borderId="2" xfId="0" applyFont="1" applyFill="1" applyBorder="1" applyAlignment="1">
      <alignment horizontal="center" vertical="top"/>
    </xf>
    <xf numFmtId="0" fontId="26" fillId="6" borderId="7" xfId="2" applyFont="1" applyFill="1" applyBorder="1" applyAlignment="1" applyProtection="1">
      <alignment vertical="top"/>
      <protection hidden="1"/>
    </xf>
    <xf numFmtId="0" fontId="26" fillId="6" borderId="4" xfId="2" applyFont="1" applyFill="1" applyBorder="1" applyAlignment="1" applyProtection="1">
      <alignment vertical="top"/>
      <protection hidden="1"/>
    </xf>
    <xf numFmtId="0" fontId="26" fillId="0" borderId="25" xfId="0" applyFont="1" applyBorder="1" applyAlignment="1">
      <alignment horizontal="center" vertical="top" wrapText="1"/>
    </xf>
    <xf numFmtId="0" fontId="26" fillId="0" borderId="2" xfId="0" applyFont="1" applyBorder="1"/>
    <xf numFmtId="0" fontId="26" fillId="0" borderId="2" xfId="0" applyFont="1" applyBorder="1" applyAlignment="1">
      <alignment wrapText="1"/>
    </xf>
    <xf numFmtId="0" fontId="26" fillId="6" borderId="2" xfId="2" applyFont="1" applyFill="1" applyBorder="1" applyAlignment="1" applyProtection="1">
      <alignment vertical="top"/>
      <protection hidden="1"/>
    </xf>
    <xf numFmtId="0" fontId="26" fillId="6" borderId="2" xfId="2" applyFont="1" applyFill="1" applyBorder="1" applyAlignment="1" applyProtection="1">
      <alignment vertical="top" wrapText="1"/>
      <protection hidden="1"/>
    </xf>
    <xf numFmtId="0" fontId="6" fillId="6" borderId="2" xfId="0" applyFont="1" applyFill="1" applyBorder="1" applyAlignment="1">
      <alignment vertical="top" wrapText="1"/>
    </xf>
    <xf numFmtId="0" fontId="26" fillId="8" borderId="2" xfId="0" applyFont="1" applyFill="1" applyBorder="1" applyAlignment="1">
      <alignment horizontal="center" vertical="center" wrapText="1"/>
    </xf>
    <xf numFmtId="0" fontId="6" fillId="8" borderId="2" xfId="4" applyFont="1" applyFill="1" applyBorder="1" applyAlignment="1" applyProtection="1">
      <alignment horizontal="justify" vertical="center" wrapText="1"/>
    </xf>
    <xf numFmtId="0" fontId="6" fillId="8" borderId="2" xfId="4" applyFont="1" applyFill="1" applyBorder="1" applyAlignment="1" applyProtection="1">
      <alignment horizontal="center" vertical="center" wrapText="1"/>
    </xf>
    <xf numFmtId="2" fontId="26" fillId="8" borderId="2" xfId="0" applyNumberFormat="1" applyFont="1" applyFill="1" applyBorder="1" applyAlignment="1">
      <alignment horizontal="right" vertical="center"/>
    </xf>
    <xf numFmtId="39" fontId="6" fillId="8" borderId="2" xfId="1" applyNumberFormat="1" applyFont="1" applyFill="1" applyBorder="1" applyAlignment="1" applyProtection="1">
      <alignment horizontal="right" vertical="center"/>
    </xf>
    <xf numFmtId="0" fontId="26" fillId="11" borderId="0" xfId="0" applyFont="1" applyFill="1" applyAlignment="1">
      <alignment horizontal="center" vertical="top" wrapText="1"/>
    </xf>
    <xf numFmtId="0" fontId="6" fillId="11" borderId="0" xfId="4" applyFont="1" applyFill="1" applyBorder="1" applyAlignment="1" applyProtection="1">
      <alignment horizontal="justify" vertical="top" wrapText="1"/>
    </xf>
    <xf numFmtId="0" fontId="6" fillId="11" borderId="0" xfId="4" applyFont="1" applyFill="1" applyBorder="1" applyAlignment="1" applyProtection="1">
      <alignment horizontal="center" vertical="top" wrapText="1"/>
    </xf>
    <xf numFmtId="2" fontId="26" fillId="11" borderId="0" xfId="0" applyNumberFormat="1" applyFont="1" applyFill="1" applyAlignment="1">
      <alignment horizontal="right" vertical="top"/>
    </xf>
    <xf numFmtId="164" fontId="26" fillId="11" borderId="0" xfId="1" applyFont="1" applyFill="1" applyBorder="1" applyAlignment="1" applyProtection="1">
      <alignment horizontal="right" vertical="top"/>
    </xf>
    <xf numFmtId="0" fontId="26" fillId="0" borderId="0" xfId="3" applyNumberFormat="1" applyFont="1" applyFill="1" applyBorder="1" applyAlignment="1" applyProtection="1">
      <alignment horizontal="center" vertical="top"/>
    </xf>
    <xf numFmtId="0" fontId="26" fillId="0" borderId="0" xfId="0" applyFont="1" applyAlignment="1">
      <alignment horizontal="right" vertical="top"/>
    </xf>
    <xf numFmtId="0" fontId="26" fillId="0" borderId="0" xfId="0" applyFont="1" applyAlignment="1">
      <alignment vertical="top"/>
    </xf>
    <xf numFmtId="0" fontId="6" fillId="0" borderId="0" xfId="0" applyFont="1" applyAlignment="1">
      <alignment horizontal="center" vertical="top"/>
    </xf>
    <xf numFmtId="166" fontId="6" fillId="0" borderId="0" xfId="0" applyNumberFormat="1" applyFont="1" applyAlignment="1">
      <alignment horizontal="justify" vertical="top"/>
    </xf>
    <xf numFmtId="14" fontId="26" fillId="0" borderId="0" xfId="0" applyNumberFormat="1" applyFont="1" applyAlignment="1">
      <alignment horizontal="center" vertical="top"/>
    </xf>
    <xf numFmtId="0" fontId="6" fillId="0" borderId="0" xfId="0" applyFont="1" applyAlignment="1">
      <alignment horizontal="justify" vertical="top"/>
    </xf>
    <xf numFmtId="0" fontId="26" fillId="0" borderId="0" xfId="0" applyFont="1" applyAlignment="1">
      <alignment horizontal="center" vertical="top"/>
    </xf>
    <xf numFmtId="0" fontId="6" fillId="0" borderId="0" xfId="0" applyFont="1" applyAlignment="1">
      <alignment vertical="top"/>
    </xf>
    <xf numFmtId="0" fontId="53" fillId="0" borderId="0" xfId="0" applyFont="1" applyAlignment="1">
      <alignment horizontal="center" vertical="top"/>
    </xf>
    <xf numFmtId="0" fontId="53" fillId="0" borderId="0" xfId="0" applyFont="1" applyAlignment="1">
      <alignment horizontal="justify" vertical="top"/>
    </xf>
    <xf numFmtId="0" fontId="26" fillId="0" borderId="0" xfId="0" applyFont="1" applyAlignment="1">
      <alignment horizontal="justify" vertical="top" wrapText="1"/>
    </xf>
    <xf numFmtId="0" fontId="26" fillId="0" borderId="0" xfId="3" applyNumberFormat="1" applyFont="1" applyFill="1" applyBorder="1" applyAlignment="1" applyProtection="1">
      <alignment horizontal="justify" vertical="top" wrapText="1"/>
    </xf>
    <xf numFmtId="0" fontId="26" fillId="0" borderId="0" xfId="3" applyNumberFormat="1" applyFont="1" applyFill="1" applyBorder="1" applyProtection="1">
      <alignment vertical="top"/>
    </xf>
    <xf numFmtId="0" fontId="6" fillId="6" borderId="2" xfId="2" applyFont="1" applyFill="1" applyBorder="1" applyAlignment="1" applyProtection="1">
      <alignment vertical="top" wrapText="1"/>
      <protection hidden="1"/>
    </xf>
    <xf numFmtId="0" fontId="26" fillId="0" borderId="2" xfId="0" applyFont="1" applyBorder="1" applyAlignment="1">
      <alignment vertical="center" wrapText="1"/>
    </xf>
    <xf numFmtId="0" fontId="26" fillId="0" borderId="2" xfId="0" applyFont="1" applyBorder="1" applyAlignment="1">
      <alignment horizontal="center" vertical="center"/>
    </xf>
    <xf numFmtId="0" fontId="54" fillId="0" borderId="1" xfId="0" applyFont="1" applyBorder="1" applyAlignment="1">
      <alignment horizontal="left" vertical="top"/>
    </xf>
    <xf numFmtId="10" fontId="54" fillId="0" borderId="1" xfId="0" applyNumberFormat="1" applyFont="1" applyBorder="1" applyAlignment="1">
      <alignment horizontal="left" vertical="top"/>
    </xf>
    <xf numFmtId="0" fontId="55" fillId="0" borderId="1" xfId="0" applyFont="1" applyBorder="1" applyAlignment="1">
      <alignment vertical="top"/>
    </xf>
    <xf numFmtId="0" fontId="54" fillId="0" borderId="1" xfId="0" applyFont="1" applyBorder="1" applyAlignment="1">
      <alignment horizontal="center" vertical="top"/>
    </xf>
    <xf numFmtId="0" fontId="54" fillId="0" borderId="1" xfId="0" applyFont="1" applyBorder="1" applyAlignment="1">
      <alignment vertical="top"/>
    </xf>
    <xf numFmtId="0" fontId="54" fillId="0" borderId="1" xfId="0" applyFont="1" applyBorder="1" applyAlignment="1">
      <alignment horizontal="right" vertical="top"/>
    </xf>
    <xf numFmtId="0" fontId="55" fillId="0" borderId="0" xfId="0" applyFont="1" applyAlignment="1">
      <alignment vertical="top"/>
    </xf>
    <xf numFmtId="0" fontId="56" fillId="0" borderId="0" xfId="0" applyFont="1" applyAlignment="1">
      <alignment horizontal="left" vertical="top"/>
    </xf>
    <xf numFmtId="0" fontId="57" fillId="0" borderId="0" xfId="0" applyFont="1" applyAlignment="1">
      <alignment horizontal="center" vertical="top"/>
    </xf>
    <xf numFmtId="0" fontId="57" fillId="0" borderId="0" xfId="0" applyFont="1" applyAlignment="1">
      <alignment vertical="top"/>
    </xf>
    <xf numFmtId="0" fontId="55" fillId="0" borderId="0" xfId="0" applyFont="1" applyAlignment="1">
      <alignment horizontal="center" vertical="top"/>
    </xf>
    <xf numFmtId="0" fontId="55" fillId="2" borderId="0" xfId="0" applyFont="1" applyFill="1" applyAlignment="1">
      <alignment horizontal="left" vertical="top"/>
    </xf>
    <xf numFmtId="0" fontId="55" fillId="2" borderId="0" xfId="0" applyFont="1" applyFill="1" applyAlignment="1">
      <alignment vertical="top"/>
    </xf>
    <xf numFmtId="0" fontId="55" fillId="0" borderId="0" xfId="0" applyFont="1" applyAlignment="1">
      <alignment horizontal="left" vertical="top"/>
    </xf>
    <xf numFmtId="10" fontId="55" fillId="0" borderId="0" xfId="0" applyNumberFormat="1" applyFont="1" applyAlignment="1">
      <alignment horizontal="left" vertical="top"/>
    </xf>
    <xf numFmtId="1" fontId="55" fillId="2" borderId="0" xfId="0" applyNumberFormat="1" applyFont="1" applyFill="1" applyAlignment="1">
      <alignment vertical="top"/>
    </xf>
    <xf numFmtId="2" fontId="55" fillId="0" borderId="0" xfId="0" applyNumberFormat="1" applyFont="1" applyAlignment="1">
      <alignment vertical="top"/>
    </xf>
    <xf numFmtId="0" fontId="57" fillId="0" borderId="0" xfId="0" applyFont="1" applyAlignment="1">
      <alignment horizontal="left" vertical="top"/>
    </xf>
    <xf numFmtId="10" fontId="55" fillId="0" borderId="0" xfId="0" applyNumberFormat="1" applyFont="1" applyAlignment="1">
      <alignment horizontal="center" vertical="top"/>
    </xf>
    <xf numFmtId="1" fontId="55" fillId="0" borderId="0" xfId="0" applyNumberFormat="1" applyFont="1" applyAlignment="1">
      <alignment vertical="top"/>
    </xf>
    <xf numFmtId="0" fontId="54" fillId="0" borderId="0" xfId="2" applyFont="1" applyAlignment="1" applyProtection="1">
      <alignment vertical="top"/>
      <protection hidden="1"/>
    </xf>
    <xf numFmtId="10" fontId="54" fillId="0" borderId="0" xfId="2" applyNumberFormat="1" applyFont="1" applyAlignment="1" applyProtection="1">
      <alignment vertical="top"/>
      <protection hidden="1"/>
    </xf>
    <xf numFmtId="0" fontId="55" fillId="0" borderId="0" xfId="2" applyFont="1" applyAlignment="1" applyProtection="1">
      <alignment vertical="top"/>
      <protection hidden="1"/>
    </xf>
    <xf numFmtId="0" fontId="54" fillId="0" borderId="0" xfId="2" applyFont="1" applyAlignment="1" applyProtection="1">
      <alignment horizontal="center" vertical="top"/>
      <protection hidden="1"/>
    </xf>
    <xf numFmtId="0" fontId="55" fillId="0" borderId="0" xfId="0" applyFont="1" applyAlignment="1" applyProtection="1">
      <alignment horizontal="left" vertical="top"/>
      <protection hidden="1"/>
    </xf>
    <xf numFmtId="0" fontId="55" fillId="0" borderId="0" xfId="2" applyFont="1" applyAlignment="1" applyProtection="1">
      <alignment horizontal="left" vertical="top"/>
      <protection hidden="1"/>
    </xf>
    <xf numFmtId="10" fontId="54" fillId="0" borderId="0" xfId="0" applyNumberFormat="1" applyFont="1" applyAlignment="1">
      <alignment horizontal="center" vertical="top"/>
    </xf>
    <xf numFmtId="2" fontId="55" fillId="0" borderId="0" xfId="0" applyNumberFormat="1" applyFont="1" applyAlignment="1">
      <alignment horizontal="center" vertical="top"/>
    </xf>
    <xf numFmtId="10" fontId="55" fillId="0" borderId="0" xfId="2" applyNumberFormat="1" applyFont="1" applyAlignment="1" applyProtection="1">
      <alignment vertical="top"/>
      <protection hidden="1"/>
    </xf>
    <xf numFmtId="2" fontId="54" fillId="0" borderId="0" xfId="0" applyNumberFormat="1" applyFont="1" applyAlignment="1">
      <alignment horizontal="center" vertical="top"/>
    </xf>
    <xf numFmtId="165" fontId="55" fillId="0" borderId="0" xfId="0" applyNumberFormat="1" applyFont="1" applyAlignment="1">
      <alignment horizontal="center" vertical="top"/>
    </xf>
    <xf numFmtId="0" fontId="55" fillId="0" borderId="0" xfId="2" applyFont="1" applyAlignment="1" applyProtection="1">
      <alignment horizontal="center" vertical="top"/>
      <protection hidden="1"/>
    </xf>
    <xf numFmtId="0" fontId="55" fillId="0" borderId="0" xfId="0" applyFont="1" applyAlignment="1" applyProtection="1">
      <alignment vertical="top"/>
      <protection hidden="1"/>
    </xf>
    <xf numFmtId="15" fontId="55" fillId="0" borderId="0" xfId="0" applyNumberFormat="1" applyFont="1" applyAlignment="1">
      <alignment vertical="top"/>
    </xf>
    <xf numFmtId="0" fontId="56" fillId="5" borderId="0" xfId="0" applyFont="1" applyFill="1" applyAlignment="1">
      <alignment horizontal="left" vertical="center" wrapText="1"/>
    </xf>
    <xf numFmtId="0" fontId="57" fillId="5" borderId="0" xfId="0" applyFont="1" applyFill="1" applyAlignment="1">
      <alignment horizontal="center" vertical="center" wrapText="1"/>
    </xf>
    <xf numFmtId="0" fontId="57" fillId="5" borderId="0" xfId="0" applyFont="1" applyFill="1" applyAlignment="1">
      <alignment vertical="center" wrapText="1"/>
    </xf>
    <xf numFmtId="0" fontId="57" fillId="5" borderId="0" xfId="0" applyFont="1" applyFill="1" applyAlignment="1">
      <alignment vertical="center"/>
    </xf>
    <xf numFmtId="0" fontId="55" fillId="5" borderId="0" xfId="0" applyFont="1" applyFill="1" applyAlignment="1">
      <alignment vertical="center"/>
    </xf>
    <xf numFmtId="0" fontId="55" fillId="5" borderId="0" xfId="0" applyFont="1" applyFill="1" applyAlignment="1">
      <alignment horizontal="center" vertical="center"/>
    </xf>
    <xf numFmtId="15" fontId="55" fillId="5" borderId="0" xfId="0" applyNumberFormat="1" applyFont="1" applyFill="1" applyAlignment="1">
      <alignment vertical="center"/>
    </xf>
    <xf numFmtId="0" fontId="55" fillId="0" borderId="0" xfId="0" applyFont="1" applyAlignment="1">
      <alignment horizontal="justify" vertical="top" wrapText="1"/>
    </xf>
    <xf numFmtId="10" fontId="55" fillId="0" borderId="0" xfId="0" applyNumberFormat="1" applyFont="1" applyAlignment="1">
      <alignment horizontal="justify" vertical="top" wrapText="1"/>
    </xf>
    <xf numFmtId="0" fontId="56" fillId="0" borderId="0" xfId="0" applyFont="1" applyAlignment="1">
      <alignment horizontal="left" vertical="top" wrapText="1"/>
    </xf>
    <xf numFmtId="0" fontId="57" fillId="0" borderId="0" xfId="0" applyFont="1" applyAlignment="1">
      <alignment horizontal="center" vertical="top" wrapText="1"/>
    </xf>
    <xf numFmtId="0" fontId="57" fillId="0" borderId="0" xfId="0" applyFont="1" applyAlignment="1">
      <alignment vertical="top" wrapText="1"/>
    </xf>
    <xf numFmtId="0" fontId="54" fillId="0" borderId="0" xfId="0" applyFont="1" applyAlignment="1">
      <alignment vertical="top"/>
    </xf>
    <xf numFmtId="0" fontId="58" fillId="0" borderId="0" xfId="0" applyFont="1" applyAlignment="1">
      <alignment horizontal="right" vertical="top"/>
    </xf>
    <xf numFmtId="0" fontId="56" fillId="0" borderId="0" xfId="0" applyFont="1" applyAlignment="1">
      <alignment horizontal="center" vertical="top"/>
    </xf>
    <xf numFmtId="0" fontId="54" fillId="0" borderId="0" xfId="0" applyFont="1" applyAlignment="1">
      <alignment horizontal="center" vertical="top"/>
    </xf>
    <xf numFmtId="0" fontId="54" fillId="10" borderId="2" xfId="0" applyFont="1" applyFill="1" applyBorder="1" applyAlignment="1">
      <alignment horizontal="center" vertical="top" wrapText="1"/>
    </xf>
    <xf numFmtId="10" fontId="54" fillId="10" borderId="2" xfId="0" applyNumberFormat="1" applyFont="1" applyFill="1" applyBorder="1" applyAlignment="1">
      <alignment horizontal="center" vertical="top" wrapText="1"/>
    </xf>
    <xf numFmtId="0" fontId="54" fillId="10" borderId="2" xfId="0" applyFont="1" applyFill="1" applyBorder="1" applyAlignment="1">
      <alignment vertical="top" wrapText="1"/>
    </xf>
    <xf numFmtId="0" fontId="54" fillId="10" borderId="2" xfId="0" applyFont="1" applyFill="1" applyBorder="1" applyAlignment="1">
      <alignment horizontal="center" vertical="top"/>
    </xf>
    <xf numFmtId="0" fontId="56" fillId="10" borderId="0" xfId="0" applyFont="1" applyFill="1" applyAlignment="1">
      <alignment horizontal="left" vertical="top"/>
    </xf>
    <xf numFmtId="0" fontId="57" fillId="10" borderId="0" xfId="0" applyFont="1" applyFill="1" applyAlignment="1">
      <alignment horizontal="center" vertical="top"/>
    </xf>
    <xf numFmtId="0" fontId="57" fillId="10" borderId="0" xfId="0" applyFont="1" applyFill="1" applyAlignment="1">
      <alignment vertical="top"/>
    </xf>
    <xf numFmtId="0" fontId="54" fillId="10" borderId="0" xfId="0" applyFont="1" applyFill="1" applyAlignment="1" applyProtection="1">
      <alignment horizontal="center" vertical="top" wrapText="1"/>
      <protection hidden="1"/>
    </xf>
    <xf numFmtId="0" fontId="55" fillId="10" borderId="0" xfId="0" applyFont="1" applyFill="1" applyAlignment="1">
      <alignment horizontal="center" vertical="top"/>
    </xf>
    <xf numFmtId="0" fontId="55" fillId="10" borderId="0" xfId="0" applyFont="1" applyFill="1" applyAlignment="1">
      <alignment vertical="top"/>
    </xf>
    <xf numFmtId="0" fontId="54" fillId="10" borderId="3" xfId="0" applyFont="1" applyFill="1" applyBorder="1" applyAlignment="1">
      <alignment horizontal="center" vertical="top"/>
    </xf>
    <xf numFmtId="0" fontId="54" fillId="10" borderId="4" xfId="0" applyFont="1" applyFill="1" applyBorder="1" applyAlignment="1">
      <alignment horizontal="center" vertical="top"/>
    </xf>
    <xf numFmtId="0" fontId="55" fillId="10" borderId="5" xfId="0" applyFont="1" applyFill="1" applyBorder="1" applyAlignment="1">
      <alignment horizontal="center" vertical="top"/>
    </xf>
    <xf numFmtId="0" fontId="54" fillId="10" borderId="0" xfId="0" applyFont="1" applyFill="1" applyAlignment="1" applyProtection="1">
      <alignment horizontal="center" vertical="top"/>
      <protection hidden="1"/>
    </xf>
    <xf numFmtId="0" fontId="54" fillId="6" borderId="6" xfId="0" applyFont="1" applyFill="1" applyBorder="1" applyAlignment="1">
      <alignment horizontal="center" vertical="top" wrapText="1"/>
    </xf>
    <xf numFmtId="0" fontId="54" fillId="6" borderId="7" xfId="0" applyFont="1" applyFill="1" applyBorder="1" applyAlignment="1">
      <alignment vertical="top"/>
    </xf>
    <xf numFmtId="0" fontId="54" fillId="6" borderId="7" xfId="0" applyFont="1" applyFill="1" applyBorder="1" applyAlignment="1">
      <alignment vertical="top" wrapText="1"/>
    </xf>
    <xf numFmtId="0" fontId="54" fillId="6" borderId="4" xfId="0" applyFont="1" applyFill="1" applyBorder="1" applyAlignment="1">
      <alignment vertical="top" wrapText="1"/>
    </xf>
    <xf numFmtId="0" fontId="55" fillId="0" borderId="25" xfId="0" applyFont="1" applyBorder="1" applyAlignment="1">
      <alignment horizontal="center" vertical="top" wrapText="1"/>
    </xf>
    <xf numFmtId="0" fontId="55" fillId="0" borderId="2" xfId="0" applyFont="1" applyBorder="1"/>
    <xf numFmtId="0" fontId="55" fillId="0" borderId="2" xfId="0" applyFont="1" applyBorder="1" applyAlignment="1">
      <alignment horizontal="left" vertical="top" wrapText="1"/>
    </xf>
    <xf numFmtId="1" fontId="55" fillId="0" borderId="2" xfId="3" applyNumberFormat="1" applyFont="1" applyFill="1" applyBorder="1" applyAlignment="1" applyProtection="1">
      <alignment horizontal="left" vertical="top" wrapText="1"/>
      <protection locked="0" hidden="1"/>
    </xf>
    <xf numFmtId="0" fontId="55" fillId="0" borderId="2" xfId="0" applyFont="1" applyBorder="1" applyAlignment="1">
      <alignment horizontal="center" vertical="top" wrapText="1"/>
    </xf>
    <xf numFmtId="10" fontId="55" fillId="0" borderId="2" xfId="3" applyNumberFormat="1" applyFont="1" applyFill="1" applyBorder="1" applyAlignment="1" applyProtection="1">
      <alignment horizontal="left" vertical="top" wrapText="1"/>
      <protection locked="0" hidden="1"/>
    </xf>
    <xf numFmtId="2" fontId="55" fillId="0" borderId="2" xfId="3" applyNumberFormat="1" applyFont="1" applyFill="1" applyBorder="1" applyAlignment="1" applyProtection="1">
      <alignment horizontal="right" vertical="top"/>
      <protection locked="0" hidden="1"/>
    </xf>
    <xf numFmtId="2" fontId="55" fillId="0" borderId="9" xfId="0" applyNumberFormat="1" applyFont="1" applyBorder="1" applyAlignment="1">
      <alignment horizontal="right" vertical="top"/>
    </xf>
    <xf numFmtId="2" fontId="59" fillId="0" borderId="8" xfId="0" applyNumberFormat="1" applyFont="1" applyBorder="1" applyAlignment="1">
      <alignment horizontal="right" vertical="top"/>
    </xf>
    <xf numFmtId="2" fontId="57" fillId="0" borderId="0" xfId="0" applyNumberFormat="1" applyFont="1" applyAlignment="1" applyProtection="1">
      <alignment vertical="top"/>
      <protection hidden="1"/>
    </xf>
    <xf numFmtId="0" fontId="57" fillId="0" borderId="0" xfId="0" applyFont="1" applyAlignment="1" applyProtection="1">
      <alignment vertical="top"/>
      <protection hidden="1"/>
    </xf>
    <xf numFmtId="2" fontId="55" fillId="0" borderId="4" xfId="0" applyNumberFormat="1" applyFont="1" applyBorder="1" applyAlignment="1">
      <alignment horizontal="right" vertical="top"/>
    </xf>
    <xf numFmtId="0" fontId="55" fillId="10" borderId="25" xfId="0" applyFont="1" applyFill="1" applyBorder="1" applyAlignment="1">
      <alignment horizontal="center" vertical="top" wrapText="1"/>
    </xf>
    <xf numFmtId="2" fontId="55" fillId="10" borderId="2" xfId="3" applyNumberFormat="1" applyFont="1" applyFill="1" applyBorder="1" applyAlignment="1" applyProtection="1">
      <alignment horizontal="right" vertical="top"/>
      <protection locked="0" hidden="1"/>
    </xf>
    <xf numFmtId="2" fontId="55" fillId="10" borderId="4" xfId="0" applyNumberFormat="1" applyFont="1" applyFill="1" applyBorder="1" applyAlignment="1">
      <alignment horizontal="right" vertical="top"/>
    </xf>
    <xf numFmtId="0" fontId="57" fillId="10" borderId="0" xfId="0" applyFont="1" applyFill="1" applyAlignment="1" applyProtection="1">
      <alignment vertical="top"/>
      <protection hidden="1"/>
    </xf>
    <xf numFmtId="2" fontId="59" fillId="0" borderId="2" xfId="0" applyNumberFormat="1" applyFont="1" applyBorder="1" applyAlignment="1">
      <alignment horizontal="right" vertical="top"/>
    </xf>
    <xf numFmtId="0" fontId="54" fillId="6" borderId="2" xfId="0" applyFont="1" applyFill="1" applyBorder="1" applyAlignment="1">
      <alignment vertical="top"/>
    </xf>
    <xf numFmtId="0" fontId="54" fillId="6" borderId="2" xfId="0" applyFont="1" applyFill="1" applyBorder="1" applyAlignment="1">
      <alignment vertical="top" wrapText="1"/>
    </xf>
    <xf numFmtId="1" fontId="55" fillId="0" borderId="2" xfId="3" applyNumberFormat="1" applyFont="1" applyFill="1" applyBorder="1" applyAlignment="1" applyProtection="1">
      <alignment horizontal="center" vertical="top"/>
      <protection locked="0" hidden="1"/>
    </xf>
    <xf numFmtId="0" fontId="55" fillId="0" borderId="2" xfId="0" applyFont="1" applyBorder="1" applyAlignment="1">
      <alignment horizontal="center" vertical="center"/>
    </xf>
    <xf numFmtId="10" fontId="55" fillId="0" borderId="2" xfId="3" applyNumberFormat="1" applyFont="1" applyFill="1" applyBorder="1" applyAlignment="1" applyProtection="1">
      <alignment horizontal="center" vertical="top"/>
      <protection locked="0" hidden="1"/>
    </xf>
    <xf numFmtId="0" fontId="55" fillId="7" borderId="11" xfId="0" applyFont="1" applyFill="1" applyBorder="1" applyAlignment="1">
      <alignment horizontal="center" vertical="top" wrapText="1"/>
    </xf>
    <xf numFmtId="0" fontId="55" fillId="7" borderId="1" xfId="0" applyFont="1" applyFill="1" applyBorder="1" applyAlignment="1">
      <alignment horizontal="center" vertical="top" wrapText="1"/>
    </xf>
    <xf numFmtId="39" fontId="54" fillId="7" borderId="8" xfId="1" applyNumberFormat="1" applyFont="1" applyFill="1" applyBorder="1" applyAlignment="1" applyProtection="1">
      <alignment horizontal="right" vertical="top"/>
    </xf>
    <xf numFmtId="0" fontId="55" fillId="7" borderId="12" xfId="0" applyFont="1" applyFill="1" applyBorder="1" applyAlignment="1">
      <alignment vertical="top"/>
    </xf>
    <xf numFmtId="2" fontId="57" fillId="0" borderId="0" xfId="0" applyNumberFormat="1" applyFont="1" applyAlignment="1">
      <alignment vertical="top"/>
    </xf>
    <xf numFmtId="0" fontId="55" fillId="0" borderId="3" xfId="4" applyNumberFormat="1" applyFont="1" applyFill="1" applyBorder="1" applyAlignment="1" applyProtection="1">
      <alignment horizontal="center" vertical="top"/>
    </xf>
    <xf numFmtId="0" fontId="55" fillId="0" borderId="7" xfId="4" applyNumberFormat="1" applyFont="1" applyFill="1" applyBorder="1" applyAlignment="1" applyProtection="1">
      <alignment horizontal="center" vertical="top"/>
    </xf>
    <xf numFmtId="39" fontId="54" fillId="0" borderId="2" xfId="1" applyNumberFormat="1" applyFont="1" applyFill="1" applyBorder="1" applyAlignment="1" applyProtection="1">
      <alignment horizontal="right" vertical="top"/>
    </xf>
    <xf numFmtId="0" fontId="55" fillId="0" borderId="5" xfId="0" applyFont="1" applyBorder="1" applyAlignment="1">
      <alignment vertical="top"/>
    </xf>
    <xf numFmtId="0" fontId="55" fillId="8" borderId="13" xfId="4" applyNumberFormat="1" applyFont="1" applyFill="1" applyBorder="1" applyAlignment="1" applyProtection="1">
      <alignment horizontal="center" vertical="top"/>
    </xf>
    <xf numFmtId="0" fontId="55" fillId="8" borderId="14" xfId="4" applyNumberFormat="1" applyFont="1" applyFill="1" applyBorder="1" applyAlignment="1" applyProtection="1">
      <alignment horizontal="center" vertical="top"/>
    </xf>
    <xf numFmtId="39" fontId="54" fillId="8" borderId="2" xfId="1" applyNumberFormat="1" applyFont="1" applyFill="1" applyBorder="1" applyAlignment="1" applyProtection="1">
      <alignment horizontal="right" vertical="top"/>
    </xf>
    <xf numFmtId="0" fontId="55" fillId="8" borderId="2" xfId="0" applyFont="1" applyFill="1" applyBorder="1" applyAlignment="1">
      <alignment vertical="top"/>
    </xf>
    <xf numFmtId="2" fontId="54" fillId="0" borderId="0" xfId="0" applyNumberFormat="1" applyFont="1" applyAlignment="1">
      <alignment vertical="top"/>
    </xf>
    <xf numFmtId="0" fontId="55" fillId="0" borderId="0" xfId="0" applyFont="1" applyAlignment="1">
      <alignment horizontal="right" vertical="top"/>
    </xf>
    <xf numFmtId="0" fontId="55" fillId="8" borderId="0" xfId="4" applyNumberFormat="1" applyFont="1" applyFill="1" applyBorder="1" applyAlignment="1" applyProtection="1">
      <alignment horizontal="center" vertical="top"/>
    </xf>
    <xf numFmtId="0" fontId="54" fillId="0" borderId="0" xfId="0" applyFont="1" applyAlignment="1">
      <alignment horizontal="left" vertical="top"/>
    </xf>
    <xf numFmtId="0" fontId="54" fillId="0" borderId="0" xfId="0" applyFont="1" applyAlignment="1">
      <alignment horizontal="justify" vertical="top"/>
    </xf>
    <xf numFmtId="166" fontId="54" fillId="0" borderId="0" xfId="0" applyNumberFormat="1" applyFont="1" applyAlignment="1">
      <alignment vertical="top"/>
    </xf>
    <xf numFmtId="10" fontId="54" fillId="0" borderId="0" xfId="0" applyNumberFormat="1" applyFont="1" applyAlignment="1">
      <alignment horizontal="justify" vertical="top"/>
    </xf>
    <xf numFmtId="14" fontId="55" fillId="0" borderId="0" xfId="0" applyNumberFormat="1" applyFont="1" applyAlignment="1">
      <alignment horizontal="center" vertical="top"/>
    </xf>
    <xf numFmtId="0" fontId="54" fillId="0" borderId="0" xfId="0" applyFont="1" applyAlignment="1">
      <alignment horizontal="right" vertical="top"/>
    </xf>
    <xf numFmtId="10" fontId="57" fillId="0" borderId="0" xfId="0" applyNumberFormat="1" applyFont="1" applyAlignment="1">
      <alignment horizontal="center" vertical="top"/>
    </xf>
    <xf numFmtId="0" fontId="57" fillId="0" borderId="0" xfId="0" applyFont="1" applyAlignment="1" applyProtection="1">
      <alignment horizontal="center" vertical="top"/>
      <protection hidden="1"/>
    </xf>
    <xf numFmtId="10" fontId="57" fillId="0" borderId="0" xfId="0" applyNumberFormat="1" applyFont="1" applyAlignment="1" applyProtection="1">
      <alignment horizontal="center" vertical="top"/>
      <protection hidden="1"/>
    </xf>
    <xf numFmtId="0" fontId="56" fillId="0" borderId="0" xfId="0" applyFont="1" applyAlignment="1" applyProtection="1">
      <alignment horizontal="right" vertical="top"/>
      <protection hidden="1"/>
    </xf>
    <xf numFmtId="0" fontId="56" fillId="0" borderId="0" xfId="0" applyFont="1" applyAlignment="1" applyProtection="1">
      <alignment horizontal="left" vertical="top"/>
      <protection hidden="1"/>
    </xf>
    <xf numFmtId="10" fontId="56" fillId="0" borderId="0" xfId="0" applyNumberFormat="1" applyFont="1" applyAlignment="1" applyProtection="1">
      <alignment horizontal="left"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vertical="top"/>
      <protection hidden="1"/>
    </xf>
    <xf numFmtId="0" fontId="55" fillId="0" borderId="0" xfId="0" applyFont="1" applyAlignment="1" applyProtection="1">
      <alignment horizontal="right" vertical="top"/>
      <protection hidden="1"/>
    </xf>
    <xf numFmtId="0" fontId="57" fillId="0" borderId="0" xfId="0" applyFont="1" applyAlignment="1" applyProtection="1">
      <alignment horizontal="left" vertical="top"/>
      <protection hidden="1"/>
    </xf>
    <xf numFmtId="10" fontId="57" fillId="0" borderId="0" xfId="0" applyNumberFormat="1" applyFont="1" applyAlignment="1" applyProtection="1">
      <alignment horizontal="left" vertical="top"/>
      <protection hidden="1"/>
    </xf>
    <xf numFmtId="0" fontId="56" fillId="0" borderId="0" xfId="0" applyFont="1" applyAlignment="1" applyProtection="1">
      <alignment horizontal="center" vertical="top" wrapText="1"/>
      <protection hidden="1"/>
    </xf>
    <xf numFmtId="0" fontId="56" fillId="0" borderId="0" xfId="2" applyFont="1" applyAlignment="1" applyProtection="1">
      <alignment vertical="top"/>
      <protection hidden="1"/>
    </xf>
    <xf numFmtId="10" fontId="56" fillId="0" borderId="0" xfId="2" applyNumberFormat="1" applyFont="1" applyAlignment="1" applyProtection="1">
      <alignment vertical="top"/>
      <protection hidden="1"/>
    </xf>
    <xf numFmtId="0" fontId="57" fillId="0" borderId="0" xfId="2" applyFont="1" applyAlignment="1" applyProtection="1">
      <alignment vertical="top"/>
      <protection hidden="1"/>
    </xf>
    <xf numFmtId="0" fontId="56" fillId="0" borderId="0" xfId="2" applyFont="1" applyAlignment="1" applyProtection="1">
      <alignment horizontal="center" vertical="top"/>
      <protection hidden="1"/>
    </xf>
    <xf numFmtId="0" fontId="57" fillId="0" borderId="0" xfId="2" applyFont="1" applyAlignment="1" applyProtection="1">
      <alignment horizontal="left" vertical="top"/>
      <protection hidden="1"/>
    </xf>
    <xf numFmtId="10" fontId="57" fillId="0" borderId="0" xfId="2" applyNumberFormat="1" applyFont="1" applyAlignment="1" applyProtection="1">
      <alignment vertical="top"/>
      <protection hidden="1"/>
    </xf>
    <xf numFmtId="165" fontId="55" fillId="0" borderId="0" xfId="0" applyNumberFormat="1" applyFont="1" applyAlignment="1">
      <alignment vertical="top"/>
    </xf>
    <xf numFmtId="0" fontId="57" fillId="0" borderId="0" xfId="2" applyFont="1" applyAlignment="1" applyProtection="1">
      <alignment horizontal="center" vertical="top"/>
      <protection hidden="1"/>
    </xf>
    <xf numFmtId="0" fontId="57" fillId="0" borderId="0" xfId="0" applyFont="1" applyAlignment="1" applyProtection="1">
      <alignment horizontal="justify" vertical="top" wrapText="1"/>
      <protection hidden="1"/>
    </xf>
    <xf numFmtId="10" fontId="56" fillId="0" borderId="0" xfId="0" applyNumberFormat="1" applyFont="1" applyAlignment="1" applyProtection="1">
      <alignment horizontal="center" vertical="top" wrapText="1"/>
      <protection hidden="1"/>
    </xf>
    <xf numFmtId="0" fontId="56" fillId="0" borderId="0" xfId="0" applyFont="1" applyAlignment="1" applyProtection="1">
      <alignment vertical="top" wrapText="1"/>
      <protection hidden="1"/>
    </xf>
    <xf numFmtId="0" fontId="55" fillId="0" borderId="0" xfId="0" applyFont="1" applyAlignment="1" applyProtection="1">
      <alignment horizontal="center" vertical="top" wrapText="1"/>
      <protection hidden="1"/>
    </xf>
    <xf numFmtId="0" fontId="54" fillId="0" borderId="0" xfId="0" applyFont="1" applyAlignment="1" applyProtection="1">
      <alignment horizontal="center" vertical="top" wrapText="1"/>
      <protection hidden="1"/>
    </xf>
    <xf numFmtId="10" fontId="56" fillId="0" borderId="0" xfId="0" applyNumberFormat="1" applyFont="1" applyAlignment="1" applyProtection="1">
      <alignment horizontal="center" vertical="top"/>
      <protection hidden="1"/>
    </xf>
    <xf numFmtId="0" fontId="55" fillId="0" borderId="0" xfId="0" applyFont="1" applyAlignment="1" applyProtection="1">
      <alignment horizontal="center" vertical="top"/>
      <protection hidden="1"/>
    </xf>
    <xf numFmtId="0" fontId="54" fillId="0" borderId="0" xfId="0" applyFont="1" applyAlignment="1" applyProtection="1">
      <alignment horizontal="center" vertical="top"/>
      <protection hidden="1"/>
    </xf>
    <xf numFmtId="167" fontId="56" fillId="0" borderId="0" xfId="4" applyNumberFormat="1" applyFont="1" applyFill="1" applyBorder="1" applyAlignment="1" applyProtection="1">
      <alignment horizontal="center" vertical="top" wrapText="1"/>
      <protection hidden="1"/>
    </xf>
    <xf numFmtId="10" fontId="56" fillId="0" borderId="0" xfId="4" applyNumberFormat="1" applyFont="1" applyFill="1" applyBorder="1" applyAlignment="1" applyProtection="1">
      <alignment horizontal="center" vertical="top" wrapText="1"/>
      <protection hidden="1"/>
    </xf>
    <xf numFmtId="0" fontId="56" fillId="0" borderId="0" xfId="4" applyFont="1" applyFill="1" applyBorder="1" applyAlignment="1" applyProtection="1">
      <alignment vertical="top"/>
      <protection hidden="1"/>
    </xf>
    <xf numFmtId="0" fontId="57" fillId="0" borderId="0" xfId="4" applyNumberFormat="1" applyFont="1" applyFill="1" applyBorder="1" applyAlignment="1" applyProtection="1">
      <alignment horizontal="center" vertical="top" wrapText="1"/>
      <protection hidden="1"/>
    </xf>
    <xf numFmtId="0" fontId="57" fillId="0" borderId="0" xfId="4" applyNumberFormat="1" applyFont="1" applyFill="1" applyBorder="1" applyAlignment="1" applyProtection="1">
      <alignment horizontal="right" vertical="top" wrapText="1"/>
      <protection hidden="1"/>
    </xf>
    <xf numFmtId="2" fontId="57" fillId="0" borderId="0" xfId="0" applyNumberFormat="1" applyFont="1" applyAlignment="1" applyProtection="1">
      <alignment horizontal="right" vertical="top" wrapText="1"/>
      <protection hidden="1"/>
    </xf>
    <xf numFmtId="2" fontId="57" fillId="0" borderId="0" xfId="0" applyNumberFormat="1" applyFont="1" applyAlignment="1" applyProtection="1">
      <alignment horizontal="right" vertical="top"/>
      <protection hidden="1"/>
    </xf>
    <xf numFmtId="2" fontId="54" fillId="0" borderId="0" xfId="0" applyNumberFormat="1" applyFont="1" applyAlignment="1" applyProtection="1">
      <alignment horizontal="center" vertical="top"/>
      <protection hidden="1"/>
    </xf>
    <xf numFmtId="167" fontId="57" fillId="0" borderId="0" xfId="4" applyNumberFormat="1" applyFont="1" applyFill="1" applyBorder="1" applyAlignment="1" applyProtection="1">
      <alignment horizontal="center" vertical="top" wrapText="1"/>
      <protection hidden="1"/>
    </xf>
    <xf numFmtId="10" fontId="57" fillId="0" borderId="0" xfId="4" applyNumberFormat="1" applyFont="1" applyFill="1" applyBorder="1" applyAlignment="1" applyProtection="1">
      <alignment horizontal="center" vertical="top" wrapText="1"/>
      <protection hidden="1"/>
    </xf>
    <xf numFmtId="0" fontId="57" fillId="0" borderId="0" xfId="4" applyFont="1" applyFill="1" applyBorder="1" applyAlignment="1" applyProtection="1">
      <alignment vertical="top" wrapText="1"/>
      <protection hidden="1"/>
    </xf>
    <xf numFmtId="168" fontId="57" fillId="0" borderId="0" xfId="0" applyNumberFormat="1" applyFont="1" applyAlignment="1" applyProtection="1">
      <alignment horizontal="right" vertical="top" wrapText="1"/>
      <protection hidden="1"/>
    </xf>
    <xf numFmtId="2" fontId="57" fillId="0" borderId="0" xfId="0" applyNumberFormat="1" applyFont="1" applyAlignment="1" applyProtection="1">
      <alignment vertical="top" wrapText="1"/>
      <protection hidden="1"/>
    </xf>
    <xf numFmtId="0" fontId="55" fillId="0" borderId="0" xfId="0" applyFont="1" applyAlignment="1" applyProtection="1">
      <alignment vertical="top" wrapText="1"/>
      <protection hidden="1"/>
    </xf>
    <xf numFmtId="168" fontId="55" fillId="0" borderId="0" xfId="0" applyNumberFormat="1" applyFont="1" applyAlignment="1" applyProtection="1">
      <alignment horizontal="right" vertical="top" wrapText="1"/>
      <protection hidden="1"/>
    </xf>
    <xf numFmtId="2" fontId="55" fillId="0" borderId="0" xfId="0" applyNumberFormat="1" applyFont="1" applyAlignment="1" applyProtection="1">
      <alignment vertical="top" wrapText="1"/>
      <protection hidden="1"/>
    </xf>
    <xf numFmtId="0" fontId="57" fillId="0" borderId="0" xfId="4" applyNumberFormat="1" applyFont="1" applyFill="1" applyBorder="1" applyAlignment="1" applyProtection="1">
      <alignment vertical="top"/>
      <protection hidden="1"/>
    </xf>
    <xf numFmtId="169" fontId="57" fillId="0" borderId="0" xfId="0" applyNumberFormat="1" applyFont="1" applyAlignment="1" applyProtection="1">
      <alignment horizontal="right" vertical="top" wrapText="1"/>
      <protection hidden="1"/>
    </xf>
    <xf numFmtId="2" fontId="55" fillId="0" borderId="0" xfId="0" applyNumberFormat="1" applyFont="1" applyAlignment="1" applyProtection="1">
      <alignment vertical="top"/>
      <protection hidden="1"/>
    </xf>
    <xf numFmtId="0" fontId="57" fillId="0" borderId="0" xfId="4" applyFont="1" applyFill="1" applyBorder="1" applyAlignment="1" applyProtection="1">
      <alignment horizontal="center" vertical="top" wrapText="1"/>
      <protection hidden="1"/>
    </xf>
    <xf numFmtId="2" fontId="57" fillId="0" borderId="0" xfId="1" applyNumberFormat="1" applyFont="1" applyFill="1" applyBorder="1" applyAlignment="1" applyProtection="1">
      <alignment horizontal="right" vertical="top" wrapText="1"/>
      <protection hidden="1"/>
    </xf>
    <xf numFmtId="168" fontId="55" fillId="0" borderId="0" xfId="1" applyNumberFormat="1" applyFont="1" applyFill="1" applyBorder="1" applyAlignment="1" applyProtection="1">
      <alignment horizontal="center" vertical="top"/>
      <protection hidden="1"/>
    </xf>
    <xf numFmtId="170" fontId="57" fillId="0" borderId="0" xfId="4" quotePrefix="1" applyNumberFormat="1" applyFont="1" applyFill="1" applyBorder="1" applyAlignment="1" applyProtection="1">
      <alignment vertical="top" wrapText="1"/>
      <protection hidden="1"/>
    </xf>
    <xf numFmtId="170" fontId="57" fillId="0" borderId="0" xfId="4" applyNumberFormat="1" applyFont="1" applyFill="1" applyBorder="1" applyAlignment="1" applyProtection="1">
      <alignment vertical="top" wrapText="1"/>
      <protection hidden="1"/>
    </xf>
    <xf numFmtId="0" fontId="56" fillId="0" borderId="0" xfId="4" applyFont="1" applyFill="1" applyBorder="1" applyAlignment="1" applyProtection="1">
      <alignment vertical="top" wrapText="1"/>
      <protection hidden="1"/>
    </xf>
    <xf numFmtId="167" fontId="57" fillId="0" borderId="0" xfId="4" applyNumberFormat="1" applyFont="1" applyFill="1" applyBorder="1" applyAlignment="1" applyProtection="1">
      <alignment vertical="top" wrapText="1"/>
      <protection hidden="1"/>
    </xf>
    <xf numFmtId="2" fontId="55" fillId="0" borderId="0" xfId="1" applyNumberFormat="1" applyFont="1" applyFill="1" applyBorder="1" applyAlignment="1" applyProtection="1">
      <alignment horizontal="center" vertical="top"/>
      <protection hidden="1"/>
    </xf>
    <xf numFmtId="0" fontId="57" fillId="0" borderId="0" xfId="4" applyNumberFormat="1" applyFont="1" applyFill="1" applyBorder="1" applyAlignment="1" applyProtection="1">
      <alignment vertical="top" wrapText="1"/>
      <protection hidden="1"/>
    </xf>
    <xf numFmtId="3" fontId="57" fillId="0" borderId="0" xfId="4" applyNumberFormat="1" applyFont="1" applyFill="1" applyBorder="1" applyAlignment="1" applyProtection="1">
      <alignment vertical="top" wrapText="1"/>
      <protection hidden="1"/>
    </xf>
    <xf numFmtId="0" fontId="57" fillId="0" borderId="0" xfId="4" applyFont="1" applyFill="1" applyBorder="1" applyAlignment="1" applyProtection="1">
      <alignment horizontal="right" vertical="top" wrapText="1"/>
      <protection hidden="1"/>
    </xf>
    <xf numFmtId="0" fontId="56" fillId="0" borderId="0" xfId="4" applyFont="1" applyFill="1" applyBorder="1" applyAlignment="1" applyProtection="1">
      <alignment horizontal="center" vertical="top" wrapText="1"/>
      <protection hidden="1"/>
    </xf>
    <xf numFmtId="0" fontId="57" fillId="0" borderId="0" xfId="4" applyNumberFormat="1" applyFont="1" applyFill="1" applyBorder="1" applyAlignment="1" applyProtection="1">
      <alignment horizontal="center" vertical="top"/>
      <protection hidden="1"/>
    </xf>
    <xf numFmtId="10" fontId="57" fillId="0" borderId="0" xfId="4" applyNumberFormat="1" applyFont="1" applyFill="1" applyBorder="1" applyAlignment="1" applyProtection="1">
      <alignment horizontal="center" vertical="top"/>
      <protection hidden="1"/>
    </xf>
    <xf numFmtId="0" fontId="57" fillId="0" borderId="0" xfId="4" applyNumberFormat="1" applyFont="1" applyFill="1" applyBorder="1" applyAlignment="1" applyProtection="1">
      <alignment horizontal="right" vertical="top"/>
      <protection hidden="1"/>
    </xf>
    <xf numFmtId="0" fontId="55" fillId="0" borderId="2" xfId="0" applyFont="1" applyBorder="1" applyAlignment="1">
      <alignment wrapText="1"/>
    </xf>
    <xf numFmtId="0" fontId="55" fillId="0" borderId="2" xfId="0" applyFont="1" applyBorder="1" applyAlignment="1">
      <alignment vertical="top"/>
    </xf>
    <xf numFmtId="0" fontId="55" fillId="0" borderId="2" xfId="0" applyFont="1" applyBorder="1" applyAlignment="1">
      <alignment horizontal="center" vertical="top"/>
    </xf>
    <xf numFmtId="0" fontId="55" fillId="0" borderId="2" xfId="0" applyFont="1" applyBorder="1" applyAlignment="1">
      <alignment vertical="top" wrapText="1"/>
    </xf>
    <xf numFmtId="0" fontId="55" fillId="0" borderId="2" xfId="0" applyFont="1" applyBorder="1" applyAlignment="1">
      <alignment horizontal="left" vertical="top"/>
    </xf>
    <xf numFmtId="0" fontId="55" fillId="0" borderId="2" xfId="0" applyFont="1" applyBorder="1" applyAlignment="1">
      <alignment horizontal="center"/>
    </xf>
    <xf numFmtId="0" fontId="54" fillId="0" borderId="1" xfId="0" applyFont="1" applyBorder="1" applyAlignment="1">
      <alignment horizontal="justify" vertical="top"/>
    </xf>
    <xf numFmtId="0" fontId="55" fillId="0" borderId="0" xfId="0" applyFont="1" applyAlignment="1">
      <alignment horizontal="justify" vertical="top"/>
    </xf>
    <xf numFmtId="0" fontId="55" fillId="0" borderId="0" xfId="3" applyNumberFormat="1" applyFont="1" applyFill="1" applyBorder="1" applyAlignment="1" applyProtection="1">
      <alignment horizontal="center" vertical="top"/>
    </xf>
    <xf numFmtId="0" fontId="55" fillId="0" borderId="0" xfId="3" applyNumberFormat="1" applyFont="1" applyFill="1" applyBorder="1" applyAlignment="1" applyProtection="1">
      <alignment horizontal="justify" vertical="top" wrapText="1"/>
    </xf>
    <xf numFmtId="0" fontId="55" fillId="0" borderId="0" xfId="3" applyNumberFormat="1" applyFont="1" applyFill="1" applyBorder="1" applyProtection="1">
      <alignment vertical="top"/>
    </xf>
    <xf numFmtId="0" fontId="55" fillId="0" borderId="0" xfId="2" applyFont="1" applyAlignment="1" applyProtection="1">
      <alignment horizontal="justify" vertical="top"/>
      <protection hidden="1"/>
    </xf>
    <xf numFmtId="0" fontId="55" fillId="5" borderId="0" xfId="0" applyFont="1" applyFill="1" applyAlignment="1">
      <alignment vertical="top"/>
    </xf>
    <xf numFmtId="0" fontId="57" fillId="5" borderId="0" xfId="0" applyFont="1" applyFill="1" applyAlignment="1">
      <alignment vertical="top"/>
    </xf>
    <xf numFmtId="0" fontId="54" fillId="10" borderId="2" xfId="3" applyNumberFormat="1" applyFont="1" applyFill="1" applyBorder="1" applyAlignment="1" applyProtection="1">
      <alignment horizontal="center" vertical="top" wrapText="1"/>
    </xf>
    <xf numFmtId="0" fontId="54" fillId="10" borderId="2" xfId="3" applyNumberFormat="1" applyFont="1" applyFill="1" applyBorder="1" applyAlignment="1" applyProtection="1">
      <alignment horizontal="center" vertical="top"/>
    </xf>
    <xf numFmtId="0" fontId="54" fillId="6" borderId="6" xfId="2" applyFont="1" applyFill="1" applyBorder="1" applyAlignment="1" applyProtection="1">
      <alignment horizontal="center" vertical="top"/>
      <protection hidden="1"/>
    </xf>
    <xf numFmtId="0" fontId="57" fillId="0" borderId="0" xfId="0" applyFont="1" applyAlignment="1">
      <alignment vertical="center"/>
    </xf>
    <xf numFmtId="0" fontId="55" fillId="0" borderId="0" xfId="0" applyFont="1" applyAlignment="1">
      <alignment vertical="center"/>
    </xf>
    <xf numFmtId="0" fontId="57" fillId="0" borderId="0" xfId="0" applyFont="1" applyAlignment="1">
      <alignment horizontal="justify" vertical="top"/>
    </xf>
    <xf numFmtId="0" fontId="55" fillId="0" borderId="0" xfId="3" applyNumberFormat="1" applyFont="1" applyFill="1" applyBorder="1" applyAlignment="1" applyProtection="1">
      <alignment horizontal="center" vertical="top"/>
      <protection hidden="1"/>
    </xf>
    <xf numFmtId="0" fontId="55" fillId="0" borderId="0" xfId="3" applyNumberFormat="1" applyFont="1" applyFill="1" applyBorder="1" applyAlignment="1" applyProtection="1">
      <alignment horizontal="justify" vertical="top" wrapText="1"/>
      <protection hidden="1"/>
    </xf>
    <xf numFmtId="0" fontId="55" fillId="0" borderId="0" xfId="3" applyNumberFormat="1" applyFont="1" applyFill="1" applyBorder="1" applyProtection="1">
      <alignment vertical="top"/>
      <protection hidden="1"/>
    </xf>
    <xf numFmtId="0" fontId="26" fillId="0" borderId="2" xfId="0" applyFont="1" applyBorder="1" applyAlignment="1">
      <alignment horizontal="center" vertical="top"/>
    </xf>
    <xf numFmtId="2" fontId="26" fillId="0" borderId="2" xfId="3" applyNumberFormat="1" applyFont="1" applyFill="1" applyBorder="1" applyAlignment="1" applyProtection="1">
      <alignment horizontal="center" vertical="center"/>
      <protection locked="0" hidden="1"/>
    </xf>
    <xf numFmtId="2" fontId="26" fillId="0" borderId="2" xfId="0" applyNumberFormat="1" applyFont="1" applyBorder="1" applyAlignment="1">
      <alignment horizontal="center" vertical="center"/>
    </xf>
    <xf numFmtId="0" fontId="26" fillId="6" borderId="2" xfId="2" applyFont="1" applyFill="1" applyBorder="1" applyAlignment="1" applyProtection="1">
      <alignment horizontal="center" vertical="center"/>
      <protection hidden="1"/>
    </xf>
    <xf numFmtId="0" fontId="6" fillId="6" borderId="2" xfId="0" applyFont="1" applyFill="1" applyBorder="1" applyAlignment="1">
      <alignment horizontal="center" vertical="center"/>
    </xf>
    <xf numFmtId="1" fontId="54" fillId="0" borderId="1" xfId="0" applyNumberFormat="1" applyFont="1" applyBorder="1" applyAlignment="1">
      <alignment horizontal="left" vertical="top"/>
    </xf>
    <xf numFmtId="167" fontId="54" fillId="0" borderId="1" xfId="0" applyNumberFormat="1" applyFont="1" applyBorder="1" applyAlignment="1">
      <alignment horizontal="left" vertical="top"/>
    </xf>
    <xf numFmtId="1" fontId="54" fillId="0" borderId="1" xfId="0" applyNumberFormat="1" applyFont="1" applyBorder="1" applyAlignment="1">
      <alignment horizontal="center" vertical="center"/>
    </xf>
    <xf numFmtId="1" fontId="55" fillId="0" borderId="0" xfId="0" applyNumberFormat="1" applyFont="1" applyAlignment="1">
      <alignment horizontal="center" vertical="top"/>
    </xf>
    <xf numFmtId="167" fontId="55" fillId="0" borderId="0" xfId="0" applyNumberFormat="1" applyFont="1" applyAlignment="1">
      <alignment horizontal="center" vertical="top"/>
    </xf>
    <xf numFmtId="1" fontId="55" fillId="0" borderId="0" xfId="0" applyNumberFormat="1" applyFont="1" applyAlignment="1">
      <alignment horizontal="center" vertical="center"/>
    </xf>
    <xf numFmtId="1" fontId="55" fillId="0" borderId="0" xfId="3" applyNumberFormat="1" applyFont="1" applyFill="1" applyBorder="1" applyAlignment="1" applyProtection="1">
      <alignment horizontal="center" vertical="top"/>
    </xf>
    <xf numFmtId="167" fontId="55" fillId="0" borderId="0" xfId="3" applyNumberFormat="1" applyFont="1" applyFill="1" applyBorder="1" applyAlignment="1" applyProtection="1">
      <alignment horizontal="center" vertical="top"/>
    </xf>
    <xf numFmtId="1" fontId="55" fillId="0" borderId="0" xfId="3" applyNumberFormat="1" applyFont="1" applyFill="1" applyBorder="1" applyAlignment="1" applyProtection="1">
      <alignment horizontal="center" vertical="center"/>
    </xf>
    <xf numFmtId="1" fontId="54" fillId="0" borderId="0" xfId="2" applyNumberFormat="1" applyFont="1" applyAlignment="1" applyProtection="1">
      <alignment horizontal="left" vertical="top"/>
      <protection hidden="1"/>
    </xf>
    <xf numFmtId="167" fontId="54" fillId="0" borderId="0" xfId="2" applyNumberFormat="1" applyFont="1" applyAlignment="1" applyProtection="1">
      <alignment horizontal="left" vertical="top"/>
      <protection hidden="1"/>
    </xf>
    <xf numFmtId="1" fontId="54" fillId="0" borderId="0" xfId="2" applyNumberFormat="1" applyFont="1" applyAlignment="1" applyProtection="1">
      <alignment horizontal="center" vertical="center"/>
      <protection hidden="1"/>
    </xf>
    <xf numFmtId="0" fontId="54" fillId="0" borderId="0" xfId="2" applyFont="1" applyAlignment="1" applyProtection="1">
      <alignment horizontal="left" vertical="top"/>
      <protection hidden="1"/>
    </xf>
    <xf numFmtId="0" fontId="54" fillId="0" borderId="0" xfId="3" applyNumberFormat="1" applyFont="1" applyFill="1" applyBorder="1" applyAlignment="1" applyProtection="1">
      <alignment vertical="top" wrapText="1"/>
    </xf>
    <xf numFmtId="1" fontId="54" fillId="0" borderId="0" xfId="3" applyNumberFormat="1" applyFont="1" applyFill="1" applyBorder="1" applyAlignment="1" applyProtection="1">
      <alignment horizontal="center" vertical="center" wrapText="1"/>
    </xf>
    <xf numFmtId="0" fontId="55" fillId="0" borderId="0" xfId="2" applyFont="1" applyAlignment="1">
      <alignment vertical="top"/>
    </xf>
    <xf numFmtId="1" fontId="55" fillId="0" borderId="0" xfId="2" applyNumberFormat="1" applyFont="1" applyAlignment="1" applyProtection="1">
      <alignment horizontal="left" vertical="top"/>
      <protection hidden="1"/>
    </xf>
    <xf numFmtId="167" fontId="55" fillId="0" borderId="0" xfId="2" applyNumberFormat="1" applyFont="1" applyAlignment="1" applyProtection="1">
      <alignment horizontal="left" vertical="top"/>
      <protection hidden="1"/>
    </xf>
    <xf numFmtId="167" fontId="55" fillId="0" borderId="0" xfId="2" applyNumberFormat="1" applyFont="1" applyAlignment="1" applyProtection="1">
      <alignment vertical="top"/>
      <protection hidden="1"/>
    </xf>
    <xf numFmtId="1" fontId="55" fillId="0" borderId="0" xfId="2" applyNumberFormat="1" applyFont="1" applyAlignment="1" applyProtection="1">
      <alignment horizontal="center" vertical="center"/>
      <protection hidden="1"/>
    </xf>
    <xf numFmtId="1" fontId="55" fillId="0" borderId="0" xfId="2" applyNumberFormat="1" applyFont="1" applyAlignment="1" applyProtection="1">
      <alignment horizontal="center" vertical="top"/>
      <protection hidden="1"/>
    </xf>
    <xf numFmtId="167" fontId="55" fillId="0" borderId="0" xfId="2" applyNumberFormat="1" applyFont="1" applyAlignment="1" applyProtection="1">
      <alignment horizontal="center" vertical="top"/>
      <protection hidden="1"/>
    </xf>
    <xf numFmtId="0" fontId="55" fillId="0" borderId="0" xfId="2" applyFont="1" applyAlignment="1">
      <alignment horizontal="justify" vertical="top"/>
    </xf>
    <xf numFmtId="0" fontId="55" fillId="0" borderId="0" xfId="2" applyFont="1" applyAlignment="1">
      <alignment horizontal="center" vertical="top"/>
    </xf>
    <xf numFmtId="167" fontId="54" fillId="5" borderId="0" xfId="2" applyNumberFormat="1" applyFont="1" applyFill="1" applyAlignment="1" applyProtection="1">
      <alignment vertical="top"/>
      <protection hidden="1"/>
    </xf>
    <xf numFmtId="167" fontId="55" fillId="5" borderId="0" xfId="2" applyNumberFormat="1" applyFont="1" applyFill="1" applyAlignment="1" applyProtection="1">
      <alignment vertical="top"/>
      <protection hidden="1"/>
    </xf>
    <xf numFmtId="0" fontId="59" fillId="5" borderId="0" xfId="0" applyFont="1" applyFill="1" applyAlignment="1">
      <alignment vertical="top"/>
    </xf>
    <xf numFmtId="0" fontId="57" fillId="5" borderId="0" xfId="0" applyFont="1" applyFill="1" applyAlignment="1">
      <alignment horizontal="center" vertical="top"/>
    </xf>
    <xf numFmtId="0" fontId="59" fillId="0" borderId="0" xfId="0" applyFont="1" applyAlignment="1">
      <alignment vertical="top"/>
    </xf>
    <xf numFmtId="1" fontId="54" fillId="10" borderId="2" xfId="3" applyNumberFormat="1" applyFont="1" applyFill="1" applyBorder="1" applyAlignment="1" applyProtection="1">
      <alignment horizontal="center" vertical="top" wrapText="1"/>
    </xf>
    <xf numFmtId="167" fontId="54" fillId="10" borderId="2" xfId="3" applyNumberFormat="1" applyFont="1" applyFill="1" applyBorder="1" applyAlignment="1" applyProtection="1">
      <alignment horizontal="center" vertical="top" wrapText="1"/>
    </xf>
    <xf numFmtId="1" fontId="54" fillId="10" borderId="2" xfId="0" applyNumberFormat="1" applyFont="1" applyFill="1" applyBorder="1" applyAlignment="1">
      <alignment horizontal="center" vertical="top" wrapText="1"/>
    </xf>
    <xf numFmtId="0" fontId="59" fillId="10" borderId="0" xfId="0" applyFont="1" applyFill="1" applyAlignment="1">
      <alignment vertical="top"/>
    </xf>
    <xf numFmtId="0" fontId="56" fillId="10" borderId="0" xfId="3" applyNumberFormat="1" applyFont="1" applyFill="1" applyBorder="1" applyAlignment="1" applyProtection="1">
      <alignment horizontal="center" vertical="top" wrapText="1"/>
      <protection hidden="1"/>
    </xf>
    <xf numFmtId="1" fontId="54" fillId="10" borderId="2" xfId="0" applyNumberFormat="1" applyFont="1" applyFill="1" applyBorder="1" applyAlignment="1">
      <alignment horizontal="center" vertical="center"/>
    </xf>
    <xf numFmtId="1" fontId="58" fillId="10" borderId="2" xfId="0" applyNumberFormat="1" applyFont="1" applyFill="1" applyBorder="1" applyAlignment="1">
      <alignment horizontal="center" vertical="center"/>
    </xf>
    <xf numFmtId="1" fontId="58" fillId="10" borderId="2" xfId="0" applyNumberFormat="1" applyFont="1" applyFill="1" applyBorder="1" applyAlignment="1">
      <alignment horizontal="center" vertical="center" wrapText="1"/>
    </xf>
    <xf numFmtId="1" fontId="54" fillId="10" borderId="2" xfId="0" applyNumberFormat="1" applyFont="1" applyFill="1" applyBorder="1" applyAlignment="1">
      <alignment horizontal="center" vertical="center" wrapText="1"/>
    </xf>
    <xf numFmtId="0" fontId="54" fillId="10" borderId="2" xfId="0" applyFont="1" applyFill="1" applyBorder="1" applyAlignment="1">
      <alignment horizontal="center" vertical="center" wrapText="1"/>
    </xf>
    <xf numFmtId="0" fontId="54" fillId="10" borderId="2" xfId="0" applyFont="1" applyFill="1" applyBorder="1" applyAlignment="1">
      <alignment horizontal="center" vertical="center"/>
    </xf>
    <xf numFmtId="0" fontId="59" fillId="10" borderId="0" xfId="0" applyFont="1" applyFill="1" applyAlignment="1">
      <alignment vertical="center"/>
    </xf>
    <xf numFmtId="0" fontId="57" fillId="10" borderId="0" xfId="0" applyFont="1" applyFill="1" applyAlignment="1">
      <alignment vertical="center"/>
    </xf>
    <xf numFmtId="0" fontId="56" fillId="10" borderId="0" xfId="0" applyFont="1" applyFill="1" applyAlignment="1" applyProtection="1">
      <alignment horizontal="center" vertical="center"/>
      <protection hidden="1"/>
    </xf>
    <xf numFmtId="0" fontId="57" fillId="10" borderId="0" xfId="0" applyFont="1" applyFill="1" applyAlignment="1">
      <alignment horizontal="center" vertical="center"/>
    </xf>
    <xf numFmtId="0" fontId="55" fillId="10" borderId="0" xfId="0" applyFont="1" applyFill="1" applyAlignment="1">
      <alignment vertical="center"/>
    </xf>
    <xf numFmtId="167" fontId="54" fillId="6" borderId="0" xfId="2" applyNumberFormat="1" applyFont="1" applyFill="1" applyAlignment="1" applyProtection="1">
      <alignment horizontal="center" vertical="top"/>
      <protection hidden="1"/>
    </xf>
    <xf numFmtId="0" fontId="54" fillId="6" borderId="10" xfId="0" applyFont="1" applyFill="1" applyBorder="1" applyAlignment="1">
      <alignment vertical="top"/>
    </xf>
    <xf numFmtId="167" fontId="55" fillId="6" borderId="0" xfId="2" applyNumberFormat="1" applyFont="1" applyFill="1" applyAlignment="1" applyProtection="1">
      <alignment vertical="top"/>
      <protection hidden="1"/>
    </xf>
    <xf numFmtId="0" fontId="57" fillId="6" borderId="0" xfId="0" applyFont="1" applyFill="1" applyAlignment="1">
      <alignment vertical="top"/>
    </xf>
    <xf numFmtId="1" fontId="55" fillId="0" borderId="6" xfId="0" applyNumberFormat="1" applyFont="1" applyBorder="1" applyAlignment="1">
      <alignment horizontal="center" vertical="top" wrapText="1"/>
    </xf>
    <xf numFmtId="1" fontId="55" fillId="0" borderId="2" xfId="3" applyNumberFormat="1" applyFont="1" applyFill="1" applyBorder="1" applyAlignment="1" applyProtection="1">
      <alignment horizontal="left" vertical="top" wrapText="1"/>
      <protection locked="0"/>
    </xf>
    <xf numFmtId="1" fontId="55" fillId="0" borderId="4" xfId="3" applyNumberFormat="1" applyFont="1" applyFill="1" applyBorder="1" applyAlignment="1" applyProtection="1">
      <alignment horizontal="right" vertical="top"/>
      <protection locked="0"/>
    </xf>
    <xf numFmtId="2" fontId="55" fillId="0" borderId="2" xfId="3" applyNumberFormat="1" applyFont="1" applyFill="1" applyBorder="1" applyAlignment="1" applyProtection="1">
      <alignment horizontal="right" vertical="top"/>
    </xf>
    <xf numFmtId="2" fontId="55" fillId="0" borderId="2" xfId="3" applyNumberFormat="1" applyFont="1" applyFill="1" applyBorder="1" applyProtection="1">
      <alignment vertical="top"/>
    </xf>
    <xf numFmtId="0" fontId="60" fillId="0" borderId="0" xfId="3" applyNumberFormat="1" applyFont="1" applyFill="1" applyBorder="1" applyProtection="1">
      <alignment vertical="top"/>
    </xf>
    <xf numFmtId="0" fontId="59" fillId="0" borderId="0" xfId="3" applyNumberFormat="1" applyFont="1" applyFill="1" applyBorder="1" applyProtection="1">
      <alignment vertical="top"/>
    </xf>
    <xf numFmtId="0" fontId="55" fillId="0" borderId="0" xfId="3" applyNumberFormat="1" applyFont="1" applyFill="1" applyBorder="1" applyAlignment="1" applyProtection="1">
      <alignment vertical="top" wrapText="1"/>
    </xf>
    <xf numFmtId="167" fontId="55" fillId="6" borderId="2" xfId="2" applyNumberFormat="1" applyFont="1" applyFill="1" applyBorder="1" applyAlignment="1" applyProtection="1">
      <alignment vertical="top"/>
      <protection hidden="1"/>
    </xf>
    <xf numFmtId="170" fontId="61" fillId="12" borderId="2" xfId="0" applyNumberFormat="1" applyFont="1" applyFill="1" applyBorder="1" applyAlignment="1">
      <alignment horizontal="justify" vertical="center" wrapText="1"/>
    </xf>
    <xf numFmtId="0" fontId="55" fillId="12" borderId="2" xfId="0" applyFont="1" applyFill="1" applyBorder="1" applyAlignment="1">
      <alignment horizontal="center" vertical="center" wrapText="1"/>
    </xf>
    <xf numFmtId="0" fontId="55" fillId="12" borderId="2" xfId="0" applyFont="1" applyFill="1" applyBorder="1" applyAlignment="1">
      <alignment horizontal="center" vertical="center"/>
    </xf>
    <xf numFmtId="2" fontId="55" fillId="12" borderId="2" xfId="3" applyNumberFormat="1" applyFont="1" applyFill="1" applyBorder="1" applyAlignment="1" applyProtection="1">
      <alignment horizontal="right" vertical="center"/>
    </xf>
    <xf numFmtId="2" fontId="54" fillId="12" borderId="2" xfId="3" applyNumberFormat="1" applyFont="1" applyFill="1" applyBorder="1" applyAlignment="1" applyProtection="1">
      <alignment horizontal="right" vertical="center"/>
    </xf>
    <xf numFmtId="0" fontId="57" fillId="12" borderId="2" xfId="0" applyFont="1" applyFill="1" applyBorder="1" applyAlignment="1">
      <alignment vertical="center"/>
    </xf>
    <xf numFmtId="173" fontId="62" fillId="0" borderId="0" xfId="0" applyNumberFormat="1" applyFont="1" applyAlignment="1">
      <alignment vertical="center"/>
    </xf>
    <xf numFmtId="0" fontId="60" fillId="0" borderId="0" xfId="0" applyFont="1" applyAlignment="1">
      <alignment vertical="center"/>
    </xf>
    <xf numFmtId="1" fontId="55" fillId="12" borderId="0" xfId="0" applyNumberFormat="1" applyFont="1" applyFill="1" applyAlignment="1">
      <alignment horizontal="center" vertical="top" wrapText="1"/>
    </xf>
    <xf numFmtId="167" fontId="55" fillId="12" borderId="0" xfId="0" applyNumberFormat="1" applyFont="1" applyFill="1" applyAlignment="1">
      <alignment horizontal="center" vertical="top" wrapText="1"/>
    </xf>
    <xf numFmtId="1" fontId="55" fillId="12" borderId="0" xfId="0" applyNumberFormat="1" applyFont="1" applyFill="1" applyAlignment="1">
      <alignment horizontal="center" vertical="center" wrapText="1"/>
    </xf>
    <xf numFmtId="0" fontId="55" fillId="12" borderId="0" xfId="0" applyFont="1" applyFill="1" applyAlignment="1">
      <alignment horizontal="center" vertical="top" wrapText="1"/>
    </xf>
    <xf numFmtId="2" fontId="54" fillId="12" borderId="2" xfId="3" applyNumberFormat="1" applyFont="1" applyFill="1" applyBorder="1" applyAlignment="1" applyProtection="1">
      <alignment horizontal="right" vertical="top"/>
    </xf>
    <xf numFmtId="2" fontId="54" fillId="12" borderId="2" xfId="3" applyNumberFormat="1" applyFont="1" applyFill="1" applyBorder="1" applyProtection="1">
      <alignment vertical="top"/>
    </xf>
    <xf numFmtId="1" fontId="55" fillId="0" borderId="0" xfId="0" applyNumberFormat="1" applyFont="1" applyAlignment="1">
      <alignment horizontal="right" vertical="top"/>
    </xf>
    <xf numFmtId="2" fontId="55" fillId="0" borderId="0" xfId="3" applyNumberFormat="1" applyFont="1" applyFill="1" applyBorder="1" applyAlignment="1" applyProtection="1">
      <alignment horizontal="right" vertical="top"/>
    </xf>
    <xf numFmtId="2" fontId="54" fillId="0" borderId="0" xfId="3" applyNumberFormat="1" applyFont="1" applyFill="1" applyBorder="1" applyAlignment="1" applyProtection="1">
      <alignment horizontal="right" vertical="top"/>
    </xf>
    <xf numFmtId="0" fontId="55" fillId="0" borderId="0" xfId="0" applyFont="1" applyAlignment="1">
      <alignment vertical="top" wrapText="1"/>
    </xf>
    <xf numFmtId="167" fontId="54" fillId="0" borderId="0" xfId="0" applyNumberFormat="1" applyFont="1" applyAlignment="1">
      <alignment horizontal="center" vertical="top"/>
    </xf>
    <xf numFmtId="0" fontId="54" fillId="0" borderId="0" xfId="0" applyFont="1" applyAlignment="1">
      <alignment horizontal="center" vertical="top" wrapText="1"/>
    </xf>
    <xf numFmtId="1" fontId="57" fillId="0" borderId="0" xfId="0" applyNumberFormat="1" applyFont="1" applyAlignment="1">
      <alignment horizontal="center" vertical="top"/>
    </xf>
    <xf numFmtId="167" fontId="57" fillId="0" borderId="0" xfId="0" applyNumberFormat="1" applyFont="1" applyAlignment="1">
      <alignment horizontal="center" vertical="top"/>
    </xf>
    <xf numFmtId="1" fontId="57" fillId="0" borderId="0" xfId="0" applyNumberFormat="1" applyFont="1" applyAlignment="1">
      <alignment horizontal="center" vertical="center"/>
    </xf>
    <xf numFmtId="1" fontId="54" fillId="0" borderId="0" xfId="0" applyNumberFormat="1" applyFont="1" applyAlignment="1">
      <alignment horizontal="center" vertical="top"/>
    </xf>
    <xf numFmtId="1" fontId="54" fillId="0" borderId="0" xfId="0" applyNumberFormat="1" applyFont="1" applyAlignment="1">
      <alignment horizontal="center" vertical="center"/>
    </xf>
    <xf numFmtId="166" fontId="54" fillId="0" borderId="0" xfId="0" applyNumberFormat="1" applyFont="1" applyAlignment="1" applyProtection="1">
      <alignment horizontal="justify" vertical="top"/>
      <protection hidden="1"/>
    </xf>
    <xf numFmtId="1" fontId="54" fillId="0" borderId="0" xfId="7" applyNumberFormat="1" applyFont="1" applyFill="1" applyBorder="1" applyAlignment="1" applyProtection="1">
      <alignment horizontal="center" vertical="top" wrapText="1"/>
      <protection hidden="1"/>
    </xf>
    <xf numFmtId="167" fontId="54" fillId="0" borderId="0" xfId="7" applyNumberFormat="1" applyFont="1" applyFill="1" applyBorder="1" applyAlignment="1" applyProtection="1">
      <alignment horizontal="center" vertical="top" wrapText="1"/>
      <protection hidden="1"/>
    </xf>
    <xf numFmtId="1" fontId="54" fillId="0" borderId="0" xfId="7" applyNumberFormat="1" applyFont="1" applyFill="1" applyBorder="1" applyAlignment="1" applyProtection="1">
      <alignment horizontal="center" vertical="center" wrapText="1"/>
      <protection hidden="1"/>
    </xf>
    <xf numFmtId="0" fontId="54" fillId="0" borderId="0" xfId="7" applyNumberFormat="1" applyFont="1" applyFill="1" applyBorder="1" applyAlignment="1" applyProtection="1">
      <alignment horizontal="center" vertical="top" wrapText="1"/>
      <protection hidden="1"/>
    </xf>
    <xf numFmtId="0" fontId="55" fillId="0" borderId="0" xfId="8" applyNumberFormat="1" applyFont="1" applyFill="1" applyBorder="1" applyAlignment="1" applyProtection="1">
      <alignment horizontal="justify" vertical="top" wrapText="1"/>
      <protection hidden="1"/>
    </xf>
    <xf numFmtId="171" fontId="55" fillId="0" borderId="0" xfId="1" applyNumberFormat="1" applyFont="1" applyFill="1" applyBorder="1" applyAlignment="1" applyProtection="1">
      <alignment horizontal="center" vertical="top" wrapText="1"/>
      <protection hidden="1"/>
    </xf>
    <xf numFmtId="0" fontId="55" fillId="0" borderId="0" xfId="8" applyNumberFormat="1" applyFont="1" applyFill="1" applyBorder="1" applyAlignment="1" applyProtection="1">
      <alignment horizontal="center" vertical="top"/>
      <protection hidden="1"/>
    </xf>
    <xf numFmtId="2" fontId="55" fillId="0" borderId="0" xfId="3" applyNumberFormat="1" applyFont="1" applyFill="1" applyBorder="1" applyAlignment="1" applyProtection="1">
      <alignment horizontal="right" vertical="top"/>
      <protection hidden="1"/>
    </xf>
    <xf numFmtId="2" fontId="57" fillId="0" borderId="0" xfId="3" applyNumberFormat="1" applyFont="1" applyFill="1" applyBorder="1" applyAlignment="1" applyProtection="1">
      <alignment horizontal="right" vertical="top"/>
      <protection hidden="1"/>
    </xf>
    <xf numFmtId="4" fontId="57" fillId="0" borderId="0" xfId="3" applyNumberFormat="1" applyFont="1" applyFill="1" applyBorder="1" applyProtection="1">
      <alignment vertical="top"/>
      <protection hidden="1"/>
    </xf>
    <xf numFmtId="2" fontId="56" fillId="0" borderId="0" xfId="3" applyNumberFormat="1" applyFont="1" applyFill="1" applyBorder="1" applyAlignment="1" applyProtection="1">
      <alignment horizontal="right" vertical="top"/>
      <protection hidden="1"/>
    </xf>
    <xf numFmtId="1" fontId="57" fillId="0" borderId="0" xfId="3" applyNumberFormat="1" applyFont="1" applyFill="1" applyBorder="1" applyAlignment="1" applyProtection="1">
      <alignment horizontal="center" vertical="top"/>
      <protection hidden="1"/>
    </xf>
    <xf numFmtId="167" fontId="57" fillId="0" borderId="0" xfId="3" applyNumberFormat="1" applyFont="1" applyFill="1" applyBorder="1" applyAlignment="1" applyProtection="1">
      <alignment horizontal="center" vertical="top"/>
      <protection hidden="1"/>
    </xf>
    <xf numFmtId="1" fontId="57" fillId="0" borderId="0" xfId="3" applyNumberFormat="1" applyFont="1" applyFill="1" applyBorder="1" applyAlignment="1" applyProtection="1">
      <alignment horizontal="center" vertical="center"/>
      <protection hidden="1"/>
    </xf>
    <xf numFmtId="0" fontId="57" fillId="0" borderId="0" xfId="3" applyNumberFormat="1" applyFont="1" applyFill="1" applyBorder="1" applyAlignment="1" applyProtection="1">
      <alignment horizontal="center" vertical="top"/>
      <protection hidden="1"/>
    </xf>
    <xf numFmtId="0" fontId="56" fillId="0" borderId="0" xfId="3" applyNumberFormat="1" applyFont="1" applyFill="1" applyBorder="1" applyAlignment="1" applyProtection="1">
      <alignment horizontal="justify" vertical="top" wrapText="1"/>
      <protection hidden="1"/>
    </xf>
    <xf numFmtId="1" fontId="55" fillId="0" borderId="0" xfId="3" applyNumberFormat="1" applyFont="1" applyFill="1" applyBorder="1" applyAlignment="1" applyProtection="1">
      <alignment horizontal="center" vertical="top"/>
      <protection hidden="1"/>
    </xf>
    <xf numFmtId="167" fontId="55" fillId="0" borderId="0" xfId="3" applyNumberFormat="1" applyFont="1" applyFill="1" applyBorder="1" applyAlignment="1" applyProtection="1">
      <alignment horizontal="center" vertical="top"/>
      <protection hidden="1"/>
    </xf>
    <xf numFmtId="1" fontId="55" fillId="0" borderId="0" xfId="3" applyNumberFormat="1" applyFont="1" applyFill="1" applyBorder="1" applyAlignment="1" applyProtection="1">
      <alignment horizontal="center" vertical="center"/>
      <protection hidden="1"/>
    </xf>
    <xf numFmtId="1" fontId="54" fillId="0" borderId="0" xfId="0" applyNumberFormat="1" applyFont="1" applyAlignment="1" applyProtection="1">
      <alignment horizontal="center" vertical="top"/>
      <protection hidden="1"/>
    </xf>
    <xf numFmtId="167" fontId="54" fillId="0" borderId="0" xfId="0" applyNumberFormat="1" applyFont="1" applyAlignment="1" applyProtection="1">
      <alignment horizontal="center" vertical="top"/>
      <protection hidden="1"/>
    </xf>
    <xf numFmtId="1" fontId="54" fillId="0" borderId="0" xfId="0" applyNumberFormat="1" applyFont="1" applyAlignment="1" applyProtection="1">
      <alignment horizontal="center" vertical="center"/>
      <protection hidden="1"/>
    </xf>
    <xf numFmtId="0" fontId="54" fillId="0" borderId="0" xfId="0" applyFont="1" applyAlignment="1" applyProtection="1">
      <alignment horizontal="justify" vertical="top"/>
      <protection hidden="1"/>
    </xf>
    <xf numFmtId="0" fontId="54" fillId="0" borderId="0" xfId="0" applyFont="1" applyAlignment="1" applyProtection="1">
      <alignment vertical="top"/>
      <protection hidden="1"/>
    </xf>
    <xf numFmtId="0" fontId="54" fillId="0" borderId="0" xfId="0" applyFont="1" applyAlignment="1" applyProtection="1">
      <alignment horizontal="right" vertical="top"/>
      <protection hidden="1"/>
    </xf>
    <xf numFmtId="0" fontId="55" fillId="0" borderId="2" xfId="0" applyFont="1" applyBorder="1" applyAlignment="1">
      <alignment horizontal="left" wrapText="1"/>
    </xf>
    <xf numFmtId="1" fontId="54" fillId="0" borderId="1" xfId="0" applyNumberFormat="1" applyFont="1" applyBorder="1" applyAlignment="1" applyProtection="1">
      <alignment horizontal="left" vertical="center"/>
      <protection hidden="1"/>
    </xf>
    <xf numFmtId="0" fontId="54" fillId="0" borderId="1" xfId="0" applyFont="1" applyBorder="1" applyAlignment="1" applyProtection="1">
      <alignment horizontal="justify" vertical="center"/>
      <protection hidden="1"/>
    </xf>
    <xf numFmtId="0" fontId="54" fillId="0" borderId="1" xfId="0" applyFont="1" applyBorder="1" applyAlignment="1" applyProtection="1">
      <alignment horizontal="center" vertical="center"/>
      <protection hidden="1"/>
    </xf>
    <xf numFmtId="0" fontId="54" fillId="0" borderId="1" xfId="0" applyFont="1" applyBorder="1" applyAlignment="1" applyProtection="1">
      <alignment vertical="center"/>
      <protection hidden="1"/>
    </xf>
    <xf numFmtId="0" fontId="54" fillId="0" borderId="1" xfId="0" applyFont="1" applyBorder="1" applyAlignment="1" applyProtection="1">
      <alignment horizontal="right" vertical="center"/>
      <protection hidden="1"/>
    </xf>
    <xf numFmtId="0" fontId="55" fillId="0" borderId="0" xfId="9" applyNumberFormat="1" applyFont="1" applyFill="1" applyBorder="1" applyAlignment="1" applyProtection="1">
      <alignment vertical="center"/>
      <protection hidden="1"/>
    </xf>
    <xf numFmtId="0" fontId="55" fillId="0" borderId="0" xfId="9" applyNumberFormat="1" applyFont="1" applyFill="1" applyBorder="1" applyAlignment="1" applyProtection="1">
      <alignment vertical="top"/>
      <protection hidden="1"/>
    </xf>
    <xf numFmtId="0" fontId="55" fillId="0" borderId="0" xfId="0" applyFont="1" applyAlignment="1" applyProtection="1">
      <alignment horizontal="left" vertical="center"/>
      <protection hidden="1"/>
    </xf>
    <xf numFmtId="0" fontId="55" fillId="0" borderId="0" xfId="0" applyFont="1" applyAlignment="1" applyProtection="1">
      <alignment horizontal="justify" vertical="center"/>
      <protection hidden="1"/>
    </xf>
    <xf numFmtId="0" fontId="55" fillId="0" borderId="0" xfId="0" applyFont="1" applyAlignment="1" applyProtection="1">
      <alignment horizontal="center" vertical="center"/>
      <protection hidden="1"/>
    </xf>
    <xf numFmtId="0" fontId="55" fillId="0" borderId="0" xfId="0" applyFont="1" applyAlignment="1" applyProtection="1">
      <alignment vertical="center"/>
      <protection hidden="1"/>
    </xf>
    <xf numFmtId="0" fontId="55" fillId="0" borderId="0" xfId="3" applyNumberFormat="1" applyFont="1" applyFill="1" applyBorder="1" applyAlignment="1" applyProtection="1">
      <alignment vertical="center"/>
      <protection hidden="1"/>
    </xf>
    <xf numFmtId="0" fontId="55" fillId="0" borderId="0" xfId="3" applyNumberFormat="1" applyFont="1" applyFill="1" applyBorder="1" applyAlignment="1" applyProtection="1">
      <alignment vertical="center" wrapText="1"/>
      <protection hidden="1"/>
    </xf>
    <xf numFmtId="0" fontId="54" fillId="0" borderId="0" xfId="2" applyFont="1" applyAlignment="1" applyProtection="1">
      <alignment vertical="center"/>
      <protection hidden="1"/>
    </xf>
    <xf numFmtId="0" fontId="55" fillId="0" borderId="0" xfId="2" applyFont="1" applyAlignment="1" applyProtection="1">
      <alignment vertical="center"/>
      <protection hidden="1"/>
    </xf>
    <xf numFmtId="0" fontId="55" fillId="0" borderId="0" xfId="0" applyFont="1" applyAlignment="1" applyProtection="1">
      <alignment horizontal="left" vertical="center" indent="1"/>
      <protection hidden="1"/>
    </xf>
    <xf numFmtId="0" fontId="54" fillId="0" borderId="0" xfId="3" applyNumberFormat="1" applyFont="1" applyFill="1" applyBorder="1" applyAlignment="1" applyProtection="1">
      <alignment horizontal="justify" vertical="center" wrapText="1"/>
    </xf>
    <xf numFmtId="0" fontId="55" fillId="0" borderId="0" xfId="2" applyFont="1" applyAlignment="1" applyProtection="1">
      <alignment horizontal="left" vertical="center" indent="1"/>
      <protection hidden="1"/>
    </xf>
    <xf numFmtId="0" fontId="55" fillId="0" borderId="0" xfId="2" applyFont="1" applyAlignment="1">
      <alignment horizontal="left" vertical="center"/>
    </xf>
    <xf numFmtId="0" fontId="55" fillId="0" borderId="0" xfId="9" applyFont="1" applyAlignment="1" applyProtection="1">
      <alignment vertical="center"/>
      <protection hidden="1"/>
    </xf>
    <xf numFmtId="0" fontId="55" fillId="0" borderId="0" xfId="9" applyFont="1" applyAlignment="1" applyProtection="1">
      <alignment vertical="center" wrapText="1"/>
      <protection hidden="1"/>
    </xf>
    <xf numFmtId="0" fontId="54" fillId="5" borderId="0" xfId="9" applyFont="1" applyFill="1" applyAlignment="1" applyProtection="1">
      <alignment vertical="center"/>
      <protection hidden="1"/>
    </xf>
    <xf numFmtId="0" fontId="55" fillId="5" borderId="0" xfId="9" applyFont="1" applyFill="1" applyAlignment="1" applyProtection="1">
      <alignment vertical="center" wrapText="1"/>
      <protection hidden="1"/>
    </xf>
    <xf numFmtId="0" fontId="55" fillId="5" borderId="0" xfId="9" applyFont="1" applyFill="1" applyAlignment="1" applyProtection="1">
      <alignment vertical="center"/>
      <protection hidden="1"/>
    </xf>
    <xf numFmtId="0" fontId="55" fillId="5" borderId="0" xfId="9" applyNumberFormat="1" applyFont="1" applyFill="1" applyBorder="1" applyAlignment="1" applyProtection="1">
      <alignment vertical="center"/>
      <protection hidden="1"/>
    </xf>
    <xf numFmtId="0" fontId="55" fillId="5" borderId="0" xfId="9" applyNumberFormat="1" applyFont="1" applyFill="1" applyBorder="1" applyAlignment="1" applyProtection="1">
      <alignment vertical="top"/>
      <protection hidden="1"/>
    </xf>
    <xf numFmtId="0" fontId="54" fillId="0" borderId="0" xfId="9" applyFont="1" applyAlignment="1" applyProtection="1">
      <alignment vertical="center"/>
      <protection hidden="1"/>
    </xf>
    <xf numFmtId="0" fontId="55" fillId="10" borderId="0" xfId="9" applyNumberFormat="1" applyFont="1" applyFill="1" applyBorder="1" applyAlignment="1" applyProtection="1">
      <alignment vertical="center"/>
      <protection hidden="1"/>
    </xf>
    <xf numFmtId="0" fontId="55" fillId="10" borderId="0" xfId="9" applyNumberFormat="1" applyFont="1" applyFill="1" applyBorder="1" applyAlignment="1" applyProtection="1">
      <alignment vertical="top"/>
      <protection hidden="1"/>
    </xf>
    <xf numFmtId="0" fontId="55" fillId="6" borderId="0" xfId="9" applyFont="1" applyFill="1" applyAlignment="1" applyProtection="1">
      <alignment vertical="center"/>
      <protection hidden="1"/>
    </xf>
    <xf numFmtId="1" fontId="55" fillId="0" borderId="2" xfId="0" applyNumberFormat="1" applyFont="1" applyBorder="1" applyAlignment="1">
      <alignment horizontal="center" vertical="top" wrapText="1"/>
    </xf>
    <xf numFmtId="0" fontId="55" fillId="0" borderId="2" xfId="0" applyFont="1" applyBorder="1" applyAlignment="1">
      <alignment horizontal="center" vertical="center" wrapText="1"/>
    </xf>
    <xf numFmtId="1" fontId="55" fillId="0" borderId="2" xfId="3" applyNumberFormat="1" applyFont="1" applyFill="1" applyBorder="1" applyAlignment="1" applyProtection="1">
      <alignment horizontal="center" vertical="center" wrapText="1"/>
      <protection locked="0"/>
    </xf>
    <xf numFmtId="10" fontId="55" fillId="0" borderId="2" xfId="3" applyNumberFormat="1" applyFont="1" applyFill="1" applyBorder="1" applyAlignment="1" applyProtection="1">
      <alignment horizontal="center" vertical="center" wrapText="1"/>
      <protection locked="0" hidden="1"/>
    </xf>
    <xf numFmtId="1" fontId="55" fillId="0" borderId="2" xfId="3" applyNumberFormat="1" applyFont="1" applyFill="1" applyBorder="1" applyAlignment="1" applyProtection="1">
      <alignment horizontal="center" vertical="center"/>
      <protection locked="0"/>
    </xf>
    <xf numFmtId="2" fontId="55" fillId="0" borderId="2" xfId="3" applyNumberFormat="1" applyFont="1" applyFill="1" applyBorder="1" applyAlignment="1" applyProtection="1">
      <alignment horizontal="center" vertical="center"/>
    </xf>
    <xf numFmtId="0" fontId="54" fillId="6" borderId="7" xfId="0" applyFont="1" applyFill="1" applyBorder="1" applyAlignment="1">
      <alignment horizontal="left" vertical="center"/>
    </xf>
    <xf numFmtId="0" fontId="55" fillId="6" borderId="0" xfId="9" applyFont="1" applyFill="1" applyAlignment="1" applyProtection="1">
      <alignment horizontal="center" vertical="center"/>
      <protection hidden="1"/>
    </xf>
    <xf numFmtId="0" fontId="60" fillId="0" borderId="0" xfId="9" applyNumberFormat="1" applyFont="1" applyFill="1" applyBorder="1" applyAlignment="1" applyProtection="1">
      <alignment vertical="top"/>
      <protection hidden="1"/>
    </xf>
    <xf numFmtId="0" fontId="55" fillId="0" borderId="8" xfId="0" applyFont="1" applyBorder="1" applyAlignment="1">
      <alignment horizontal="center" vertical="center"/>
    </xf>
    <xf numFmtId="0" fontId="54" fillId="0" borderId="0" xfId="9" applyFont="1" applyAlignment="1" applyProtection="1">
      <alignment horizontal="center" vertical="center" wrapText="1"/>
      <protection hidden="1"/>
    </xf>
    <xf numFmtId="0" fontId="55" fillId="0" borderId="0" xfId="9" applyNumberFormat="1" applyFont="1" applyFill="1" applyBorder="1" applyAlignment="1" applyProtection="1">
      <alignment vertical="center" wrapText="1"/>
      <protection hidden="1"/>
    </xf>
    <xf numFmtId="0" fontId="55" fillId="0" borderId="2" xfId="9" applyNumberFormat="1" applyFont="1" applyFill="1" applyBorder="1" applyAlignment="1" applyProtection="1">
      <alignment vertical="center" wrapText="1"/>
      <protection hidden="1"/>
    </xf>
    <xf numFmtId="0" fontId="57" fillId="12" borderId="2" xfId="0" applyFont="1" applyFill="1" applyBorder="1" applyAlignment="1">
      <alignment vertical="top"/>
    </xf>
    <xf numFmtId="2" fontId="63" fillId="12" borderId="2" xfId="3" applyNumberFormat="1" applyFont="1" applyFill="1" applyBorder="1" applyAlignment="1" applyProtection="1">
      <alignment horizontal="right" vertical="top"/>
    </xf>
    <xf numFmtId="0" fontId="54" fillId="0" borderId="0" xfId="9" applyFont="1" applyBorder="1" applyAlignment="1" applyProtection="1">
      <alignment horizontal="left" vertical="center"/>
      <protection hidden="1"/>
    </xf>
    <xf numFmtId="0" fontId="55" fillId="0" borderId="0" xfId="9" applyFont="1" applyBorder="1" applyAlignment="1" applyProtection="1">
      <alignment horizontal="justify" vertical="center" wrapText="1"/>
      <protection hidden="1"/>
    </xf>
    <xf numFmtId="0" fontId="54" fillId="0" borderId="0" xfId="0" applyFont="1" applyAlignment="1" applyProtection="1">
      <alignment horizontal="justify" vertical="center"/>
      <protection hidden="1"/>
    </xf>
    <xf numFmtId="166" fontId="54" fillId="0" borderId="0" xfId="0" applyNumberFormat="1" applyFont="1" applyAlignment="1" applyProtection="1">
      <alignment horizontal="justify" vertical="center"/>
      <protection hidden="1"/>
    </xf>
    <xf numFmtId="14" fontId="55" fillId="0" borderId="0" xfId="0" applyNumberFormat="1" applyFont="1" applyAlignment="1" applyProtection="1">
      <alignment horizontal="left" vertical="center"/>
      <protection hidden="1"/>
    </xf>
    <xf numFmtId="0" fontId="54" fillId="0" borderId="0" xfId="0" applyFont="1" applyAlignment="1" applyProtection="1">
      <alignment horizontal="left" vertical="center"/>
      <protection hidden="1"/>
    </xf>
    <xf numFmtId="0" fontId="55" fillId="0" borderId="0" xfId="0" applyFont="1" applyAlignment="1" applyProtection="1">
      <alignment horizontal="right" vertical="center"/>
      <protection hidden="1"/>
    </xf>
    <xf numFmtId="0" fontId="55" fillId="0" borderId="2" xfId="0" applyFont="1" applyBorder="1" applyAlignment="1">
      <alignment horizontal="left" vertical="center" wrapText="1"/>
    </xf>
    <xf numFmtId="0" fontId="55" fillId="6" borderId="0" xfId="9" applyNumberFormat="1" applyFont="1" applyFill="1" applyBorder="1" applyAlignment="1" applyProtection="1">
      <alignment vertical="center"/>
      <protection hidden="1"/>
    </xf>
    <xf numFmtId="0" fontId="55" fillId="6" borderId="0" xfId="9" applyNumberFormat="1" applyFont="1" applyFill="1" applyBorder="1" applyAlignment="1" applyProtection="1">
      <alignment vertical="top"/>
      <protection hidden="1"/>
    </xf>
    <xf numFmtId="1" fontId="55" fillId="0" borderId="2" xfId="3" applyNumberFormat="1" applyFont="1" applyFill="1" applyBorder="1" applyAlignment="1" applyProtection="1">
      <alignment horizontal="right" vertical="top"/>
      <protection locked="0"/>
    </xf>
    <xf numFmtId="0" fontId="56" fillId="12" borderId="2" xfId="0" applyFont="1" applyFill="1" applyBorder="1" applyAlignment="1">
      <alignment vertical="top"/>
    </xf>
    <xf numFmtId="0" fontId="64" fillId="0" borderId="0" xfId="0" applyFont="1" applyAlignment="1">
      <alignment vertical="top"/>
    </xf>
    <xf numFmtId="14" fontId="54" fillId="0" borderId="0" xfId="0" applyNumberFormat="1" applyFont="1" applyAlignment="1" applyProtection="1">
      <alignment horizontal="left" vertical="center" wrapText="1"/>
      <protection hidden="1"/>
    </xf>
    <xf numFmtId="0" fontId="54" fillId="0" borderId="0" xfId="0" applyFont="1" applyAlignment="1" applyProtection="1">
      <alignment vertical="center" wrapText="1"/>
      <protection hidden="1"/>
    </xf>
    <xf numFmtId="0" fontId="3" fillId="0" borderId="2" xfId="5" applyFont="1" applyBorder="1" applyAlignment="1" applyProtection="1">
      <alignment horizontal="center" vertical="center"/>
      <protection hidden="1"/>
    </xf>
    <xf numFmtId="0" fontId="15" fillId="0" borderId="23" xfId="5" applyFont="1" applyBorder="1" applyAlignment="1" applyProtection="1">
      <alignment horizontal="right" vertical="center"/>
      <protection hidden="1"/>
    </xf>
    <xf numFmtId="0" fontId="15" fillId="0" borderId="0" xfId="5" applyFont="1" applyAlignment="1" applyProtection="1">
      <alignment horizontal="right" vertical="center"/>
      <protection hidden="1"/>
    </xf>
    <xf numFmtId="0" fontId="17" fillId="0" borderId="2" xfId="5" applyFont="1" applyBorder="1" applyAlignment="1" applyProtection="1">
      <alignment horizontal="center" vertical="center"/>
      <protection hidden="1"/>
    </xf>
    <xf numFmtId="0" fontId="16" fillId="0" borderId="25" xfId="5" applyFont="1" applyBorder="1" applyAlignment="1" applyProtection="1">
      <alignment horizontal="right" vertical="center"/>
      <protection hidden="1"/>
    </xf>
    <xf numFmtId="0" fontId="16"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2" fillId="0" borderId="15" xfId="5" applyFont="1" applyBorder="1" applyAlignment="1" applyProtection="1">
      <alignment horizontal="center" vertical="center" textRotation="90"/>
      <protection hidden="1"/>
    </xf>
    <xf numFmtId="0" fontId="12" fillId="0" borderId="19" xfId="5" applyFont="1" applyBorder="1" applyAlignment="1" applyProtection="1">
      <alignment horizontal="center" vertical="center" textRotation="90"/>
      <protection hidden="1"/>
    </xf>
    <xf numFmtId="0" fontId="12" fillId="0" borderId="8" xfId="5" applyFont="1" applyBorder="1" applyAlignment="1" applyProtection="1">
      <alignment horizontal="center" vertical="center" textRotation="90"/>
      <protection hidden="1"/>
    </xf>
    <xf numFmtId="0" fontId="13" fillId="3" borderId="16" xfId="5" applyFont="1" applyFill="1" applyBorder="1" applyAlignment="1" applyProtection="1">
      <alignment horizontal="left" vertical="center" wrapText="1"/>
      <protection hidden="1"/>
    </xf>
    <xf numFmtId="0" fontId="13" fillId="3" borderId="17" xfId="5" applyFont="1" applyFill="1" applyBorder="1" applyAlignment="1" applyProtection="1">
      <alignment horizontal="left" vertical="center" wrapText="1"/>
      <protection hidden="1"/>
    </xf>
    <xf numFmtId="0" fontId="13" fillId="3" borderId="18" xfId="5" applyFont="1" applyFill="1" applyBorder="1" applyAlignment="1" applyProtection="1">
      <alignment horizontal="left" vertical="center" wrapText="1"/>
      <protection hidden="1"/>
    </xf>
    <xf numFmtId="0" fontId="14" fillId="0" borderId="20" xfId="5" applyFont="1" applyBorder="1" applyAlignment="1" applyProtection="1">
      <alignment horizontal="center" vertical="center"/>
      <protection hidden="1"/>
    </xf>
    <xf numFmtId="0" fontId="14" fillId="0" borderId="21" xfId="5" applyFont="1" applyBorder="1" applyAlignment="1" applyProtection="1">
      <alignment horizontal="center" vertical="center"/>
      <protection hidden="1"/>
    </xf>
    <xf numFmtId="0" fontId="14" fillId="0" borderId="22" xfId="5" applyFont="1" applyBorder="1" applyAlignment="1" applyProtection="1">
      <alignment horizontal="center" vertical="center"/>
      <protection hidden="1"/>
    </xf>
    <xf numFmtId="0" fontId="15" fillId="0" borderId="21" xfId="5" applyFont="1" applyBorder="1" applyAlignment="1" applyProtection="1">
      <alignment horizontal="justify" vertical="center"/>
      <protection hidden="1"/>
    </xf>
    <xf numFmtId="0" fontId="15" fillId="0" borderId="22" xfId="5" applyFont="1" applyBorder="1" applyAlignment="1" applyProtection="1">
      <alignment horizontal="justify" vertical="center"/>
      <protection hidden="1"/>
    </xf>
    <xf numFmtId="0" fontId="11" fillId="0" borderId="23" xfId="5" applyFont="1" applyBorder="1"/>
    <xf numFmtId="0" fontId="11" fillId="0" borderId="0" xfId="5" applyFont="1"/>
    <xf numFmtId="0" fontId="11" fillId="0" borderId="24" xfId="5" applyFont="1" applyBorder="1"/>
    <xf numFmtId="0" fontId="15" fillId="0" borderId="26" xfId="5" applyFont="1" applyBorder="1" applyAlignment="1" applyProtection="1">
      <alignment horizontal="right" vertical="center"/>
      <protection hidden="1"/>
    </xf>
    <xf numFmtId="0" fontId="15" fillId="0" borderId="10" xfId="5" applyFont="1" applyBorder="1" applyAlignment="1" applyProtection="1">
      <alignment horizontal="right"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5"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5" fillId="0" borderId="21" xfId="0" applyFont="1" applyBorder="1" applyAlignment="1" applyProtection="1">
      <alignment horizontal="center" vertical="center"/>
      <protection hidden="1"/>
    </xf>
    <xf numFmtId="0" fontId="7" fillId="9" borderId="16" xfId="6" applyFont="1" applyFill="1" applyBorder="1" applyAlignment="1" applyProtection="1">
      <alignment horizontal="left" vertical="center"/>
      <protection locked="0"/>
    </xf>
    <xf numFmtId="0" fontId="7" fillId="9" borderId="17" xfId="6" applyFont="1" applyFill="1" applyBorder="1" applyAlignment="1" applyProtection="1">
      <alignment horizontal="left" vertical="center"/>
      <protection locked="0"/>
    </xf>
    <xf numFmtId="0" fontId="7" fillId="9" borderId="18" xfId="6" applyFont="1" applyFill="1" applyBorder="1" applyAlignment="1" applyProtection="1">
      <alignment horizontal="left" vertical="center"/>
      <protection locked="0"/>
    </xf>
    <xf numFmtId="0" fontId="15"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7" fillId="9" borderId="6" xfId="6" applyFont="1" applyFill="1" applyBorder="1" applyAlignment="1" applyProtection="1">
      <alignment horizontal="left" vertical="center"/>
      <protection locked="0"/>
    </xf>
    <xf numFmtId="0" fontId="7" fillId="9" borderId="7" xfId="6" applyFont="1" applyFill="1" applyBorder="1" applyAlignment="1" applyProtection="1">
      <alignment horizontal="left" vertical="center"/>
      <protection locked="0"/>
    </xf>
    <xf numFmtId="0" fontId="7"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56" fillId="0" borderId="0" xfId="0" applyFont="1" applyAlignment="1">
      <alignment horizontal="center" vertical="top"/>
    </xf>
    <xf numFmtId="0" fontId="54" fillId="0" borderId="0" xfId="0" applyFont="1" applyAlignment="1">
      <alignment horizontal="center" vertical="top"/>
    </xf>
    <xf numFmtId="0" fontId="55" fillId="0" borderId="0" xfId="0" applyFont="1" applyAlignment="1">
      <alignment horizontal="center" vertical="top"/>
    </xf>
    <xf numFmtId="0" fontId="54" fillId="3" borderId="0" xfId="0" applyFont="1" applyFill="1" applyAlignment="1">
      <alignment horizontal="center" vertical="top" wrapText="1"/>
    </xf>
    <xf numFmtId="0" fontId="56" fillId="4" borderId="0" xfId="0" applyFont="1" applyFill="1" applyAlignment="1">
      <alignment horizontal="center" vertical="top"/>
    </xf>
    <xf numFmtId="0" fontId="54" fillId="0" borderId="0" xfId="0" applyFont="1" applyAlignment="1">
      <alignment horizontal="justify" vertical="top" wrapText="1"/>
    </xf>
    <xf numFmtId="0" fontId="55" fillId="0" borderId="0" xfId="2" applyFont="1" applyAlignment="1" applyProtection="1">
      <alignment horizontal="left" vertical="top"/>
      <protection hidden="1"/>
    </xf>
    <xf numFmtId="0" fontId="54" fillId="5" borderId="0" xfId="0" applyFont="1" applyFill="1" applyAlignment="1">
      <alignment horizontal="justify" vertical="center" wrapText="1"/>
    </xf>
    <xf numFmtId="0" fontId="56" fillId="0" borderId="0" xfId="0" applyFont="1" applyAlignment="1" applyProtection="1">
      <alignment horizontal="center" vertical="top"/>
      <protection hidden="1"/>
    </xf>
    <xf numFmtId="0" fontId="55" fillId="0" borderId="10" xfId="0" applyFont="1" applyBorder="1" applyAlignment="1">
      <alignment horizontal="center" vertical="top" wrapText="1"/>
    </xf>
    <xf numFmtId="10" fontId="54" fillId="7" borderId="1" xfId="0" applyNumberFormat="1" applyFont="1" applyFill="1" applyBorder="1" applyAlignment="1">
      <alignment horizontal="center" vertical="top" wrapText="1"/>
    </xf>
    <xf numFmtId="10" fontId="54" fillId="7" borderId="9" xfId="0" applyNumberFormat="1" applyFont="1" applyFill="1" applyBorder="1" applyAlignment="1">
      <alignment horizontal="center" vertical="top" wrapText="1"/>
    </xf>
    <xf numFmtId="0" fontId="54" fillId="0" borderId="7" xfId="4" applyNumberFormat="1" applyFont="1" applyFill="1" applyBorder="1" applyAlignment="1" applyProtection="1">
      <alignment horizontal="left" vertical="top"/>
    </xf>
    <xf numFmtId="0" fontId="54" fillId="0" borderId="4" xfId="4" applyNumberFormat="1" applyFont="1" applyFill="1" applyBorder="1" applyAlignment="1" applyProtection="1">
      <alignment horizontal="left" vertical="top"/>
    </xf>
    <xf numFmtId="0" fontId="54" fillId="8" borderId="6" xfId="4" applyNumberFormat="1" applyFont="1" applyFill="1" applyBorder="1" applyAlignment="1" applyProtection="1">
      <alignment horizontal="left" vertical="top" wrapText="1"/>
    </xf>
    <xf numFmtId="0" fontId="54" fillId="8" borderId="7" xfId="4" applyNumberFormat="1" applyFont="1" applyFill="1" applyBorder="1" applyAlignment="1" applyProtection="1">
      <alignment horizontal="left" vertical="top" wrapText="1"/>
    </xf>
    <xf numFmtId="0" fontId="54" fillId="8" borderId="4" xfId="4" applyNumberFormat="1" applyFont="1" applyFill="1" applyBorder="1" applyAlignment="1" applyProtection="1">
      <alignment horizontal="left" vertical="top" wrapText="1"/>
    </xf>
    <xf numFmtId="0" fontId="58" fillId="0" borderId="0" xfId="4" applyNumberFormat="1" applyFont="1" applyFill="1" applyBorder="1" applyAlignment="1" applyProtection="1">
      <alignment horizontal="justify" vertical="top"/>
    </xf>
    <xf numFmtId="0" fontId="55" fillId="0" borderId="0" xfId="0" applyFont="1" applyAlignment="1">
      <alignment horizontal="left" vertical="top" wrapText="1"/>
    </xf>
    <xf numFmtId="0" fontId="56" fillId="0" borderId="0" xfId="0" applyFont="1" applyAlignment="1" applyProtection="1">
      <alignment horizontal="center" vertical="top" wrapText="1"/>
      <protection hidden="1"/>
    </xf>
    <xf numFmtId="0" fontId="56" fillId="0" borderId="0" xfId="0" applyFont="1" applyAlignment="1" applyProtection="1">
      <alignment horizontal="justify" vertical="top" wrapText="1"/>
      <protection hidden="1"/>
    </xf>
    <xf numFmtId="0" fontId="57" fillId="0" borderId="0" xfId="2" applyFont="1" applyAlignment="1" applyProtection="1">
      <alignment horizontal="left" vertical="top"/>
      <protection hidden="1"/>
    </xf>
    <xf numFmtId="0" fontId="56" fillId="0" borderId="0" xfId="4" applyFont="1" applyFill="1" applyBorder="1" applyAlignment="1" applyProtection="1">
      <alignment horizontal="left" vertical="top" wrapText="1"/>
      <protection hidden="1"/>
    </xf>
    <xf numFmtId="0" fontId="56" fillId="0" borderId="0" xfId="4" applyNumberFormat="1" applyFont="1" applyFill="1" applyBorder="1" applyAlignment="1" applyProtection="1">
      <alignment horizontal="left" vertical="top"/>
      <protection hidden="1"/>
    </xf>
    <xf numFmtId="0" fontId="56" fillId="0" borderId="0" xfId="4" applyNumberFormat="1" applyFont="1" applyFill="1" applyBorder="1" applyAlignment="1" applyProtection="1">
      <alignment horizontal="left" vertical="top" wrapText="1"/>
      <protection hidden="1"/>
    </xf>
    <xf numFmtId="0" fontId="57" fillId="0" borderId="0" xfId="0" applyFont="1" applyAlignment="1" applyProtection="1">
      <alignment horizontal="justify" vertical="top" wrapText="1"/>
      <protection hidden="1"/>
    </xf>
    <xf numFmtId="0" fontId="6" fillId="3" borderId="0" xfId="0" applyFont="1" applyFill="1" applyAlignment="1">
      <alignment horizontal="center" vertical="center" wrapText="1"/>
    </xf>
    <xf numFmtId="0" fontId="20" fillId="0" borderId="0" xfId="0" applyFont="1" applyAlignment="1">
      <alignment horizontal="center" vertical="top"/>
    </xf>
    <xf numFmtId="0" fontId="24" fillId="4" borderId="0" xfId="0" applyFont="1" applyFill="1" applyAlignment="1">
      <alignment horizontal="center" vertical="top"/>
    </xf>
    <xf numFmtId="0" fontId="22" fillId="0" borderId="0" xfId="3" applyNumberFormat="1" applyFont="1" applyFill="1" applyBorder="1" applyAlignment="1" applyProtection="1">
      <alignment horizontal="justify" vertical="top" wrapText="1"/>
    </xf>
    <xf numFmtId="0" fontId="22" fillId="0" borderId="0" xfId="2" applyFont="1" applyAlignment="1" applyProtection="1">
      <alignment horizontal="left" vertical="top"/>
      <protection hidden="1"/>
    </xf>
    <xf numFmtId="0" fontId="0" fillId="0" borderId="0" xfId="2" applyFont="1" applyAlignment="1">
      <alignment horizontal="left" vertical="top"/>
    </xf>
    <xf numFmtId="0" fontId="26" fillId="0" borderId="2" xfId="0" applyFont="1" applyBorder="1" applyAlignment="1">
      <alignment horizontal="center" vertical="top" wrapText="1"/>
    </xf>
    <xf numFmtId="0" fontId="26" fillId="0" borderId="0" xfId="0" applyFont="1" applyAlignment="1">
      <alignment horizontal="left" vertical="top" wrapText="1"/>
    </xf>
    <xf numFmtId="0" fontId="6" fillId="0" borderId="0" xfId="0" applyFont="1" applyAlignment="1">
      <alignment horizontal="center" vertical="top"/>
    </xf>
    <xf numFmtId="0" fontId="6" fillId="5" borderId="0" xfId="2" applyFont="1" applyFill="1" applyAlignment="1" applyProtection="1">
      <alignment horizontal="left" vertical="top"/>
      <protection hidden="1"/>
    </xf>
    <xf numFmtId="0" fontId="22" fillId="0" borderId="0" xfId="0" applyFont="1" applyAlignment="1">
      <alignment horizontal="right" vertical="top"/>
    </xf>
    <xf numFmtId="0" fontId="54" fillId="3" borderId="0" xfId="0" applyFont="1" applyFill="1" applyAlignment="1">
      <alignment horizontal="center" vertical="center" wrapText="1"/>
    </xf>
    <xf numFmtId="1" fontId="54" fillId="0" borderId="0" xfId="3" applyNumberFormat="1" applyFont="1" applyFill="1" applyBorder="1" applyAlignment="1" applyProtection="1">
      <alignment horizontal="left" vertical="top" wrapText="1"/>
    </xf>
    <xf numFmtId="0" fontId="56" fillId="5" borderId="0" xfId="0" applyFont="1" applyFill="1" applyAlignment="1">
      <alignment horizontal="center" vertical="top"/>
    </xf>
    <xf numFmtId="0" fontId="54" fillId="0" borderId="0" xfId="0" applyFont="1" applyAlignment="1">
      <alignment horizontal="right" vertical="top"/>
    </xf>
    <xf numFmtId="1" fontId="55" fillId="12" borderId="6" xfId="0" applyNumberFormat="1" applyFont="1" applyFill="1" applyBorder="1" applyAlignment="1">
      <alignment horizontal="center" vertical="center" wrapText="1"/>
    </xf>
    <xf numFmtId="1" fontId="55" fillId="12" borderId="7" xfId="0" applyNumberFormat="1" applyFont="1" applyFill="1" applyBorder="1" applyAlignment="1">
      <alignment horizontal="center" vertical="center" wrapText="1"/>
    </xf>
    <xf numFmtId="1" fontId="55" fillId="12" borderId="4" xfId="0" applyNumberFormat="1" applyFont="1" applyFill="1" applyBorder="1" applyAlignment="1">
      <alignment horizontal="center" vertical="center" wrapText="1"/>
    </xf>
    <xf numFmtId="2" fontId="55" fillId="0" borderId="6" xfId="3" applyNumberFormat="1" applyFont="1" applyFill="1" applyBorder="1" applyAlignment="1" applyProtection="1">
      <alignment horizontal="center" vertical="top"/>
    </xf>
    <xf numFmtId="2" fontId="55" fillId="0" borderId="7" xfId="3" applyNumberFormat="1" applyFont="1" applyFill="1" applyBorder="1" applyAlignment="1" applyProtection="1">
      <alignment horizontal="center" vertical="top"/>
    </xf>
    <xf numFmtId="2" fontId="55" fillId="0" borderId="4" xfId="3" applyNumberFormat="1" applyFont="1" applyFill="1" applyBorder="1" applyAlignment="1" applyProtection="1">
      <alignment horizontal="center" vertical="top"/>
    </xf>
    <xf numFmtId="0" fontId="55" fillId="0" borderId="0" xfId="0" applyFont="1" applyAlignment="1">
      <alignment horizontal="right" vertical="top"/>
    </xf>
    <xf numFmtId="170" fontId="61" fillId="12" borderId="6" xfId="0" applyNumberFormat="1" applyFont="1" applyFill="1" applyBorder="1" applyAlignment="1">
      <alignment horizontal="left" vertical="top" wrapText="1"/>
    </xf>
    <xf numFmtId="170" fontId="61" fillId="12" borderId="7" xfId="0" applyNumberFormat="1" applyFont="1" applyFill="1" applyBorder="1" applyAlignment="1">
      <alignment horizontal="left" vertical="top" wrapText="1"/>
    </xf>
    <xf numFmtId="170" fontId="61" fillId="12" borderId="4" xfId="0" applyNumberFormat="1" applyFont="1" applyFill="1" applyBorder="1" applyAlignment="1">
      <alignment horizontal="left" vertical="top" wrapText="1"/>
    </xf>
    <xf numFmtId="0" fontId="54" fillId="0" borderId="0" xfId="0" applyFont="1" applyAlignment="1">
      <alignment horizontal="left" vertical="top" wrapText="1"/>
    </xf>
    <xf numFmtId="1" fontId="54" fillId="0" borderId="0" xfId="0" applyNumberFormat="1" applyFont="1" applyAlignment="1">
      <alignment horizontal="right" vertical="top"/>
    </xf>
    <xf numFmtId="1" fontId="54" fillId="0" borderId="0" xfId="0" applyNumberFormat="1" applyFont="1" applyAlignment="1">
      <alignment horizontal="center" vertical="center" wrapText="1"/>
    </xf>
    <xf numFmtId="1" fontId="59" fillId="0" borderId="0" xfId="0" applyNumberFormat="1" applyFont="1" applyAlignment="1">
      <alignment horizontal="center" vertical="center" wrapText="1"/>
    </xf>
    <xf numFmtId="0" fontId="54" fillId="3" borderId="0" xfId="0" applyFont="1" applyFill="1" applyAlignment="1" applyProtection="1">
      <alignment horizontal="center" vertical="center" wrapText="1"/>
      <protection hidden="1"/>
    </xf>
    <xf numFmtId="0" fontId="56" fillId="4" borderId="0" xfId="0" applyFont="1" applyFill="1" applyAlignment="1" applyProtection="1">
      <alignment horizontal="center" vertical="center"/>
      <protection hidden="1"/>
    </xf>
    <xf numFmtId="0" fontId="54" fillId="0" borderId="0" xfId="0" applyFont="1" applyAlignment="1" applyProtection="1">
      <alignment horizontal="left" vertical="center" wrapText="1"/>
      <protection hidden="1"/>
    </xf>
    <xf numFmtId="0" fontId="54" fillId="6" borderId="6" xfId="0" applyFont="1" applyFill="1" applyBorder="1" applyAlignment="1">
      <alignment horizontal="left" vertical="center"/>
    </xf>
    <xf numFmtId="0" fontId="54" fillId="6" borderId="7" xfId="0" applyFont="1" applyFill="1" applyBorder="1" applyAlignment="1">
      <alignment horizontal="left" vertical="center"/>
    </xf>
    <xf numFmtId="0" fontId="54" fillId="6" borderId="4" xfId="0" applyFont="1" applyFill="1" applyBorder="1" applyAlignment="1">
      <alignment horizontal="left" vertical="center"/>
    </xf>
    <xf numFmtId="1" fontId="55" fillId="12" borderId="6" xfId="0" applyNumberFormat="1" applyFont="1" applyFill="1" applyBorder="1" applyAlignment="1">
      <alignment horizontal="center" vertical="top" wrapText="1"/>
    </xf>
    <xf numFmtId="1" fontId="55" fillId="12" borderId="7" xfId="0" applyNumberFormat="1" applyFont="1" applyFill="1" applyBorder="1" applyAlignment="1">
      <alignment horizontal="center" vertical="top" wrapText="1"/>
    </xf>
    <xf numFmtId="1" fontId="55" fillId="12" borderId="4" xfId="0" applyNumberFormat="1" applyFont="1" applyFill="1" applyBorder="1" applyAlignment="1">
      <alignment horizontal="center" vertical="top" wrapText="1"/>
    </xf>
    <xf numFmtId="170" fontId="61" fillId="12" borderId="6" xfId="0" applyNumberFormat="1" applyFont="1" applyFill="1" applyBorder="1" applyAlignment="1">
      <alignment horizontal="center" vertical="top" wrapText="1"/>
    </xf>
    <xf numFmtId="170" fontId="61" fillId="12" borderId="7" xfId="0" applyNumberFormat="1" applyFont="1" applyFill="1" applyBorder="1" applyAlignment="1">
      <alignment horizontal="center" vertical="top" wrapText="1"/>
    </xf>
    <xf numFmtId="170" fontId="61" fillId="12" borderId="4" xfId="0" applyNumberFormat="1" applyFont="1" applyFill="1" applyBorder="1" applyAlignment="1">
      <alignment horizontal="center" vertical="top" wrapText="1"/>
    </xf>
    <xf numFmtId="170" fontId="61" fillId="12" borderId="10" xfId="0" applyNumberFormat="1" applyFont="1" applyFill="1" applyBorder="1" applyAlignment="1">
      <alignment horizontal="center" vertical="top" wrapText="1"/>
    </xf>
    <xf numFmtId="170" fontId="61" fillId="12" borderId="28" xfId="0" applyNumberFormat="1" applyFont="1" applyFill="1" applyBorder="1" applyAlignment="1">
      <alignment horizontal="center" vertical="top" wrapText="1"/>
    </xf>
    <xf numFmtId="0" fontId="55" fillId="0" borderId="0" xfId="2" applyFont="1" applyAlignment="1">
      <alignment horizontal="left" vertical="center"/>
    </xf>
    <xf numFmtId="0" fontId="54" fillId="0" borderId="0" xfId="3" applyNumberFormat="1" applyFont="1" applyFill="1" applyBorder="1" applyAlignment="1" applyProtection="1">
      <alignment horizontal="justify" vertical="center" wrapText="1"/>
    </xf>
    <xf numFmtId="0" fontId="1" fillId="0" borderId="0" xfId="5" applyFont="1" applyAlignment="1" applyProtection="1">
      <alignment horizontal="left" vertical="top"/>
      <protection hidden="1"/>
    </xf>
    <xf numFmtId="0" fontId="22" fillId="0" borderId="6" xfId="5" applyFont="1" applyBorder="1" applyAlignment="1" applyProtection="1">
      <alignment horizontal="left" vertical="center" wrapText="1"/>
      <protection hidden="1"/>
    </xf>
    <xf numFmtId="0" fontId="22" fillId="0" borderId="4" xfId="5" applyFont="1" applyBorder="1" applyAlignment="1" applyProtection="1">
      <alignment horizontal="left" vertical="center" wrapText="1"/>
      <protection hidden="1"/>
    </xf>
    <xf numFmtId="0" fontId="22" fillId="0" borderId="6" xfId="5" applyFont="1" applyBorder="1" applyAlignment="1" applyProtection="1">
      <alignment horizontal="center" vertical="center" wrapText="1"/>
      <protection hidden="1"/>
    </xf>
    <xf numFmtId="0" fontId="22" fillId="0" borderId="4" xfId="5" applyFont="1" applyBorder="1" applyAlignment="1" applyProtection="1">
      <alignment horizontal="center" vertical="center" wrapText="1"/>
      <protection hidden="1"/>
    </xf>
    <xf numFmtId="0" fontId="22" fillId="3" borderId="0" xfId="5" applyFont="1" applyFill="1" applyAlignment="1" applyProtection="1">
      <alignment horizontal="center" vertical="center" wrapText="1"/>
      <protection hidden="1"/>
    </xf>
    <xf numFmtId="0" fontId="24"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2" fillId="7" borderId="6" xfId="5" applyFont="1" applyFill="1" applyBorder="1" applyAlignment="1" applyProtection="1">
      <alignment horizontal="left" vertical="center" wrapText="1"/>
      <protection hidden="1"/>
    </xf>
    <xf numFmtId="0" fontId="22"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2" fillId="7" borderId="26" xfId="5" applyFont="1" applyFill="1" applyBorder="1" applyAlignment="1" applyProtection="1">
      <alignment horizontal="left" vertical="center" wrapText="1"/>
      <protection hidden="1"/>
    </xf>
    <xf numFmtId="0" fontId="22" fillId="7" borderId="28" xfId="5" applyFont="1" applyFill="1" applyBorder="1" applyAlignment="1" applyProtection="1">
      <alignment horizontal="left" vertical="center" wrapText="1"/>
      <protection hidden="1"/>
    </xf>
    <xf numFmtId="0" fontId="31" fillId="7" borderId="25" xfId="5" applyFont="1" applyFill="1" applyBorder="1" applyAlignment="1" applyProtection="1">
      <alignment horizontal="justify" vertical="center" wrapText="1"/>
      <protection hidden="1"/>
    </xf>
    <xf numFmtId="0" fontId="31" fillId="7" borderId="9" xfId="5" applyFont="1" applyFill="1" applyBorder="1" applyAlignment="1" applyProtection="1">
      <alignment horizontal="justify" vertical="center" wrapText="1"/>
      <protection hidden="1"/>
    </xf>
    <xf numFmtId="0" fontId="22" fillId="7" borderId="25" xfId="5" applyFont="1" applyFill="1" applyBorder="1" applyAlignment="1" applyProtection="1">
      <alignment horizontal="justify" vertical="center" wrapText="1"/>
      <protection hidden="1"/>
    </xf>
    <xf numFmtId="0" fontId="22" fillId="7" borderId="9" xfId="5" applyFont="1" applyFill="1" applyBorder="1" applyAlignment="1" applyProtection="1">
      <alignment horizontal="justify" vertical="center" wrapText="1"/>
      <protection hidden="1"/>
    </xf>
    <xf numFmtId="2" fontId="22" fillId="7" borderId="6" xfId="5" applyNumberFormat="1" applyFont="1" applyFill="1" applyBorder="1" applyAlignment="1" applyProtection="1">
      <alignment horizontal="center" vertical="center" wrapText="1"/>
      <protection hidden="1"/>
    </xf>
    <xf numFmtId="2" fontId="22"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2" fillId="7" borderId="2" xfId="5" applyNumberFormat="1" applyFont="1" applyFill="1" applyBorder="1" applyAlignment="1" applyProtection="1">
      <alignment horizontal="center" vertical="center" wrapText="1"/>
      <protection hidden="1"/>
    </xf>
    <xf numFmtId="164" fontId="22" fillId="7" borderId="26" xfId="1" applyFont="1" applyFill="1" applyBorder="1" applyAlignment="1" applyProtection="1">
      <alignment horizontal="center" vertical="top"/>
      <protection hidden="1"/>
    </xf>
    <xf numFmtId="164" fontId="22" fillId="7" borderId="28" xfId="1" applyFont="1" applyFill="1" applyBorder="1" applyAlignment="1" applyProtection="1">
      <alignment horizontal="center" vertical="top"/>
      <protection hidden="1"/>
    </xf>
    <xf numFmtId="0" fontId="22" fillId="3" borderId="0" xfId="5" applyFont="1" applyFill="1" applyAlignment="1" applyProtection="1">
      <alignment horizontal="left" vertical="center" wrapText="1"/>
      <protection hidden="1"/>
    </xf>
    <xf numFmtId="0" fontId="22" fillId="0" borderId="0" xfId="3" applyNumberFormat="1" applyFont="1" applyFill="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2"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2" fillId="0" borderId="2" xfId="5" applyFont="1" applyBorder="1" applyAlignment="1" applyProtection="1">
      <alignment horizontal="left" vertical="center" wrapText="1"/>
      <protection hidden="1"/>
    </xf>
    <xf numFmtId="0" fontId="22" fillId="0" borderId="1" xfId="2" applyFont="1" applyBorder="1" applyAlignment="1" applyProtection="1">
      <alignment horizontal="left" vertical="center"/>
      <protection hidden="1"/>
    </xf>
    <xf numFmtId="168" fontId="24" fillId="10" borderId="0" xfId="0" applyNumberFormat="1" applyFont="1" applyFill="1" applyAlignment="1" applyProtection="1">
      <alignment horizontal="center" vertical="center" wrapText="1"/>
      <protection hidden="1"/>
    </xf>
    <xf numFmtId="0" fontId="22" fillId="13" borderId="6" xfId="0" applyFont="1" applyFill="1" applyBorder="1" applyAlignment="1" applyProtection="1">
      <alignment horizontal="left" vertical="center"/>
      <protection hidden="1"/>
    </xf>
    <xf numFmtId="0" fontId="22" fillId="13" borderId="7" xfId="0" applyFont="1" applyFill="1" applyBorder="1" applyAlignment="1" applyProtection="1">
      <alignment horizontal="left" vertical="center"/>
      <protection hidden="1"/>
    </xf>
    <xf numFmtId="0" fontId="22" fillId="13" borderId="4" xfId="0" applyFont="1" applyFill="1" applyBorder="1" applyAlignment="1" applyProtection="1">
      <alignment horizontal="left" vertical="center"/>
      <protection hidden="1"/>
    </xf>
    <xf numFmtId="0" fontId="28" fillId="0" borderId="7" xfId="5" applyFont="1" applyBorder="1" applyAlignment="1" applyProtection="1">
      <alignment horizontal="center" vertical="top"/>
      <protection hidden="1"/>
    </xf>
    <xf numFmtId="0" fontId="22" fillId="3" borderId="0" xfId="2" applyFont="1" applyFill="1" applyAlignment="1" applyProtection="1">
      <alignment horizontal="center" vertical="center" wrapText="1"/>
      <protection hidden="1"/>
    </xf>
    <xf numFmtId="0" fontId="24" fillId="4" borderId="0" xfId="0" applyFont="1" applyFill="1" applyAlignment="1" applyProtection="1">
      <alignment horizontal="center" vertical="center"/>
      <protection hidden="1"/>
    </xf>
    <xf numFmtId="0" fontId="22"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2" fillId="0" borderId="0" xfId="2" applyFont="1" applyAlignment="1" applyProtection="1">
      <alignment horizontal="center" vertical="center" wrapText="1"/>
      <protection hidden="1"/>
    </xf>
    <xf numFmtId="0" fontId="22"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37" fillId="0" borderId="0" xfId="0" applyFont="1" applyAlignment="1">
      <alignment horizontal="left" vertical="top" wrapText="1"/>
    </xf>
    <xf numFmtId="0" fontId="22" fillId="0" borderId="0" xfId="0" applyFont="1" applyAlignment="1" applyProtection="1">
      <alignment horizontal="left" vertical="center" wrapText="1"/>
      <protection hidden="1"/>
    </xf>
    <xf numFmtId="0" fontId="22"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2" fillId="0" borderId="0" xfId="0" applyNumberFormat="1" applyFont="1" applyAlignment="1" applyProtection="1">
      <alignment horizontal="center" vertical="center" wrapText="1"/>
      <protection hidden="1"/>
    </xf>
    <xf numFmtId="168" fontId="24" fillId="0" borderId="0" xfId="0" applyNumberFormat="1" applyFont="1" applyAlignment="1" applyProtection="1">
      <alignment horizontal="center" vertical="center" wrapText="1"/>
      <protection hidden="1"/>
    </xf>
    <xf numFmtId="0" fontId="22"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2" fillId="14" borderId="0" xfId="12" applyNumberFormat="1" applyFont="1" applyFill="1" applyBorder="1" applyAlignment="1" applyProtection="1">
      <alignment horizontal="center" vertical="center" wrapText="1"/>
      <protection hidden="1"/>
    </xf>
    <xf numFmtId="0" fontId="22"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2" fillId="0" borderId="0" xfId="13" applyFont="1" applyAlignment="1" applyProtection="1">
      <alignment horizontal="left" vertical="center" indent="2"/>
      <protection hidden="1"/>
    </xf>
    <xf numFmtId="0" fontId="22"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2"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2"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2"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2" fillId="0" borderId="0" xfId="13" applyFont="1" applyAlignment="1">
      <alignment horizontal="justify" vertical="center"/>
    </xf>
    <xf numFmtId="0" fontId="0" fillId="0" borderId="0" xfId="0" applyAlignment="1">
      <alignment horizontal="left" vertical="top" wrapText="1"/>
    </xf>
    <xf numFmtId="0" fontId="0"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justify" vertical="top"/>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52" fillId="0" borderId="0" xfId="13" applyFont="1" applyAlignment="1">
      <alignment horizontal="justify" vertical="top"/>
    </xf>
    <xf numFmtId="166" fontId="22"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71">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81825" y="47625"/>
          <a:ext cx="571500" cy="1085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3363464" y="28575"/>
          <a:ext cx="0" cy="772886"/>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20383500" y="19050"/>
          <a:ext cx="0" cy="551089"/>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6343429" y="19050"/>
          <a:ext cx="0" cy="782411"/>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9009179" y="19050"/>
          <a:ext cx="0" cy="700768"/>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4792214" y="19050"/>
          <a:ext cx="0" cy="700768"/>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103804" y="76200"/>
          <a:ext cx="1083128" cy="472168"/>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86650"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05625" y="104775"/>
          <a:ext cx="0" cy="742950"/>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
          <cell r="A18" t="str">
            <v>I</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7.bin"/><Relationship Id="rId7" Type="http://schemas.openxmlformats.org/officeDocument/2006/relationships/drawing" Target="../drawings/drawing5.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7" Type="http://schemas.openxmlformats.org/officeDocument/2006/relationships/drawing" Target="../drawings/drawing6.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drawing" Target="../drawings/drawing7.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8.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drawing" Target="../drawings/drawing9.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10.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drawing" Target="../drawings/drawing11.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69.bin"/><Relationship Id="rId7" Type="http://schemas.openxmlformats.org/officeDocument/2006/relationships/drawing" Target="../drawings/drawing12.xml"/><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75.bin"/><Relationship Id="rId7" Type="http://schemas.openxmlformats.org/officeDocument/2006/relationships/drawing" Target="../drawings/drawing13.xml"/><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81.bin"/><Relationship Id="rId7" Type="http://schemas.openxmlformats.org/officeDocument/2006/relationships/drawing" Target="../drawings/drawing14.x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5" Type="http://schemas.openxmlformats.org/officeDocument/2006/relationships/printerSettings" Target="../printerSettings/printerSettings83.bin"/><Relationship Id="rId4" Type="http://schemas.openxmlformats.org/officeDocument/2006/relationships/printerSettings" Target="../printerSettings/printerSettings8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drawing" Target="../drawings/drawing15.xml"/><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14" sqref="B14"/>
    </sheetView>
  </sheetViews>
  <sheetFormatPr defaultRowHeight="16.5" x14ac:dyDescent="0.3"/>
  <cols>
    <col min="1" max="1" width="19.875" customWidth="1"/>
    <col min="2" max="2" width="56.75" customWidth="1"/>
  </cols>
  <sheetData>
    <row r="2" spans="1:2" ht="49.5" x14ac:dyDescent="0.3">
      <c r="A2" t="s">
        <v>0</v>
      </c>
      <c r="B2" s="357" t="s">
        <v>1</v>
      </c>
    </row>
    <row r="3" spans="1:2" x14ac:dyDescent="0.3">
      <c r="A3" t="s">
        <v>2</v>
      </c>
      <c r="B3" t="s">
        <v>406</v>
      </c>
    </row>
  </sheetData>
  <customSheetViews>
    <customSheetView guid="{03FF083C-583E-419B-931B-109B3C9F6C32}" state="hidden">
      <selection activeCell="B11" sqref="B11"/>
      <pageMargins left="0" right="0" top="0" bottom="0" header="0" footer="0"/>
    </customSheetView>
    <customSheetView guid="{C6A7FFED-91EB-41DF-A944-2BFB2D792481}" state="hidden">
      <selection activeCell="A4" sqref="A4"/>
      <pageMargins left="0" right="0" top="0" bottom="0" header="0" footer="0"/>
    </customSheetView>
    <customSheetView guid="{302D9D75-0757-45DA-AFBF-614F08F1401B}" state="hidden">
      <selection activeCell="A4" sqref="A4"/>
      <pageMargins left="0" right="0" top="0" bottom="0" header="0" footer="0"/>
    </customSheetView>
    <customSheetView guid="{B506D4DB-B5B3-4722-9CF5-EE949FBC5D29}" state="hidden">
      <selection activeCell="B2" sqref="B2"/>
      <pageMargins left="0" right="0" top="0" bottom="0" header="0" footer="0"/>
    </customSheetView>
    <customSheetView guid="{C058D58D-0A44-4B7F-A839-6AD7930832D3}" state="hidden">
      <selection activeCell="B11" sqref="B11"/>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C6" sqref="C6:E6"/>
    </sheetView>
  </sheetViews>
  <sheetFormatPr defaultColWidth="8" defaultRowHeight="15.75" x14ac:dyDescent="0.2"/>
  <cols>
    <col min="1" max="1" width="8.75" style="18" customWidth="1"/>
    <col min="2" max="2" width="11" style="18" customWidth="1"/>
    <col min="3" max="4" width="38.75" style="18" customWidth="1"/>
    <col min="5" max="5" width="11.25" style="18" customWidth="1"/>
    <col min="6" max="6" width="8.75" style="12" customWidth="1"/>
    <col min="7" max="9" width="8" style="12" customWidth="1"/>
    <col min="10" max="16384" width="8" style="13"/>
  </cols>
  <sheetData>
    <row r="1" spans="1:10" ht="30.75" customHeight="1" x14ac:dyDescent="0.2">
      <c r="A1" s="9"/>
      <c r="B1" s="816"/>
      <c r="C1" s="817"/>
      <c r="D1" s="817"/>
      <c r="E1" s="818"/>
      <c r="F1" s="10"/>
      <c r="G1" s="11" t="s">
        <v>3</v>
      </c>
    </row>
    <row r="2" spans="1:10" ht="78" customHeight="1" x14ac:dyDescent="0.2">
      <c r="A2" s="819" t="s">
        <v>4</v>
      </c>
      <c r="B2" s="822" t="str">
        <f>Basic!B2</f>
        <v>Package FOTE-07: Communication Equipment (SDH) Supply and Installation Package for Communication Schemes approved in 33rd NCT</v>
      </c>
      <c r="C2" s="823"/>
      <c r="D2" s="823"/>
      <c r="E2" s="824"/>
      <c r="F2" s="819" t="s">
        <v>5</v>
      </c>
    </row>
    <row r="3" spans="1:10" ht="23.25" customHeight="1" x14ac:dyDescent="0.2">
      <c r="A3" s="820"/>
      <c r="B3" s="825" t="str">
        <f>Basic!B3</f>
        <v>CC/NT/W-COMM/DOM/A00/25/16418</v>
      </c>
      <c r="C3" s="826"/>
      <c r="D3" s="826"/>
      <c r="E3" s="827"/>
      <c r="F3" s="820"/>
    </row>
    <row r="4" spans="1:10" ht="39.950000000000003" customHeight="1" x14ac:dyDescent="0.2">
      <c r="A4" s="820"/>
      <c r="B4" s="14">
        <v>1</v>
      </c>
      <c r="C4" s="828" t="s">
        <v>6</v>
      </c>
      <c r="D4" s="828"/>
      <c r="E4" s="829"/>
      <c r="F4" s="820"/>
      <c r="G4" s="15"/>
      <c r="H4" s="16" t="s">
        <v>7</v>
      </c>
    </row>
    <row r="5" spans="1:10" ht="30" customHeight="1" x14ac:dyDescent="0.2">
      <c r="A5" s="820"/>
      <c r="B5" s="14">
        <v>2</v>
      </c>
      <c r="C5" s="828" t="s">
        <v>8</v>
      </c>
      <c r="D5" s="828"/>
      <c r="E5" s="829"/>
      <c r="F5" s="820"/>
    </row>
    <row r="6" spans="1:10" s="12" customFormat="1" ht="30" customHeight="1" x14ac:dyDescent="0.3">
      <c r="A6" s="820"/>
      <c r="B6" s="14">
        <v>3</v>
      </c>
      <c r="C6" s="828" t="s">
        <v>9</v>
      </c>
      <c r="D6" s="828"/>
      <c r="E6" s="829"/>
      <c r="F6" s="820"/>
    </row>
    <row r="7" spans="1:10" ht="52.5" hidden="1" customHeight="1" x14ac:dyDescent="0.2">
      <c r="A7" s="820"/>
      <c r="B7" s="14">
        <v>4</v>
      </c>
      <c r="C7" s="828" t="s">
        <v>10</v>
      </c>
      <c r="D7" s="828"/>
      <c r="E7" s="829"/>
      <c r="F7" s="820"/>
    </row>
    <row r="8" spans="1:10" ht="9.75" customHeight="1" x14ac:dyDescent="0.2">
      <c r="A8" s="820"/>
      <c r="B8" s="17"/>
      <c r="E8" s="19"/>
      <c r="F8" s="820"/>
    </row>
    <row r="9" spans="1:10" ht="23.25" customHeight="1" x14ac:dyDescent="0.2">
      <c r="A9" s="820"/>
      <c r="B9" s="830"/>
      <c r="C9" s="831"/>
      <c r="D9" s="831"/>
      <c r="E9" s="832"/>
      <c r="F9" s="820"/>
    </row>
    <row r="10" spans="1:10" ht="10.5" customHeight="1" x14ac:dyDescent="0.2">
      <c r="A10" s="820"/>
      <c r="B10" s="20"/>
      <c r="C10" s="21"/>
      <c r="D10" s="21"/>
      <c r="E10" s="22"/>
      <c r="F10" s="820"/>
    </row>
    <row r="11" spans="1:10" ht="24" customHeight="1" x14ac:dyDescent="0.2">
      <c r="A11" s="820"/>
      <c r="B11" s="833"/>
      <c r="C11" s="834"/>
      <c r="D11" s="834"/>
      <c r="E11" s="23"/>
      <c r="F11" s="820"/>
    </row>
    <row r="12" spans="1:10" ht="15.95" customHeight="1" x14ac:dyDescent="0.2">
      <c r="A12" s="821"/>
      <c r="B12" s="835"/>
      <c r="C12" s="836"/>
      <c r="D12" s="836"/>
      <c r="E12" s="19"/>
      <c r="F12" s="821"/>
    </row>
    <row r="13" spans="1:10" ht="24" customHeight="1" x14ac:dyDescent="0.2">
      <c r="A13" s="810"/>
      <c r="B13" s="811"/>
      <c r="C13" s="812"/>
      <c r="D13" s="812"/>
      <c r="E13" s="23"/>
      <c r="F13" s="813"/>
      <c r="G13" s="24"/>
      <c r="H13" s="24"/>
      <c r="I13" s="24"/>
      <c r="J13" s="24"/>
    </row>
    <row r="14" spans="1:10" ht="15.95" customHeight="1" x14ac:dyDescent="0.2">
      <c r="A14" s="810"/>
      <c r="B14" s="814"/>
      <c r="C14" s="815"/>
      <c r="D14" s="815"/>
      <c r="E14" s="22"/>
      <c r="F14" s="813"/>
      <c r="G14" s="24"/>
      <c r="H14" s="24"/>
      <c r="I14" s="24"/>
      <c r="J14" s="24"/>
    </row>
    <row r="15" spans="1:10" x14ac:dyDescent="0.2">
      <c r="B15" s="25"/>
      <c r="C15" s="25"/>
      <c r="D15" s="25"/>
      <c r="E15" s="25"/>
    </row>
  </sheetData>
  <sheetProtection algorithmName="SHA-512" hashValue="2AZ/7uRiPNdgFi6pSqPBrSR28k0dJDiKRV4cIDAbEw3kx5Y/yQQlMWAuVnHsOIaBTqgl6ryG5EJ4LKXn8TGk5Q==" saltValue="Xta5VQ3ynKHnmeFBNk8VCQ==" spinCount="100000" sheet="1" formatColumns="0" formatRows="0" selectLockedCells="1"/>
  <customSheetViews>
    <customSheetView guid="{03FF083C-583E-419B-931B-109B3C9F6C32}" showPageBreaks="1" showGridLines="0" fitToPage="1" printArea="1" hiddenRows="1" view="pageBreakPreview">
      <selection activeCell="C19" sqref="C19"/>
      <pageMargins left="0" right="0" top="0" bottom="0" header="0" footer="0"/>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8" sqref="C8"/>
      <pageMargins left="0" right="0" top="0" bottom="0" header="0" footer="0"/>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 right="0" top="0" bottom="0" header="0" footer="0"/>
      <printOptions horizontalCentered="1"/>
      <pageSetup paperSize="9" fitToHeight="0" orientation="landscape" r:id="rId3"/>
      <headerFooter alignWithMargins="0"/>
    </customSheetView>
    <customSheetView guid="{B506D4DB-B5B3-4722-9CF5-EE949FBC5D29}" showPageBreaks="1" showGridLines="0" fitToPage="1" printArea="1" hiddenRows="1" view="pageBreakPreview">
      <selection activeCell="C19" sqref="C19"/>
      <pageMargins left="0" right="0" top="0" bottom="0" header="0" footer="0"/>
      <printOptions horizontalCentered="1"/>
      <pageSetup paperSize="9" fitToHeight="0" orientation="landscape" r:id="rId4"/>
      <headerFooter alignWithMargins="0"/>
    </customSheetView>
    <customSheetView guid="{C058D58D-0A44-4B7F-A839-6AD7930832D3}" showPageBreaks="1" showGridLines="0" fitToPage="1" printArea="1" hiddenRows="1" view="pageBreakPreview">
      <selection activeCell="C19" sqref="C19"/>
      <pageMargins left="0" right="0" top="0" bottom="0" header="0" footer="0"/>
      <printOptions horizontalCentered="1"/>
      <pageSetup paperSize="9" fitToHeight="0" orientation="landscape" r:id="rId5"/>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6"/>
  <headerFooter alignWithMargins="0"/>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1" zoomScaleNormal="100" zoomScaleSheetLayoutView="100" workbookViewId="0">
      <selection activeCell="D6" sqref="D6"/>
    </sheetView>
  </sheetViews>
  <sheetFormatPr defaultColWidth="9" defaultRowHeight="15.75" x14ac:dyDescent="0.25"/>
  <cols>
    <col min="1" max="2" width="9" style="3"/>
    <col min="3" max="3" width="72.625" style="3" customWidth="1"/>
    <col min="4" max="4" width="66.125" style="3" customWidth="1"/>
    <col min="5" max="16384" width="9" style="28"/>
  </cols>
  <sheetData>
    <row r="1" spans="1:11" ht="45" customHeight="1" x14ac:dyDescent="0.25">
      <c r="A1" s="838" t="s">
        <v>11</v>
      </c>
      <c r="B1" s="838"/>
      <c r="C1" s="838"/>
      <c r="D1" s="26"/>
      <c r="E1" s="27"/>
      <c r="F1" s="27"/>
      <c r="G1" s="27"/>
      <c r="H1" s="27"/>
      <c r="I1" s="27"/>
      <c r="J1" s="27"/>
      <c r="K1" s="27"/>
    </row>
    <row r="2" spans="1:11" ht="18" customHeight="1" x14ac:dyDescent="0.25">
      <c r="D2" s="29"/>
      <c r="E2" s="30"/>
      <c r="F2" s="30"/>
      <c r="G2" s="30"/>
      <c r="H2" s="30"/>
      <c r="I2" s="30"/>
      <c r="J2" s="30"/>
      <c r="K2" s="30"/>
    </row>
    <row r="3" spans="1:11" ht="18" customHeight="1" x14ac:dyDescent="0.25">
      <c r="A3" s="4" t="s">
        <v>12</v>
      </c>
      <c r="B3" s="3" t="s">
        <v>13</v>
      </c>
      <c r="D3" s="31"/>
      <c r="E3" s="32"/>
      <c r="F3" s="32"/>
      <c r="G3" s="32"/>
      <c r="H3" s="32"/>
      <c r="I3" s="32"/>
      <c r="J3" s="32"/>
      <c r="K3" s="32"/>
    </row>
    <row r="4" spans="1:11" ht="18" customHeight="1" x14ac:dyDescent="0.25">
      <c r="B4" s="33" t="s">
        <v>14</v>
      </c>
      <c r="C4" s="34" t="s">
        <v>15</v>
      </c>
      <c r="D4" s="31"/>
      <c r="E4" s="32"/>
      <c r="F4" s="32"/>
      <c r="G4" s="32"/>
      <c r="H4" s="32"/>
      <c r="I4" s="32"/>
      <c r="J4" s="32"/>
      <c r="K4" s="32"/>
    </row>
    <row r="5" spans="1:11" ht="38.1" customHeight="1" x14ac:dyDescent="0.25">
      <c r="B5" s="33" t="s">
        <v>16</v>
      </c>
      <c r="C5" s="34" t="s">
        <v>17</v>
      </c>
      <c r="D5" s="31"/>
      <c r="E5" s="32"/>
      <c r="F5" s="32"/>
      <c r="G5" s="32"/>
      <c r="H5" s="32"/>
      <c r="I5" s="32"/>
      <c r="J5" s="32"/>
      <c r="K5" s="32"/>
    </row>
    <row r="6" spans="1:11" ht="18" customHeight="1" x14ac:dyDescent="0.25">
      <c r="B6" s="33" t="s">
        <v>18</v>
      </c>
      <c r="C6" s="34" t="s">
        <v>19</v>
      </c>
      <c r="D6" s="31"/>
      <c r="E6" s="32"/>
      <c r="F6" s="32"/>
      <c r="G6" s="32"/>
      <c r="H6" s="32"/>
      <c r="I6" s="32"/>
      <c r="J6" s="32"/>
      <c r="K6" s="32"/>
    </row>
    <row r="7" spans="1:11" ht="18" customHeight="1" x14ac:dyDescent="0.25">
      <c r="B7" s="33" t="s">
        <v>20</v>
      </c>
      <c r="C7" s="34" t="s">
        <v>21</v>
      </c>
      <c r="D7" s="31"/>
      <c r="E7" s="32"/>
      <c r="F7" s="32"/>
      <c r="G7" s="32"/>
      <c r="H7" s="32"/>
      <c r="I7" s="32"/>
      <c r="J7" s="32"/>
      <c r="K7" s="32"/>
    </row>
    <row r="8" spans="1:11" ht="18" customHeight="1" x14ac:dyDescent="0.25">
      <c r="B8" s="33" t="s">
        <v>22</v>
      </c>
      <c r="C8" s="34" t="s">
        <v>23</v>
      </c>
      <c r="D8" s="31"/>
      <c r="E8" s="32"/>
      <c r="F8" s="32"/>
      <c r="G8" s="32"/>
      <c r="H8" s="32"/>
      <c r="I8" s="32"/>
      <c r="J8" s="32"/>
      <c r="K8" s="32"/>
    </row>
    <row r="9" spans="1:11" ht="18" customHeight="1" x14ac:dyDescent="0.25">
      <c r="B9" s="33" t="s">
        <v>24</v>
      </c>
      <c r="C9" s="34" t="s">
        <v>25</v>
      </c>
      <c r="D9" s="31"/>
      <c r="E9" s="32"/>
      <c r="F9" s="32"/>
      <c r="G9" s="32"/>
      <c r="H9" s="32"/>
      <c r="I9" s="32"/>
      <c r="J9" s="32"/>
      <c r="K9" s="32"/>
    </row>
    <row r="10" spans="1:11" ht="18" customHeight="1" x14ac:dyDescent="0.25">
      <c r="B10" s="33"/>
      <c r="C10" s="34"/>
      <c r="D10" s="31"/>
      <c r="E10" s="32"/>
      <c r="F10" s="32"/>
      <c r="G10" s="32"/>
      <c r="H10" s="32"/>
      <c r="I10" s="32"/>
      <c r="J10" s="32"/>
      <c r="K10" s="32"/>
    </row>
    <row r="11" spans="1:11" ht="18" customHeight="1" x14ac:dyDescent="0.25">
      <c r="A11" s="4" t="s">
        <v>26</v>
      </c>
      <c r="B11" s="3" t="s">
        <v>27</v>
      </c>
      <c r="D11" s="31"/>
      <c r="E11" s="32"/>
      <c r="F11" s="32"/>
      <c r="G11" s="32"/>
      <c r="H11" s="32"/>
      <c r="I11" s="32"/>
      <c r="J11" s="32"/>
      <c r="K11" s="32"/>
    </row>
    <row r="12" spans="1:11" ht="18" customHeight="1" x14ac:dyDescent="0.25">
      <c r="B12" s="837" t="s">
        <v>28</v>
      </c>
      <c r="C12" s="837"/>
      <c r="D12" s="35"/>
      <c r="E12" s="32"/>
      <c r="F12" s="32"/>
      <c r="G12" s="32"/>
      <c r="H12" s="32"/>
      <c r="I12" s="32"/>
      <c r="J12" s="32"/>
      <c r="K12" s="32"/>
    </row>
    <row r="13" spans="1:11" ht="18" customHeight="1" x14ac:dyDescent="0.25">
      <c r="B13" s="36"/>
      <c r="C13" s="34" t="s">
        <v>29</v>
      </c>
      <c r="D13" s="31"/>
      <c r="E13" s="32"/>
      <c r="F13" s="32"/>
      <c r="G13" s="32"/>
      <c r="H13" s="32"/>
      <c r="I13" s="32"/>
      <c r="J13" s="32"/>
      <c r="K13" s="32"/>
    </row>
    <row r="14" spans="1:11" ht="18" customHeight="1" x14ac:dyDescent="0.25">
      <c r="B14" s="837" t="s">
        <v>30</v>
      </c>
      <c r="C14" s="837"/>
      <c r="D14" s="35"/>
      <c r="E14" s="32"/>
      <c r="F14" s="32"/>
      <c r="G14" s="32"/>
      <c r="H14" s="32"/>
      <c r="I14" s="32"/>
      <c r="J14" s="32"/>
      <c r="K14" s="32"/>
    </row>
    <row r="15" spans="1:11" ht="24" customHeight="1" x14ac:dyDescent="0.25">
      <c r="B15" s="8" t="s">
        <v>31</v>
      </c>
      <c r="C15" s="34" t="s">
        <v>32</v>
      </c>
      <c r="D15" s="31"/>
      <c r="E15" s="32"/>
      <c r="F15" s="32"/>
      <c r="G15" s="32"/>
      <c r="H15" s="32"/>
      <c r="I15" s="32"/>
      <c r="J15" s="32"/>
      <c r="K15" s="32"/>
    </row>
    <row r="16" spans="1:11" ht="18" customHeight="1" x14ac:dyDescent="0.25">
      <c r="B16" s="8" t="s">
        <v>31</v>
      </c>
      <c r="C16" s="34" t="s">
        <v>33</v>
      </c>
      <c r="D16" s="31"/>
      <c r="E16" s="32"/>
      <c r="F16" s="32"/>
      <c r="G16" s="32"/>
      <c r="H16" s="32"/>
      <c r="I16" s="32"/>
      <c r="J16" s="32"/>
      <c r="K16" s="32"/>
    </row>
    <row r="17" spans="2:11" ht="18" customHeight="1" x14ac:dyDescent="0.25">
      <c r="B17" s="8" t="s">
        <v>31</v>
      </c>
      <c r="C17" s="34" t="s">
        <v>34</v>
      </c>
      <c r="D17" s="31"/>
      <c r="E17" s="32"/>
      <c r="F17" s="32"/>
      <c r="G17" s="32"/>
      <c r="H17" s="32"/>
      <c r="I17" s="32"/>
      <c r="J17" s="32"/>
      <c r="K17" s="32"/>
    </row>
    <row r="18" spans="2:11" ht="18" customHeight="1" x14ac:dyDescent="0.25">
      <c r="B18" s="8" t="s">
        <v>31</v>
      </c>
      <c r="C18" s="34" t="s">
        <v>35</v>
      </c>
      <c r="D18" s="31"/>
      <c r="E18" s="32"/>
      <c r="F18" s="32"/>
      <c r="G18" s="32"/>
      <c r="H18" s="32"/>
      <c r="I18" s="32"/>
      <c r="J18" s="32"/>
      <c r="K18" s="32"/>
    </row>
    <row r="19" spans="2:11" ht="18" customHeight="1" x14ac:dyDescent="0.25">
      <c r="B19" s="837" t="s">
        <v>36</v>
      </c>
      <c r="C19" s="837"/>
      <c r="D19" s="35"/>
      <c r="E19" s="32"/>
      <c r="F19" s="32"/>
      <c r="G19" s="32"/>
      <c r="H19" s="32"/>
      <c r="I19" s="32"/>
      <c r="J19" s="32"/>
      <c r="K19" s="32"/>
    </row>
    <row r="20" spans="2:11" ht="54" customHeight="1" x14ac:dyDescent="0.25">
      <c r="B20" s="8" t="s">
        <v>31</v>
      </c>
      <c r="C20" s="34" t="s">
        <v>37</v>
      </c>
      <c r="D20" s="31"/>
      <c r="E20" s="32"/>
      <c r="F20" s="32"/>
      <c r="G20" s="32"/>
      <c r="H20" s="32"/>
      <c r="I20" s="32"/>
      <c r="J20" s="32"/>
      <c r="K20" s="32"/>
    </row>
    <row r="21" spans="2:11" ht="54" customHeight="1" x14ac:dyDescent="0.25">
      <c r="B21" s="8" t="s">
        <v>31</v>
      </c>
      <c r="C21" s="34" t="s">
        <v>38</v>
      </c>
      <c r="D21" s="31"/>
      <c r="E21" s="32"/>
      <c r="F21" s="32"/>
      <c r="G21" s="32"/>
      <c r="H21" s="32"/>
      <c r="I21" s="32"/>
      <c r="J21" s="32"/>
      <c r="K21" s="32"/>
    </row>
    <row r="22" spans="2:11" ht="18" customHeight="1" x14ac:dyDescent="0.25">
      <c r="B22" s="8" t="s">
        <v>31</v>
      </c>
      <c r="C22" s="34" t="s">
        <v>39</v>
      </c>
      <c r="D22" s="31"/>
      <c r="E22" s="32"/>
      <c r="F22" s="32"/>
      <c r="G22" s="32"/>
      <c r="H22" s="32"/>
      <c r="I22" s="32"/>
      <c r="J22" s="32"/>
      <c r="K22" s="32"/>
    </row>
    <row r="23" spans="2:11" ht="38.1" customHeight="1" x14ac:dyDescent="0.25">
      <c r="B23" s="8" t="s">
        <v>31</v>
      </c>
      <c r="C23" s="34" t="s">
        <v>40</v>
      </c>
      <c r="D23" s="31"/>
      <c r="E23" s="32"/>
      <c r="F23" s="32"/>
      <c r="G23" s="32"/>
      <c r="H23" s="32"/>
      <c r="I23" s="32"/>
      <c r="J23" s="32"/>
      <c r="K23" s="32"/>
    </row>
    <row r="24" spans="2:11" ht="18" customHeight="1" x14ac:dyDescent="0.25">
      <c r="B24" s="837" t="s">
        <v>41</v>
      </c>
      <c r="C24" s="837"/>
      <c r="D24" s="35"/>
      <c r="E24" s="32"/>
      <c r="F24" s="32"/>
      <c r="G24" s="32"/>
      <c r="H24" s="32"/>
      <c r="I24" s="32"/>
      <c r="J24" s="32"/>
      <c r="K24" s="32"/>
    </row>
    <row r="25" spans="2:11" ht="54" customHeight="1" x14ac:dyDescent="0.25">
      <c r="B25" s="8" t="s">
        <v>31</v>
      </c>
      <c r="C25" s="34" t="s">
        <v>37</v>
      </c>
      <c r="D25" s="31"/>
      <c r="E25" s="32"/>
      <c r="F25" s="32"/>
      <c r="G25" s="32"/>
      <c r="H25" s="32"/>
      <c r="I25" s="32"/>
      <c r="J25" s="32"/>
      <c r="K25" s="32"/>
    </row>
    <row r="26" spans="2:11" ht="18" customHeight="1" x14ac:dyDescent="0.25">
      <c r="B26" s="8" t="s">
        <v>31</v>
      </c>
      <c r="C26" s="34" t="s">
        <v>39</v>
      </c>
      <c r="D26" s="31"/>
      <c r="E26" s="32"/>
      <c r="F26" s="32"/>
      <c r="G26" s="32"/>
      <c r="H26" s="32"/>
      <c r="I26" s="32"/>
      <c r="J26" s="32"/>
      <c r="K26" s="32"/>
    </row>
    <row r="27" spans="2:11" ht="18" customHeight="1" x14ac:dyDescent="0.25">
      <c r="B27" s="837" t="s">
        <v>42</v>
      </c>
      <c r="C27" s="837"/>
      <c r="D27" s="35"/>
    </row>
    <row r="28" spans="2:11" ht="54" customHeight="1" x14ac:dyDescent="0.25">
      <c r="B28" s="8" t="s">
        <v>31</v>
      </c>
      <c r="C28" s="34" t="s">
        <v>37</v>
      </c>
      <c r="D28" s="31"/>
      <c r="E28" s="32"/>
      <c r="F28" s="32"/>
      <c r="G28" s="32"/>
      <c r="H28" s="32"/>
      <c r="I28" s="32"/>
      <c r="J28" s="32"/>
      <c r="K28" s="32"/>
    </row>
    <row r="29" spans="2:11" ht="18" customHeight="1" x14ac:dyDescent="0.25">
      <c r="B29" s="8" t="s">
        <v>31</v>
      </c>
      <c r="C29" s="34" t="s">
        <v>39</v>
      </c>
      <c r="D29" s="31"/>
    </row>
    <row r="30" spans="2:11" ht="18" customHeight="1" x14ac:dyDescent="0.25">
      <c r="B30" s="837" t="s">
        <v>43</v>
      </c>
      <c r="C30" s="837"/>
      <c r="D30" s="35"/>
    </row>
    <row r="31" spans="2:11" ht="50.25" customHeight="1" x14ac:dyDescent="0.25">
      <c r="B31" s="8" t="s">
        <v>31</v>
      </c>
      <c r="C31" s="34" t="s">
        <v>37</v>
      </c>
      <c r="D31" s="35"/>
    </row>
    <row r="32" spans="2:11" ht="18" customHeight="1" x14ac:dyDescent="0.25">
      <c r="B32" s="8" t="s">
        <v>31</v>
      </c>
      <c r="C32" s="34" t="s">
        <v>39</v>
      </c>
      <c r="D32" s="31"/>
    </row>
    <row r="33" spans="2:11" ht="18" customHeight="1" x14ac:dyDescent="0.25">
      <c r="B33" s="837" t="s">
        <v>44</v>
      </c>
      <c r="C33" s="837"/>
      <c r="D33" s="35"/>
    </row>
    <row r="34" spans="2:11" ht="51.75" customHeight="1" x14ac:dyDescent="0.25">
      <c r="B34" s="8" t="s">
        <v>31</v>
      </c>
      <c r="C34" s="34" t="s">
        <v>37</v>
      </c>
      <c r="D34" s="35"/>
    </row>
    <row r="35" spans="2:11" ht="18" customHeight="1" x14ac:dyDescent="0.25">
      <c r="B35" s="8" t="s">
        <v>31</v>
      </c>
      <c r="C35" s="34" t="s">
        <v>39</v>
      </c>
      <c r="D35" s="31"/>
    </row>
    <row r="36" spans="2:11" ht="18" customHeight="1" x14ac:dyDescent="0.25">
      <c r="B36" s="837" t="s">
        <v>45</v>
      </c>
      <c r="C36" s="837"/>
      <c r="D36" s="35"/>
    </row>
    <row r="37" spans="2:11" ht="32.25" customHeight="1" x14ac:dyDescent="0.25">
      <c r="B37" s="8" t="s">
        <v>31</v>
      </c>
      <c r="C37" s="34" t="s">
        <v>46</v>
      </c>
      <c r="D37" s="31"/>
      <c r="E37" s="32"/>
      <c r="F37" s="32"/>
      <c r="G37" s="32"/>
      <c r="H37" s="32"/>
      <c r="I37" s="32"/>
      <c r="J37" s="32"/>
      <c r="K37" s="32"/>
    </row>
    <row r="38" spans="2:11" ht="18" customHeight="1" x14ac:dyDescent="0.25">
      <c r="B38" s="837" t="s">
        <v>47</v>
      </c>
      <c r="C38" s="837"/>
    </row>
    <row r="39" spans="2:11" ht="38.1" customHeight="1" x14ac:dyDescent="0.25">
      <c r="B39" s="8" t="s">
        <v>31</v>
      </c>
      <c r="C39" s="34" t="s">
        <v>48</v>
      </c>
    </row>
    <row r="40" spans="2:11" ht="38.1" customHeight="1" x14ac:dyDescent="0.25">
      <c r="B40" s="8" t="s">
        <v>31</v>
      </c>
      <c r="C40" s="34" t="s">
        <v>46</v>
      </c>
    </row>
    <row r="41" spans="2:11" ht="18" customHeight="1" x14ac:dyDescent="0.25">
      <c r="B41" s="837" t="s">
        <v>49</v>
      </c>
      <c r="C41" s="837"/>
    </row>
    <row r="42" spans="2:11" ht="18" customHeight="1" x14ac:dyDescent="0.25">
      <c r="B42" s="8" t="s">
        <v>31</v>
      </c>
      <c r="C42" s="37" t="s">
        <v>50</v>
      </c>
    </row>
    <row r="43" spans="2:11" ht="18" customHeight="1" x14ac:dyDescent="0.25">
      <c r="B43" s="8" t="s">
        <v>31</v>
      </c>
      <c r="C43" s="37" t="s">
        <v>51</v>
      </c>
    </row>
    <row r="44" spans="2:11" ht="18" customHeight="1" x14ac:dyDescent="0.25">
      <c r="B44" s="837" t="s">
        <v>52</v>
      </c>
      <c r="C44" s="837"/>
    </row>
    <row r="45" spans="2:11" ht="18" customHeight="1" x14ac:dyDescent="0.25">
      <c r="B45" s="8" t="s">
        <v>31</v>
      </c>
      <c r="C45" s="34" t="s">
        <v>53</v>
      </c>
      <c r="D45" s="31"/>
      <c r="E45" s="32"/>
      <c r="F45" s="32"/>
      <c r="G45" s="32"/>
      <c r="H45" s="32"/>
      <c r="I45" s="32"/>
      <c r="J45" s="32"/>
      <c r="K45" s="32"/>
    </row>
    <row r="46" spans="2:11" ht="18" customHeight="1" x14ac:dyDescent="0.25">
      <c r="B46" s="8" t="s">
        <v>31</v>
      </c>
      <c r="C46" s="34" t="s">
        <v>54</v>
      </c>
      <c r="D46" s="31"/>
      <c r="E46" s="32"/>
      <c r="F46" s="32"/>
      <c r="G46" s="32"/>
      <c r="H46" s="32"/>
      <c r="I46" s="32"/>
      <c r="J46" s="32"/>
      <c r="K46" s="32"/>
    </row>
    <row r="47" spans="2:11" ht="18" customHeight="1" x14ac:dyDescent="0.25">
      <c r="B47" s="8" t="s">
        <v>31</v>
      </c>
      <c r="C47" s="34" t="s">
        <v>55</v>
      </c>
      <c r="D47" s="31"/>
      <c r="E47" s="32"/>
      <c r="F47" s="32"/>
      <c r="G47" s="32"/>
      <c r="H47" s="32"/>
      <c r="I47" s="32"/>
      <c r="J47" s="32"/>
      <c r="K47" s="32"/>
    </row>
    <row r="48" spans="2:11" ht="18" customHeight="1" x14ac:dyDescent="0.25">
      <c r="C48" s="28"/>
    </row>
    <row r="49" spans="1:4" ht="18" customHeight="1" x14ac:dyDescent="0.25">
      <c r="A49" s="839" t="s">
        <v>56</v>
      </c>
      <c r="B49" s="839"/>
      <c r="C49" s="839"/>
      <c r="D49" s="38"/>
    </row>
    <row r="50" spans="1:4" ht="36" customHeight="1" x14ac:dyDescent="0.25">
      <c r="A50" s="840" t="s">
        <v>57</v>
      </c>
      <c r="B50" s="840"/>
      <c r="C50" s="840"/>
    </row>
    <row r="51" spans="1:4" ht="18" customHeight="1" x14ac:dyDescent="0.25">
      <c r="C51" s="37"/>
    </row>
    <row r="52" spans="1:4" ht="18" customHeight="1" x14ac:dyDescent="0.25">
      <c r="C52" s="28"/>
    </row>
    <row r="53" spans="1:4" ht="18" customHeight="1" x14ac:dyDescent="0.25">
      <c r="C53" s="37"/>
    </row>
    <row r="54" spans="1:4" ht="18" customHeight="1" x14ac:dyDescent="0.25">
      <c r="B54" s="28"/>
      <c r="C54" s="28"/>
    </row>
    <row r="55" spans="1:4" ht="18" customHeight="1" x14ac:dyDescent="0.25">
      <c r="B55" s="28"/>
      <c r="C55" s="28"/>
    </row>
    <row r="56" spans="1:4" ht="18" customHeight="1" x14ac:dyDescent="0.25">
      <c r="B56" s="28"/>
      <c r="C56" s="28"/>
    </row>
    <row r="57" spans="1:4" ht="18" customHeight="1" x14ac:dyDescent="0.25">
      <c r="B57" s="28"/>
      <c r="C57" s="28"/>
    </row>
    <row r="58" spans="1:4" ht="18" customHeight="1" x14ac:dyDescent="0.25">
      <c r="B58" s="28"/>
      <c r="C58" s="28"/>
    </row>
    <row r="59" spans="1:4" ht="18" customHeight="1" x14ac:dyDescent="0.25">
      <c r="B59" s="28"/>
      <c r="C59" s="28"/>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03FF083C-583E-419B-931B-109B3C9F6C32}" showGridLines="0" printArea="1" state="hidden" view="pageBreakPreview" topLeftCell="A31">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 guid="{B506D4DB-B5B3-4722-9CF5-EE949FBC5D29}" showGridLines="0" printArea="1" state="hidden" view="pageBreakPreview" topLeftCell="A31">
      <selection activeCell="D6" sqref="D6"/>
      <rowBreaks count="1" manualBreakCount="1">
        <brk id="26" max="2" man="1"/>
      </rowBreaks>
      <pageMargins left="0" right="0" top="0" bottom="0" header="0" footer="0"/>
      <pageSetup orientation="portrait" r:id="rId4"/>
      <headerFooter alignWithMargins="0">
        <oddFooter>&amp;RPage &amp;P of &amp;N</oddFooter>
      </headerFooter>
    </customSheetView>
    <customSheetView guid="{C058D58D-0A44-4B7F-A839-6AD7930832D3}" showGridLines="0" printArea="1" state="hidden" view="pageBreakPreview" topLeftCell="A31">
      <selection activeCell="D6" sqref="D6"/>
      <rowBreaks count="1" manualBreakCount="1">
        <brk id="26" max="2" man="1"/>
      </rowBreaks>
      <pageMargins left="0" right="0" top="0" bottom="0" header="0" footer="0"/>
      <pageSetup orientation="portrait" r:id="rId5"/>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6"/>
  <headerFooter alignWithMargins="0">
    <oddFooter>&amp;RPage &amp;P of &amp;N</oddFooter>
  </headerFooter>
  <rowBreaks count="1" manualBreakCount="1">
    <brk id="26" max="2"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6" sqref="C6:F6"/>
    </sheetView>
  </sheetViews>
  <sheetFormatPr defaultColWidth="8" defaultRowHeight="15.75" x14ac:dyDescent="0.25"/>
  <cols>
    <col min="1" max="1" width="28.875" style="40" customWidth="1"/>
    <col min="2" max="2" width="10.25" style="40" customWidth="1"/>
    <col min="3" max="4" width="5.75" style="40" customWidth="1"/>
    <col min="5" max="5" width="5.75" style="42" customWidth="1"/>
    <col min="6" max="6" width="34.125" style="42" customWidth="1"/>
    <col min="7" max="7" width="1.125" style="42" customWidth="1"/>
    <col min="8" max="8" width="17.5" style="42" customWidth="1"/>
    <col min="9" max="9" width="10.375" style="42" customWidth="1"/>
    <col min="10" max="10" width="8" style="42" hidden="1" customWidth="1"/>
    <col min="11" max="11" width="54.75" style="42" hidden="1" customWidth="1"/>
    <col min="12" max="26" width="8" style="42" hidden="1" customWidth="1"/>
    <col min="27" max="73" width="8" style="42" customWidth="1"/>
    <col min="74" max="16384" width="8" style="42"/>
  </cols>
  <sheetData>
    <row r="1" spans="1:13" s="40" customFormat="1" ht="70.5" customHeight="1" x14ac:dyDescent="0.3">
      <c r="A1" s="844" t="str">
        <f>Basic!B2</f>
        <v>Package FOTE-07: Communication Equipment (SDH) Supply and Installation Package for Communication Schemes approved in 33rd NCT</v>
      </c>
      <c r="B1" s="844"/>
      <c r="C1" s="844"/>
      <c r="D1" s="844"/>
      <c r="E1" s="844"/>
      <c r="F1" s="844"/>
      <c r="G1" s="39"/>
      <c r="H1" s="39"/>
      <c r="I1" s="39"/>
      <c r="K1" s="41"/>
      <c r="L1" s="41"/>
      <c r="M1" s="41"/>
    </row>
    <row r="2" spans="1:13" ht="20.100000000000001" customHeight="1" x14ac:dyDescent="0.25">
      <c r="A2" s="845" t="str">
        <f>Cover!B3</f>
        <v>CC/NT/W-COMM/DOM/A00/25/16418</v>
      </c>
      <c r="B2" s="845"/>
      <c r="C2" s="845"/>
      <c r="D2" s="845"/>
      <c r="E2" s="845"/>
      <c r="F2" s="845"/>
      <c r="G2" s="40"/>
      <c r="H2" s="40"/>
      <c r="I2" s="40"/>
      <c r="K2" s="42" t="s">
        <v>58</v>
      </c>
      <c r="L2" s="43">
        <v>1</v>
      </c>
      <c r="M2" s="44"/>
    </row>
    <row r="3" spans="1:13" ht="12" customHeight="1" x14ac:dyDescent="0.25">
      <c r="A3" s="45"/>
      <c r="B3" s="45"/>
      <c r="C3" s="45"/>
      <c r="D3" s="45"/>
      <c r="E3" s="40"/>
      <c r="F3" s="40"/>
      <c r="G3" s="40"/>
      <c r="H3" s="40"/>
      <c r="I3" s="40"/>
      <c r="K3" s="42" t="s">
        <v>59</v>
      </c>
      <c r="L3" s="43" t="s">
        <v>60</v>
      </c>
      <c r="M3" s="44"/>
    </row>
    <row r="4" spans="1:13" ht="20.100000000000001" customHeight="1" x14ac:dyDescent="0.25">
      <c r="A4" s="846" t="s">
        <v>61</v>
      </c>
      <c r="B4" s="846"/>
      <c r="C4" s="846"/>
      <c r="D4" s="846"/>
      <c r="E4" s="846"/>
      <c r="F4" s="846"/>
      <c r="G4" s="40"/>
      <c r="H4" s="40"/>
      <c r="I4" s="40"/>
      <c r="L4" s="43"/>
      <c r="M4" s="44"/>
    </row>
    <row r="5" spans="1:13" ht="12" customHeight="1" x14ac:dyDescent="0.25">
      <c r="A5" s="46"/>
      <c r="B5" s="46"/>
      <c r="E5" s="40"/>
      <c r="F5" s="40"/>
      <c r="G5" s="40"/>
      <c r="H5" s="40"/>
      <c r="I5" s="40"/>
      <c r="K5" s="44"/>
      <c r="L5" s="44"/>
      <c r="M5" s="44"/>
    </row>
    <row r="6" spans="1:13" s="40" customFormat="1" ht="43.5" customHeight="1" x14ac:dyDescent="0.3">
      <c r="A6" s="47" t="s">
        <v>62</v>
      </c>
      <c r="B6" s="48"/>
      <c r="C6" s="847" t="s">
        <v>58</v>
      </c>
      <c r="D6" s="847"/>
      <c r="E6" s="847"/>
      <c r="F6" s="847"/>
      <c r="G6" s="49"/>
      <c r="H6" s="49"/>
      <c r="I6" s="49"/>
      <c r="K6" s="50">
        <f>IF(C6= "Sole Bidder", 0, C7)</f>
        <v>0</v>
      </c>
      <c r="L6" s="41"/>
      <c r="M6" s="41"/>
    </row>
    <row r="7" spans="1:13" ht="42" hidden="1" customHeight="1" x14ac:dyDescent="0.25">
      <c r="A7" s="47" t="str">
        <f>IF(C6= "JV (Joint Venture)", "Total Nos. of  Partners in the JV [excluding the Lead Partner]", "")</f>
        <v/>
      </c>
      <c r="B7" s="51"/>
      <c r="C7" s="848">
        <v>1</v>
      </c>
      <c r="D7" s="849"/>
      <c r="E7" s="849"/>
      <c r="F7" s="850"/>
      <c r="K7" s="44"/>
      <c r="L7" s="44"/>
      <c r="M7" s="44"/>
    </row>
    <row r="8" spans="1:13" ht="19.5" customHeight="1" x14ac:dyDescent="0.25">
      <c r="A8" s="52"/>
      <c r="B8" s="52"/>
      <c r="C8" s="49"/>
    </row>
    <row r="9" spans="1:13" ht="20.100000000000001" customHeight="1" x14ac:dyDescent="0.25">
      <c r="A9" s="53" t="str">
        <f>IF(C6= "Sole Bidder", "Name of Sole Bidder", "Name of Lead Partner")</f>
        <v>Name of Sole Bidder</v>
      </c>
      <c r="B9" s="54"/>
      <c r="C9" s="851"/>
      <c r="D9" s="852"/>
      <c r="E9" s="852"/>
      <c r="F9" s="853"/>
    </row>
    <row r="10" spans="1:13" ht="20.100000000000001" customHeight="1" x14ac:dyDescent="0.25">
      <c r="A10" s="55" t="str">
        <f>IF(C6= "Sole Bidder", "Address of Sole Bidder", "Address of Lead Partner")</f>
        <v>Address of Sole Bidder</v>
      </c>
      <c r="B10" s="56"/>
      <c r="C10" s="851"/>
      <c r="D10" s="852"/>
      <c r="E10" s="852"/>
      <c r="F10" s="853"/>
    </row>
    <row r="11" spans="1:13" ht="20.100000000000001" customHeight="1" x14ac:dyDescent="0.25">
      <c r="A11" s="57"/>
      <c r="B11" s="58"/>
      <c r="C11" s="851"/>
      <c r="D11" s="852"/>
      <c r="E11" s="852"/>
      <c r="F11" s="853"/>
    </row>
    <row r="12" spans="1:13" ht="20.100000000000001" customHeight="1" x14ac:dyDescent="0.25">
      <c r="A12" s="55"/>
      <c r="B12" s="56"/>
      <c r="C12" s="854"/>
      <c r="D12" s="855"/>
      <c r="E12" s="855"/>
      <c r="F12" s="856"/>
    </row>
    <row r="13" spans="1:13" ht="20.100000000000001" customHeight="1" x14ac:dyDescent="0.25"/>
    <row r="14" spans="1:13" ht="20.100000000000001" hidden="1" customHeight="1" x14ac:dyDescent="0.25">
      <c r="A14" s="59" t="str">
        <f>IF(C7=1, "Name of other Partner","Name of other Partner - 1")</f>
        <v>Name of other Partner</v>
      </c>
      <c r="B14" s="60"/>
      <c r="C14" s="854"/>
      <c r="D14" s="855"/>
      <c r="E14" s="855"/>
      <c r="F14" s="856"/>
    </row>
    <row r="15" spans="1:13" ht="20.100000000000001" hidden="1" customHeight="1" x14ac:dyDescent="0.25">
      <c r="A15" s="61" t="str">
        <f>IF(C7=1, "Address of other Partner","Address of other Partner - 1")</f>
        <v>Address of other Partner</v>
      </c>
      <c r="B15" s="62"/>
      <c r="C15" s="857"/>
      <c r="D15" s="858"/>
      <c r="E15" s="858"/>
      <c r="F15" s="859"/>
    </row>
    <row r="16" spans="1:13" ht="20.100000000000001" hidden="1" customHeight="1" x14ac:dyDescent="0.25">
      <c r="A16" s="63"/>
      <c r="B16" s="64"/>
      <c r="C16" s="841"/>
      <c r="D16" s="842"/>
      <c r="E16" s="842"/>
      <c r="F16" s="843"/>
    </row>
    <row r="17" spans="1:7" ht="20.100000000000001" hidden="1" customHeight="1" x14ac:dyDescent="0.25">
      <c r="A17" s="55"/>
      <c r="B17" s="56"/>
      <c r="C17" s="857"/>
      <c r="D17" s="858"/>
      <c r="E17" s="858"/>
      <c r="F17" s="859"/>
    </row>
    <row r="18" spans="1:7" ht="20.100000000000001" hidden="1" customHeight="1" x14ac:dyDescent="0.25"/>
    <row r="19" spans="1:7" ht="20.100000000000001" hidden="1" customHeight="1" x14ac:dyDescent="0.25">
      <c r="A19" s="53" t="s">
        <v>63</v>
      </c>
      <c r="B19" s="54"/>
      <c r="C19" s="854"/>
      <c r="D19" s="855"/>
      <c r="E19" s="855"/>
      <c r="F19" s="856"/>
    </row>
    <row r="20" spans="1:7" ht="20.100000000000001" hidden="1" customHeight="1" x14ac:dyDescent="0.25">
      <c r="A20" s="53" t="s">
        <v>64</v>
      </c>
      <c r="B20" s="54"/>
      <c r="C20" s="854"/>
      <c r="D20" s="855"/>
      <c r="E20" s="855"/>
      <c r="F20" s="856"/>
    </row>
    <row r="21" spans="1:7" ht="20.100000000000001" hidden="1" customHeight="1" x14ac:dyDescent="0.25">
      <c r="A21" s="57"/>
      <c r="B21" s="58"/>
      <c r="C21" s="854"/>
      <c r="D21" s="855"/>
      <c r="E21" s="855"/>
      <c r="F21" s="856"/>
    </row>
    <row r="22" spans="1:7" ht="20.100000000000001" hidden="1" customHeight="1" x14ac:dyDescent="0.25">
      <c r="A22" s="55"/>
      <c r="B22" s="56"/>
      <c r="C22" s="854"/>
      <c r="D22" s="855"/>
      <c r="E22" s="855"/>
      <c r="F22" s="856"/>
    </row>
    <row r="23" spans="1:7" ht="20.100000000000001" hidden="1" customHeight="1" x14ac:dyDescent="0.25"/>
    <row r="24" spans="1:7" ht="20.100000000000001" customHeight="1" x14ac:dyDescent="0.25"/>
    <row r="25" spans="1:7" ht="21" customHeight="1" x14ac:dyDescent="0.25">
      <c r="A25" s="65" t="s">
        <v>65</v>
      </c>
      <c r="B25" s="66"/>
      <c r="C25" s="851"/>
      <c r="D25" s="852"/>
      <c r="E25" s="852"/>
      <c r="F25" s="853"/>
    </row>
    <row r="26" spans="1:7" ht="21" customHeight="1" x14ac:dyDescent="0.25">
      <c r="A26" s="65" t="s">
        <v>66</v>
      </c>
      <c r="B26" s="66"/>
      <c r="C26" s="854"/>
      <c r="D26" s="855"/>
      <c r="E26" s="855"/>
      <c r="F26" s="856"/>
    </row>
    <row r="27" spans="1:7" ht="21" hidden="1" customHeight="1" x14ac:dyDescent="0.25">
      <c r="A27" s="65" t="s">
        <v>67</v>
      </c>
      <c r="B27" s="66"/>
      <c r="C27" s="860"/>
      <c r="D27" s="860"/>
      <c r="E27" s="860"/>
      <c r="F27" s="860"/>
    </row>
    <row r="28" spans="1:7" ht="21" hidden="1" customHeight="1" x14ac:dyDescent="0.25">
      <c r="A28" s="65" t="s">
        <v>68</v>
      </c>
      <c r="B28" s="66"/>
      <c r="C28" s="861"/>
      <c r="D28" s="861"/>
      <c r="E28" s="861"/>
      <c r="F28" s="861"/>
    </row>
    <row r="29" spans="1:7" ht="21" hidden="1" customHeight="1" x14ac:dyDescent="0.25">
      <c r="A29" s="65" t="s">
        <v>69</v>
      </c>
      <c r="B29" s="66"/>
      <c r="C29" s="861"/>
      <c r="D29" s="861"/>
      <c r="E29" s="861"/>
      <c r="F29" s="861"/>
    </row>
    <row r="30" spans="1:7" ht="21" hidden="1" customHeight="1" x14ac:dyDescent="0.25">
      <c r="A30" s="65" t="s">
        <v>70</v>
      </c>
      <c r="B30" s="66"/>
      <c r="C30" s="861"/>
      <c r="D30" s="861"/>
      <c r="E30" s="861"/>
      <c r="F30" s="861"/>
    </row>
    <row r="31" spans="1:7" ht="21" customHeight="1" x14ac:dyDescent="0.25">
      <c r="A31" s="67"/>
      <c r="B31" s="67"/>
      <c r="C31" s="67"/>
    </row>
    <row r="32" spans="1:7" s="40" customFormat="1" ht="21" customHeight="1" x14ac:dyDescent="0.3">
      <c r="A32" s="65" t="s">
        <v>71</v>
      </c>
      <c r="B32" s="66"/>
      <c r="C32" s="68"/>
      <c r="D32" s="69"/>
      <c r="E32" s="68"/>
      <c r="F32" s="70"/>
      <c r="G32" s="41">
        <f>IF(D32="Feb",28,IF(OR(D32="Apr", D32="Jun", D32="Sep", D32="Nov"),30,31))</f>
        <v>31</v>
      </c>
    </row>
    <row r="33" spans="1:6" ht="21" customHeight="1" x14ac:dyDescent="0.25">
      <c r="A33" s="65" t="s">
        <v>72</v>
      </c>
      <c r="B33" s="66"/>
      <c r="C33" s="854"/>
      <c r="D33" s="855"/>
      <c r="E33" s="855"/>
      <c r="F33" s="856"/>
    </row>
    <row r="34" spans="1:6" x14ac:dyDescent="0.25">
      <c r="D34" s="42"/>
    </row>
  </sheetData>
  <sheetProtection algorithmName="SHA-512" hashValue="mJyIUo5ne9Qkp97Xv/SMoXoAxC7ccl0mhnE8aO6+k37WaLqBr6ZTZQsLQz3v1Pt5xHyTEoJb82+QvQIHR9fBrw==" saltValue="gAXabPRjXew+llPB5wFniA==" spinCount="100000" sheet="1" formatColumns="0" formatRows="0" selectLockedCells="1"/>
  <customSheetViews>
    <customSheetView guid="{03FF083C-583E-419B-931B-109B3C9F6C32}" showGridLines="0" printArea="1" hiddenRows="1" hiddenColumns="1" view="pageBreakPreview">
      <selection activeCell="C12" sqref="C12:F12"/>
      <pageMargins left="0" right="0" top="0" bottom="0" header="0" footer="0"/>
      <pageSetup orientation="portrait" r:id="rId1"/>
      <headerFooter alignWithMargins="0"/>
    </customSheetView>
    <customSheetView guid="{C6A7FFED-91EB-41DF-A944-2BFB2D792481}" showGridLines="0" printArea="1" hiddenRows="1" hiddenColumns="1" view="pageBreakPreview">
      <selection activeCell="C25" sqref="C25:F25"/>
      <pageMargins left="0" right="0" top="0" bottom="0" header="0" footer="0"/>
      <pageSetup orientation="portrait" r:id="rId2"/>
      <headerFooter alignWithMargins="0"/>
    </customSheetView>
    <customSheetView guid="{302D9D75-0757-45DA-AFBF-614F08F1401B}" showGridLines="0" printArea="1" hiddenRows="1" hiddenColumns="1" view="pageBreakPreview">
      <selection activeCell="H33" sqref="H33"/>
      <pageMargins left="0" right="0" top="0" bottom="0" header="0" footer="0"/>
      <pageSetup orientation="portrait" r:id="rId3"/>
      <headerFooter alignWithMargins="0"/>
    </customSheetView>
    <customSheetView guid="{B506D4DB-B5B3-4722-9CF5-EE949FBC5D29}" showGridLines="0" printArea="1" hiddenRows="1" hiddenColumns="1" view="pageBreakPreview">
      <selection activeCell="C25" sqref="C25:F25"/>
      <pageMargins left="0" right="0" top="0" bottom="0" header="0" footer="0"/>
      <pageSetup orientation="portrait" r:id="rId4"/>
      <headerFooter alignWithMargins="0"/>
    </customSheetView>
    <customSheetView guid="{C058D58D-0A44-4B7F-A839-6AD7930832D3}" showGridLines="0" printArea="1" hiddenRows="1" hiddenColumns="1" view="pageBreakPreview">
      <selection activeCell="C12" sqref="C12:F12"/>
      <pageMargins left="0" right="0" top="0" bottom="0" header="0" footer="0"/>
      <pageSetup orientation="portrait" r:id="rId5"/>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70" priority="6" stopIfTrue="1">
      <formula>$C$6="Sole Bidder"</formula>
    </cfRule>
  </conditionalFormatting>
  <conditionalFormatting sqref="A14:B17">
    <cfRule type="expression" dxfId="69" priority="5" stopIfTrue="1">
      <formula>$K$6&lt;1</formula>
    </cfRule>
  </conditionalFormatting>
  <conditionalFormatting sqref="A19:B22">
    <cfRule type="expression" dxfId="68" priority="4" stopIfTrue="1">
      <formula>$K$6&lt;2</formula>
    </cfRule>
  </conditionalFormatting>
  <conditionalFormatting sqref="C7:F7">
    <cfRule type="expression" dxfId="67" priority="1" stopIfTrue="1">
      <formula>$C$6="Sole Bidder"</formula>
    </cfRule>
  </conditionalFormatting>
  <conditionalFormatting sqref="C14:F17">
    <cfRule type="expression" dxfId="66" priority="3" stopIfTrue="1">
      <formula>$K$6&lt;1</formula>
    </cfRule>
  </conditionalFormatting>
  <conditionalFormatting sqref="C19:F22">
    <cfRule type="expression" dxfId="65"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6"/>
  <headerFooter alignWithMargins="0"/>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22"/>
  <sheetViews>
    <sheetView view="pageBreakPreview" topLeftCell="A22" zoomScale="70" zoomScaleNormal="100" zoomScaleSheetLayoutView="70" workbookViewId="0">
      <selection activeCell="G22" sqref="G22"/>
    </sheetView>
  </sheetViews>
  <sheetFormatPr defaultColWidth="9" defaultRowHeight="21" x14ac:dyDescent="0.3"/>
  <cols>
    <col min="1" max="1" width="6.25" style="448" customWidth="1"/>
    <col min="2" max="2" width="20.75" style="448" customWidth="1"/>
    <col min="3" max="3" width="9.625" style="448" customWidth="1"/>
    <col min="4" max="4" width="60.125" style="448" bestFit="1" customWidth="1"/>
    <col min="5" max="5" width="15.25" style="448" customWidth="1"/>
    <col min="6" max="6" width="13.5" style="448" customWidth="1"/>
    <col min="7" max="7" width="16.75" style="448" customWidth="1"/>
    <col min="8" max="8" width="11.375" style="448" customWidth="1"/>
    <col min="9" max="9" width="15.5" style="456" customWidth="1"/>
    <col min="10" max="10" width="80.5" style="444" customWidth="1"/>
    <col min="11" max="11" width="10.875" style="448" customWidth="1"/>
    <col min="12" max="12" width="10.75" style="448" customWidth="1"/>
    <col min="13" max="13" width="17.5" style="444" customWidth="1"/>
    <col min="14" max="14" width="17.75" style="444" bestFit="1" customWidth="1"/>
    <col min="15" max="15" width="34.125" style="444" hidden="1" customWidth="1"/>
    <col min="16" max="17" width="2.25" style="445" hidden="1" customWidth="1"/>
    <col min="18" max="18" width="5" style="445" hidden="1" customWidth="1"/>
    <col min="19" max="19" width="11.875" style="446" hidden="1" customWidth="1"/>
    <col min="20" max="20" width="5" style="447" hidden="1" customWidth="1"/>
    <col min="21" max="23" width="9" style="447" customWidth="1"/>
    <col min="24" max="24" width="14.25" style="447" customWidth="1"/>
    <col min="25" max="25" width="24.125" style="447" customWidth="1"/>
    <col min="26" max="26" width="11" style="444" customWidth="1"/>
    <col min="27" max="27" width="12.75" style="444" customWidth="1"/>
    <col min="28" max="28" width="11.375" style="448" customWidth="1"/>
    <col min="29" max="29" width="10.375" style="444" customWidth="1"/>
    <col min="30" max="30" width="17.75" style="444" hidden="1" customWidth="1"/>
    <col min="31" max="31" width="10.5" style="444" hidden="1" customWidth="1"/>
    <col min="32" max="32" width="12.25" style="444" hidden="1" customWidth="1"/>
    <col min="33" max="34" width="9" style="444" hidden="1" customWidth="1"/>
    <col min="35" max="35" width="10.875" style="444" customWidth="1"/>
    <col min="36" max="36" width="18.75" style="444" customWidth="1"/>
    <col min="37" max="37" width="9" style="444" customWidth="1"/>
    <col min="38" max="51" width="9" style="447" customWidth="1"/>
    <col min="52" max="52" width="9" style="444" customWidth="1"/>
    <col min="53" max="16384" width="9" style="444"/>
  </cols>
  <sheetData>
    <row r="1" spans="1:51" x14ac:dyDescent="0.3">
      <c r="A1" s="438" t="str">
        <f>Cover!B3</f>
        <v>CC/NT/W-COMM/DOM/A00/25/16418</v>
      </c>
      <c r="B1" s="438"/>
      <c r="C1" s="438"/>
      <c r="D1" s="438"/>
      <c r="E1" s="438"/>
      <c r="F1" s="438"/>
      <c r="G1" s="438"/>
      <c r="H1" s="438"/>
      <c r="I1" s="439"/>
      <c r="J1" s="440"/>
      <c r="K1" s="441"/>
      <c r="L1" s="438"/>
      <c r="M1" s="442"/>
      <c r="N1" s="443" t="s">
        <v>73</v>
      </c>
      <c r="AD1" s="449" t="s">
        <v>74</v>
      </c>
      <c r="AE1" s="450">
        <f>SUMIF(O19:O111, "Direct",N19:N111)</f>
        <v>0</v>
      </c>
      <c r="AJ1" s="450" t="str">
        <f>'[1]Names of Bidder'!C6</f>
        <v>Sole Bidder</v>
      </c>
      <c r="AK1" s="444" t="s">
        <v>75</v>
      </c>
    </row>
    <row r="2" spans="1:51" x14ac:dyDescent="0.3">
      <c r="A2" s="451"/>
      <c r="B2" s="451"/>
      <c r="C2" s="451"/>
      <c r="D2" s="451"/>
      <c r="E2" s="451"/>
      <c r="F2" s="451"/>
      <c r="G2" s="451"/>
      <c r="H2" s="451"/>
      <c r="I2" s="452"/>
      <c r="L2" s="451"/>
      <c r="AA2" s="448"/>
      <c r="AD2" s="449" t="s">
        <v>76</v>
      </c>
      <c r="AE2" s="453" t="e">
        <f>#REF!-AE1</f>
        <v>#REF!</v>
      </c>
      <c r="AF2" s="454"/>
      <c r="AJ2" s="450">
        <f>'[1]Names of Bidder'!K6</f>
        <v>0</v>
      </c>
    </row>
    <row r="3" spans="1:51" ht="45.75" customHeight="1" x14ac:dyDescent="0.3">
      <c r="A3" s="865" t="str">
        <f>Basic!B2</f>
        <v>Package FOTE-07: Communication Equipment (SDH) Supply and Installation Package for Communication Schemes approved in 33rd NCT</v>
      </c>
      <c r="B3" s="865"/>
      <c r="C3" s="865"/>
      <c r="D3" s="865"/>
      <c r="E3" s="865"/>
      <c r="F3" s="865"/>
      <c r="G3" s="865"/>
      <c r="H3" s="865"/>
      <c r="I3" s="865"/>
      <c r="J3" s="865"/>
      <c r="K3" s="865"/>
      <c r="L3" s="865"/>
      <c r="M3" s="865"/>
      <c r="N3" s="865"/>
      <c r="O3" s="865"/>
      <c r="Y3" s="455"/>
      <c r="Z3" s="456"/>
      <c r="AA3" s="456"/>
      <c r="AB3" s="456"/>
      <c r="AD3" s="451"/>
      <c r="AG3" s="864"/>
      <c r="AH3" s="864"/>
    </row>
    <row r="4" spans="1:51" x14ac:dyDescent="0.3">
      <c r="A4" s="866" t="s">
        <v>77</v>
      </c>
      <c r="B4" s="866"/>
      <c r="C4" s="866"/>
      <c r="D4" s="866"/>
      <c r="E4" s="866"/>
      <c r="F4" s="866"/>
      <c r="G4" s="866"/>
      <c r="H4" s="866"/>
      <c r="I4" s="866"/>
      <c r="J4" s="866"/>
      <c r="K4" s="866"/>
      <c r="L4" s="866"/>
      <c r="M4" s="866"/>
      <c r="N4" s="866"/>
      <c r="O4" s="866"/>
      <c r="Y4" s="455"/>
      <c r="Z4" s="456"/>
      <c r="AA4" s="456"/>
      <c r="AB4" s="456"/>
      <c r="AD4" s="451"/>
      <c r="AE4" s="457"/>
      <c r="AF4" s="454"/>
    </row>
    <row r="5" spans="1:51" x14ac:dyDescent="0.3">
      <c r="Y5" s="455"/>
      <c r="Z5" s="456"/>
      <c r="AA5" s="456"/>
      <c r="AB5" s="456"/>
      <c r="AD5" s="451"/>
    </row>
    <row r="6" spans="1:51" x14ac:dyDescent="0.3">
      <c r="A6" s="458" t="str">
        <f>"Bidder’s Name and Address (" &amp; MID('[1]Names of Bidder'!A9,9, 20) &amp; ") :"</f>
        <v>Bidder’s Name and Address (Sole Bidder) :</v>
      </c>
      <c r="B6" s="458"/>
      <c r="C6" s="458"/>
      <c r="D6" s="458"/>
      <c r="E6" s="458"/>
      <c r="F6" s="458"/>
      <c r="G6" s="458"/>
      <c r="H6" s="458"/>
      <c r="I6" s="459"/>
      <c r="J6" s="460"/>
      <c r="K6" s="461"/>
      <c r="L6" s="458"/>
      <c r="M6" s="462" t="s">
        <v>78</v>
      </c>
      <c r="O6" s="460"/>
      <c r="Y6" s="455"/>
      <c r="Z6" s="456"/>
      <c r="AA6" s="456"/>
      <c r="AB6" s="456"/>
      <c r="AD6" s="451"/>
      <c r="AE6" s="457"/>
    </row>
    <row r="7" spans="1:51" x14ac:dyDescent="0.3">
      <c r="A7" s="867"/>
      <c r="B7" s="867"/>
      <c r="C7" s="867"/>
      <c r="D7" s="867"/>
      <c r="E7" s="867"/>
      <c r="F7" s="867"/>
      <c r="G7" s="867"/>
      <c r="H7" s="867"/>
      <c r="I7" s="867"/>
      <c r="J7" s="867"/>
      <c r="K7" s="867"/>
      <c r="L7" s="867"/>
      <c r="M7" s="463" t="s">
        <v>79</v>
      </c>
      <c r="O7" s="460"/>
      <c r="Y7" s="445"/>
      <c r="Z7" s="464"/>
      <c r="AA7" s="464"/>
      <c r="AB7" s="464"/>
      <c r="AG7" s="864"/>
      <c r="AH7" s="864"/>
    </row>
    <row r="8" spans="1:51" x14ac:dyDescent="0.3">
      <c r="A8" s="458" t="s">
        <v>80</v>
      </c>
      <c r="B8" s="458"/>
      <c r="C8" s="868" t="str">
        <f>IF('Names of Bidder'!C9=0, "", 'Names of Bidder'!C9)</f>
        <v/>
      </c>
      <c r="D8" s="868"/>
      <c r="E8" s="868"/>
      <c r="F8" s="458"/>
      <c r="G8" s="458"/>
      <c r="H8" s="458"/>
      <c r="I8" s="459"/>
      <c r="M8" s="463" t="s">
        <v>81</v>
      </c>
      <c r="O8" s="460"/>
      <c r="Y8" s="455"/>
      <c r="Z8" s="465"/>
      <c r="AA8" s="465"/>
      <c r="AB8" s="465"/>
      <c r="AJ8" s="450" t="e">
        <f>IF('[1]Names of Bidder'!C7=1,'[1]Names of Bidder'!C9&amp;" &amp; "&amp;'[1]Names of Bidder'!C14,IF('[1]Names of Bidder'!C7="2 or More",'[1]Names of Bidder'!C9&amp;" , "&amp;'[1]Names of Bidder'!C14&amp;" &amp; "&amp;'[1]Names of Bidder'!C19,""))</f>
        <v>#REF!</v>
      </c>
    </row>
    <row r="9" spans="1:51" x14ac:dyDescent="0.3">
      <c r="A9" s="458" t="s">
        <v>82</v>
      </c>
      <c r="B9" s="458"/>
      <c r="C9" s="868" t="str">
        <f>IF('Names of Bidder'!C10=0, "", 'Names of Bidder'!C10)</f>
        <v/>
      </c>
      <c r="D9" s="868"/>
      <c r="E9" s="868"/>
      <c r="F9" s="458"/>
      <c r="G9" s="458"/>
      <c r="H9" s="458"/>
      <c r="I9" s="459"/>
      <c r="M9" s="463" t="s">
        <v>83</v>
      </c>
      <c r="O9" s="460"/>
      <c r="Y9" s="455"/>
      <c r="Z9" s="465"/>
      <c r="AA9" s="465"/>
      <c r="AB9" s="465"/>
    </row>
    <row r="10" spans="1:51" x14ac:dyDescent="0.3">
      <c r="A10" s="460"/>
      <c r="B10" s="460"/>
      <c r="C10" s="868" t="str">
        <f>IF('Names of Bidder'!C11=0, "", 'Names of Bidder'!C11)</f>
        <v/>
      </c>
      <c r="D10" s="868"/>
      <c r="E10" s="868"/>
      <c r="F10" s="460"/>
      <c r="G10" s="460"/>
      <c r="H10" s="460"/>
      <c r="I10" s="466"/>
      <c r="M10" s="463" t="s">
        <v>84</v>
      </c>
      <c r="O10" s="460"/>
      <c r="Y10" s="445"/>
      <c r="Z10" s="467"/>
      <c r="AA10" s="456"/>
      <c r="AB10" s="468"/>
    </row>
    <row r="11" spans="1:51" x14ac:dyDescent="0.3">
      <c r="A11" s="460"/>
      <c r="B11" s="460"/>
      <c r="C11" s="868" t="str">
        <f>IF('Names of Bidder'!C12=0, "", 'Names of Bidder'!C12)</f>
        <v/>
      </c>
      <c r="D11" s="868"/>
      <c r="E11" s="868"/>
      <c r="F11" s="460"/>
      <c r="G11" s="460"/>
      <c r="H11" s="460"/>
      <c r="I11" s="466"/>
      <c r="M11" s="463" t="s">
        <v>85</v>
      </c>
      <c r="O11" s="460"/>
      <c r="AG11" s="864"/>
      <c r="AH11" s="864"/>
    </row>
    <row r="12" spans="1:51" x14ac:dyDescent="0.3">
      <c r="A12" s="460"/>
      <c r="B12" s="460"/>
      <c r="C12" s="460"/>
      <c r="D12" s="460"/>
      <c r="E12" s="460"/>
      <c r="F12" s="460"/>
      <c r="G12" s="460"/>
      <c r="H12" s="460"/>
      <c r="I12" s="466"/>
      <c r="J12" s="460"/>
      <c r="K12" s="469"/>
      <c r="L12" s="460"/>
      <c r="M12" s="458"/>
      <c r="N12" s="470"/>
      <c r="O12" s="470"/>
      <c r="AI12" s="471"/>
    </row>
    <row r="13" spans="1:51" s="476" customFormat="1" ht="33" customHeight="1" x14ac:dyDescent="0.3">
      <c r="A13" s="869" t="s">
        <v>86</v>
      </c>
      <c r="B13" s="869"/>
      <c r="C13" s="869"/>
      <c r="D13" s="869"/>
      <c r="E13" s="869"/>
      <c r="F13" s="869"/>
      <c r="G13" s="869"/>
      <c r="H13" s="869"/>
      <c r="I13" s="869"/>
      <c r="J13" s="869"/>
      <c r="K13" s="869"/>
      <c r="L13" s="869"/>
      <c r="M13" s="869"/>
      <c r="N13" s="869"/>
      <c r="O13" s="869"/>
      <c r="P13" s="472"/>
      <c r="Q13" s="472"/>
      <c r="R13" s="472"/>
      <c r="S13" s="473"/>
      <c r="T13" s="474"/>
      <c r="U13" s="474"/>
      <c r="V13" s="474"/>
      <c r="W13" s="474"/>
      <c r="X13" s="475"/>
      <c r="Y13" s="475"/>
      <c r="AA13" s="477"/>
      <c r="AB13" s="477"/>
      <c r="AE13" s="476" t="s">
        <v>87</v>
      </c>
      <c r="AI13" s="478"/>
      <c r="AL13" s="475"/>
      <c r="AM13" s="475"/>
      <c r="AN13" s="475"/>
      <c r="AO13" s="475"/>
      <c r="AP13" s="475"/>
      <c r="AQ13" s="475"/>
      <c r="AR13" s="475"/>
      <c r="AS13" s="475"/>
      <c r="AT13" s="475"/>
      <c r="AU13" s="475"/>
      <c r="AV13" s="475"/>
      <c r="AW13" s="475"/>
      <c r="AX13" s="475"/>
      <c r="AY13" s="475"/>
    </row>
    <row r="14" spans="1:51" x14ac:dyDescent="0.3">
      <c r="A14" s="479"/>
      <c r="B14" s="479"/>
      <c r="C14" s="479"/>
      <c r="D14" s="479"/>
      <c r="E14" s="479"/>
      <c r="F14" s="479"/>
      <c r="G14" s="479"/>
      <c r="H14" s="479"/>
      <c r="I14" s="480"/>
      <c r="J14" s="479"/>
      <c r="K14" s="479"/>
      <c r="L14" s="479"/>
      <c r="M14" s="479"/>
      <c r="N14" s="479"/>
      <c r="O14" s="479"/>
      <c r="P14" s="481"/>
      <c r="Q14" s="481"/>
      <c r="R14" s="481"/>
      <c r="S14" s="482"/>
      <c r="T14" s="483"/>
      <c r="U14" s="483"/>
      <c r="V14" s="483"/>
      <c r="W14" s="483"/>
      <c r="AA14" s="448"/>
      <c r="AI14" s="471"/>
    </row>
    <row r="15" spans="1:51" x14ac:dyDescent="0.3">
      <c r="M15" s="484"/>
      <c r="N15" s="485" t="s">
        <v>88</v>
      </c>
      <c r="O15" s="485"/>
      <c r="Z15" s="862"/>
      <c r="AA15" s="862"/>
      <c r="AC15" s="863"/>
      <c r="AD15" s="863"/>
      <c r="AE15" s="444" t="s">
        <v>89</v>
      </c>
      <c r="AG15" s="864"/>
      <c r="AH15" s="864"/>
    </row>
    <row r="16" spans="1:51" s="497" customFormat="1" ht="127.5" customHeight="1" x14ac:dyDescent="0.3">
      <c r="A16" s="488" t="s">
        <v>90</v>
      </c>
      <c r="B16" s="488" t="s">
        <v>91</v>
      </c>
      <c r="C16" s="488" t="s">
        <v>92</v>
      </c>
      <c r="D16" s="488" t="s">
        <v>93</v>
      </c>
      <c r="E16" s="488" t="s">
        <v>94</v>
      </c>
      <c r="F16" s="488" t="s">
        <v>95</v>
      </c>
      <c r="G16" s="488" t="s">
        <v>96</v>
      </c>
      <c r="H16" s="488" t="s">
        <v>97</v>
      </c>
      <c r="I16" s="489" t="s">
        <v>98</v>
      </c>
      <c r="J16" s="490" t="s">
        <v>99</v>
      </c>
      <c r="K16" s="491" t="s">
        <v>100</v>
      </c>
      <c r="L16" s="491" t="s">
        <v>101</v>
      </c>
      <c r="M16" s="488" t="s">
        <v>102</v>
      </c>
      <c r="N16" s="488" t="s">
        <v>103</v>
      </c>
      <c r="O16" s="488" t="s">
        <v>104</v>
      </c>
      <c r="P16" s="492"/>
      <c r="Q16" s="492"/>
      <c r="R16" s="492"/>
      <c r="S16" s="493"/>
      <c r="T16" s="494"/>
      <c r="U16" s="494"/>
      <c r="V16" s="494"/>
      <c r="W16" s="494"/>
      <c r="X16" s="494"/>
      <c r="Y16" s="494"/>
      <c r="Z16" s="495"/>
      <c r="AA16" s="495"/>
      <c r="AB16" s="496"/>
      <c r="AC16" s="495"/>
      <c r="AD16" s="495"/>
      <c r="AL16" s="494"/>
      <c r="AM16" s="494"/>
      <c r="AN16" s="494"/>
      <c r="AO16" s="494"/>
      <c r="AP16" s="494"/>
      <c r="AQ16" s="494"/>
      <c r="AR16" s="494"/>
      <c r="AS16" s="494"/>
      <c r="AT16" s="494"/>
      <c r="AU16" s="494"/>
      <c r="AV16" s="494"/>
      <c r="AW16" s="494"/>
      <c r="AX16" s="494"/>
      <c r="AY16" s="494"/>
    </row>
    <row r="17" spans="1:51" s="497" customFormat="1" x14ac:dyDescent="0.3">
      <c r="A17" s="498">
        <v>1</v>
      </c>
      <c r="B17" s="499">
        <v>2</v>
      </c>
      <c r="C17" s="499">
        <v>3</v>
      </c>
      <c r="D17" s="499">
        <v>4</v>
      </c>
      <c r="E17" s="499">
        <v>5</v>
      </c>
      <c r="F17" s="499">
        <v>6</v>
      </c>
      <c r="G17" s="499">
        <v>7</v>
      </c>
      <c r="H17" s="499">
        <v>8</v>
      </c>
      <c r="I17" s="499">
        <v>9</v>
      </c>
      <c r="J17" s="491">
        <v>10</v>
      </c>
      <c r="K17" s="491">
        <v>11</v>
      </c>
      <c r="L17" s="491">
        <v>12</v>
      </c>
      <c r="M17" s="491">
        <v>13</v>
      </c>
      <c r="N17" s="491" t="s">
        <v>105</v>
      </c>
      <c r="O17" s="500">
        <v>15</v>
      </c>
      <c r="P17" s="492"/>
      <c r="Q17" s="492"/>
      <c r="R17" s="492"/>
      <c r="S17" s="493"/>
      <c r="T17" s="494"/>
      <c r="U17" s="494"/>
      <c r="V17" s="494"/>
      <c r="W17" s="494"/>
      <c r="X17" s="494"/>
      <c r="Y17" s="494"/>
      <c r="Z17" s="501"/>
      <c r="AA17" s="501"/>
      <c r="AB17" s="496"/>
      <c r="AC17" s="501"/>
      <c r="AD17" s="501"/>
      <c r="AL17" s="494"/>
      <c r="AM17" s="494"/>
      <c r="AN17" s="494"/>
      <c r="AO17" s="494"/>
      <c r="AP17" s="494"/>
      <c r="AQ17" s="494"/>
      <c r="AR17" s="494"/>
      <c r="AS17" s="494"/>
      <c r="AT17" s="494"/>
      <c r="AU17" s="494"/>
      <c r="AV17" s="494"/>
      <c r="AW17" s="494"/>
      <c r="AX17" s="494"/>
      <c r="AY17" s="494"/>
    </row>
    <row r="18" spans="1:51" x14ac:dyDescent="0.3">
      <c r="A18" s="502" t="s">
        <v>12</v>
      </c>
      <c r="B18" s="503" t="s">
        <v>106</v>
      </c>
      <c r="C18" s="504"/>
      <c r="D18" s="504"/>
      <c r="E18" s="504"/>
      <c r="F18" s="504"/>
      <c r="G18" s="504"/>
      <c r="H18" s="504"/>
      <c r="I18" s="504"/>
      <c r="J18" s="504"/>
      <c r="K18" s="504"/>
      <c r="L18" s="504"/>
      <c r="M18" s="504"/>
      <c r="N18" s="504"/>
      <c r="O18" s="505"/>
      <c r="P18" s="481"/>
      <c r="Q18" s="481"/>
      <c r="R18" s="481"/>
      <c r="S18" s="482"/>
      <c r="T18" s="483"/>
      <c r="U18" s="483"/>
      <c r="V18" s="483"/>
      <c r="W18" s="483"/>
      <c r="AA18" s="448"/>
      <c r="AE18" s="444" t="s">
        <v>87</v>
      </c>
      <c r="AI18" s="471"/>
    </row>
    <row r="19" spans="1:51" ht="147" x14ac:dyDescent="0.3">
      <c r="A19" s="506">
        <v>1</v>
      </c>
      <c r="B19" s="614">
        <v>7000035384</v>
      </c>
      <c r="C19" s="614">
        <v>10</v>
      </c>
      <c r="D19" s="614" t="s">
        <v>107</v>
      </c>
      <c r="E19" s="614">
        <v>1000031367</v>
      </c>
      <c r="F19" s="510">
        <v>85176260</v>
      </c>
      <c r="G19" s="509"/>
      <c r="H19" s="510">
        <v>18</v>
      </c>
      <c r="I19" s="511"/>
      <c r="J19" s="508" t="s">
        <v>108</v>
      </c>
      <c r="K19" s="526" t="s">
        <v>109</v>
      </c>
      <c r="L19" s="526">
        <v>2</v>
      </c>
      <c r="M19" s="512"/>
      <c r="N19" s="513" t="str">
        <f>IF(M19=0, "Included",IF(ISERROR(L19*M19), M19, L19*M19))</f>
        <v>Included</v>
      </c>
      <c r="O19" s="514">
        <f>R19</f>
        <v>0</v>
      </c>
      <c r="P19" s="447">
        <f>+L19*M19</f>
        <v>0</v>
      </c>
      <c r="Q19" s="444">
        <f>IF(N19="Included",0,N19)</f>
        <v>0</v>
      </c>
      <c r="R19" s="454">
        <f>IF(I19="", H19*Q19/100,I19*Q19)</f>
        <v>0</v>
      </c>
      <c r="S19" s="447"/>
      <c r="T19" s="515">
        <f>+P19*H19/100</f>
        <v>0</v>
      </c>
      <c r="V19" s="516"/>
      <c r="AB19" s="444"/>
      <c r="AL19" s="444"/>
      <c r="AM19" s="444"/>
      <c r="AN19" s="444"/>
      <c r="AO19" s="444"/>
      <c r="AP19" s="444"/>
      <c r="AQ19" s="444"/>
      <c r="AR19" s="444"/>
      <c r="AS19" s="444"/>
      <c r="AT19" s="444"/>
      <c r="AU19" s="444"/>
      <c r="AV19" s="444"/>
      <c r="AW19" s="444"/>
      <c r="AX19" s="444"/>
      <c r="AY19" s="444"/>
    </row>
    <row r="20" spans="1:51" x14ac:dyDescent="0.3">
      <c r="A20" s="506">
        <v>2</v>
      </c>
      <c r="B20" s="614">
        <v>7000035385</v>
      </c>
      <c r="C20" s="614">
        <v>10</v>
      </c>
      <c r="D20" s="614" t="s">
        <v>107</v>
      </c>
      <c r="E20" s="614">
        <v>1000031414</v>
      </c>
      <c r="F20" s="510">
        <v>85176990</v>
      </c>
      <c r="G20" s="509"/>
      <c r="H20" s="510">
        <v>18</v>
      </c>
      <c r="I20" s="511"/>
      <c r="J20" s="508" t="s">
        <v>110</v>
      </c>
      <c r="K20" s="526" t="s">
        <v>109</v>
      </c>
      <c r="L20" s="526">
        <v>4</v>
      </c>
      <c r="M20" s="512"/>
      <c r="N20" s="517" t="str">
        <f t="shared" ref="N20:N32" si="0">IF(M20=0, "Included",IF(ISERROR(L20*M20), M20, L20*M20))</f>
        <v>Included</v>
      </c>
      <c r="O20" s="514">
        <f t="shared" ref="O20:O32" si="1">R20</f>
        <v>0</v>
      </c>
      <c r="P20" s="447">
        <f t="shared" ref="P20:P35" si="2">+L20*M20</f>
        <v>0</v>
      </c>
      <c r="Q20" s="444">
        <f t="shared" ref="Q20:Q35" si="3">IF(N20="Included",0,N20)</f>
        <v>0</v>
      </c>
      <c r="R20" s="454">
        <f t="shared" ref="R20:R35" si="4">IF(I20="", H20*Q20/100,I20*Q20)</f>
        <v>0</v>
      </c>
      <c r="S20" s="447"/>
      <c r="T20" s="515">
        <f t="shared" ref="T20:T35" si="5">+P20*H20/100</f>
        <v>0</v>
      </c>
      <c r="V20" s="516"/>
      <c r="AB20" s="444"/>
      <c r="AL20" s="444"/>
      <c r="AM20" s="444"/>
      <c r="AN20" s="444"/>
      <c r="AO20" s="444"/>
      <c r="AP20" s="444"/>
      <c r="AQ20" s="444"/>
      <c r="AR20" s="444"/>
      <c r="AS20" s="444"/>
      <c r="AT20" s="444"/>
      <c r="AU20" s="444"/>
      <c r="AV20" s="444"/>
      <c r="AW20" s="444"/>
      <c r="AX20" s="444"/>
      <c r="AY20" s="444"/>
    </row>
    <row r="21" spans="1:51" x14ac:dyDescent="0.3">
      <c r="A21" s="506">
        <v>3</v>
      </c>
      <c r="B21" s="614">
        <v>7000035386</v>
      </c>
      <c r="C21" s="614">
        <v>10</v>
      </c>
      <c r="D21" s="614" t="s">
        <v>107</v>
      </c>
      <c r="E21" s="614">
        <v>1000014272</v>
      </c>
      <c r="F21" s="510">
        <v>85176290</v>
      </c>
      <c r="G21" s="509"/>
      <c r="H21" s="510">
        <v>18</v>
      </c>
      <c r="I21" s="511"/>
      <c r="J21" s="508" t="s">
        <v>111</v>
      </c>
      <c r="K21" s="526" t="s">
        <v>109</v>
      </c>
      <c r="L21" s="526">
        <v>4</v>
      </c>
      <c r="M21" s="512"/>
      <c r="N21" s="517" t="str">
        <f t="shared" si="0"/>
        <v>Included</v>
      </c>
      <c r="O21" s="514">
        <f t="shared" si="1"/>
        <v>0</v>
      </c>
      <c r="P21" s="447">
        <f t="shared" si="2"/>
        <v>0</v>
      </c>
      <c r="Q21" s="444">
        <f t="shared" si="3"/>
        <v>0</v>
      </c>
      <c r="R21" s="454">
        <f t="shared" si="4"/>
        <v>0</v>
      </c>
      <c r="S21" s="447"/>
      <c r="T21" s="515">
        <f t="shared" si="5"/>
        <v>0</v>
      </c>
      <c r="V21" s="516"/>
      <c r="AB21" s="444"/>
      <c r="AL21" s="444"/>
      <c r="AM21" s="444"/>
      <c r="AN21" s="444"/>
      <c r="AO21" s="444"/>
      <c r="AP21" s="444"/>
      <c r="AQ21" s="444"/>
      <c r="AR21" s="444"/>
      <c r="AS21" s="444"/>
      <c r="AT21" s="444"/>
      <c r="AU21" s="444"/>
      <c r="AV21" s="444"/>
      <c r="AW21" s="444"/>
      <c r="AX21" s="444"/>
      <c r="AY21" s="444"/>
    </row>
    <row r="22" spans="1:51" x14ac:dyDescent="0.3">
      <c r="A22" s="506">
        <v>4</v>
      </c>
      <c r="B22" s="614">
        <v>7000035387</v>
      </c>
      <c r="C22" s="614">
        <v>10</v>
      </c>
      <c r="D22" s="614" t="s">
        <v>107</v>
      </c>
      <c r="E22" s="614">
        <v>1000014273</v>
      </c>
      <c r="F22" s="510">
        <v>85176290</v>
      </c>
      <c r="G22" s="509"/>
      <c r="H22" s="510">
        <v>18</v>
      </c>
      <c r="I22" s="511"/>
      <c r="J22" s="508" t="s">
        <v>112</v>
      </c>
      <c r="K22" s="526" t="s">
        <v>109</v>
      </c>
      <c r="L22" s="526">
        <v>4</v>
      </c>
      <c r="M22" s="512"/>
      <c r="N22" s="517" t="str">
        <f t="shared" si="0"/>
        <v>Included</v>
      </c>
      <c r="O22" s="514">
        <f t="shared" si="1"/>
        <v>0</v>
      </c>
      <c r="P22" s="447">
        <f t="shared" si="2"/>
        <v>0</v>
      </c>
      <c r="Q22" s="444">
        <f t="shared" si="3"/>
        <v>0</v>
      </c>
      <c r="R22" s="454">
        <f t="shared" si="4"/>
        <v>0</v>
      </c>
      <c r="S22" s="447"/>
      <c r="T22" s="515">
        <f t="shared" si="5"/>
        <v>0</v>
      </c>
      <c r="V22" s="516"/>
      <c r="AB22" s="444"/>
      <c r="AL22" s="444"/>
      <c r="AM22" s="444"/>
      <c r="AN22" s="444"/>
      <c r="AO22" s="444"/>
      <c r="AP22" s="444"/>
      <c r="AQ22" s="444"/>
      <c r="AR22" s="444"/>
      <c r="AS22" s="444"/>
      <c r="AT22" s="444"/>
      <c r="AU22" s="444"/>
      <c r="AV22" s="444"/>
      <c r="AW22" s="444"/>
      <c r="AX22" s="444"/>
      <c r="AY22" s="444"/>
    </row>
    <row r="23" spans="1:51" ht="42" x14ac:dyDescent="0.3">
      <c r="A23" s="506">
        <v>5</v>
      </c>
      <c r="B23" s="614">
        <v>7000035388</v>
      </c>
      <c r="C23" s="614">
        <v>10</v>
      </c>
      <c r="D23" s="614" t="s">
        <v>107</v>
      </c>
      <c r="E23" s="614">
        <v>1000031374</v>
      </c>
      <c r="F23" s="510">
        <v>85176990</v>
      </c>
      <c r="G23" s="509"/>
      <c r="H23" s="510">
        <v>18</v>
      </c>
      <c r="I23" s="511"/>
      <c r="J23" s="508" t="s">
        <v>113</v>
      </c>
      <c r="K23" s="526" t="s">
        <v>114</v>
      </c>
      <c r="L23" s="526">
        <v>4</v>
      </c>
      <c r="M23" s="512"/>
      <c r="N23" s="517" t="str">
        <f t="shared" si="0"/>
        <v>Included</v>
      </c>
      <c r="O23" s="514">
        <f t="shared" si="1"/>
        <v>0</v>
      </c>
      <c r="P23" s="447">
        <f t="shared" si="2"/>
        <v>0</v>
      </c>
      <c r="Q23" s="444">
        <f t="shared" si="3"/>
        <v>0</v>
      </c>
      <c r="R23" s="454">
        <f t="shared" si="4"/>
        <v>0</v>
      </c>
      <c r="S23" s="447"/>
      <c r="T23" s="515">
        <f t="shared" si="5"/>
        <v>0</v>
      </c>
      <c r="V23" s="516"/>
      <c r="AB23" s="444"/>
      <c r="AL23" s="444"/>
      <c r="AM23" s="444"/>
      <c r="AN23" s="444"/>
      <c r="AO23" s="444"/>
      <c r="AP23" s="444"/>
      <c r="AQ23" s="444"/>
      <c r="AR23" s="444"/>
      <c r="AS23" s="444"/>
      <c r="AT23" s="444"/>
      <c r="AU23" s="444"/>
      <c r="AV23" s="444"/>
      <c r="AW23" s="444"/>
      <c r="AX23" s="444"/>
      <c r="AY23" s="444"/>
    </row>
    <row r="24" spans="1:51" ht="42" x14ac:dyDescent="0.3">
      <c r="A24" s="506">
        <v>6</v>
      </c>
      <c r="B24" s="614">
        <v>7000035389</v>
      </c>
      <c r="C24" s="614">
        <v>10</v>
      </c>
      <c r="D24" s="614" t="s">
        <v>107</v>
      </c>
      <c r="E24" s="614">
        <v>1000034950</v>
      </c>
      <c r="F24" s="510">
        <v>85176290</v>
      </c>
      <c r="G24" s="509"/>
      <c r="H24" s="510">
        <v>18</v>
      </c>
      <c r="I24" s="511"/>
      <c r="J24" s="508" t="s">
        <v>115</v>
      </c>
      <c r="K24" s="526" t="s">
        <v>109</v>
      </c>
      <c r="L24" s="526">
        <v>4</v>
      </c>
      <c r="M24" s="512"/>
      <c r="N24" s="517" t="str">
        <f t="shared" si="0"/>
        <v>Included</v>
      </c>
      <c r="O24" s="514">
        <f t="shared" si="1"/>
        <v>0</v>
      </c>
      <c r="P24" s="447">
        <f t="shared" si="2"/>
        <v>0</v>
      </c>
      <c r="Q24" s="444">
        <f t="shared" si="3"/>
        <v>0</v>
      </c>
      <c r="R24" s="454">
        <f t="shared" si="4"/>
        <v>0</v>
      </c>
      <c r="S24" s="447"/>
      <c r="T24" s="515">
        <f t="shared" si="5"/>
        <v>0</v>
      </c>
      <c r="V24" s="516"/>
      <c r="AB24" s="444"/>
      <c r="AL24" s="444"/>
      <c r="AM24" s="444"/>
      <c r="AN24" s="444"/>
      <c r="AO24" s="444"/>
      <c r="AP24" s="444"/>
      <c r="AQ24" s="444"/>
      <c r="AR24" s="444"/>
      <c r="AS24" s="444"/>
      <c r="AT24" s="444"/>
      <c r="AU24" s="444"/>
      <c r="AV24" s="444"/>
      <c r="AW24" s="444"/>
      <c r="AX24" s="444"/>
      <c r="AY24" s="444"/>
    </row>
    <row r="25" spans="1:51" s="497" customFormat="1" ht="42" x14ac:dyDescent="0.3">
      <c r="A25" s="518">
        <v>7</v>
      </c>
      <c r="B25" s="614">
        <v>7000035390</v>
      </c>
      <c r="C25" s="614">
        <v>10</v>
      </c>
      <c r="D25" s="614" t="s">
        <v>107</v>
      </c>
      <c r="E25" s="614">
        <v>1000031381</v>
      </c>
      <c r="F25" s="510">
        <v>84713090</v>
      </c>
      <c r="G25" s="509"/>
      <c r="H25" s="510">
        <v>18</v>
      </c>
      <c r="I25" s="511"/>
      <c r="J25" s="508" t="s">
        <v>116</v>
      </c>
      <c r="K25" s="526" t="s">
        <v>114</v>
      </c>
      <c r="L25" s="526">
        <v>2</v>
      </c>
      <c r="M25" s="519"/>
      <c r="N25" s="520" t="str">
        <f t="shared" si="0"/>
        <v>Included</v>
      </c>
      <c r="O25" s="514">
        <f t="shared" si="1"/>
        <v>0</v>
      </c>
      <c r="P25" s="447">
        <f t="shared" si="2"/>
        <v>0</v>
      </c>
      <c r="Q25" s="444">
        <f t="shared" si="3"/>
        <v>0</v>
      </c>
      <c r="R25" s="454">
        <f t="shared" si="4"/>
        <v>0</v>
      </c>
      <c r="S25" s="447"/>
      <c r="T25" s="515">
        <f t="shared" si="5"/>
        <v>0</v>
      </c>
      <c r="U25" s="494"/>
      <c r="V25" s="521"/>
      <c r="W25" s="494"/>
      <c r="X25" s="494"/>
      <c r="Y25" s="494"/>
    </row>
    <row r="26" spans="1:51" s="497" customFormat="1" x14ac:dyDescent="0.3">
      <c r="A26" s="518">
        <v>8</v>
      </c>
      <c r="B26" s="614">
        <v>7000035391</v>
      </c>
      <c r="C26" s="614">
        <v>10</v>
      </c>
      <c r="D26" s="614" t="s">
        <v>107</v>
      </c>
      <c r="E26" s="614">
        <v>1000026228</v>
      </c>
      <c r="F26" s="510">
        <v>85238020</v>
      </c>
      <c r="G26" s="509"/>
      <c r="H26" s="510">
        <v>18</v>
      </c>
      <c r="I26" s="511"/>
      <c r="J26" s="508" t="s">
        <v>117</v>
      </c>
      <c r="K26" s="526" t="s">
        <v>109</v>
      </c>
      <c r="L26" s="526">
        <v>2</v>
      </c>
      <c r="M26" s="519"/>
      <c r="N26" s="520" t="str">
        <f t="shared" si="0"/>
        <v>Included</v>
      </c>
      <c r="O26" s="514">
        <f t="shared" si="1"/>
        <v>0</v>
      </c>
      <c r="P26" s="447">
        <f t="shared" si="2"/>
        <v>0</v>
      </c>
      <c r="Q26" s="444">
        <f t="shared" si="3"/>
        <v>0</v>
      </c>
      <c r="R26" s="454">
        <f t="shared" si="4"/>
        <v>0</v>
      </c>
      <c r="S26" s="447"/>
      <c r="T26" s="515">
        <f t="shared" si="5"/>
        <v>0</v>
      </c>
      <c r="U26" s="494"/>
      <c r="V26" s="521"/>
      <c r="W26" s="494"/>
      <c r="X26" s="494"/>
      <c r="Y26" s="494"/>
    </row>
    <row r="27" spans="1:51" s="497" customFormat="1" ht="42" x14ac:dyDescent="0.3">
      <c r="A27" s="518">
        <v>9</v>
      </c>
      <c r="B27" s="614">
        <v>7000035392</v>
      </c>
      <c r="C27" s="614">
        <v>10</v>
      </c>
      <c r="D27" s="614" t="s">
        <v>107</v>
      </c>
      <c r="E27" s="614">
        <v>1000034998</v>
      </c>
      <c r="F27" s="510">
        <v>84433240</v>
      </c>
      <c r="G27" s="509"/>
      <c r="H27" s="510">
        <v>18</v>
      </c>
      <c r="I27" s="511"/>
      <c r="J27" s="508" t="s">
        <v>118</v>
      </c>
      <c r="K27" s="526" t="s">
        <v>109</v>
      </c>
      <c r="L27" s="526">
        <v>2</v>
      </c>
      <c r="M27" s="519"/>
      <c r="N27" s="520" t="str">
        <f t="shared" si="0"/>
        <v>Included</v>
      </c>
      <c r="O27" s="514">
        <f t="shared" si="1"/>
        <v>0</v>
      </c>
      <c r="P27" s="447">
        <f t="shared" si="2"/>
        <v>0</v>
      </c>
      <c r="Q27" s="444">
        <f t="shared" si="3"/>
        <v>0</v>
      </c>
      <c r="R27" s="454">
        <f t="shared" si="4"/>
        <v>0</v>
      </c>
      <c r="S27" s="447"/>
      <c r="T27" s="515">
        <f t="shared" si="5"/>
        <v>0</v>
      </c>
      <c r="U27" s="494"/>
      <c r="V27" s="521"/>
      <c r="W27" s="494"/>
      <c r="X27" s="494"/>
      <c r="Y27" s="494"/>
    </row>
    <row r="28" spans="1:51" ht="105" x14ac:dyDescent="0.3">
      <c r="A28" s="506">
        <v>10</v>
      </c>
      <c r="B28" s="614">
        <v>7000035393</v>
      </c>
      <c r="C28" s="614">
        <v>10</v>
      </c>
      <c r="D28" s="614" t="s">
        <v>119</v>
      </c>
      <c r="E28" s="614">
        <v>1000031369</v>
      </c>
      <c r="F28" s="510">
        <v>85176290</v>
      </c>
      <c r="G28" s="509"/>
      <c r="H28" s="510">
        <v>18</v>
      </c>
      <c r="I28" s="511"/>
      <c r="J28" s="508" t="s">
        <v>120</v>
      </c>
      <c r="K28" s="526" t="s">
        <v>114</v>
      </c>
      <c r="L28" s="526">
        <v>1</v>
      </c>
      <c r="M28" s="512"/>
      <c r="N28" s="517" t="str">
        <f t="shared" si="0"/>
        <v>Included</v>
      </c>
      <c r="O28" s="514">
        <f t="shared" si="1"/>
        <v>0</v>
      </c>
      <c r="P28" s="447">
        <f t="shared" si="2"/>
        <v>0</v>
      </c>
      <c r="Q28" s="444">
        <f t="shared" si="3"/>
        <v>0</v>
      </c>
      <c r="R28" s="454">
        <f t="shared" si="4"/>
        <v>0</v>
      </c>
      <c r="S28" s="447"/>
      <c r="T28" s="515">
        <f t="shared" si="5"/>
        <v>0</v>
      </c>
      <c r="V28" s="516"/>
      <c r="AB28" s="444"/>
      <c r="AL28" s="444"/>
      <c r="AM28" s="444"/>
      <c r="AN28" s="444"/>
      <c r="AO28" s="444"/>
      <c r="AP28" s="444"/>
      <c r="AQ28" s="444"/>
      <c r="AR28" s="444"/>
      <c r="AS28" s="444"/>
      <c r="AT28" s="444"/>
      <c r="AU28" s="444"/>
      <c r="AV28" s="444"/>
      <c r="AW28" s="444"/>
      <c r="AX28" s="444"/>
      <c r="AY28" s="444"/>
    </row>
    <row r="29" spans="1:51" x14ac:dyDescent="0.3">
      <c r="A29" s="506">
        <v>11</v>
      </c>
      <c r="B29" s="614">
        <v>7000035394</v>
      </c>
      <c r="C29" s="614">
        <v>10</v>
      </c>
      <c r="D29" s="614" t="s">
        <v>119</v>
      </c>
      <c r="E29" s="614">
        <v>1000031414</v>
      </c>
      <c r="F29" s="510">
        <v>85171890</v>
      </c>
      <c r="G29" s="509"/>
      <c r="H29" s="510">
        <v>18</v>
      </c>
      <c r="I29" s="511"/>
      <c r="J29" s="508" t="s">
        <v>110</v>
      </c>
      <c r="K29" s="526" t="s">
        <v>109</v>
      </c>
      <c r="L29" s="526">
        <v>1</v>
      </c>
      <c r="M29" s="512"/>
      <c r="N29" s="517" t="str">
        <f t="shared" si="0"/>
        <v>Included</v>
      </c>
      <c r="O29" s="514">
        <f t="shared" si="1"/>
        <v>0</v>
      </c>
      <c r="P29" s="447">
        <f t="shared" si="2"/>
        <v>0</v>
      </c>
      <c r="Q29" s="444">
        <f t="shared" si="3"/>
        <v>0</v>
      </c>
      <c r="R29" s="454">
        <f t="shared" si="4"/>
        <v>0</v>
      </c>
      <c r="S29" s="447"/>
      <c r="T29" s="515">
        <f t="shared" si="5"/>
        <v>0</v>
      </c>
      <c r="V29" s="516"/>
      <c r="AB29" s="444"/>
      <c r="AL29" s="444"/>
      <c r="AM29" s="444"/>
      <c r="AN29" s="444"/>
      <c r="AO29" s="444"/>
      <c r="AP29" s="444"/>
      <c r="AQ29" s="444"/>
      <c r="AR29" s="444"/>
      <c r="AS29" s="444"/>
      <c r="AT29" s="444"/>
      <c r="AU29" s="444"/>
      <c r="AV29" s="444"/>
      <c r="AW29" s="444"/>
      <c r="AX29" s="444"/>
      <c r="AY29" s="444"/>
    </row>
    <row r="30" spans="1:51" x14ac:dyDescent="0.3">
      <c r="A30" s="506">
        <v>12</v>
      </c>
      <c r="B30" s="614">
        <v>7000035400</v>
      </c>
      <c r="C30" s="614">
        <v>10</v>
      </c>
      <c r="D30" s="614" t="s">
        <v>119</v>
      </c>
      <c r="E30" s="614">
        <v>1000014272</v>
      </c>
      <c r="F30" s="510">
        <v>85044010</v>
      </c>
      <c r="G30" s="509"/>
      <c r="H30" s="510">
        <v>18</v>
      </c>
      <c r="I30" s="511"/>
      <c r="J30" s="508" t="s">
        <v>111</v>
      </c>
      <c r="K30" s="526" t="s">
        <v>109</v>
      </c>
      <c r="L30" s="526">
        <v>1</v>
      </c>
      <c r="M30" s="512"/>
      <c r="N30" s="517" t="str">
        <f t="shared" si="0"/>
        <v>Included</v>
      </c>
      <c r="O30" s="514">
        <f t="shared" si="1"/>
        <v>0</v>
      </c>
      <c r="P30" s="447">
        <f t="shared" si="2"/>
        <v>0</v>
      </c>
      <c r="Q30" s="444">
        <f t="shared" si="3"/>
        <v>0</v>
      </c>
      <c r="R30" s="454">
        <f t="shared" si="4"/>
        <v>0</v>
      </c>
      <c r="S30" s="447"/>
      <c r="T30" s="515">
        <f t="shared" si="5"/>
        <v>0</v>
      </c>
      <c r="V30" s="516"/>
      <c r="AB30" s="444"/>
      <c r="AL30" s="444"/>
      <c r="AM30" s="444"/>
      <c r="AN30" s="444"/>
      <c r="AO30" s="444"/>
      <c r="AP30" s="444"/>
      <c r="AQ30" s="444"/>
      <c r="AR30" s="444"/>
      <c r="AS30" s="444"/>
      <c r="AT30" s="444"/>
      <c r="AU30" s="444"/>
      <c r="AV30" s="444"/>
      <c r="AW30" s="444"/>
      <c r="AX30" s="444"/>
      <c r="AY30" s="444"/>
    </row>
    <row r="31" spans="1:51" x14ac:dyDescent="0.3">
      <c r="A31" s="506">
        <v>13</v>
      </c>
      <c r="B31" s="614">
        <v>7000035395</v>
      </c>
      <c r="C31" s="614">
        <v>10</v>
      </c>
      <c r="D31" s="614" t="s">
        <v>119</v>
      </c>
      <c r="E31" s="614">
        <v>1000014273</v>
      </c>
      <c r="F31" s="510">
        <v>85072000</v>
      </c>
      <c r="G31" s="509"/>
      <c r="H31" s="510">
        <v>18</v>
      </c>
      <c r="I31" s="511"/>
      <c r="J31" s="508" t="s">
        <v>112</v>
      </c>
      <c r="K31" s="526" t="s">
        <v>109</v>
      </c>
      <c r="L31" s="526">
        <v>1</v>
      </c>
      <c r="M31" s="512"/>
      <c r="N31" s="517" t="str">
        <f t="shared" si="0"/>
        <v>Included</v>
      </c>
      <c r="O31" s="514">
        <f t="shared" si="1"/>
        <v>0</v>
      </c>
      <c r="P31" s="447">
        <f t="shared" si="2"/>
        <v>0</v>
      </c>
      <c r="Q31" s="444">
        <f t="shared" si="3"/>
        <v>0</v>
      </c>
      <c r="R31" s="454">
        <f t="shared" si="4"/>
        <v>0</v>
      </c>
      <c r="S31" s="447"/>
      <c r="T31" s="515">
        <f t="shared" si="5"/>
        <v>0</v>
      </c>
      <c r="V31" s="516"/>
      <c r="AB31" s="444"/>
      <c r="AL31" s="444"/>
      <c r="AM31" s="444"/>
      <c r="AN31" s="444"/>
      <c r="AO31" s="444"/>
      <c r="AP31" s="444"/>
      <c r="AQ31" s="444"/>
      <c r="AR31" s="444"/>
      <c r="AS31" s="444"/>
      <c r="AT31" s="444"/>
      <c r="AU31" s="444"/>
      <c r="AV31" s="444"/>
      <c r="AW31" s="444"/>
      <c r="AX31" s="444"/>
      <c r="AY31" s="444"/>
    </row>
    <row r="32" spans="1:51" ht="42" x14ac:dyDescent="0.3">
      <c r="A32" s="506">
        <v>14</v>
      </c>
      <c r="B32" s="614">
        <v>7000035396</v>
      </c>
      <c r="C32" s="614">
        <v>10</v>
      </c>
      <c r="D32" s="614" t="s">
        <v>119</v>
      </c>
      <c r="E32" s="614">
        <v>1000031374</v>
      </c>
      <c r="F32" s="510">
        <v>94033090</v>
      </c>
      <c r="G32" s="509"/>
      <c r="H32" s="510">
        <v>18</v>
      </c>
      <c r="I32" s="511"/>
      <c r="J32" s="508" t="s">
        <v>113</v>
      </c>
      <c r="K32" s="526" t="s">
        <v>114</v>
      </c>
      <c r="L32" s="526">
        <v>1</v>
      </c>
      <c r="M32" s="512"/>
      <c r="N32" s="517" t="str">
        <f t="shared" si="0"/>
        <v>Included</v>
      </c>
      <c r="O32" s="514">
        <f t="shared" si="1"/>
        <v>0</v>
      </c>
      <c r="P32" s="447">
        <f t="shared" si="2"/>
        <v>0</v>
      </c>
      <c r="Q32" s="444">
        <f t="shared" si="3"/>
        <v>0</v>
      </c>
      <c r="R32" s="454">
        <f t="shared" si="4"/>
        <v>0</v>
      </c>
      <c r="S32" s="447"/>
      <c r="T32" s="515">
        <f t="shared" si="5"/>
        <v>0</v>
      </c>
      <c r="V32" s="516"/>
      <c r="AB32" s="444"/>
      <c r="AL32" s="444"/>
      <c r="AM32" s="444"/>
      <c r="AN32" s="444"/>
      <c r="AO32" s="444"/>
      <c r="AP32" s="444"/>
      <c r="AQ32" s="444"/>
      <c r="AR32" s="444"/>
      <c r="AS32" s="444"/>
      <c r="AT32" s="444"/>
      <c r="AU32" s="444"/>
      <c r="AV32" s="444"/>
      <c r="AW32" s="444"/>
      <c r="AX32" s="444"/>
      <c r="AY32" s="444"/>
    </row>
    <row r="33" spans="1:51" ht="42" x14ac:dyDescent="0.3">
      <c r="A33" s="506">
        <v>15</v>
      </c>
      <c r="B33" s="614">
        <v>7000035397</v>
      </c>
      <c r="C33" s="614">
        <v>10</v>
      </c>
      <c r="D33" s="614" t="s">
        <v>119</v>
      </c>
      <c r="E33" s="614">
        <v>1000034950</v>
      </c>
      <c r="F33" s="510">
        <v>85176260</v>
      </c>
      <c r="G33" s="509"/>
      <c r="H33" s="510">
        <v>18</v>
      </c>
      <c r="I33" s="511"/>
      <c r="J33" s="508" t="s">
        <v>115</v>
      </c>
      <c r="K33" s="526" t="s">
        <v>109</v>
      </c>
      <c r="L33" s="526">
        <v>1</v>
      </c>
      <c r="M33" s="512"/>
      <c r="N33" s="517" t="str">
        <f>IF(M33=0, "Included",IF(ISERROR(L33*M33), M33, L33*M33))</f>
        <v>Included</v>
      </c>
      <c r="O33" s="522">
        <f>R33</f>
        <v>0</v>
      </c>
      <c r="P33" s="447">
        <f t="shared" si="2"/>
        <v>0</v>
      </c>
      <c r="Q33" s="444">
        <f t="shared" si="3"/>
        <v>0</v>
      </c>
      <c r="R33" s="454">
        <f t="shared" si="4"/>
        <v>0</v>
      </c>
      <c r="S33" s="447"/>
      <c r="T33" s="515">
        <f t="shared" si="5"/>
        <v>0</v>
      </c>
      <c r="V33" s="516"/>
      <c r="AB33" s="444"/>
      <c r="AL33" s="444"/>
      <c r="AM33" s="444"/>
      <c r="AN33" s="444"/>
      <c r="AO33" s="444"/>
      <c r="AP33" s="444"/>
      <c r="AQ33" s="444"/>
      <c r="AR33" s="444"/>
      <c r="AS33" s="444"/>
      <c r="AT33" s="444"/>
      <c r="AU33" s="444"/>
      <c r="AV33" s="444"/>
      <c r="AW33" s="444"/>
      <c r="AX33" s="444"/>
      <c r="AY33" s="444"/>
    </row>
    <row r="34" spans="1:51" ht="42" x14ac:dyDescent="0.3">
      <c r="A34" s="506">
        <v>16</v>
      </c>
      <c r="B34" s="614">
        <v>7000035398</v>
      </c>
      <c r="C34" s="614">
        <v>10</v>
      </c>
      <c r="D34" s="614" t="s">
        <v>119</v>
      </c>
      <c r="E34" s="614">
        <v>1000031381</v>
      </c>
      <c r="F34" s="510">
        <v>85176990</v>
      </c>
      <c r="G34" s="509"/>
      <c r="H34" s="510">
        <v>18</v>
      </c>
      <c r="I34" s="511"/>
      <c r="J34" s="508" t="s">
        <v>116</v>
      </c>
      <c r="K34" s="526" t="s">
        <v>114</v>
      </c>
      <c r="L34" s="526">
        <v>1</v>
      </c>
      <c r="M34" s="512"/>
      <c r="N34" s="517" t="str">
        <f t="shared" ref="N34:N56" si="6">IF(M34=0, "Included",IF(ISERROR(L34*M34), M34, L34*M34))</f>
        <v>Included</v>
      </c>
      <c r="O34" s="522">
        <f t="shared" ref="O34:O42" si="7">R34</f>
        <v>0</v>
      </c>
      <c r="P34" s="447">
        <f t="shared" si="2"/>
        <v>0</v>
      </c>
      <c r="Q34" s="444">
        <f t="shared" si="3"/>
        <v>0</v>
      </c>
      <c r="R34" s="454">
        <f t="shared" si="4"/>
        <v>0</v>
      </c>
      <c r="S34" s="447"/>
      <c r="T34" s="515">
        <f t="shared" si="5"/>
        <v>0</v>
      </c>
      <c r="V34" s="516"/>
      <c r="AB34" s="444"/>
      <c r="AL34" s="444"/>
      <c r="AM34" s="444"/>
      <c r="AN34" s="444"/>
      <c r="AO34" s="444"/>
      <c r="AP34" s="444"/>
      <c r="AQ34" s="444"/>
      <c r="AR34" s="444"/>
      <c r="AS34" s="444"/>
      <c r="AT34" s="444"/>
      <c r="AU34" s="444"/>
      <c r="AV34" s="444"/>
      <c r="AW34" s="444"/>
      <c r="AX34" s="444"/>
      <c r="AY34" s="444"/>
    </row>
    <row r="35" spans="1:51" ht="42" x14ac:dyDescent="0.3">
      <c r="A35" s="506">
        <v>17</v>
      </c>
      <c r="B35" s="614">
        <v>7000035399</v>
      </c>
      <c r="C35" s="614">
        <v>10</v>
      </c>
      <c r="D35" s="614" t="s">
        <v>119</v>
      </c>
      <c r="E35" s="614">
        <v>1000031398</v>
      </c>
      <c r="F35" s="510">
        <v>85176290</v>
      </c>
      <c r="G35" s="509"/>
      <c r="H35" s="510">
        <v>18</v>
      </c>
      <c r="I35" s="511"/>
      <c r="J35" s="508" t="s">
        <v>121</v>
      </c>
      <c r="K35" s="526" t="s">
        <v>114</v>
      </c>
      <c r="L35" s="526">
        <v>1</v>
      </c>
      <c r="M35" s="512"/>
      <c r="N35" s="517" t="str">
        <f t="shared" si="6"/>
        <v>Included</v>
      </c>
      <c r="O35" s="522">
        <f t="shared" si="7"/>
        <v>0</v>
      </c>
      <c r="P35" s="447">
        <f t="shared" si="2"/>
        <v>0</v>
      </c>
      <c r="Q35" s="444">
        <f t="shared" si="3"/>
        <v>0</v>
      </c>
      <c r="R35" s="454">
        <f t="shared" si="4"/>
        <v>0</v>
      </c>
      <c r="S35" s="447"/>
      <c r="T35" s="515">
        <f t="shared" si="5"/>
        <v>0</v>
      </c>
      <c r="V35" s="516"/>
      <c r="AB35" s="444"/>
      <c r="AL35" s="444"/>
      <c r="AM35" s="444"/>
      <c r="AN35" s="444"/>
      <c r="AO35" s="444"/>
      <c r="AP35" s="444"/>
      <c r="AQ35" s="444"/>
      <c r="AR35" s="444"/>
      <c r="AS35" s="444"/>
      <c r="AT35" s="444"/>
      <c r="AU35" s="444"/>
      <c r="AV35" s="444"/>
      <c r="AW35" s="444"/>
      <c r="AX35" s="444"/>
      <c r="AY35" s="444"/>
    </row>
    <row r="36" spans="1:51" x14ac:dyDescent="0.3">
      <c r="A36" s="502" t="s">
        <v>26</v>
      </c>
      <c r="B36" s="523" t="s">
        <v>122</v>
      </c>
      <c r="C36" s="524"/>
      <c r="D36" s="524"/>
      <c r="E36" s="524"/>
      <c r="F36" s="524"/>
      <c r="G36" s="524"/>
      <c r="H36" s="524"/>
      <c r="I36" s="524"/>
      <c r="J36" s="524"/>
      <c r="K36" s="524"/>
      <c r="L36" s="524"/>
      <c r="M36" s="524"/>
      <c r="N36" s="504"/>
      <c r="O36" s="505"/>
      <c r="P36" s="481"/>
      <c r="Q36" s="481"/>
      <c r="R36" s="481"/>
      <c r="S36" s="482"/>
      <c r="T36" s="483"/>
      <c r="U36" s="483"/>
      <c r="V36" s="483"/>
      <c r="W36" s="483"/>
      <c r="AA36" s="448"/>
      <c r="AE36" s="444" t="s">
        <v>87</v>
      </c>
      <c r="AI36" s="471"/>
    </row>
    <row r="37" spans="1:51" ht="147" x14ac:dyDescent="0.35">
      <c r="A37" s="506">
        <v>18</v>
      </c>
      <c r="B37" s="614">
        <v>7000035403</v>
      </c>
      <c r="C37" s="614">
        <v>10</v>
      </c>
      <c r="D37" s="616" t="s">
        <v>123</v>
      </c>
      <c r="E37" s="614">
        <v>1000031367</v>
      </c>
      <c r="F37" s="614">
        <v>85176260</v>
      </c>
      <c r="G37" s="509"/>
      <c r="H37" s="510">
        <v>18</v>
      </c>
      <c r="I37" s="511"/>
      <c r="J37" s="612" t="s">
        <v>108</v>
      </c>
      <c r="K37" s="526" t="s">
        <v>109</v>
      </c>
      <c r="L37" s="526">
        <v>5</v>
      </c>
      <c r="M37" s="512"/>
      <c r="N37" s="517" t="str">
        <f>IF(M37=0, "Included",IF(ISERROR(L37*M37), M37, L37*M37))</f>
        <v>Included</v>
      </c>
      <c r="O37" s="522">
        <f t="shared" si="7"/>
        <v>0</v>
      </c>
      <c r="P37" s="447">
        <f t="shared" ref="P37:P56" si="8">+L37*M37</f>
        <v>0</v>
      </c>
      <c r="Q37" s="444">
        <f t="shared" ref="Q37:Q56" si="9">IF(N37="Included",0,N37)</f>
        <v>0</v>
      </c>
      <c r="R37" s="454">
        <f t="shared" ref="R37:R56" si="10">IF(I37="", H37*Q37/100,I37*Q37)</f>
        <v>0</v>
      </c>
      <c r="S37" s="447"/>
      <c r="T37" s="515">
        <f t="shared" ref="T37:T56" si="11">+P37*H37/100</f>
        <v>0</v>
      </c>
      <c r="V37" s="516"/>
      <c r="AB37" s="444"/>
      <c r="AL37" s="444"/>
      <c r="AM37" s="444"/>
      <c r="AN37" s="444"/>
      <c r="AO37" s="444"/>
      <c r="AP37" s="444"/>
      <c r="AQ37" s="444"/>
      <c r="AR37" s="444"/>
      <c r="AS37" s="444"/>
      <c r="AT37" s="444"/>
      <c r="AU37" s="444"/>
      <c r="AV37" s="444"/>
      <c r="AW37" s="444"/>
      <c r="AX37" s="444"/>
      <c r="AY37" s="444"/>
    </row>
    <row r="38" spans="1:51" x14ac:dyDescent="0.35">
      <c r="A38" s="506">
        <v>19</v>
      </c>
      <c r="B38" s="614">
        <v>7000035404</v>
      </c>
      <c r="C38" s="614">
        <v>10</v>
      </c>
      <c r="D38" s="616" t="s">
        <v>123</v>
      </c>
      <c r="E38" s="614">
        <v>1000023721</v>
      </c>
      <c r="F38" s="614">
        <v>85176260</v>
      </c>
      <c r="G38" s="509"/>
      <c r="H38" s="510">
        <v>18</v>
      </c>
      <c r="I38" s="511"/>
      <c r="J38" s="612" t="s">
        <v>124</v>
      </c>
      <c r="K38" s="526" t="s">
        <v>109</v>
      </c>
      <c r="L38" s="526">
        <v>8</v>
      </c>
      <c r="M38" s="512"/>
      <c r="N38" s="517" t="str">
        <f>IF(M38=0, "Included",IF(ISERROR(L38*M38), M38, L38*M38))</f>
        <v>Included</v>
      </c>
      <c r="O38" s="522">
        <f t="shared" si="7"/>
        <v>0</v>
      </c>
      <c r="P38" s="447">
        <f t="shared" ref="P38:P54" si="12">+L38*M38</f>
        <v>0</v>
      </c>
      <c r="Q38" s="444">
        <f t="shared" ref="Q38:Q54" si="13">IF(N38="Included",0,N38)</f>
        <v>0</v>
      </c>
      <c r="R38" s="454">
        <f t="shared" ref="R38:R54" si="14">IF(I38="", H38*Q38/100,I38*Q38)</f>
        <v>0</v>
      </c>
      <c r="S38" s="447"/>
      <c r="T38" s="515">
        <f t="shared" ref="T38:T54" si="15">+P38*H38/100</f>
        <v>0</v>
      </c>
      <c r="V38" s="516"/>
      <c r="AB38" s="444"/>
      <c r="AL38" s="444"/>
      <c r="AM38" s="444"/>
      <c r="AN38" s="444"/>
      <c r="AO38" s="444"/>
      <c r="AP38" s="444"/>
      <c r="AQ38" s="444"/>
      <c r="AR38" s="444"/>
      <c r="AS38" s="444"/>
      <c r="AT38" s="444"/>
      <c r="AU38" s="444"/>
      <c r="AV38" s="444"/>
      <c r="AW38" s="444"/>
      <c r="AX38" s="444"/>
      <c r="AY38" s="444"/>
    </row>
    <row r="39" spans="1:51" x14ac:dyDescent="0.35">
      <c r="A39" s="506">
        <v>20</v>
      </c>
      <c r="B39" s="614">
        <v>7000035405</v>
      </c>
      <c r="C39" s="614">
        <v>10</v>
      </c>
      <c r="D39" s="616" t="s">
        <v>123</v>
      </c>
      <c r="E39" s="614">
        <v>1000014272</v>
      </c>
      <c r="F39" s="614">
        <v>85176290</v>
      </c>
      <c r="G39" s="509"/>
      <c r="H39" s="510">
        <v>18</v>
      </c>
      <c r="I39" s="511"/>
      <c r="J39" s="612" t="s">
        <v>111</v>
      </c>
      <c r="K39" s="526" t="s">
        <v>109</v>
      </c>
      <c r="L39" s="526">
        <v>8</v>
      </c>
      <c r="M39" s="512"/>
      <c r="N39" s="517" t="str">
        <f t="shared" ref="N39:N41" si="16">IF(M39=0, "Included",IF(ISERROR(L39*M39), M39, L39*M39))</f>
        <v>Included</v>
      </c>
      <c r="O39" s="522">
        <f t="shared" si="7"/>
        <v>0</v>
      </c>
      <c r="P39" s="447">
        <f t="shared" si="12"/>
        <v>0</v>
      </c>
      <c r="Q39" s="444">
        <f t="shared" si="13"/>
        <v>0</v>
      </c>
      <c r="R39" s="454">
        <f t="shared" si="14"/>
        <v>0</v>
      </c>
      <c r="S39" s="447"/>
      <c r="T39" s="515">
        <f t="shared" si="15"/>
        <v>0</v>
      </c>
      <c r="V39" s="516"/>
      <c r="AB39" s="444"/>
      <c r="AL39" s="444"/>
      <c r="AM39" s="444"/>
      <c r="AN39" s="444"/>
      <c r="AO39" s="444"/>
      <c r="AP39" s="444"/>
      <c r="AQ39" s="444"/>
      <c r="AR39" s="444"/>
      <c r="AS39" s="444"/>
      <c r="AT39" s="444"/>
      <c r="AU39" s="444"/>
      <c r="AV39" s="444"/>
      <c r="AW39" s="444"/>
      <c r="AX39" s="444"/>
      <c r="AY39" s="444"/>
    </row>
    <row r="40" spans="1:51" x14ac:dyDescent="0.35">
      <c r="A40" s="506">
        <v>21</v>
      </c>
      <c r="B40" s="614">
        <v>7000035406</v>
      </c>
      <c r="C40" s="614">
        <v>10</v>
      </c>
      <c r="D40" s="616" t="s">
        <v>123</v>
      </c>
      <c r="E40" s="614">
        <v>1000014273</v>
      </c>
      <c r="F40" s="614">
        <v>85176990</v>
      </c>
      <c r="G40" s="509"/>
      <c r="H40" s="510">
        <v>18</v>
      </c>
      <c r="I40" s="511"/>
      <c r="J40" s="612" t="s">
        <v>112</v>
      </c>
      <c r="K40" s="526" t="s">
        <v>109</v>
      </c>
      <c r="L40" s="526">
        <v>8</v>
      </c>
      <c r="M40" s="512"/>
      <c r="N40" s="517" t="str">
        <f t="shared" si="16"/>
        <v>Included</v>
      </c>
      <c r="O40" s="522">
        <f t="shared" si="7"/>
        <v>0</v>
      </c>
      <c r="P40" s="447">
        <f t="shared" si="12"/>
        <v>0</v>
      </c>
      <c r="Q40" s="444">
        <f t="shared" si="13"/>
        <v>0</v>
      </c>
      <c r="R40" s="454">
        <f t="shared" si="14"/>
        <v>0</v>
      </c>
      <c r="S40" s="447"/>
      <c r="T40" s="515">
        <f t="shared" si="15"/>
        <v>0</v>
      </c>
      <c r="V40" s="516"/>
      <c r="AB40" s="444"/>
      <c r="AL40" s="444"/>
      <c r="AM40" s="444"/>
      <c r="AN40" s="444"/>
      <c r="AO40" s="444"/>
      <c r="AP40" s="444"/>
      <c r="AQ40" s="444"/>
      <c r="AR40" s="444"/>
      <c r="AS40" s="444"/>
      <c r="AT40" s="444"/>
      <c r="AU40" s="444"/>
      <c r="AV40" s="444"/>
      <c r="AW40" s="444"/>
      <c r="AX40" s="444"/>
      <c r="AY40" s="444"/>
    </row>
    <row r="41" spans="1:51" x14ac:dyDescent="0.35">
      <c r="A41" s="506">
        <v>22</v>
      </c>
      <c r="B41" s="614">
        <v>7000035407</v>
      </c>
      <c r="C41" s="614">
        <v>10</v>
      </c>
      <c r="D41" s="616" t="s">
        <v>123</v>
      </c>
      <c r="E41" s="614">
        <v>1000031413</v>
      </c>
      <c r="F41" s="614">
        <v>85176290</v>
      </c>
      <c r="G41" s="509"/>
      <c r="H41" s="510">
        <v>18</v>
      </c>
      <c r="I41" s="511"/>
      <c r="J41" s="612" t="s">
        <v>125</v>
      </c>
      <c r="K41" s="526" t="s">
        <v>109</v>
      </c>
      <c r="L41" s="526">
        <v>4</v>
      </c>
      <c r="M41" s="512"/>
      <c r="N41" s="517" t="str">
        <f t="shared" si="16"/>
        <v>Included</v>
      </c>
      <c r="O41" s="522">
        <f t="shared" si="7"/>
        <v>0</v>
      </c>
      <c r="P41" s="447">
        <f t="shared" si="12"/>
        <v>0</v>
      </c>
      <c r="Q41" s="444">
        <f t="shared" si="13"/>
        <v>0</v>
      </c>
      <c r="R41" s="454">
        <f t="shared" si="14"/>
        <v>0</v>
      </c>
      <c r="S41" s="447"/>
      <c r="T41" s="515">
        <f t="shared" si="15"/>
        <v>0</v>
      </c>
      <c r="V41" s="516"/>
      <c r="AB41" s="444"/>
      <c r="AL41" s="444"/>
      <c r="AM41" s="444"/>
      <c r="AN41" s="444"/>
      <c r="AO41" s="444"/>
      <c r="AP41" s="444"/>
      <c r="AQ41" s="444"/>
      <c r="AR41" s="444"/>
      <c r="AS41" s="444"/>
      <c r="AT41" s="444"/>
      <c r="AU41" s="444"/>
      <c r="AV41" s="444"/>
      <c r="AW41" s="444"/>
      <c r="AX41" s="444"/>
      <c r="AY41" s="444"/>
    </row>
    <row r="42" spans="1:51" ht="42" x14ac:dyDescent="0.35">
      <c r="A42" s="506">
        <v>23</v>
      </c>
      <c r="B42" s="614">
        <v>7000035408</v>
      </c>
      <c r="C42" s="614">
        <v>10</v>
      </c>
      <c r="D42" s="616" t="s">
        <v>123</v>
      </c>
      <c r="E42" s="614">
        <v>1000031374</v>
      </c>
      <c r="F42" s="614">
        <v>85176290</v>
      </c>
      <c r="G42" s="509"/>
      <c r="H42" s="510">
        <v>18</v>
      </c>
      <c r="I42" s="511"/>
      <c r="J42" s="612" t="s">
        <v>113</v>
      </c>
      <c r="K42" s="526" t="s">
        <v>114</v>
      </c>
      <c r="L42" s="526">
        <v>10</v>
      </c>
      <c r="M42" s="512"/>
      <c r="N42" s="517" t="str">
        <f>IF(M42=0, "Included",IF(ISERROR(L42*M42), M42, L42*M42))</f>
        <v>Included</v>
      </c>
      <c r="O42" s="522">
        <f t="shared" si="7"/>
        <v>0</v>
      </c>
      <c r="P42" s="447">
        <f t="shared" si="12"/>
        <v>0</v>
      </c>
      <c r="Q42" s="444">
        <f t="shared" si="13"/>
        <v>0</v>
      </c>
      <c r="R42" s="454">
        <f t="shared" si="14"/>
        <v>0</v>
      </c>
      <c r="S42" s="447"/>
      <c r="T42" s="515">
        <f t="shared" si="15"/>
        <v>0</v>
      </c>
      <c r="V42" s="516"/>
      <c r="AB42" s="444"/>
      <c r="AL42" s="444"/>
      <c r="AM42" s="444"/>
      <c r="AN42" s="444"/>
      <c r="AO42" s="444"/>
      <c r="AP42" s="444"/>
      <c r="AQ42" s="444"/>
      <c r="AR42" s="444"/>
      <c r="AS42" s="444"/>
      <c r="AT42" s="444"/>
      <c r="AU42" s="444"/>
      <c r="AV42" s="444"/>
      <c r="AW42" s="444"/>
      <c r="AX42" s="444"/>
      <c r="AY42" s="444"/>
    </row>
    <row r="43" spans="1:51" ht="42" x14ac:dyDescent="0.35">
      <c r="A43" s="506">
        <v>24</v>
      </c>
      <c r="B43" s="614">
        <v>7000035409</v>
      </c>
      <c r="C43" s="614">
        <v>10</v>
      </c>
      <c r="D43" s="616" t="s">
        <v>123</v>
      </c>
      <c r="E43" s="614">
        <v>1000034950</v>
      </c>
      <c r="F43" s="614">
        <v>85176990</v>
      </c>
      <c r="G43" s="525"/>
      <c r="H43" s="526">
        <v>18</v>
      </c>
      <c r="I43" s="527"/>
      <c r="J43" s="612" t="s">
        <v>115</v>
      </c>
      <c r="K43" s="526" t="s">
        <v>109</v>
      </c>
      <c r="L43" s="526">
        <v>10</v>
      </c>
      <c r="M43" s="512"/>
      <c r="N43" s="517" t="str">
        <f t="shared" ref="N43:N54" si="17">IF(M43=0, "Included",IF(ISERROR(L43*M43), M43, L43*M43))</f>
        <v>Included</v>
      </c>
      <c r="O43" s="522">
        <f t="shared" ref="O43:O63" si="18">R43</f>
        <v>0</v>
      </c>
      <c r="P43" s="447">
        <f t="shared" si="12"/>
        <v>0</v>
      </c>
      <c r="Q43" s="444">
        <f t="shared" si="13"/>
        <v>0</v>
      </c>
      <c r="R43" s="454">
        <f t="shared" si="14"/>
        <v>0</v>
      </c>
      <c r="S43" s="447"/>
      <c r="T43" s="515">
        <f t="shared" si="15"/>
        <v>0</v>
      </c>
      <c r="V43" s="516"/>
      <c r="AB43" s="444"/>
      <c r="AL43" s="444"/>
      <c r="AM43" s="444"/>
      <c r="AN43" s="444"/>
      <c r="AO43" s="444"/>
      <c r="AP43" s="444"/>
      <c r="AQ43" s="444"/>
      <c r="AR43" s="444"/>
      <c r="AS43" s="444"/>
      <c r="AT43" s="444"/>
      <c r="AU43" s="444"/>
      <c r="AV43" s="444"/>
      <c r="AW43" s="444"/>
      <c r="AX43" s="444"/>
      <c r="AY43" s="444"/>
    </row>
    <row r="44" spans="1:51" ht="42" x14ac:dyDescent="0.35">
      <c r="A44" s="506">
        <v>25</v>
      </c>
      <c r="B44" s="614">
        <v>7000035410</v>
      </c>
      <c r="C44" s="614">
        <v>10</v>
      </c>
      <c r="D44" s="616" t="s">
        <v>123</v>
      </c>
      <c r="E44" s="614">
        <v>1000031381</v>
      </c>
      <c r="F44" s="614">
        <v>85176290</v>
      </c>
      <c r="G44" s="525"/>
      <c r="H44" s="526">
        <v>18</v>
      </c>
      <c r="I44" s="527"/>
      <c r="J44" s="612" t="s">
        <v>116</v>
      </c>
      <c r="K44" s="526" t="s">
        <v>114</v>
      </c>
      <c r="L44" s="526">
        <v>5</v>
      </c>
      <c r="M44" s="512"/>
      <c r="N44" s="517" t="str">
        <f t="shared" si="17"/>
        <v>Included</v>
      </c>
      <c r="O44" s="522">
        <f t="shared" si="18"/>
        <v>0</v>
      </c>
      <c r="P44" s="447">
        <f t="shared" si="12"/>
        <v>0</v>
      </c>
      <c r="Q44" s="444">
        <f t="shared" si="13"/>
        <v>0</v>
      </c>
      <c r="R44" s="454">
        <f t="shared" si="14"/>
        <v>0</v>
      </c>
      <c r="S44" s="447"/>
      <c r="T44" s="515">
        <f t="shared" si="15"/>
        <v>0</v>
      </c>
      <c r="V44" s="516"/>
      <c r="AB44" s="444"/>
      <c r="AL44" s="444"/>
      <c r="AM44" s="444"/>
      <c r="AN44" s="444"/>
      <c r="AO44" s="444"/>
      <c r="AP44" s="444"/>
      <c r="AQ44" s="444"/>
      <c r="AR44" s="444"/>
      <c r="AS44" s="444"/>
      <c r="AT44" s="444"/>
      <c r="AU44" s="444"/>
      <c r="AV44" s="444"/>
      <c r="AW44" s="444"/>
      <c r="AX44" s="444"/>
      <c r="AY44" s="444"/>
    </row>
    <row r="45" spans="1:51" x14ac:dyDescent="0.35">
      <c r="A45" s="506">
        <v>26</v>
      </c>
      <c r="B45" s="614">
        <v>7000035411</v>
      </c>
      <c r="C45" s="614">
        <v>10</v>
      </c>
      <c r="D45" s="616" t="s">
        <v>123</v>
      </c>
      <c r="E45" s="614">
        <v>1000026228</v>
      </c>
      <c r="F45" s="614">
        <v>85176290</v>
      </c>
      <c r="G45" s="509"/>
      <c r="H45" s="510">
        <v>18</v>
      </c>
      <c r="I45" s="511"/>
      <c r="J45" s="612" t="s">
        <v>117</v>
      </c>
      <c r="K45" s="526" t="s">
        <v>109</v>
      </c>
      <c r="L45" s="526">
        <v>5</v>
      </c>
      <c r="M45" s="512"/>
      <c r="N45" s="517" t="str">
        <f>IF(M45=0, "Included",IF(ISERROR(L45*M45), M45, L45*M45))</f>
        <v>Included</v>
      </c>
      <c r="O45" s="522">
        <f t="shared" si="18"/>
        <v>0</v>
      </c>
      <c r="P45" s="447">
        <f t="shared" si="12"/>
        <v>0</v>
      </c>
      <c r="Q45" s="444">
        <f t="shared" si="13"/>
        <v>0</v>
      </c>
      <c r="R45" s="454">
        <f t="shared" si="14"/>
        <v>0</v>
      </c>
      <c r="S45" s="447"/>
      <c r="T45" s="515">
        <f t="shared" si="15"/>
        <v>0</v>
      </c>
      <c r="V45" s="516"/>
      <c r="AB45" s="444"/>
      <c r="AL45" s="444"/>
      <c r="AM45" s="444"/>
      <c r="AN45" s="444"/>
      <c r="AO45" s="444"/>
      <c r="AP45" s="444"/>
      <c r="AQ45" s="444"/>
      <c r="AR45" s="444"/>
      <c r="AS45" s="444"/>
      <c r="AT45" s="444"/>
      <c r="AU45" s="444"/>
      <c r="AV45" s="444"/>
      <c r="AW45" s="444"/>
      <c r="AX45" s="444"/>
      <c r="AY45" s="444"/>
    </row>
    <row r="46" spans="1:51" ht="42" x14ac:dyDescent="0.35">
      <c r="A46" s="506">
        <v>27</v>
      </c>
      <c r="B46" s="614">
        <v>7000035412</v>
      </c>
      <c r="C46" s="614">
        <v>10</v>
      </c>
      <c r="D46" s="616" t="s">
        <v>123</v>
      </c>
      <c r="E46" s="614">
        <v>1000034998</v>
      </c>
      <c r="F46" s="614">
        <v>85171890</v>
      </c>
      <c r="G46" s="509"/>
      <c r="H46" s="510">
        <v>18</v>
      </c>
      <c r="I46" s="511"/>
      <c r="J46" s="612" t="s">
        <v>118</v>
      </c>
      <c r="K46" s="526" t="s">
        <v>109</v>
      </c>
      <c r="L46" s="526">
        <v>5</v>
      </c>
      <c r="M46" s="512"/>
      <c r="N46" s="517" t="str">
        <f>IF(M46=0, "Included",IF(ISERROR(L46*M46), M46, L46*M46))</f>
        <v>Included</v>
      </c>
      <c r="O46" s="522">
        <f t="shared" si="18"/>
        <v>0</v>
      </c>
      <c r="P46" s="447">
        <f t="shared" ref="P46:P52" si="19">+L46*M46</f>
        <v>0</v>
      </c>
      <c r="Q46" s="444">
        <f t="shared" ref="Q46:Q52" si="20">IF(N46="Included",0,N46)</f>
        <v>0</v>
      </c>
      <c r="R46" s="454">
        <f t="shared" ref="R46:R52" si="21">IF(I46="", H46*Q46/100,I46*Q46)</f>
        <v>0</v>
      </c>
      <c r="S46" s="447"/>
      <c r="T46" s="515">
        <f t="shared" ref="T46:T52" si="22">+P46*H46/100</f>
        <v>0</v>
      </c>
      <c r="V46" s="516"/>
      <c r="AB46" s="444"/>
      <c r="AL46" s="444"/>
      <c r="AM46" s="444"/>
      <c r="AN46" s="444"/>
      <c r="AO46" s="444"/>
      <c r="AP46" s="444"/>
      <c r="AQ46" s="444"/>
      <c r="AR46" s="444"/>
      <c r="AS46" s="444"/>
      <c r="AT46" s="444"/>
      <c r="AU46" s="444"/>
      <c r="AV46" s="444"/>
      <c r="AW46" s="444"/>
      <c r="AX46" s="444"/>
      <c r="AY46" s="444"/>
    </row>
    <row r="47" spans="1:51" ht="105" x14ac:dyDescent="0.35">
      <c r="A47" s="506">
        <v>28</v>
      </c>
      <c r="B47" s="614">
        <v>7000035413</v>
      </c>
      <c r="C47" s="614">
        <v>10</v>
      </c>
      <c r="D47" s="616" t="s">
        <v>126</v>
      </c>
      <c r="E47" s="614">
        <v>1000031369</v>
      </c>
      <c r="F47" s="614">
        <v>85176260</v>
      </c>
      <c r="G47" s="509"/>
      <c r="H47" s="510">
        <v>18</v>
      </c>
      <c r="I47" s="511"/>
      <c r="J47" s="612" t="s">
        <v>120</v>
      </c>
      <c r="K47" s="526" t="s">
        <v>114</v>
      </c>
      <c r="L47" s="526">
        <v>1</v>
      </c>
      <c r="M47" s="512"/>
      <c r="N47" s="517" t="str">
        <f t="shared" ref="N47:N49" si="23">IF(M47=0, "Included",IF(ISERROR(L47*M47), M47, L47*M47))</f>
        <v>Included</v>
      </c>
      <c r="O47" s="522">
        <f t="shared" si="18"/>
        <v>0</v>
      </c>
      <c r="P47" s="447">
        <f t="shared" si="19"/>
        <v>0</v>
      </c>
      <c r="Q47" s="444">
        <f t="shared" si="20"/>
        <v>0</v>
      </c>
      <c r="R47" s="454">
        <f t="shared" si="21"/>
        <v>0</v>
      </c>
      <c r="S47" s="447"/>
      <c r="T47" s="515">
        <f t="shared" si="22"/>
        <v>0</v>
      </c>
      <c r="V47" s="516"/>
      <c r="AB47" s="444"/>
      <c r="AL47" s="444"/>
      <c r="AM47" s="444"/>
      <c r="AN47" s="444"/>
      <c r="AO47" s="444"/>
      <c r="AP47" s="444"/>
      <c r="AQ47" s="444"/>
      <c r="AR47" s="444"/>
      <c r="AS47" s="444"/>
      <c r="AT47" s="444"/>
      <c r="AU47" s="444"/>
      <c r="AV47" s="444"/>
      <c r="AW47" s="444"/>
      <c r="AX47" s="444"/>
      <c r="AY47" s="444"/>
    </row>
    <row r="48" spans="1:51" x14ac:dyDescent="0.35">
      <c r="A48" s="506">
        <v>29</v>
      </c>
      <c r="B48" s="614">
        <v>7000035414</v>
      </c>
      <c r="C48" s="614">
        <v>10</v>
      </c>
      <c r="D48" s="616" t="s">
        <v>126</v>
      </c>
      <c r="E48" s="614">
        <v>1000018706</v>
      </c>
      <c r="F48" s="614">
        <v>85176990</v>
      </c>
      <c r="G48" s="509"/>
      <c r="H48" s="510">
        <v>18</v>
      </c>
      <c r="I48" s="511"/>
      <c r="J48" s="612" t="s">
        <v>127</v>
      </c>
      <c r="K48" s="526" t="s">
        <v>109</v>
      </c>
      <c r="L48" s="526">
        <v>1</v>
      </c>
      <c r="M48" s="512"/>
      <c r="N48" s="517" t="str">
        <f t="shared" si="23"/>
        <v>Included</v>
      </c>
      <c r="O48" s="522">
        <f t="shared" si="18"/>
        <v>0</v>
      </c>
      <c r="P48" s="447">
        <f t="shared" si="19"/>
        <v>0</v>
      </c>
      <c r="Q48" s="444">
        <f t="shared" si="20"/>
        <v>0</v>
      </c>
      <c r="R48" s="454">
        <f t="shared" si="21"/>
        <v>0</v>
      </c>
      <c r="S48" s="447"/>
      <c r="T48" s="515">
        <f t="shared" si="22"/>
        <v>0</v>
      </c>
      <c r="V48" s="516"/>
      <c r="AB48" s="444"/>
      <c r="AL48" s="444"/>
      <c r="AM48" s="444"/>
      <c r="AN48" s="444"/>
      <c r="AO48" s="444"/>
      <c r="AP48" s="444"/>
      <c r="AQ48" s="444"/>
      <c r="AR48" s="444"/>
      <c r="AS48" s="444"/>
      <c r="AT48" s="444"/>
      <c r="AU48" s="444"/>
      <c r="AV48" s="444"/>
      <c r="AW48" s="444"/>
      <c r="AX48" s="444"/>
      <c r="AY48" s="444"/>
    </row>
    <row r="49" spans="1:51" x14ac:dyDescent="0.35">
      <c r="A49" s="506">
        <v>30</v>
      </c>
      <c r="B49" s="614">
        <v>7000035415</v>
      </c>
      <c r="C49" s="614">
        <v>10</v>
      </c>
      <c r="D49" s="616" t="s">
        <v>126</v>
      </c>
      <c r="E49" s="614">
        <v>1000014272</v>
      </c>
      <c r="F49" s="614">
        <v>85176290</v>
      </c>
      <c r="G49" s="509"/>
      <c r="H49" s="510">
        <v>18</v>
      </c>
      <c r="I49" s="511"/>
      <c r="J49" s="612" t="s">
        <v>111</v>
      </c>
      <c r="K49" s="526" t="s">
        <v>109</v>
      </c>
      <c r="L49" s="526">
        <v>1</v>
      </c>
      <c r="M49" s="512"/>
      <c r="N49" s="517" t="str">
        <f t="shared" si="23"/>
        <v>Included</v>
      </c>
      <c r="O49" s="522">
        <f t="shared" si="18"/>
        <v>0</v>
      </c>
      <c r="P49" s="447">
        <f t="shared" si="19"/>
        <v>0</v>
      </c>
      <c r="Q49" s="444">
        <f t="shared" si="20"/>
        <v>0</v>
      </c>
      <c r="R49" s="454">
        <f t="shared" si="21"/>
        <v>0</v>
      </c>
      <c r="S49" s="447"/>
      <c r="T49" s="515">
        <f t="shared" si="22"/>
        <v>0</v>
      </c>
      <c r="V49" s="516"/>
      <c r="AB49" s="444"/>
      <c r="AL49" s="444"/>
      <c r="AM49" s="444"/>
      <c r="AN49" s="444"/>
      <c r="AO49" s="444"/>
      <c r="AP49" s="444"/>
      <c r="AQ49" s="444"/>
      <c r="AR49" s="444"/>
      <c r="AS49" s="444"/>
      <c r="AT49" s="444"/>
      <c r="AU49" s="444"/>
      <c r="AV49" s="444"/>
      <c r="AW49" s="444"/>
      <c r="AX49" s="444"/>
      <c r="AY49" s="444"/>
    </row>
    <row r="50" spans="1:51" x14ac:dyDescent="0.35">
      <c r="A50" s="506">
        <v>31</v>
      </c>
      <c r="B50" s="614">
        <v>7000035416</v>
      </c>
      <c r="C50" s="614">
        <v>10</v>
      </c>
      <c r="D50" s="616" t="s">
        <v>126</v>
      </c>
      <c r="E50" s="614">
        <v>1000014273</v>
      </c>
      <c r="F50" s="614">
        <v>85176990</v>
      </c>
      <c r="G50" s="509"/>
      <c r="H50" s="510">
        <v>18</v>
      </c>
      <c r="I50" s="511"/>
      <c r="J50" s="612" t="s">
        <v>112</v>
      </c>
      <c r="K50" s="526" t="s">
        <v>109</v>
      </c>
      <c r="L50" s="526">
        <v>1</v>
      </c>
      <c r="M50" s="512"/>
      <c r="N50" s="517" t="str">
        <f>IF(M50=0, "Included",IF(ISERROR(L50*M50), M50, L50*M50))</f>
        <v>Included</v>
      </c>
      <c r="O50" s="522">
        <f t="shared" si="18"/>
        <v>0</v>
      </c>
      <c r="P50" s="447">
        <f t="shared" si="19"/>
        <v>0</v>
      </c>
      <c r="Q50" s="444">
        <f t="shared" si="20"/>
        <v>0</v>
      </c>
      <c r="R50" s="454">
        <f t="shared" si="21"/>
        <v>0</v>
      </c>
      <c r="S50" s="447"/>
      <c r="T50" s="515">
        <f t="shared" si="22"/>
        <v>0</v>
      </c>
      <c r="V50" s="516"/>
      <c r="AB50" s="444"/>
      <c r="AL50" s="444"/>
      <c r="AM50" s="444"/>
      <c r="AN50" s="444"/>
      <c r="AO50" s="444"/>
      <c r="AP50" s="444"/>
      <c r="AQ50" s="444"/>
      <c r="AR50" s="444"/>
      <c r="AS50" s="444"/>
      <c r="AT50" s="444"/>
      <c r="AU50" s="444"/>
      <c r="AV50" s="444"/>
      <c r="AW50" s="444"/>
      <c r="AX50" s="444"/>
      <c r="AY50" s="444"/>
    </row>
    <row r="51" spans="1:51" ht="42" x14ac:dyDescent="0.35">
      <c r="A51" s="506">
        <v>32</v>
      </c>
      <c r="B51" s="614">
        <v>7000035417</v>
      </c>
      <c r="C51" s="614">
        <v>10</v>
      </c>
      <c r="D51" s="616" t="s">
        <v>126</v>
      </c>
      <c r="E51" s="614">
        <v>1000031374</v>
      </c>
      <c r="F51" s="614">
        <v>85176290</v>
      </c>
      <c r="G51" s="525"/>
      <c r="H51" s="526">
        <v>18</v>
      </c>
      <c r="I51" s="527"/>
      <c r="J51" s="612" t="s">
        <v>113</v>
      </c>
      <c r="K51" s="526" t="s">
        <v>114</v>
      </c>
      <c r="L51" s="526">
        <v>1</v>
      </c>
      <c r="M51" s="512"/>
      <c r="N51" s="517" t="str">
        <f t="shared" ref="N51:N52" si="24">IF(M51=0, "Included",IF(ISERROR(L51*M51), M51, L51*M51))</f>
        <v>Included</v>
      </c>
      <c r="O51" s="522">
        <f t="shared" ref="O51:O52" si="25">R51</f>
        <v>0</v>
      </c>
      <c r="P51" s="447">
        <f t="shared" si="19"/>
        <v>0</v>
      </c>
      <c r="Q51" s="444">
        <f t="shared" si="20"/>
        <v>0</v>
      </c>
      <c r="R51" s="454">
        <f t="shared" si="21"/>
        <v>0</v>
      </c>
      <c r="S51" s="447"/>
      <c r="T51" s="515">
        <f t="shared" si="22"/>
        <v>0</v>
      </c>
      <c r="V51" s="516"/>
      <c r="AB51" s="444"/>
      <c r="AL51" s="444"/>
      <c r="AM51" s="444"/>
      <c r="AN51" s="444"/>
      <c r="AO51" s="444"/>
      <c r="AP51" s="444"/>
      <c r="AQ51" s="444"/>
      <c r="AR51" s="444"/>
      <c r="AS51" s="444"/>
      <c r="AT51" s="444"/>
      <c r="AU51" s="444"/>
      <c r="AV51" s="444"/>
      <c r="AW51" s="444"/>
      <c r="AX51" s="444"/>
      <c r="AY51" s="444"/>
    </row>
    <row r="52" spans="1:51" ht="42" x14ac:dyDescent="0.35">
      <c r="A52" s="506">
        <v>33</v>
      </c>
      <c r="B52" s="614">
        <v>7000035418</v>
      </c>
      <c r="C52" s="614">
        <v>10</v>
      </c>
      <c r="D52" s="616" t="s">
        <v>126</v>
      </c>
      <c r="E52" s="614">
        <v>1000034950</v>
      </c>
      <c r="F52" s="614">
        <v>85176990</v>
      </c>
      <c r="G52" s="525"/>
      <c r="H52" s="526">
        <v>18</v>
      </c>
      <c r="I52" s="527"/>
      <c r="J52" s="612" t="s">
        <v>115</v>
      </c>
      <c r="K52" s="526" t="s">
        <v>109</v>
      </c>
      <c r="L52" s="526">
        <v>1</v>
      </c>
      <c r="M52" s="512"/>
      <c r="N52" s="517" t="str">
        <f t="shared" si="24"/>
        <v>Included</v>
      </c>
      <c r="O52" s="522">
        <f t="shared" si="25"/>
        <v>0</v>
      </c>
      <c r="P52" s="447">
        <f t="shared" si="19"/>
        <v>0</v>
      </c>
      <c r="Q52" s="444">
        <f t="shared" si="20"/>
        <v>0</v>
      </c>
      <c r="R52" s="454">
        <f t="shared" si="21"/>
        <v>0</v>
      </c>
      <c r="S52" s="447"/>
      <c r="T52" s="515">
        <f t="shared" si="22"/>
        <v>0</v>
      </c>
      <c r="V52" s="516"/>
      <c r="AB52" s="444"/>
      <c r="AL52" s="444"/>
      <c r="AM52" s="444"/>
      <c r="AN52" s="444"/>
      <c r="AO52" s="444"/>
      <c r="AP52" s="444"/>
      <c r="AQ52" s="444"/>
      <c r="AR52" s="444"/>
      <c r="AS52" s="444"/>
      <c r="AT52" s="444"/>
      <c r="AU52" s="444"/>
      <c r="AV52" s="444"/>
      <c r="AW52" s="444"/>
      <c r="AX52" s="444"/>
      <c r="AY52" s="444"/>
    </row>
    <row r="53" spans="1:51" ht="42" x14ac:dyDescent="0.35">
      <c r="A53" s="506">
        <v>34</v>
      </c>
      <c r="B53" s="614">
        <v>7000035419</v>
      </c>
      <c r="C53" s="614">
        <v>10</v>
      </c>
      <c r="D53" s="616" t="s">
        <v>126</v>
      </c>
      <c r="E53" s="614">
        <v>1000031381</v>
      </c>
      <c r="F53" s="614">
        <v>85176290</v>
      </c>
      <c r="G53" s="525"/>
      <c r="H53" s="526">
        <v>18</v>
      </c>
      <c r="I53" s="527"/>
      <c r="J53" s="612" t="s">
        <v>116</v>
      </c>
      <c r="K53" s="526" t="s">
        <v>114</v>
      </c>
      <c r="L53" s="526">
        <v>1</v>
      </c>
      <c r="M53" s="512"/>
      <c r="N53" s="517" t="str">
        <f t="shared" si="17"/>
        <v>Included</v>
      </c>
      <c r="O53" s="522">
        <f t="shared" si="18"/>
        <v>0</v>
      </c>
      <c r="P53" s="447">
        <f t="shared" si="12"/>
        <v>0</v>
      </c>
      <c r="Q53" s="444">
        <f t="shared" si="13"/>
        <v>0</v>
      </c>
      <c r="R53" s="454">
        <f t="shared" si="14"/>
        <v>0</v>
      </c>
      <c r="S53" s="447"/>
      <c r="T53" s="515">
        <f t="shared" si="15"/>
        <v>0</v>
      </c>
      <c r="V53" s="516"/>
      <c r="AB53" s="444"/>
      <c r="AL53" s="444"/>
      <c r="AM53" s="444"/>
      <c r="AN53" s="444"/>
      <c r="AO53" s="444"/>
      <c r="AP53" s="444"/>
      <c r="AQ53" s="444"/>
      <c r="AR53" s="444"/>
      <c r="AS53" s="444"/>
      <c r="AT53" s="444"/>
      <c r="AU53" s="444"/>
      <c r="AV53" s="444"/>
      <c r="AW53" s="444"/>
      <c r="AX53" s="444"/>
      <c r="AY53" s="444"/>
    </row>
    <row r="54" spans="1:51" ht="42" x14ac:dyDescent="0.35">
      <c r="A54" s="506">
        <v>35</v>
      </c>
      <c r="B54" s="614">
        <v>7000035420</v>
      </c>
      <c r="C54" s="614">
        <v>10</v>
      </c>
      <c r="D54" s="616" t="s">
        <v>126</v>
      </c>
      <c r="E54" s="614">
        <v>1000031398</v>
      </c>
      <c r="F54" s="614">
        <v>85171890</v>
      </c>
      <c r="G54" s="525"/>
      <c r="H54" s="526">
        <v>18</v>
      </c>
      <c r="I54" s="527"/>
      <c r="J54" s="612" t="s">
        <v>121</v>
      </c>
      <c r="K54" s="526" t="s">
        <v>114</v>
      </c>
      <c r="L54" s="526">
        <v>5</v>
      </c>
      <c r="M54" s="512"/>
      <c r="N54" s="517" t="str">
        <f t="shared" si="17"/>
        <v>Included</v>
      </c>
      <c r="O54" s="522">
        <f t="shared" si="18"/>
        <v>0</v>
      </c>
      <c r="P54" s="447">
        <f t="shared" si="12"/>
        <v>0</v>
      </c>
      <c r="Q54" s="444">
        <f t="shared" si="13"/>
        <v>0</v>
      </c>
      <c r="R54" s="454">
        <f t="shared" si="14"/>
        <v>0</v>
      </c>
      <c r="S54" s="447"/>
      <c r="T54" s="515">
        <f t="shared" si="15"/>
        <v>0</v>
      </c>
      <c r="V54" s="516"/>
      <c r="AB54" s="444"/>
      <c r="AL54" s="444"/>
      <c r="AM54" s="444"/>
      <c r="AN54" s="444"/>
      <c r="AO54" s="444"/>
      <c r="AP54" s="444"/>
      <c r="AQ54" s="444"/>
      <c r="AR54" s="444"/>
      <c r="AS54" s="444"/>
      <c r="AT54" s="444"/>
      <c r="AU54" s="444"/>
      <c r="AV54" s="444"/>
      <c r="AW54" s="444"/>
      <c r="AX54" s="444"/>
      <c r="AY54" s="444"/>
    </row>
    <row r="55" spans="1:51" x14ac:dyDescent="0.3">
      <c r="A55" s="502" t="s">
        <v>128</v>
      </c>
      <c r="B55" s="523" t="s">
        <v>129</v>
      </c>
      <c r="C55" s="524"/>
      <c r="D55" s="524"/>
      <c r="E55" s="524"/>
      <c r="F55" s="524"/>
      <c r="G55" s="524"/>
      <c r="H55" s="524"/>
      <c r="I55" s="524"/>
      <c r="J55" s="524"/>
      <c r="K55" s="524"/>
      <c r="L55" s="524"/>
      <c r="M55" s="524"/>
      <c r="N55" s="504"/>
      <c r="O55" s="505"/>
      <c r="P55" s="481"/>
      <c r="Q55" s="481"/>
      <c r="R55" s="481"/>
      <c r="S55" s="482"/>
      <c r="T55" s="483"/>
      <c r="U55" s="483"/>
      <c r="V55" s="483"/>
      <c r="W55" s="483"/>
      <c r="AA55" s="448"/>
      <c r="AE55" s="444" t="s">
        <v>87</v>
      </c>
      <c r="AI55" s="471"/>
    </row>
    <row r="56" spans="1:51" ht="147" x14ac:dyDescent="0.35">
      <c r="A56" s="506">
        <v>36</v>
      </c>
      <c r="B56" s="614">
        <v>7000035423</v>
      </c>
      <c r="C56" s="614">
        <v>10</v>
      </c>
      <c r="D56" s="616" t="s">
        <v>130</v>
      </c>
      <c r="E56" s="614">
        <v>1000031367</v>
      </c>
      <c r="F56" s="614">
        <v>85176260</v>
      </c>
      <c r="G56" s="525"/>
      <c r="H56" s="526">
        <v>18</v>
      </c>
      <c r="I56" s="527"/>
      <c r="J56" s="612" t="s">
        <v>108</v>
      </c>
      <c r="K56" s="526" t="s">
        <v>109</v>
      </c>
      <c r="L56" s="526">
        <v>1</v>
      </c>
      <c r="M56" s="512"/>
      <c r="N56" s="517" t="str">
        <f t="shared" si="6"/>
        <v>Included</v>
      </c>
      <c r="O56" s="522">
        <f t="shared" si="18"/>
        <v>0</v>
      </c>
      <c r="P56" s="447">
        <f t="shared" si="8"/>
        <v>0</v>
      </c>
      <c r="Q56" s="444">
        <f t="shared" si="9"/>
        <v>0</v>
      </c>
      <c r="R56" s="454">
        <f t="shared" si="10"/>
        <v>0</v>
      </c>
      <c r="S56" s="447"/>
      <c r="T56" s="515">
        <f t="shared" si="11"/>
        <v>0</v>
      </c>
      <c r="V56" s="516"/>
      <c r="AB56" s="444"/>
      <c r="AL56" s="444"/>
      <c r="AM56" s="444"/>
      <c r="AN56" s="444"/>
      <c r="AO56" s="444"/>
      <c r="AP56" s="444"/>
      <c r="AQ56" s="444"/>
      <c r="AR56" s="444"/>
      <c r="AS56" s="444"/>
      <c r="AT56" s="444"/>
      <c r="AU56" s="444"/>
      <c r="AV56" s="444"/>
      <c r="AW56" s="444"/>
      <c r="AX56" s="444"/>
      <c r="AY56" s="444"/>
    </row>
    <row r="57" spans="1:51" ht="26.25" customHeight="1" x14ac:dyDescent="0.35">
      <c r="A57" s="506">
        <v>37</v>
      </c>
      <c r="B57" s="614">
        <v>7000035424</v>
      </c>
      <c r="C57" s="614">
        <v>10</v>
      </c>
      <c r="D57" s="616" t="s">
        <v>130</v>
      </c>
      <c r="E57" s="614">
        <v>1000014273</v>
      </c>
      <c r="F57" s="614">
        <v>85176990</v>
      </c>
      <c r="G57" s="525"/>
      <c r="H57" s="526">
        <v>18</v>
      </c>
      <c r="I57" s="527"/>
      <c r="J57" s="612" t="s">
        <v>112</v>
      </c>
      <c r="K57" s="526" t="s">
        <v>109</v>
      </c>
      <c r="L57" s="526">
        <v>4</v>
      </c>
      <c r="M57" s="512"/>
      <c r="N57" s="517" t="str">
        <f>IF(M57=0, "Included",IF(ISERROR(L57*M57), M57, L57*M57))</f>
        <v>Included</v>
      </c>
      <c r="O57" s="522">
        <f t="shared" si="18"/>
        <v>0</v>
      </c>
      <c r="P57" s="447">
        <f t="shared" ref="P57:P70" si="26">+L57*M57</f>
        <v>0</v>
      </c>
      <c r="Q57" s="444">
        <f t="shared" ref="Q57:Q70" si="27">IF(N57="Included",0,N57)</f>
        <v>0</v>
      </c>
      <c r="R57" s="454">
        <f t="shared" ref="R57:R70" si="28">IF(I57="", H57*Q57/100,I57*Q57)</f>
        <v>0</v>
      </c>
      <c r="S57" s="447"/>
      <c r="T57" s="515">
        <f t="shared" ref="T57:T70" si="29">+P57*H57/100</f>
        <v>0</v>
      </c>
      <c r="V57" s="516"/>
      <c r="AB57" s="444"/>
      <c r="AL57" s="444"/>
      <c r="AM57" s="444"/>
      <c r="AN57" s="444"/>
      <c r="AO57" s="444"/>
      <c r="AP57" s="444"/>
      <c r="AQ57" s="444"/>
      <c r="AR57" s="444"/>
      <c r="AS57" s="444"/>
      <c r="AT57" s="444"/>
      <c r="AU57" s="444"/>
      <c r="AV57" s="444"/>
      <c r="AW57" s="444"/>
      <c r="AX57" s="444"/>
      <c r="AY57" s="444"/>
    </row>
    <row r="58" spans="1:51" x14ac:dyDescent="0.35">
      <c r="A58" s="506">
        <v>38</v>
      </c>
      <c r="B58" s="614">
        <v>7000035425</v>
      </c>
      <c r="C58" s="614">
        <v>10</v>
      </c>
      <c r="D58" s="616" t="s">
        <v>130</v>
      </c>
      <c r="E58" s="614">
        <v>1000031413</v>
      </c>
      <c r="F58" s="614">
        <v>85176290</v>
      </c>
      <c r="G58" s="525"/>
      <c r="H58" s="526">
        <v>18</v>
      </c>
      <c r="I58" s="527"/>
      <c r="J58" s="612" t="s">
        <v>125</v>
      </c>
      <c r="K58" s="526" t="s">
        <v>109</v>
      </c>
      <c r="L58" s="526">
        <v>4</v>
      </c>
      <c r="M58" s="512"/>
      <c r="N58" s="517" t="str">
        <f>IF(M58=0, "Included",IF(ISERROR(L58*M58), M58, L58*M58))</f>
        <v>Included</v>
      </c>
      <c r="O58" s="522">
        <f t="shared" si="18"/>
        <v>0</v>
      </c>
      <c r="P58" s="447">
        <f t="shared" si="26"/>
        <v>0</v>
      </c>
      <c r="Q58" s="444">
        <f t="shared" si="27"/>
        <v>0</v>
      </c>
      <c r="R58" s="454">
        <f t="shared" si="28"/>
        <v>0</v>
      </c>
      <c r="S58" s="447"/>
      <c r="T58" s="515">
        <f t="shared" si="29"/>
        <v>0</v>
      </c>
      <c r="V58" s="516"/>
      <c r="AB58" s="444"/>
      <c r="AL58" s="444"/>
      <c r="AM58" s="444"/>
      <c r="AN58" s="444"/>
      <c r="AO58" s="444"/>
      <c r="AP58" s="444"/>
      <c r="AQ58" s="444"/>
      <c r="AR58" s="444"/>
      <c r="AS58" s="444"/>
      <c r="AT58" s="444"/>
      <c r="AU58" s="444"/>
      <c r="AV58" s="444"/>
      <c r="AW58" s="444"/>
      <c r="AX58" s="444"/>
      <c r="AY58" s="444"/>
    </row>
    <row r="59" spans="1:51" ht="42" x14ac:dyDescent="0.35">
      <c r="A59" s="506">
        <v>39</v>
      </c>
      <c r="B59" s="614">
        <v>7000035426</v>
      </c>
      <c r="C59" s="614">
        <v>10</v>
      </c>
      <c r="D59" s="616" t="s">
        <v>130</v>
      </c>
      <c r="E59" s="614">
        <v>1000031374</v>
      </c>
      <c r="F59" s="614">
        <v>85176290</v>
      </c>
      <c r="G59" s="525"/>
      <c r="H59" s="526">
        <v>18</v>
      </c>
      <c r="I59" s="527"/>
      <c r="J59" s="612" t="s">
        <v>113</v>
      </c>
      <c r="K59" s="526" t="s">
        <v>114</v>
      </c>
      <c r="L59" s="526">
        <v>2</v>
      </c>
      <c r="M59" s="512"/>
      <c r="N59" s="517" t="str">
        <f t="shared" ref="N59:N70" si="30">IF(M59=0, "Included",IF(ISERROR(L59*M59), M59, L59*M59))</f>
        <v>Included</v>
      </c>
      <c r="O59" s="522">
        <f t="shared" si="18"/>
        <v>0</v>
      </c>
      <c r="P59" s="447">
        <f t="shared" si="26"/>
        <v>0</v>
      </c>
      <c r="Q59" s="444">
        <f t="shared" si="27"/>
        <v>0</v>
      </c>
      <c r="R59" s="454">
        <f t="shared" si="28"/>
        <v>0</v>
      </c>
      <c r="S59" s="447"/>
      <c r="T59" s="515">
        <f t="shared" si="29"/>
        <v>0</v>
      </c>
      <c r="V59" s="516"/>
      <c r="AB59" s="444"/>
      <c r="AL59" s="444"/>
      <c r="AM59" s="444"/>
      <c r="AN59" s="444"/>
      <c r="AO59" s="444"/>
      <c r="AP59" s="444"/>
      <c r="AQ59" s="444"/>
      <c r="AR59" s="444"/>
      <c r="AS59" s="444"/>
      <c r="AT59" s="444"/>
      <c r="AU59" s="444"/>
      <c r="AV59" s="444"/>
      <c r="AW59" s="444"/>
      <c r="AX59" s="444"/>
      <c r="AY59" s="444"/>
    </row>
    <row r="60" spans="1:51" ht="42" x14ac:dyDescent="0.35">
      <c r="A60" s="506">
        <v>40</v>
      </c>
      <c r="B60" s="614">
        <v>7000035427</v>
      </c>
      <c r="C60" s="614">
        <v>10</v>
      </c>
      <c r="D60" s="616" t="s">
        <v>130</v>
      </c>
      <c r="E60" s="614">
        <v>1000034950</v>
      </c>
      <c r="F60" s="614">
        <v>85176990</v>
      </c>
      <c r="G60" s="525"/>
      <c r="H60" s="526">
        <v>18</v>
      </c>
      <c r="I60" s="527"/>
      <c r="J60" s="612" t="s">
        <v>115</v>
      </c>
      <c r="K60" s="526" t="s">
        <v>109</v>
      </c>
      <c r="L60" s="526">
        <v>2</v>
      </c>
      <c r="M60" s="512"/>
      <c r="N60" s="517" t="str">
        <f t="shared" si="30"/>
        <v>Included</v>
      </c>
      <c r="O60" s="522">
        <f t="shared" si="18"/>
        <v>0</v>
      </c>
      <c r="P60" s="447">
        <f t="shared" si="26"/>
        <v>0</v>
      </c>
      <c r="Q60" s="444">
        <f t="shared" si="27"/>
        <v>0</v>
      </c>
      <c r="R60" s="454">
        <f t="shared" si="28"/>
        <v>0</v>
      </c>
      <c r="S60" s="447"/>
      <c r="T60" s="515">
        <f t="shared" si="29"/>
        <v>0</v>
      </c>
      <c r="V60" s="516"/>
      <c r="AB60" s="444"/>
      <c r="AL60" s="444"/>
      <c r="AM60" s="444"/>
      <c r="AN60" s="444"/>
      <c r="AO60" s="444"/>
      <c r="AP60" s="444"/>
      <c r="AQ60" s="444"/>
      <c r="AR60" s="444"/>
      <c r="AS60" s="444"/>
      <c r="AT60" s="444"/>
      <c r="AU60" s="444"/>
      <c r="AV60" s="444"/>
      <c r="AW60" s="444"/>
      <c r="AX60" s="444"/>
      <c r="AY60" s="444"/>
    </row>
    <row r="61" spans="1:51" ht="42" x14ac:dyDescent="0.35">
      <c r="A61" s="506">
        <v>41</v>
      </c>
      <c r="B61" s="614">
        <v>7000035428</v>
      </c>
      <c r="C61" s="614">
        <v>10</v>
      </c>
      <c r="D61" s="616" t="s">
        <v>130</v>
      </c>
      <c r="E61" s="614">
        <v>1000031381</v>
      </c>
      <c r="F61" s="614">
        <v>85176290</v>
      </c>
      <c r="G61" s="525"/>
      <c r="H61" s="526">
        <v>18</v>
      </c>
      <c r="I61" s="527"/>
      <c r="J61" s="612" t="s">
        <v>116</v>
      </c>
      <c r="K61" s="526" t="s">
        <v>114</v>
      </c>
      <c r="L61" s="526">
        <v>1</v>
      </c>
      <c r="M61" s="512"/>
      <c r="N61" s="517" t="str">
        <f t="shared" si="30"/>
        <v>Included</v>
      </c>
      <c r="O61" s="522">
        <f t="shared" si="18"/>
        <v>0</v>
      </c>
      <c r="P61" s="447">
        <f t="shared" si="26"/>
        <v>0</v>
      </c>
      <c r="Q61" s="444">
        <f t="shared" si="27"/>
        <v>0</v>
      </c>
      <c r="R61" s="454">
        <f t="shared" si="28"/>
        <v>0</v>
      </c>
      <c r="S61" s="447"/>
      <c r="T61" s="515">
        <f t="shared" si="29"/>
        <v>0</v>
      </c>
      <c r="V61" s="516"/>
      <c r="AB61" s="444"/>
      <c r="AL61" s="444"/>
      <c r="AM61" s="444"/>
      <c r="AN61" s="444"/>
      <c r="AO61" s="444"/>
      <c r="AP61" s="444"/>
      <c r="AQ61" s="444"/>
      <c r="AR61" s="444"/>
      <c r="AS61" s="444"/>
      <c r="AT61" s="444"/>
      <c r="AU61" s="444"/>
      <c r="AV61" s="444"/>
      <c r="AW61" s="444"/>
      <c r="AX61" s="444"/>
      <c r="AY61" s="444"/>
    </row>
    <row r="62" spans="1:51" x14ac:dyDescent="0.35">
      <c r="A62" s="506">
        <v>42</v>
      </c>
      <c r="B62" s="614">
        <v>7000035429</v>
      </c>
      <c r="C62" s="614">
        <v>10</v>
      </c>
      <c r="D62" s="616" t="s">
        <v>130</v>
      </c>
      <c r="E62" s="614">
        <v>1000026228</v>
      </c>
      <c r="F62" s="614">
        <v>85176290</v>
      </c>
      <c r="G62" s="525"/>
      <c r="H62" s="526">
        <v>18</v>
      </c>
      <c r="I62" s="527"/>
      <c r="J62" s="612" t="s">
        <v>117</v>
      </c>
      <c r="K62" s="526" t="s">
        <v>109</v>
      </c>
      <c r="L62" s="526">
        <v>1</v>
      </c>
      <c r="M62" s="512"/>
      <c r="N62" s="517" t="str">
        <f t="shared" si="30"/>
        <v>Included</v>
      </c>
      <c r="O62" s="522">
        <f t="shared" si="18"/>
        <v>0</v>
      </c>
      <c r="P62" s="447">
        <f t="shared" si="26"/>
        <v>0</v>
      </c>
      <c r="Q62" s="444">
        <f t="shared" si="27"/>
        <v>0</v>
      </c>
      <c r="R62" s="454">
        <f t="shared" si="28"/>
        <v>0</v>
      </c>
      <c r="S62" s="447"/>
      <c r="T62" s="515">
        <f t="shared" si="29"/>
        <v>0</v>
      </c>
      <c r="V62" s="516"/>
      <c r="AB62" s="444"/>
      <c r="AL62" s="444"/>
      <c r="AM62" s="444"/>
      <c r="AN62" s="444"/>
      <c r="AO62" s="444"/>
      <c r="AP62" s="444"/>
      <c r="AQ62" s="444"/>
      <c r="AR62" s="444"/>
      <c r="AS62" s="444"/>
      <c r="AT62" s="444"/>
      <c r="AU62" s="444"/>
      <c r="AV62" s="444"/>
      <c r="AW62" s="444"/>
      <c r="AX62" s="444"/>
      <c r="AY62" s="444"/>
    </row>
    <row r="63" spans="1:51" ht="42" x14ac:dyDescent="0.35">
      <c r="A63" s="506">
        <v>43</v>
      </c>
      <c r="B63" s="614">
        <v>7000035430</v>
      </c>
      <c r="C63" s="614">
        <v>10</v>
      </c>
      <c r="D63" s="616" t="s">
        <v>130</v>
      </c>
      <c r="E63" s="614">
        <v>1000034998</v>
      </c>
      <c r="F63" s="614">
        <v>85171890</v>
      </c>
      <c r="G63" s="525"/>
      <c r="H63" s="526">
        <v>18</v>
      </c>
      <c r="I63" s="527"/>
      <c r="J63" s="612" t="s">
        <v>118</v>
      </c>
      <c r="K63" s="526" t="s">
        <v>109</v>
      </c>
      <c r="L63" s="526">
        <v>1</v>
      </c>
      <c r="M63" s="512"/>
      <c r="N63" s="517" t="str">
        <f t="shared" si="30"/>
        <v>Included</v>
      </c>
      <c r="O63" s="522">
        <f t="shared" si="18"/>
        <v>0</v>
      </c>
      <c r="P63" s="447">
        <f t="shared" si="26"/>
        <v>0</v>
      </c>
      <c r="Q63" s="444">
        <f t="shared" si="27"/>
        <v>0</v>
      </c>
      <c r="R63" s="454">
        <f t="shared" si="28"/>
        <v>0</v>
      </c>
      <c r="S63" s="447"/>
      <c r="T63" s="515">
        <f t="shared" si="29"/>
        <v>0</v>
      </c>
      <c r="V63" s="516"/>
      <c r="AB63" s="444"/>
      <c r="AL63" s="444"/>
      <c r="AM63" s="444"/>
      <c r="AN63" s="444"/>
      <c r="AO63" s="444"/>
      <c r="AP63" s="444"/>
      <c r="AQ63" s="444"/>
      <c r="AR63" s="444"/>
      <c r="AS63" s="444"/>
      <c r="AT63" s="444"/>
      <c r="AU63" s="444"/>
      <c r="AV63" s="444"/>
      <c r="AW63" s="444"/>
      <c r="AX63" s="444"/>
      <c r="AY63" s="444"/>
    </row>
    <row r="64" spans="1:51" ht="105" x14ac:dyDescent="0.35">
      <c r="A64" s="506">
        <v>44</v>
      </c>
      <c r="B64" s="614">
        <v>7000035431</v>
      </c>
      <c r="C64" s="614">
        <v>10</v>
      </c>
      <c r="D64" s="616" t="s">
        <v>131</v>
      </c>
      <c r="E64" s="614">
        <v>1000031369</v>
      </c>
      <c r="F64" s="614">
        <v>85176260</v>
      </c>
      <c r="G64" s="509"/>
      <c r="H64" s="526">
        <v>18</v>
      </c>
      <c r="I64" s="511"/>
      <c r="J64" s="612" t="s">
        <v>120</v>
      </c>
      <c r="K64" s="526" t="s">
        <v>114</v>
      </c>
      <c r="L64" s="526">
        <v>1</v>
      </c>
      <c r="M64" s="512"/>
      <c r="N64" s="517" t="str">
        <f t="shared" si="30"/>
        <v>Included</v>
      </c>
      <c r="O64" s="522">
        <f t="shared" ref="O64:O77" si="31">R64</f>
        <v>0</v>
      </c>
      <c r="P64" s="447">
        <f t="shared" si="26"/>
        <v>0</v>
      </c>
      <c r="Q64" s="444">
        <f t="shared" si="27"/>
        <v>0</v>
      </c>
      <c r="R64" s="454">
        <f t="shared" si="28"/>
        <v>0</v>
      </c>
      <c r="S64" s="447"/>
      <c r="T64" s="515">
        <f t="shared" si="29"/>
        <v>0</v>
      </c>
      <c r="V64" s="516"/>
      <c r="AB64" s="444"/>
      <c r="AL64" s="444"/>
      <c r="AM64" s="444"/>
      <c r="AN64" s="444"/>
      <c r="AO64" s="444"/>
      <c r="AP64" s="444"/>
      <c r="AQ64" s="444"/>
      <c r="AR64" s="444"/>
      <c r="AS64" s="444"/>
      <c r="AT64" s="444"/>
      <c r="AU64" s="444"/>
      <c r="AV64" s="444"/>
      <c r="AW64" s="444"/>
      <c r="AX64" s="444"/>
      <c r="AY64" s="444"/>
    </row>
    <row r="65" spans="1:51" x14ac:dyDescent="0.35">
      <c r="A65" s="506">
        <v>45</v>
      </c>
      <c r="B65" s="614">
        <v>7000035432</v>
      </c>
      <c r="C65" s="614">
        <v>10</v>
      </c>
      <c r="D65" s="616" t="s">
        <v>131</v>
      </c>
      <c r="E65" s="614">
        <v>1000014273</v>
      </c>
      <c r="F65" s="614">
        <v>85176990</v>
      </c>
      <c r="G65" s="509"/>
      <c r="H65" s="526">
        <v>18</v>
      </c>
      <c r="I65" s="511"/>
      <c r="J65" s="612" t="s">
        <v>112</v>
      </c>
      <c r="K65" s="526" t="s">
        <v>109</v>
      </c>
      <c r="L65" s="526">
        <v>4</v>
      </c>
      <c r="M65" s="512"/>
      <c r="N65" s="517" t="str">
        <f t="shared" si="30"/>
        <v>Included</v>
      </c>
      <c r="O65" s="522">
        <f t="shared" si="31"/>
        <v>0</v>
      </c>
      <c r="P65" s="447">
        <f t="shared" si="26"/>
        <v>0</v>
      </c>
      <c r="Q65" s="444">
        <f t="shared" si="27"/>
        <v>0</v>
      </c>
      <c r="R65" s="454">
        <f t="shared" si="28"/>
        <v>0</v>
      </c>
      <c r="S65" s="447"/>
      <c r="T65" s="515">
        <f t="shared" si="29"/>
        <v>0</v>
      </c>
      <c r="V65" s="516"/>
      <c r="AB65" s="444"/>
      <c r="AL65" s="444"/>
      <c r="AM65" s="444"/>
      <c r="AN65" s="444"/>
      <c r="AO65" s="444"/>
      <c r="AP65" s="444"/>
      <c r="AQ65" s="444"/>
      <c r="AR65" s="444"/>
      <c r="AS65" s="444"/>
      <c r="AT65" s="444"/>
      <c r="AU65" s="444"/>
      <c r="AV65" s="444"/>
      <c r="AW65" s="444"/>
      <c r="AX65" s="444"/>
      <c r="AY65" s="444"/>
    </row>
    <row r="66" spans="1:51" x14ac:dyDescent="0.35">
      <c r="A66" s="506">
        <v>46</v>
      </c>
      <c r="B66" s="614">
        <v>7000035433</v>
      </c>
      <c r="C66" s="614">
        <v>10</v>
      </c>
      <c r="D66" s="616" t="s">
        <v>131</v>
      </c>
      <c r="E66" s="614">
        <v>1000031413</v>
      </c>
      <c r="F66" s="614">
        <v>85176290</v>
      </c>
      <c r="G66" s="509"/>
      <c r="H66" s="526">
        <v>18</v>
      </c>
      <c r="I66" s="511"/>
      <c r="J66" s="612" t="s">
        <v>125</v>
      </c>
      <c r="K66" s="526" t="s">
        <v>109</v>
      </c>
      <c r="L66" s="526">
        <v>4</v>
      </c>
      <c r="M66" s="512"/>
      <c r="N66" s="517" t="str">
        <f t="shared" si="30"/>
        <v>Included</v>
      </c>
      <c r="O66" s="522">
        <f t="shared" si="31"/>
        <v>0</v>
      </c>
      <c r="P66" s="447">
        <f t="shared" si="26"/>
        <v>0</v>
      </c>
      <c r="Q66" s="444">
        <f t="shared" si="27"/>
        <v>0</v>
      </c>
      <c r="R66" s="454">
        <f t="shared" si="28"/>
        <v>0</v>
      </c>
      <c r="S66" s="447"/>
      <c r="T66" s="515">
        <f t="shared" si="29"/>
        <v>0</v>
      </c>
      <c r="V66" s="516"/>
      <c r="AB66" s="444"/>
      <c r="AL66" s="444"/>
      <c r="AM66" s="444"/>
      <c r="AN66" s="444"/>
      <c r="AO66" s="444"/>
      <c r="AP66" s="444"/>
      <c r="AQ66" s="444"/>
      <c r="AR66" s="444"/>
      <c r="AS66" s="444"/>
      <c r="AT66" s="444"/>
      <c r="AU66" s="444"/>
      <c r="AV66" s="444"/>
      <c r="AW66" s="444"/>
      <c r="AX66" s="444"/>
      <c r="AY66" s="444"/>
    </row>
    <row r="67" spans="1:51" ht="42" x14ac:dyDescent="0.35">
      <c r="A67" s="506">
        <v>47</v>
      </c>
      <c r="B67" s="614">
        <v>7000035434</v>
      </c>
      <c r="C67" s="614">
        <v>10</v>
      </c>
      <c r="D67" s="616" t="s">
        <v>131</v>
      </c>
      <c r="E67" s="614">
        <v>1000031374</v>
      </c>
      <c r="F67" s="614">
        <v>85176290</v>
      </c>
      <c r="G67" s="509"/>
      <c r="H67" s="526">
        <v>18</v>
      </c>
      <c r="I67" s="511"/>
      <c r="J67" s="612" t="s">
        <v>113</v>
      </c>
      <c r="K67" s="526" t="s">
        <v>114</v>
      </c>
      <c r="L67" s="526">
        <v>1</v>
      </c>
      <c r="M67" s="512"/>
      <c r="N67" s="517" t="str">
        <f t="shared" si="30"/>
        <v>Included</v>
      </c>
      <c r="O67" s="522">
        <f t="shared" si="31"/>
        <v>0</v>
      </c>
      <c r="P67" s="447">
        <f t="shared" si="26"/>
        <v>0</v>
      </c>
      <c r="Q67" s="444">
        <f t="shared" si="27"/>
        <v>0</v>
      </c>
      <c r="R67" s="454">
        <f t="shared" si="28"/>
        <v>0</v>
      </c>
      <c r="S67" s="447"/>
      <c r="T67" s="515">
        <f t="shared" si="29"/>
        <v>0</v>
      </c>
      <c r="V67" s="516"/>
      <c r="AB67" s="444"/>
      <c r="AL67" s="444"/>
      <c r="AM67" s="444"/>
      <c r="AN67" s="444"/>
      <c r="AO67" s="444"/>
      <c r="AP67" s="444"/>
      <c r="AQ67" s="444"/>
      <c r="AR67" s="444"/>
      <c r="AS67" s="444"/>
      <c r="AT67" s="444"/>
      <c r="AU67" s="444"/>
      <c r="AV67" s="444"/>
      <c r="AW67" s="444"/>
      <c r="AX67" s="444"/>
      <c r="AY67" s="444"/>
    </row>
    <row r="68" spans="1:51" ht="42" x14ac:dyDescent="0.35">
      <c r="A68" s="506">
        <v>48</v>
      </c>
      <c r="B68" s="614">
        <v>7000035435</v>
      </c>
      <c r="C68" s="614">
        <v>10</v>
      </c>
      <c r="D68" s="616" t="s">
        <v>131</v>
      </c>
      <c r="E68" s="614">
        <v>1000034950</v>
      </c>
      <c r="F68" s="614">
        <v>85176990</v>
      </c>
      <c r="G68" s="509"/>
      <c r="H68" s="526">
        <v>18</v>
      </c>
      <c r="I68" s="511"/>
      <c r="J68" s="612" t="s">
        <v>115</v>
      </c>
      <c r="K68" s="526" t="s">
        <v>109</v>
      </c>
      <c r="L68" s="526">
        <v>1</v>
      </c>
      <c r="M68" s="512"/>
      <c r="N68" s="517" t="str">
        <f t="shared" si="30"/>
        <v>Included</v>
      </c>
      <c r="O68" s="522">
        <f t="shared" si="31"/>
        <v>0</v>
      </c>
      <c r="P68" s="447">
        <f t="shared" si="26"/>
        <v>0</v>
      </c>
      <c r="Q68" s="444">
        <f t="shared" si="27"/>
        <v>0</v>
      </c>
      <c r="R68" s="454">
        <f t="shared" si="28"/>
        <v>0</v>
      </c>
      <c r="S68" s="447"/>
      <c r="T68" s="515">
        <f t="shared" si="29"/>
        <v>0</v>
      </c>
      <c r="V68" s="516"/>
      <c r="AB68" s="444"/>
      <c r="AL68" s="444"/>
      <c r="AM68" s="444"/>
      <c r="AN68" s="444"/>
      <c r="AO68" s="444"/>
      <c r="AP68" s="444"/>
      <c r="AQ68" s="444"/>
      <c r="AR68" s="444"/>
      <c r="AS68" s="444"/>
      <c r="AT68" s="444"/>
      <c r="AU68" s="444"/>
      <c r="AV68" s="444"/>
      <c r="AW68" s="444"/>
      <c r="AX68" s="444"/>
      <c r="AY68" s="444"/>
    </row>
    <row r="69" spans="1:51" ht="42" x14ac:dyDescent="0.35">
      <c r="A69" s="506">
        <v>49</v>
      </c>
      <c r="B69" s="614">
        <v>7000035436</v>
      </c>
      <c r="C69" s="614">
        <v>10</v>
      </c>
      <c r="D69" s="616" t="s">
        <v>131</v>
      </c>
      <c r="E69" s="614">
        <v>1000031381</v>
      </c>
      <c r="F69" s="614">
        <v>85176290</v>
      </c>
      <c r="G69" s="509"/>
      <c r="H69" s="526">
        <v>18</v>
      </c>
      <c r="I69" s="511"/>
      <c r="J69" s="612" t="s">
        <v>116</v>
      </c>
      <c r="K69" s="526" t="s">
        <v>114</v>
      </c>
      <c r="L69" s="526">
        <v>1</v>
      </c>
      <c r="M69" s="512"/>
      <c r="N69" s="517" t="str">
        <f t="shared" si="30"/>
        <v>Included</v>
      </c>
      <c r="O69" s="522">
        <f t="shared" si="31"/>
        <v>0</v>
      </c>
      <c r="P69" s="447">
        <f t="shared" si="26"/>
        <v>0</v>
      </c>
      <c r="Q69" s="444">
        <f t="shared" si="27"/>
        <v>0</v>
      </c>
      <c r="R69" s="454">
        <f t="shared" si="28"/>
        <v>0</v>
      </c>
      <c r="S69" s="447"/>
      <c r="T69" s="515">
        <f t="shared" si="29"/>
        <v>0</v>
      </c>
      <c r="V69" s="516"/>
      <c r="AB69" s="444"/>
      <c r="AL69" s="444"/>
      <c r="AM69" s="444"/>
      <c r="AN69" s="444"/>
      <c r="AO69" s="444"/>
      <c r="AP69" s="444"/>
      <c r="AQ69" s="444"/>
      <c r="AR69" s="444"/>
      <c r="AS69" s="444"/>
      <c r="AT69" s="444"/>
      <c r="AU69" s="444"/>
      <c r="AV69" s="444"/>
      <c r="AW69" s="444"/>
      <c r="AX69" s="444"/>
      <c r="AY69" s="444"/>
    </row>
    <row r="70" spans="1:51" ht="42" x14ac:dyDescent="0.35">
      <c r="A70" s="506">
        <v>50</v>
      </c>
      <c r="B70" s="614">
        <v>7000035437</v>
      </c>
      <c r="C70" s="614">
        <v>10</v>
      </c>
      <c r="D70" s="616" t="s">
        <v>131</v>
      </c>
      <c r="E70" s="614">
        <v>1000031398</v>
      </c>
      <c r="F70" s="614">
        <v>85171890</v>
      </c>
      <c r="G70" s="525"/>
      <c r="H70" s="526">
        <v>18</v>
      </c>
      <c r="I70" s="527"/>
      <c r="J70" s="612" t="s">
        <v>121</v>
      </c>
      <c r="K70" s="526" t="s">
        <v>114</v>
      </c>
      <c r="L70" s="526">
        <v>1</v>
      </c>
      <c r="M70" s="512"/>
      <c r="N70" s="517" t="str">
        <f t="shared" si="30"/>
        <v>Included</v>
      </c>
      <c r="O70" s="522">
        <f t="shared" si="31"/>
        <v>0</v>
      </c>
      <c r="P70" s="447">
        <f t="shared" si="26"/>
        <v>0</v>
      </c>
      <c r="Q70" s="444">
        <f t="shared" si="27"/>
        <v>0</v>
      </c>
      <c r="R70" s="454">
        <f t="shared" si="28"/>
        <v>0</v>
      </c>
      <c r="S70" s="447"/>
      <c r="T70" s="515">
        <f t="shared" si="29"/>
        <v>0</v>
      </c>
      <c r="V70" s="516"/>
      <c r="AB70" s="444"/>
      <c r="AL70" s="444"/>
      <c r="AM70" s="444"/>
      <c r="AN70" s="444"/>
      <c r="AO70" s="444"/>
      <c r="AP70" s="444"/>
      <c r="AQ70" s="444"/>
      <c r="AR70" s="444"/>
      <c r="AS70" s="444"/>
      <c r="AT70" s="444"/>
      <c r="AU70" s="444"/>
      <c r="AV70" s="444"/>
      <c r="AW70" s="444"/>
      <c r="AX70" s="444"/>
      <c r="AY70" s="444"/>
    </row>
    <row r="71" spans="1:51" ht="23.25" customHeight="1" x14ac:dyDescent="0.3">
      <c r="A71" s="502" t="s">
        <v>132</v>
      </c>
      <c r="B71" s="523" t="s">
        <v>133</v>
      </c>
      <c r="C71" s="523"/>
      <c r="D71" s="523"/>
      <c r="E71" s="523"/>
      <c r="F71" s="523"/>
      <c r="G71" s="523"/>
      <c r="H71" s="523"/>
      <c r="I71" s="523"/>
      <c r="J71" s="523"/>
      <c r="K71" s="523"/>
      <c r="L71" s="523"/>
      <c r="M71" s="523"/>
      <c r="N71" s="503"/>
      <c r="O71" s="522">
        <f t="shared" si="31"/>
        <v>0</v>
      </c>
      <c r="P71" s="447">
        <f t="shared" ref="P71:P81" si="32">+L71*M71</f>
        <v>0</v>
      </c>
      <c r="Q71" s="444">
        <f t="shared" ref="Q71:Q81" si="33">IF(N71="Included",0,N71)</f>
        <v>0</v>
      </c>
      <c r="R71" s="454">
        <f t="shared" ref="R71:R81" si="34">IF(I71="", H71*Q71/100,I71*Q71)</f>
        <v>0</v>
      </c>
      <c r="S71" s="447"/>
      <c r="T71" s="515">
        <f t="shared" ref="T71:T81" si="35">+P71*H71/100</f>
        <v>0</v>
      </c>
      <c r="V71" s="516"/>
      <c r="AB71" s="444"/>
      <c r="AL71" s="444"/>
      <c r="AM71" s="444"/>
      <c r="AN71" s="444"/>
      <c r="AO71" s="444"/>
      <c r="AP71" s="444"/>
      <c r="AQ71" s="444"/>
      <c r="AR71" s="444"/>
      <c r="AS71" s="444"/>
      <c r="AT71" s="444"/>
      <c r="AU71" s="444"/>
      <c r="AV71" s="444"/>
      <c r="AW71" s="444"/>
      <c r="AX71" s="444"/>
      <c r="AY71" s="444"/>
    </row>
    <row r="72" spans="1:51" ht="147" x14ac:dyDescent="0.35">
      <c r="A72" s="506">
        <v>51</v>
      </c>
      <c r="B72" s="614">
        <v>7000035380</v>
      </c>
      <c r="C72" s="614">
        <v>10</v>
      </c>
      <c r="D72" s="616" t="s">
        <v>134</v>
      </c>
      <c r="E72" s="614">
        <v>1000080446</v>
      </c>
      <c r="F72" s="614">
        <v>85176220</v>
      </c>
      <c r="G72" s="525"/>
      <c r="H72" s="507">
        <v>18</v>
      </c>
      <c r="I72" s="527"/>
      <c r="J72" s="612" t="s">
        <v>135</v>
      </c>
      <c r="K72" s="507" t="s">
        <v>114</v>
      </c>
      <c r="L72" s="507">
        <v>7</v>
      </c>
      <c r="M72" s="512"/>
      <c r="N72" s="517" t="str">
        <f>IF(M72=0, "Included",IF(ISERROR(L72*M72), M72, L72*M72))</f>
        <v>Included</v>
      </c>
      <c r="O72" s="522">
        <f t="shared" si="31"/>
        <v>0</v>
      </c>
      <c r="P72" s="447">
        <f t="shared" si="32"/>
        <v>0</v>
      </c>
      <c r="Q72" s="444">
        <f t="shared" si="33"/>
        <v>0</v>
      </c>
      <c r="R72" s="454">
        <f t="shared" si="34"/>
        <v>0</v>
      </c>
      <c r="S72" s="447"/>
      <c r="T72" s="515">
        <f t="shared" si="35"/>
        <v>0</v>
      </c>
      <c r="V72" s="516"/>
      <c r="AB72" s="444"/>
      <c r="AL72" s="444"/>
      <c r="AM72" s="444"/>
      <c r="AN72" s="444"/>
      <c r="AO72" s="444"/>
      <c r="AP72" s="444"/>
      <c r="AQ72" s="444"/>
      <c r="AR72" s="444"/>
      <c r="AS72" s="444"/>
      <c r="AT72" s="444"/>
      <c r="AU72" s="444"/>
      <c r="AV72" s="444"/>
      <c r="AW72" s="444"/>
      <c r="AX72" s="444"/>
      <c r="AY72" s="444"/>
    </row>
    <row r="73" spans="1:51" ht="147" x14ac:dyDescent="0.35">
      <c r="A73" s="506">
        <v>52</v>
      </c>
      <c r="B73" s="614">
        <v>7000035333</v>
      </c>
      <c r="C73" s="614">
        <v>10</v>
      </c>
      <c r="D73" s="616" t="s">
        <v>134</v>
      </c>
      <c r="E73" s="614">
        <v>1000031367</v>
      </c>
      <c r="F73" s="614">
        <v>85176260</v>
      </c>
      <c r="G73" s="525"/>
      <c r="H73" s="507">
        <v>18</v>
      </c>
      <c r="I73" s="527"/>
      <c r="J73" s="612" t="s">
        <v>108</v>
      </c>
      <c r="K73" s="507" t="s">
        <v>109</v>
      </c>
      <c r="L73" s="507">
        <v>8</v>
      </c>
      <c r="M73" s="512"/>
      <c r="N73" s="517" t="str">
        <f t="shared" ref="N73:N81" si="36">IF(M73=0, "Included",IF(ISERROR(L73*M73), M73, L73*M73))</f>
        <v>Included</v>
      </c>
      <c r="O73" s="522">
        <f t="shared" si="31"/>
        <v>0</v>
      </c>
      <c r="P73" s="447">
        <f t="shared" si="32"/>
        <v>0</v>
      </c>
      <c r="Q73" s="444">
        <f t="shared" si="33"/>
        <v>0</v>
      </c>
      <c r="R73" s="454">
        <f t="shared" si="34"/>
        <v>0</v>
      </c>
      <c r="S73" s="447"/>
      <c r="T73" s="515">
        <f t="shared" si="35"/>
        <v>0</v>
      </c>
      <c r="V73" s="516"/>
      <c r="AB73" s="444"/>
      <c r="AL73" s="444"/>
      <c r="AM73" s="444"/>
      <c r="AN73" s="444"/>
      <c r="AO73" s="444"/>
      <c r="AP73" s="444"/>
      <c r="AQ73" s="444"/>
      <c r="AR73" s="444"/>
      <c r="AS73" s="444"/>
      <c r="AT73" s="444"/>
      <c r="AU73" s="444"/>
      <c r="AV73" s="444"/>
      <c r="AW73" s="444"/>
      <c r="AX73" s="444"/>
      <c r="AY73" s="444"/>
    </row>
    <row r="74" spans="1:51" x14ac:dyDescent="0.35">
      <c r="A74" s="506">
        <v>53</v>
      </c>
      <c r="B74" s="614">
        <v>7000035334</v>
      </c>
      <c r="C74" s="614">
        <v>10</v>
      </c>
      <c r="D74" s="616" t="s">
        <v>134</v>
      </c>
      <c r="E74" s="614">
        <v>1000023721</v>
      </c>
      <c r="F74" s="614">
        <v>85176260</v>
      </c>
      <c r="G74" s="525"/>
      <c r="H74" s="507">
        <v>18</v>
      </c>
      <c r="I74" s="527"/>
      <c r="J74" s="612" t="s">
        <v>124</v>
      </c>
      <c r="K74" s="507" t="s">
        <v>109</v>
      </c>
      <c r="L74" s="507">
        <v>2</v>
      </c>
      <c r="M74" s="512"/>
      <c r="N74" s="517" t="str">
        <f t="shared" si="36"/>
        <v>Included</v>
      </c>
      <c r="O74" s="522">
        <f t="shared" si="31"/>
        <v>0</v>
      </c>
      <c r="P74" s="447">
        <f t="shared" si="32"/>
        <v>0</v>
      </c>
      <c r="Q74" s="444">
        <f t="shared" si="33"/>
        <v>0</v>
      </c>
      <c r="R74" s="454">
        <f t="shared" si="34"/>
        <v>0</v>
      </c>
      <c r="S74" s="447"/>
      <c r="T74" s="515">
        <f t="shared" si="35"/>
        <v>0</v>
      </c>
      <c r="V74" s="516"/>
      <c r="AB74" s="444"/>
      <c r="AL74" s="444"/>
      <c r="AM74" s="444"/>
      <c r="AN74" s="444"/>
      <c r="AO74" s="444"/>
      <c r="AP74" s="444"/>
      <c r="AQ74" s="444"/>
      <c r="AR74" s="444"/>
      <c r="AS74" s="444"/>
      <c r="AT74" s="444"/>
      <c r="AU74" s="444"/>
      <c r="AV74" s="444"/>
      <c r="AW74" s="444"/>
      <c r="AX74" s="444"/>
      <c r="AY74" s="444"/>
    </row>
    <row r="75" spans="1:51" x14ac:dyDescent="0.35">
      <c r="A75" s="506">
        <v>54</v>
      </c>
      <c r="B75" s="614">
        <v>7000035335</v>
      </c>
      <c r="C75" s="614">
        <v>10</v>
      </c>
      <c r="D75" s="616" t="s">
        <v>134</v>
      </c>
      <c r="E75" s="614">
        <v>1000032570</v>
      </c>
      <c r="F75" s="614">
        <v>85176290</v>
      </c>
      <c r="G75" s="525"/>
      <c r="H75" s="507">
        <v>18</v>
      </c>
      <c r="I75" s="527"/>
      <c r="J75" s="612" t="s">
        <v>136</v>
      </c>
      <c r="K75" s="507" t="s">
        <v>109</v>
      </c>
      <c r="L75" s="507">
        <v>4</v>
      </c>
      <c r="M75" s="512"/>
      <c r="N75" s="517" t="str">
        <f t="shared" si="36"/>
        <v>Included</v>
      </c>
      <c r="O75" s="522">
        <f t="shared" si="31"/>
        <v>0</v>
      </c>
      <c r="P75" s="447">
        <f t="shared" si="32"/>
        <v>0</v>
      </c>
      <c r="Q75" s="444">
        <f t="shared" si="33"/>
        <v>0</v>
      </c>
      <c r="R75" s="454">
        <f t="shared" si="34"/>
        <v>0</v>
      </c>
      <c r="S75" s="447"/>
      <c r="T75" s="515">
        <f t="shared" si="35"/>
        <v>0</v>
      </c>
      <c r="V75" s="516"/>
      <c r="AB75" s="444"/>
      <c r="AL75" s="444"/>
      <c r="AM75" s="444"/>
      <c r="AN75" s="444"/>
      <c r="AO75" s="444"/>
      <c r="AP75" s="444"/>
      <c r="AQ75" s="444"/>
      <c r="AR75" s="444"/>
      <c r="AS75" s="444"/>
      <c r="AT75" s="444"/>
      <c r="AU75" s="444"/>
      <c r="AV75" s="444"/>
      <c r="AW75" s="444"/>
      <c r="AX75" s="444"/>
      <c r="AY75" s="444"/>
    </row>
    <row r="76" spans="1:51" x14ac:dyDescent="0.35">
      <c r="A76" s="506">
        <v>55</v>
      </c>
      <c r="B76" s="614">
        <v>7000035336</v>
      </c>
      <c r="C76" s="614">
        <v>10</v>
      </c>
      <c r="D76" s="616" t="s">
        <v>134</v>
      </c>
      <c r="E76" s="614">
        <v>1000018706</v>
      </c>
      <c r="F76" s="614">
        <v>85176990</v>
      </c>
      <c r="G76" s="525"/>
      <c r="H76" s="507">
        <v>18</v>
      </c>
      <c r="I76" s="527"/>
      <c r="J76" s="612" t="s">
        <v>127</v>
      </c>
      <c r="K76" s="507" t="s">
        <v>109</v>
      </c>
      <c r="L76" s="507">
        <v>28</v>
      </c>
      <c r="M76" s="512"/>
      <c r="N76" s="517" t="str">
        <f t="shared" si="36"/>
        <v>Included</v>
      </c>
      <c r="O76" s="522">
        <f t="shared" si="31"/>
        <v>0</v>
      </c>
      <c r="P76" s="447">
        <f t="shared" si="32"/>
        <v>0</v>
      </c>
      <c r="Q76" s="444">
        <f t="shared" si="33"/>
        <v>0</v>
      </c>
      <c r="R76" s="454">
        <f t="shared" si="34"/>
        <v>0</v>
      </c>
      <c r="S76" s="447"/>
      <c r="T76" s="515">
        <f t="shared" si="35"/>
        <v>0</v>
      </c>
      <c r="V76" s="516"/>
      <c r="AB76" s="444"/>
      <c r="AL76" s="444"/>
      <c r="AM76" s="444"/>
      <c r="AN76" s="444"/>
      <c r="AO76" s="444"/>
      <c r="AP76" s="444"/>
      <c r="AQ76" s="444"/>
      <c r="AR76" s="444"/>
      <c r="AS76" s="444"/>
      <c r="AT76" s="444"/>
      <c r="AU76" s="444"/>
      <c r="AV76" s="444"/>
      <c r="AW76" s="444"/>
      <c r="AX76" s="444"/>
      <c r="AY76" s="444"/>
    </row>
    <row r="77" spans="1:51" x14ac:dyDescent="0.35">
      <c r="A77" s="506">
        <v>56</v>
      </c>
      <c r="B77" s="614">
        <v>7000035337</v>
      </c>
      <c r="C77" s="614">
        <v>10</v>
      </c>
      <c r="D77" s="616" t="s">
        <v>134</v>
      </c>
      <c r="E77" s="614">
        <v>1000014272</v>
      </c>
      <c r="F77" s="614">
        <v>85176290</v>
      </c>
      <c r="G77" s="525"/>
      <c r="H77" s="507">
        <v>18</v>
      </c>
      <c r="I77" s="527"/>
      <c r="J77" s="612" t="s">
        <v>111</v>
      </c>
      <c r="K77" s="507" t="s">
        <v>109</v>
      </c>
      <c r="L77" s="507">
        <v>2</v>
      </c>
      <c r="M77" s="512"/>
      <c r="N77" s="517" t="str">
        <f t="shared" si="36"/>
        <v>Included</v>
      </c>
      <c r="O77" s="522">
        <f t="shared" si="31"/>
        <v>0</v>
      </c>
      <c r="P77" s="447">
        <f t="shared" si="32"/>
        <v>0</v>
      </c>
      <c r="Q77" s="444">
        <f t="shared" si="33"/>
        <v>0</v>
      </c>
      <c r="R77" s="454">
        <f t="shared" si="34"/>
        <v>0</v>
      </c>
      <c r="S77" s="447"/>
      <c r="T77" s="515">
        <f t="shared" si="35"/>
        <v>0</v>
      </c>
      <c r="V77" s="516"/>
      <c r="AB77" s="444"/>
      <c r="AL77" s="444"/>
      <c r="AM77" s="444"/>
      <c r="AN77" s="444"/>
      <c r="AO77" s="444"/>
      <c r="AP77" s="444"/>
      <c r="AQ77" s="444"/>
      <c r="AR77" s="444"/>
      <c r="AS77" s="444"/>
      <c r="AT77" s="444"/>
      <c r="AU77" s="444"/>
      <c r="AV77" s="444"/>
      <c r="AW77" s="444"/>
      <c r="AX77" s="444"/>
      <c r="AY77" s="444"/>
    </row>
    <row r="78" spans="1:51" x14ac:dyDescent="0.35">
      <c r="A78" s="506">
        <v>57</v>
      </c>
      <c r="B78" s="614">
        <v>7000035338</v>
      </c>
      <c r="C78" s="614">
        <v>10</v>
      </c>
      <c r="D78" s="616" t="s">
        <v>134</v>
      </c>
      <c r="E78" s="614">
        <v>1000014273</v>
      </c>
      <c r="F78" s="614">
        <v>85176990</v>
      </c>
      <c r="G78" s="509"/>
      <c r="H78" s="507">
        <v>18</v>
      </c>
      <c r="I78" s="511"/>
      <c r="J78" s="612" t="s">
        <v>112</v>
      </c>
      <c r="K78" s="507" t="s">
        <v>109</v>
      </c>
      <c r="L78" s="507">
        <v>172</v>
      </c>
      <c r="M78" s="512"/>
      <c r="N78" s="517" t="str">
        <f t="shared" si="36"/>
        <v>Included</v>
      </c>
      <c r="O78" s="522">
        <f t="shared" ref="O78:O94" si="37">R78</f>
        <v>0</v>
      </c>
      <c r="P78" s="447">
        <f t="shared" si="32"/>
        <v>0</v>
      </c>
      <c r="Q78" s="444">
        <f t="shared" si="33"/>
        <v>0</v>
      </c>
      <c r="R78" s="454">
        <f t="shared" si="34"/>
        <v>0</v>
      </c>
      <c r="S78" s="447"/>
      <c r="T78" s="515">
        <f t="shared" si="35"/>
        <v>0</v>
      </c>
      <c r="V78" s="516"/>
      <c r="AB78" s="444"/>
      <c r="AL78" s="444"/>
      <c r="AM78" s="444"/>
      <c r="AN78" s="444"/>
      <c r="AO78" s="444"/>
      <c r="AP78" s="444"/>
      <c r="AQ78" s="444"/>
      <c r="AR78" s="444"/>
      <c r="AS78" s="444"/>
      <c r="AT78" s="444"/>
      <c r="AU78" s="444"/>
      <c r="AV78" s="444"/>
      <c r="AW78" s="444"/>
      <c r="AX78" s="444"/>
      <c r="AY78" s="444"/>
    </row>
    <row r="79" spans="1:51" x14ac:dyDescent="0.35">
      <c r="A79" s="506">
        <v>58</v>
      </c>
      <c r="B79" s="614">
        <v>7000035339</v>
      </c>
      <c r="C79" s="614">
        <v>10</v>
      </c>
      <c r="D79" s="616" t="s">
        <v>134</v>
      </c>
      <c r="E79" s="614">
        <v>1000019315</v>
      </c>
      <c r="F79" s="614">
        <v>85176290</v>
      </c>
      <c r="G79" s="509"/>
      <c r="H79" s="507">
        <v>18</v>
      </c>
      <c r="I79" s="511"/>
      <c r="J79" s="612" t="s">
        <v>137</v>
      </c>
      <c r="K79" s="507" t="s">
        <v>109</v>
      </c>
      <c r="L79" s="507">
        <v>24</v>
      </c>
      <c r="M79" s="512"/>
      <c r="N79" s="517" t="str">
        <f t="shared" si="36"/>
        <v>Included</v>
      </c>
      <c r="O79" s="522">
        <f t="shared" si="37"/>
        <v>0</v>
      </c>
      <c r="P79" s="447">
        <f t="shared" si="32"/>
        <v>0</v>
      </c>
      <c r="Q79" s="444">
        <f t="shared" si="33"/>
        <v>0</v>
      </c>
      <c r="R79" s="454">
        <f t="shared" si="34"/>
        <v>0</v>
      </c>
      <c r="S79" s="447"/>
      <c r="T79" s="515">
        <f t="shared" si="35"/>
        <v>0</v>
      </c>
      <c r="V79" s="516"/>
      <c r="AB79" s="444"/>
      <c r="AL79" s="444"/>
      <c r="AM79" s="444"/>
      <c r="AN79" s="444"/>
      <c r="AO79" s="444"/>
      <c r="AP79" s="444"/>
      <c r="AQ79" s="444"/>
      <c r="AR79" s="444"/>
      <c r="AS79" s="444"/>
      <c r="AT79" s="444"/>
      <c r="AU79" s="444"/>
      <c r="AV79" s="444"/>
      <c r="AW79" s="444"/>
      <c r="AX79" s="444"/>
      <c r="AY79" s="444"/>
    </row>
    <row r="80" spans="1:51" x14ac:dyDescent="0.35">
      <c r="A80" s="506">
        <v>59</v>
      </c>
      <c r="B80" s="614">
        <v>7000035350</v>
      </c>
      <c r="C80" s="614">
        <v>10</v>
      </c>
      <c r="D80" s="616" t="s">
        <v>134</v>
      </c>
      <c r="E80" s="614">
        <v>1000019317</v>
      </c>
      <c r="F80" s="614">
        <v>85176290</v>
      </c>
      <c r="G80" s="509"/>
      <c r="H80" s="507">
        <v>18</v>
      </c>
      <c r="I80" s="511"/>
      <c r="J80" s="612" t="s">
        <v>138</v>
      </c>
      <c r="K80" s="507" t="s">
        <v>109</v>
      </c>
      <c r="L80" s="507">
        <v>14</v>
      </c>
      <c r="M80" s="512"/>
      <c r="N80" s="517" t="str">
        <f t="shared" si="36"/>
        <v>Included</v>
      </c>
      <c r="O80" s="522">
        <f t="shared" si="37"/>
        <v>0</v>
      </c>
      <c r="P80" s="447">
        <f t="shared" si="32"/>
        <v>0</v>
      </c>
      <c r="Q80" s="444">
        <f t="shared" si="33"/>
        <v>0</v>
      </c>
      <c r="R80" s="454">
        <f t="shared" si="34"/>
        <v>0</v>
      </c>
      <c r="S80" s="447"/>
      <c r="T80" s="515">
        <f t="shared" si="35"/>
        <v>0</v>
      </c>
      <c r="V80" s="516"/>
      <c r="AB80" s="444"/>
      <c r="AL80" s="444"/>
      <c r="AM80" s="444"/>
      <c r="AN80" s="444"/>
      <c r="AO80" s="444"/>
      <c r="AP80" s="444"/>
      <c r="AQ80" s="444"/>
      <c r="AR80" s="444"/>
      <c r="AS80" s="444"/>
      <c r="AT80" s="444"/>
      <c r="AU80" s="444"/>
      <c r="AV80" s="444"/>
      <c r="AW80" s="444"/>
      <c r="AX80" s="444"/>
      <c r="AY80" s="444"/>
    </row>
    <row r="81" spans="1:51" x14ac:dyDescent="0.35">
      <c r="A81" s="506">
        <v>60</v>
      </c>
      <c r="B81" s="614">
        <v>7000035351</v>
      </c>
      <c r="C81" s="614">
        <v>10</v>
      </c>
      <c r="D81" s="616" t="s">
        <v>134</v>
      </c>
      <c r="E81" s="614">
        <v>1000019316</v>
      </c>
      <c r="F81" s="614">
        <v>85176290</v>
      </c>
      <c r="G81" s="525"/>
      <c r="H81" s="507">
        <v>18</v>
      </c>
      <c r="I81" s="527"/>
      <c r="J81" s="612" t="s">
        <v>139</v>
      </c>
      <c r="K81" s="507" t="s">
        <v>109</v>
      </c>
      <c r="L81" s="507">
        <v>6</v>
      </c>
      <c r="M81" s="512"/>
      <c r="N81" s="517" t="str">
        <f t="shared" si="36"/>
        <v>Included</v>
      </c>
      <c r="O81" s="522">
        <f t="shared" si="37"/>
        <v>0</v>
      </c>
      <c r="P81" s="447">
        <f t="shared" si="32"/>
        <v>0</v>
      </c>
      <c r="Q81" s="444">
        <f t="shared" si="33"/>
        <v>0</v>
      </c>
      <c r="R81" s="454">
        <f t="shared" si="34"/>
        <v>0</v>
      </c>
      <c r="S81" s="447"/>
      <c r="T81" s="515">
        <f t="shared" si="35"/>
        <v>0</v>
      </c>
      <c r="V81" s="516"/>
      <c r="AB81" s="444"/>
      <c r="AL81" s="444"/>
      <c r="AM81" s="444"/>
      <c r="AN81" s="444"/>
      <c r="AO81" s="444"/>
      <c r="AP81" s="444"/>
      <c r="AQ81" s="444"/>
      <c r="AR81" s="444"/>
      <c r="AS81" s="444"/>
      <c r="AT81" s="444"/>
      <c r="AU81" s="444"/>
      <c r="AV81" s="444"/>
      <c r="AW81" s="444"/>
      <c r="AX81" s="444"/>
      <c r="AY81" s="444"/>
    </row>
    <row r="82" spans="1:51" ht="29.25" customHeight="1" x14ac:dyDescent="0.35">
      <c r="A82" s="506">
        <v>61</v>
      </c>
      <c r="B82" s="614">
        <v>7000035352</v>
      </c>
      <c r="C82" s="614">
        <v>10</v>
      </c>
      <c r="D82" s="616" t="s">
        <v>134</v>
      </c>
      <c r="E82" s="614">
        <v>1000075629</v>
      </c>
      <c r="F82" s="614">
        <v>85176220</v>
      </c>
      <c r="G82" s="525"/>
      <c r="H82" s="507">
        <v>18</v>
      </c>
      <c r="I82" s="527"/>
      <c r="J82" s="612" t="s">
        <v>140</v>
      </c>
      <c r="K82" s="507" t="s">
        <v>109</v>
      </c>
      <c r="L82" s="507">
        <v>4</v>
      </c>
      <c r="M82" s="512"/>
      <c r="N82" s="517" t="str">
        <f>IF(M82=0, "Included",IF(ISERROR(L82*M82), M82, L82*M82))</f>
        <v>Included</v>
      </c>
      <c r="O82" s="522">
        <f t="shared" si="37"/>
        <v>0</v>
      </c>
      <c r="P82" s="447">
        <f t="shared" ref="P82:P106" si="38">+L82*M82</f>
        <v>0</v>
      </c>
      <c r="Q82" s="444">
        <f t="shared" ref="Q82:Q106" si="39">IF(N82="Included",0,N82)</f>
        <v>0</v>
      </c>
      <c r="R82" s="454">
        <f t="shared" ref="R82:R106" si="40">IF(I82="", H82*Q82/100,I82*Q82)</f>
        <v>0</v>
      </c>
      <c r="S82" s="447"/>
      <c r="T82" s="515">
        <f t="shared" ref="T82:T106" si="41">+P82*H82/100</f>
        <v>0</v>
      </c>
      <c r="V82" s="516"/>
      <c r="AB82" s="444"/>
      <c r="AL82" s="444"/>
      <c r="AM82" s="444"/>
      <c r="AN82" s="444"/>
      <c r="AO82" s="444"/>
      <c r="AP82" s="444"/>
      <c r="AQ82" s="444"/>
      <c r="AR82" s="444"/>
      <c r="AS82" s="444"/>
      <c r="AT82" s="444"/>
      <c r="AU82" s="444"/>
      <c r="AV82" s="444"/>
      <c r="AW82" s="444"/>
      <c r="AX82" s="444"/>
      <c r="AY82" s="444"/>
    </row>
    <row r="83" spans="1:51" x14ac:dyDescent="0.35">
      <c r="A83" s="506">
        <v>62</v>
      </c>
      <c r="B83" s="614">
        <v>7000035353</v>
      </c>
      <c r="C83" s="614">
        <v>10</v>
      </c>
      <c r="D83" s="616" t="s">
        <v>134</v>
      </c>
      <c r="E83" s="614">
        <v>1000075628</v>
      </c>
      <c r="F83" s="614">
        <v>85176220</v>
      </c>
      <c r="G83" s="525"/>
      <c r="H83" s="507">
        <v>18</v>
      </c>
      <c r="I83" s="527"/>
      <c r="J83" s="612" t="s">
        <v>141</v>
      </c>
      <c r="K83" s="507" t="s">
        <v>109</v>
      </c>
      <c r="L83" s="507">
        <v>34</v>
      </c>
      <c r="M83" s="512"/>
      <c r="N83" s="517" t="str">
        <f>IF(M83=0, "Included",IF(ISERROR(L83*M83), M83, L83*M83))</f>
        <v>Included</v>
      </c>
      <c r="O83" s="522">
        <f t="shared" si="37"/>
        <v>0</v>
      </c>
      <c r="P83" s="447">
        <f t="shared" si="38"/>
        <v>0</v>
      </c>
      <c r="Q83" s="444">
        <f t="shared" si="39"/>
        <v>0</v>
      </c>
      <c r="R83" s="454">
        <f t="shared" si="40"/>
        <v>0</v>
      </c>
      <c r="S83" s="447"/>
      <c r="T83" s="515">
        <f t="shared" si="41"/>
        <v>0</v>
      </c>
      <c r="V83" s="516"/>
      <c r="AB83" s="444"/>
      <c r="AL83" s="444"/>
      <c r="AM83" s="444"/>
      <c r="AN83" s="444"/>
      <c r="AO83" s="444"/>
      <c r="AP83" s="444"/>
      <c r="AQ83" s="444"/>
      <c r="AR83" s="444"/>
      <c r="AS83" s="444"/>
      <c r="AT83" s="444"/>
      <c r="AU83" s="444"/>
      <c r="AV83" s="444"/>
      <c r="AW83" s="444"/>
      <c r="AX83" s="444"/>
      <c r="AY83" s="444"/>
    </row>
    <row r="84" spans="1:51" x14ac:dyDescent="0.35">
      <c r="A84" s="506">
        <v>63</v>
      </c>
      <c r="B84" s="614">
        <v>7000035354</v>
      </c>
      <c r="C84" s="614">
        <v>10</v>
      </c>
      <c r="D84" s="616" t="s">
        <v>134</v>
      </c>
      <c r="E84" s="614">
        <v>1000075631</v>
      </c>
      <c r="F84" s="614">
        <v>85176220</v>
      </c>
      <c r="G84" s="525"/>
      <c r="H84" s="507">
        <v>18</v>
      </c>
      <c r="I84" s="527"/>
      <c r="J84" s="612" t="s">
        <v>142</v>
      </c>
      <c r="K84" s="507" t="s">
        <v>109</v>
      </c>
      <c r="L84" s="507">
        <v>4</v>
      </c>
      <c r="M84" s="512"/>
      <c r="N84" s="517" t="str">
        <f t="shared" ref="N84:N110" si="42">IF(M84=0, "Included",IF(ISERROR(L84*M84), M84, L84*M84))</f>
        <v>Included</v>
      </c>
      <c r="O84" s="522">
        <f t="shared" si="37"/>
        <v>0</v>
      </c>
      <c r="P84" s="447">
        <f t="shared" si="38"/>
        <v>0</v>
      </c>
      <c r="Q84" s="444">
        <f t="shared" si="39"/>
        <v>0</v>
      </c>
      <c r="R84" s="454">
        <f t="shared" si="40"/>
        <v>0</v>
      </c>
      <c r="S84" s="447"/>
      <c r="T84" s="515">
        <f t="shared" si="41"/>
        <v>0</v>
      </c>
      <c r="V84" s="516"/>
      <c r="AB84" s="444"/>
      <c r="AL84" s="444"/>
      <c r="AM84" s="444"/>
      <c r="AN84" s="444"/>
      <c r="AO84" s="444"/>
      <c r="AP84" s="444"/>
      <c r="AQ84" s="444"/>
      <c r="AR84" s="444"/>
      <c r="AS84" s="444"/>
      <c r="AT84" s="444"/>
      <c r="AU84" s="444"/>
      <c r="AV84" s="444"/>
      <c r="AW84" s="444"/>
      <c r="AX84" s="444"/>
      <c r="AY84" s="444"/>
    </row>
    <row r="85" spans="1:51" x14ac:dyDescent="0.35">
      <c r="A85" s="506">
        <v>64</v>
      </c>
      <c r="B85" s="614">
        <v>7000035355</v>
      </c>
      <c r="C85" s="614">
        <v>10</v>
      </c>
      <c r="D85" s="616" t="s">
        <v>134</v>
      </c>
      <c r="E85" s="614">
        <v>1000075632</v>
      </c>
      <c r="F85" s="614">
        <v>85176220</v>
      </c>
      <c r="G85" s="525"/>
      <c r="H85" s="507">
        <v>18</v>
      </c>
      <c r="I85" s="527"/>
      <c r="J85" s="612" t="s">
        <v>143</v>
      </c>
      <c r="K85" s="507" t="s">
        <v>109</v>
      </c>
      <c r="L85" s="507">
        <v>2</v>
      </c>
      <c r="M85" s="512"/>
      <c r="N85" s="517" t="str">
        <f t="shared" si="42"/>
        <v>Included</v>
      </c>
      <c r="O85" s="522">
        <f t="shared" si="37"/>
        <v>0</v>
      </c>
      <c r="P85" s="447">
        <f t="shared" si="38"/>
        <v>0</v>
      </c>
      <c r="Q85" s="444">
        <f t="shared" si="39"/>
        <v>0</v>
      </c>
      <c r="R85" s="454">
        <f t="shared" si="40"/>
        <v>0</v>
      </c>
      <c r="S85" s="447"/>
      <c r="T85" s="515">
        <f t="shared" si="41"/>
        <v>0</v>
      </c>
      <c r="V85" s="516"/>
      <c r="AB85" s="444"/>
      <c r="AL85" s="444"/>
      <c r="AM85" s="444"/>
      <c r="AN85" s="444"/>
      <c r="AO85" s="444"/>
      <c r="AP85" s="444"/>
      <c r="AQ85" s="444"/>
      <c r="AR85" s="444"/>
      <c r="AS85" s="444"/>
      <c r="AT85" s="444"/>
      <c r="AU85" s="444"/>
      <c r="AV85" s="444"/>
      <c r="AW85" s="444"/>
      <c r="AX85" s="444"/>
      <c r="AY85" s="444"/>
    </row>
    <row r="86" spans="1:51" ht="42" x14ac:dyDescent="0.35">
      <c r="A86" s="506">
        <v>65</v>
      </c>
      <c r="B86" s="614">
        <v>7000035356</v>
      </c>
      <c r="C86" s="614">
        <v>10</v>
      </c>
      <c r="D86" s="616" t="s">
        <v>134</v>
      </c>
      <c r="E86" s="614">
        <v>1000031374</v>
      </c>
      <c r="F86" s="614">
        <v>85176290</v>
      </c>
      <c r="G86" s="525"/>
      <c r="H86" s="507">
        <v>18</v>
      </c>
      <c r="I86" s="527"/>
      <c r="J86" s="612" t="s">
        <v>113</v>
      </c>
      <c r="K86" s="507" t="s">
        <v>114</v>
      </c>
      <c r="L86" s="507">
        <v>28</v>
      </c>
      <c r="M86" s="512"/>
      <c r="N86" s="517" t="str">
        <f t="shared" si="42"/>
        <v>Included</v>
      </c>
      <c r="O86" s="522">
        <f t="shared" si="37"/>
        <v>0</v>
      </c>
      <c r="P86" s="447">
        <f t="shared" si="38"/>
        <v>0</v>
      </c>
      <c r="Q86" s="444">
        <f t="shared" si="39"/>
        <v>0</v>
      </c>
      <c r="R86" s="454">
        <f t="shared" si="40"/>
        <v>0</v>
      </c>
      <c r="S86" s="447"/>
      <c r="T86" s="515">
        <f t="shared" si="41"/>
        <v>0</v>
      </c>
      <c r="V86" s="516"/>
      <c r="AB86" s="444"/>
      <c r="AL86" s="444"/>
      <c r="AM86" s="444"/>
      <c r="AN86" s="444"/>
      <c r="AO86" s="444"/>
      <c r="AP86" s="444"/>
      <c r="AQ86" s="444"/>
      <c r="AR86" s="444"/>
      <c r="AS86" s="444"/>
      <c r="AT86" s="444"/>
      <c r="AU86" s="444"/>
      <c r="AV86" s="444"/>
      <c r="AW86" s="444"/>
      <c r="AX86" s="444"/>
      <c r="AY86" s="444"/>
    </row>
    <row r="87" spans="1:51" ht="42" x14ac:dyDescent="0.35">
      <c r="A87" s="506">
        <v>66</v>
      </c>
      <c r="B87" s="614">
        <v>7000035357</v>
      </c>
      <c r="C87" s="614">
        <v>10</v>
      </c>
      <c r="D87" s="616" t="s">
        <v>134</v>
      </c>
      <c r="E87" s="614">
        <v>1000034950</v>
      </c>
      <c r="F87" s="614">
        <v>85176990</v>
      </c>
      <c r="G87" s="525"/>
      <c r="H87" s="507">
        <v>18</v>
      </c>
      <c r="I87" s="527"/>
      <c r="J87" s="612" t="s">
        <v>115</v>
      </c>
      <c r="K87" s="507" t="s">
        <v>109</v>
      </c>
      <c r="L87" s="507">
        <v>34</v>
      </c>
      <c r="M87" s="512"/>
      <c r="N87" s="517" t="str">
        <f t="shared" si="42"/>
        <v>Included</v>
      </c>
      <c r="O87" s="522">
        <f t="shared" si="37"/>
        <v>0</v>
      </c>
      <c r="P87" s="447">
        <f t="shared" si="38"/>
        <v>0</v>
      </c>
      <c r="Q87" s="444">
        <f t="shared" si="39"/>
        <v>0</v>
      </c>
      <c r="R87" s="454">
        <f t="shared" si="40"/>
        <v>0</v>
      </c>
      <c r="S87" s="447"/>
      <c r="T87" s="515">
        <f t="shared" si="41"/>
        <v>0</v>
      </c>
      <c r="V87" s="516"/>
      <c r="AB87" s="444"/>
      <c r="AL87" s="444"/>
      <c r="AM87" s="444"/>
      <c r="AN87" s="444"/>
      <c r="AO87" s="444"/>
      <c r="AP87" s="444"/>
      <c r="AQ87" s="444"/>
      <c r="AR87" s="444"/>
      <c r="AS87" s="444"/>
      <c r="AT87" s="444"/>
      <c r="AU87" s="444"/>
      <c r="AV87" s="444"/>
      <c r="AW87" s="444"/>
      <c r="AX87" s="444"/>
      <c r="AY87" s="444"/>
    </row>
    <row r="88" spans="1:51" ht="42" x14ac:dyDescent="0.35">
      <c r="A88" s="506">
        <v>67</v>
      </c>
      <c r="B88" s="614">
        <v>7000035358</v>
      </c>
      <c r="C88" s="614">
        <v>10</v>
      </c>
      <c r="D88" s="616" t="s">
        <v>134</v>
      </c>
      <c r="E88" s="614">
        <v>1000031381</v>
      </c>
      <c r="F88" s="614">
        <v>85176290</v>
      </c>
      <c r="G88" s="525"/>
      <c r="H88" s="507">
        <v>18</v>
      </c>
      <c r="I88" s="527"/>
      <c r="J88" s="612" t="s">
        <v>116</v>
      </c>
      <c r="K88" s="507" t="s">
        <v>114</v>
      </c>
      <c r="L88" s="507">
        <v>42</v>
      </c>
      <c r="M88" s="512"/>
      <c r="N88" s="517" t="str">
        <f t="shared" si="42"/>
        <v>Included</v>
      </c>
      <c r="O88" s="522">
        <f t="shared" si="37"/>
        <v>0</v>
      </c>
      <c r="P88" s="447">
        <f t="shared" si="38"/>
        <v>0</v>
      </c>
      <c r="Q88" s="444">
        <f t="shared" si="39"/>
        <v>0</v>
      </c>
      <c r="R88" s="454">
        <f t="shared" si="40"/>
        <v>0</v>
      </c>
      <c r="S88" s="447"/>
      <c r="T88" s="515">
        <f t="shared" si="41"/>
        <v>0</v>
      </c>
      <c r="V88" s="516"/>
      <c r="AB88" s="444"/>
      <c r="AL88" s="444"/>
      <c r="AM88" s="444"/>
      <c r="AN88" s="444"/>
      <c r="AO88" s="444"/>
      <c r="AP88" s="444"/>
      <c r="AQ88" s="444"/>
      <c r="AR88" s="444"/>
      <c r="AS88" s="444"/>
      <c r="AT88" s="444"/>
      <c r="AU88" s="444"/>
      <c r="AV88" s="444"/>
      <c r="AW88" s="444"/>
      <c r="AX88" s="444"/>
      <c r="AY88" s="444"/>
    </row>
    <row r="89" spans="1:51" x14ac:dyDescent="0.35">
      <c r="A89" s="506">
        <v>68</v>
      </c>
      <c r="B89" s="614">
        <v>7000035359</v>
      </c>
      <c r="C89" s="614">
        <v>10</v>
      </c>
      <c r="D89" s="616" t="s">
        <v>134</v>
      </c>
      <c r="E89" s="614">
        <v>1000026228</v>
      </c>
      <c r="F89" s="614">
        <v>85176290</v>
      </c>
      <c r="G89" s="525"/>
      <c r="H89" s="507">
        <v>18</v>
      </c>
      <c r="I89" s="527"/>
      <c r="J89" s="612" t="s">
        <v>117</v>
      </c>
      <c r="K89" s="507" t="s">
        <v>109</v>
      </c>
      <c r="L89" s="507">
        <v>14</v>
      </c>
      <c r="M89" s="512"/>
      <c r="N89" s="517" t="str">
        <f>IF(M89=0, "Included",IF(ISERROR(L89*M89), M89, L89*M89))</f>
        <v>Included</v>
      </c>
      <c r="O89" s="522">
        <f t="shared" si="37"/>
        <v>0</v>
      </c>
      <c r="P89" s="447">
        <f t="shared" si="38"/>
        <v>0</v>
      </c>
      <c r="Q89" s="444">
        <f t="shared" si="39"/>
        <v>0</v>
      </c>
      <c r="R89" s="454">
        <f t="shared" si="40"/>
        <v>0</v>
      </c>
      <c r="S89" s="447"/>
      <c r="T89" s="515">
        <f t="shared" si="41"/>
        <v>0</v>
      </c>
      <c r="V89" s="516"/>
      <c r="AB89" s="444"/>
      <c r="AL89" s="444"/>
      <c r="AM89" s="444"/>
      <c r="AN89" s="444"/>
      <c r="AO89" s="444"/>
      <c r="AP89" s="444"/>
      <c r="AQ89" s="444"/>
      <c r="AR89" s="444"/>
      <c r="AS89" s="444"/>
      <c r="AT89" s="444"/>
      <c r="AU89" s="444"/>
      <c r="AV89" s="444"/>
      <c r="AW89" s="444"/>
      <c r="AX89" s="444"/>
      <c r="AY89" s="444"/>
    </row>
    <row r="90" spans="1:51" ht="42" x14ac:dyDescent="0.35">
      <c r="A90" s="506">
        <v>69</v>
      </c>
      <c r="B90" s="614">
        <v>7000035360</v>
      </c>
      <c r="C90" s="614">
        <v>10</v>
      </c>
      <c r="D90" s="616" t="s">
        <v>134</v>
      </c>
      <c r="E90" s="614">
        <v>1000031386</v>
      </c>
      <c r="F90" s="614">
        <v>84713090</v>
      </c>
      <c r="G90" s="525"/>
      <c r="H90" s="507">
        <v>18</v>
      </c>
      <c r="I90" s="527"/>
      <c r="J90" s="612" t="s">
        <v>144</v>
      </c>
      <c r="K90" s="507" t="s">
        <v>114</v>
      </c>
      <c r="L90" s="507">
        <v>1</v>
      </c>
      <c r="M90" s="512"/>
      <c r="N90" s="517" t="str">
        <f t="shared" ref="N90:N98" si="43">IF(M90=0, "Included",IF(ISERROR(L90*M90), M90, L90*M90))</f>
        <v>Included</v>
      </c>
      <c r="O90" s="522">
        <f t="shared" si="37"/>
        <v>0</v>
      </c>
      <c r="P90" s="447">
        <f t="shared" si="38"/>
        <v>0</v>
      </c>
      <c r="Q90" s="444">
        <f t="shared" si="39"/>
        <v>0</v>
      </c>
      <c r="R90" s="454">
        <f t="shared" si="40"/>
        <v>0</v>
      </c>
      <c r="S90" s="447"/>
      <c r="T90" s="515">
        <f t="shared" si="41"/>
        <v>0</v>
      </c>
      <c r="V90" s="516"/>
      <c r="AB90" s="444"/>
      <c r="AL90" s="444"/>
      <c r="AM90" s="444"/>
      <c r="AN90" s="444"/>
      <c r="AO90" s="444"/>
      <c r="AP90" s="444"/>
      <c r="AQ90" s="444"/>
      <c r="AR90" s="444"/>
      <c r="AS90" s="444"/>
      <c r="AT90" s="444"/>
      <c r="AU90" s="444"/>
      <c r="AV90" s="444"/>
      <c r="AW90" s="444"/>
      <c r="AX90" s="444"/>
      <c r="AY90" s="444"/>
    </row>
    <row r="91" spans="1:51" ht="42" x14ac:dyDescent="0.35">
      <c r="A91" s="506">
        <v>70</v>
      </c>
      <c r="B91" s="614">
        <v>7000035361</v>
      </c>
      <c r="C91" s="614">
        <v>10</v>
      </c>
      <c r="D91" s="616" t="s">
        <v>134</v>
      </c>
      <c r="E91" s="614">
        <v>1000031387</v>
      </c>
      <c r="F91" s="614">
        <v>85238020</v>
      </c>
      <c r="G91" s="525"/>
      <c r="H91" s="507">
        <v>18</v>
      </c>
      <c r="I91" s="527"/>
      <c r="J91" s="612" t="s">
        <v>145</v>
      </c>
      <c r="K91" s="507" t="s">
        <v>114</v>
      </c>
      <c r="L91" s="507">
        <v>1</v>
      </c>
      <c r="M91" s="512"/>
      <c r="N91" s="517" t="str">
        <f t="shared" si="43"/>
        <v>Included</v>
      </c>
      <c r="O91" s="522">
        <f t="shared" si="37"/>
        <v>0</v>
      </c>
      <c r="P91" s="447">
        <f t="shared" si="38"/>
        <v>0</v>
      </c>
      <c r="Q91" s="444">
        <f t="shared" si="39"/>
        <v>0</v>
      </c>
      <c r="R91" s="454">
        <f t="shared" si="40"/>
        <v>0</v>
      </c>
      <c r="S91" s="447"/>
      <c r="T91" s="515">
        <f t="shared" si="41"/>
        <v>0</v>
      </c>
      <c r="V91" s="516"/>
      <c r="AB91" s="444"/>
      <c r="AL91" s="444"/>
      <c r="AM91" s="444"/>
      <c r="AN91" s="444"/>
      <c r="AO91" s="444"/>
      <c r="AP91" s="444"/>
      <c r="AQ91" s="444"/>
      <c r="AR91" s="444"/>
      <c r="AS91" s="444"/>
      <c r="AT91" s="444"/>
      <c r="AU91" s="444"/>
      <c r="AV91" s="444"/>
      <c r="AW91" s="444"/>
      <c r="AX91" s="444"/>
      <c r="AY91" s="444"/>
    </row>
    <row r="92" spans="1:51" x14ac:dyDescent="0.35">
      <c r="A92" s="506">
        <v>71</v>
      </c>
      <c r="B92" s="614">
        <v>7000035362</v>
      </c>
      <c r="C92" s="614">
        <v>10</v>
      </c>
      <c r="D92" s="616" t="s">
        <v>134</v>
      </c>
      <c r="E92" s="614">
        <v>1000031380</v>
      </c>
      <c r="F92" s="614">
        <v>94033090</v>
      </c>
      <c r="G92" s="525"/>
      <c r="H92" s="507">
        <v>18</v>
      </c>
      <c r="I92" s="527"/>
      <c r="J92" s="612" t="s">
        <v>146</v>
      </c>
      <c r="K92" s="507" t="s">
        <v>114</v>
      </c>
      <c r="L92" s="507">
        <v>1</v>
      </c>
      <c r="M92" s="512"/>
      <c r="N92" s="517" t="str">
        <f t="shared" si="43"/>
        <v>Included</v>
      </c>
      <c r="O92" s="522">
        <f t="shared" si="37"/>
        <v>0</v>
      </c>
      <c r="P92" s="447">
        <f t="shared" si="38"/>
        <v>0</v>
      </c>
      <c r="Q92" s="444">
        <f t="shared" si="39"/>
        <v>0</v>
      </c>
      <c r="R92" s="454">
        <f t="shared" si="40"/>
        <v>0</v>
      </c>
      <c r="S92" s="447"/>
      <c r="T92" s="515">
        <f t="shared" si="41"/>
        <v>0</v>
      </c>
      <c r="V92" s="516"/>
      <c r="AB92" s="444"/>
      <c r="AL92" s="444"/>
      <c r="AM92" s="444"/>
      <c r="AN92" s="444"/>
      <c r="AO92" s="444"/>
      <c r="AP92" s="444"/>
      <c r="AQ92" s="444"/>
      <c r="AR92" s="444"/>
      <c r="AS92" s="444"/>
      <c r="AT92" s="444"/>
      <c r="AU92" s="444"/>
      <c r="AV92" s="444"/>
      <c r="AW92" s="444"/>
      <c r="AX92" s="444"/>
      <c r="AY92" s="444"/>
    </row>
    <row r="93" spans="1:51" ht="105" x14ac:dyDescent="0.35">
      <c r="A93" s="506">
        <v>72</v>
      </c>
      <c r="B93" s="614">
        <v>7000035381</v>
      </c>
      <c r="C93" s="614">
        <v>10</v>
      </c>
      <c r="D93" s="616" t="s">
        <v>147</v>
      </c>
      <c r="E93" s="614">
        <v>1000080445</v>
      </c>
      <c r="F93" s="614">
        <v>85176220</v>
      </c>
      <c r="G93" s="525"/>
      <c r="H93" s="507">
        <v>18</v>
      </c>
      <c r="I93" s="527"/>
      <c r="J93" s="612" t="s">
        <v>148</v>
      </c>
      <c r="K93" s="507" t="s">
        <v>114</v>
      </c>
      <c r="L93" s="507">
        <v>1</v>
      </c>
      <c r="M93" s="512"/>
      <c r="N93" s="517" t="str">
        <f t="shared" si="43"/>
        <v>Included</v>
      </c>
      <c r="O93" s="522">
        <f t="shared" si="37"/>
        <v>0</v>
      </c>
      <c r="P93" s="447">
        <f t="shared" si="38"/>
        <v>0</v>
      </c>
      <c r="Q93" s="444">
        <f t="shared" si="39"/>
        <v>0</v>
      </c>
      <c r="R93" s="454">
        <f t="shared" si="40"/>
        <v>0</v>
      </c>
      <c r="S93" s="447"/>
      <c r="T93" s="515">
        <f t="shared" si="41"/>
        <v>0</v>
      </c>
      <c r="V93" s="516"/>
      <c r="AB93" s="444"/>
      <c r="AL93" s="444"/>
      <c r="AM93" s="444"/>
      <c r="AN93" s="444"/>
      <c r="AO93" s="444"/>
      <c r="AP93" s="444"/>
      <c r="AQ93" s="444"/>
      <c r="AR93" s="444"/>
      <c r="AS93" s="444"/>
      <c r="AT93" s="444"/>
      <c r="AU93" s="444"/>
      <c r="AV93" s="444"/>
      <c r="AW93" s="444"/>
      <c r="AX93" s="444"/>
      <c r="AY93" s="444"/>
    </row>
    <row r="94" spans="1:51" ht="23.25" customHeight="1" x14ac:dyDescent="0.35">
      <c r="A94" s="506">
        <v>73</v>
      </c>
      <c r="B94" s="614">
        <v>7000035363</v>
      </c>
      <c r="C94" s="614">
        <v>10</v>
      </c>
      <c r="D94" s="616" t="s">
        <v>147</v>
      </c>
      <c r="E94" s="614">
        <v>1000031369</v>
      </c>
      <c r="F94" s="614">
        <v>85176260</v>
      </c>
      <c r="G94" s="525"/>
      <c r="H94" s="507">
        <v>18</v>
      </c>
      <c r="I94" s="527"/>
      <c r="J94" s="612" t="s">
        <v>120</v>
      </c>
      <c r="K94" s="507" t="s">
        <v>114</v>
      </c>
      <c r="L94" s="507">
        <v>1</v>
      </c>
      <c r="M94" s="512"/>
      <c r="N94" s="517" t="str">
        <f t="shared" si="43"/>
        <v>Included</v>
      </c>
      <c r="O94" s="522">
        <f t="shared" si="37"/>
        <v>0</v>
      </c>
      <c r="P94" s="447">
        <f t="shared" si="38"/>
        <v>0</v>
      </c>
      <c r="Q94" s="444">
        <f t="shared" si="39"/>
        <v>0</v>
      </c>
      <c r="R94" s="454">
        <f t="shared" si="40"/>
        <v>0</v>
      </c>
      <c r="S94" s="447"/>
      <c r="T94" s="515">
        <f t="shared" si="41"/>
        <v>0</v>
      </c>
      <c r="V94" s="516"/>
      <c r="AB94" s="444"/>
      <c r="AL94" s="444"/>
      <c r="AM94" s="444"/>
      <c r="AN94" s="444"/>
      <c r="AO94" s="444"/>
      <c r="AP94" s="444"/>
      <c r="AQ94" s="444"/>
      <c r="AR94" s="444"/>
      <c r="AS94" s="444"/>
      <c r="AT94" s="444"/>
      <c r="AU94" s="444"/>
      <c r="AV94" s="444"/>
      <c r="AW94" s="444"/>
      <c r="AX94" s="444"/>
      <c r="AY94" s="444"/>
    </row>
    <row r="95" spans="1:51" ht="24.75" customHeight="1" x14ac:dyDescent="0.35">
      <c r="A95" s="506">
        <v>74</v>
      </c>
      <c r="B95" s="614">
        <v>7000035364</v>
      </c>
      <c r="C95" s="614">
        <v>10</v>
      </c>
      <c r="D95" s="616" t="s">
        <v>147</v>
      </c>
      <c r="E95" s="614">
        <v>1000023721</v>
      </c>
      <c r="F95" s="614">
        <v>85176260</v>
      </c>
      <c r="G95" s="509"/>
      <c r="H95" s="507">
        <v>18</v>
      </c>
      <c r="I95" s="511"/>
      <c r="J95" s="612" t="s">
        <v>124</v>
      </c>
      <c r="K95" s="507" t="s">
        <v>109</v>
      </c>
      <c r="L95" s="507">
        <v>1</v>
      </c>
      <c r="M95" s="512"/>
      <c r="N95" s="517" t="str">
        <f t="shared" si="43"/>
        <v>Included</v>
      </c>
      <c r="O95" s="522">
        <f t="shared" ref="O95:O105" si="44">R95</f>
        <v>0</v>
      </c>
      <c r="P95" s="447">
        <f t="shared" si="38"/>
        <v>0</v>
      </c>
      <c r="Q95" s="444">
        <f t="shared" si="39"/>
        <v>0</v>
      </c>
      <c r="R95" s="454">
        <f t="shared" si="40"/>
        <v>0</v>
      </c>
      <c r="S95" s="447"/>
      <c r="T95" s="515">
        <f t="shared" si="41"/>
        <v>0</v>
      </c>
      <c r="V95" s="516"/>
      <c r="AB95" s="444"/>
      <c r="AL95" s="444"/>
      <c r="AM95" s="444"/>
      <c r="AN95" s="444"/>
      <c r="AO95" s="444"/>
      <c r="AP95" s="444"/>
      <c r="AQ95" s="444"/>
      <c r="AR95" s="444"/>
      <c r="AS95" s="444"/>
      <c r="AT95" s="444"/>
      <c r="AU95" s="444"/>
      <c r="AV95" s="444"/>
      <c r="AW95" s="444"/>
      <c r="AX95" s="444"/>
      <c r="AY95" s="444"/>
    </row>
    <row r="96" spans="1:51" x14ac:dyDescent="0.35">
      <c r="A96" s="506">
        <v>75</v>
      </c>
      <c r="B96" s="614">
        <v>7000035365</v>
      </c>
      <c r="C96" s="614">
        <v>10</v>
      </c>
      <c r="D96" s="616" t="s">
        <v>147</v>
      </c>
      <c r="E96" s="614">
        <v>1000032570</v>
      </c>
      <c r="F96" s="614">
        <v>85176290</v>
      </c>
      <c r="G96" s="509"/>
      <c r="H96" s="507">
        <v>18</v>
      </c>
      <c r="I96" s="511"/>
      <c r="J96" s="612" t="s">
        <v>136</v>
      </c>
      <c r="K96" s="507" t="s">
        <v>109</v>
      </c>
      <c r="L96" s="507">
        <v>1</v>
      </c>
      <c r="M96" s="512"/>
      <c r="N96" s="517" t="str">
        <f t="shared" si="43"/>
        <v>Included</v>
      </c>
      <c r="O96" s="522">
        <f t="shared" si="44"/>
        <v>0</v>
      </c>
      <c r="P96" s="447">
        <f t="shared" si="38"/>
        <v>0</v>
      </c>
      <c r="Q96" s="444">
        <f t="shared" si="39"/>
        <v>0</v>
      </c>
      <c r="R96" s="454">
        <f t="shared" si="40"/>
        <v>0</v>
      </c>
      <c r="S96" s="447"/>
      <c r="T96" s="515">
        <f t="shared" si="41"/>
        <v>0</v>
      </c>
      <c r="V96" s="516"/>
      <c r="AB96" s="444"/>
      <c r="AL96" s="444"/>
      <c r="AM96" s="444"/>
      <c r="AN96" s="444"/>
      <c r="AO96" s="444"/>
      <c r="AP96" s="444"/>
      <c r="AQ96" s="444"/>
      <c r="AR96" s="444"/>
      <c r="AS96" s="444"/>
      <c r="AT96" s="444"/>
      <c r="AU96" s="444"/>
      <c r="AV96" s="444"/>
      <c r="AW96" s="444"/>
      <c r="AX96" s="444"/>
      <c r="AY96" s="444"/>
    </row>
    <row r="97" spans="1:51" x14ac:dyDescent="0.35">
      <c r="A97" s="506">
        <v>76</v>
      </c>
      <c r="B97" s="614">
        <v>7000035366</v>
      </c>
      <c r="C97" s="614">
        <v>10</v>
      </c>
      <c r="D97" s="616" t="s">
        <v>147</v>
      </c>
      <c r="E97" s="614">
        <v>1000018706</v>
      </c>
      <c r="F97" s="614">
        <v>85176990</v>
      </c>
      <c r="G97" s="509"/>
      <c r="H97" s="507">
        <v>18</v>
      </c>
      <c r="I97" s="511"/>
      <c r="J97" s="612" t="s">
        <v>127</v>
      </c>
      <c r="K97" s="507" t="s">
        <v>109</v>
      </c>
      <c r="L97" s="507">
        <v>3</v>
      </c>
      <c r="M97" s="512"/>
      <c r="N97" s="517" t="str">
        <f t="shared" si="43"/>
        <v>Included</v>
      </c>
      <c r="O97" s="522">
        <f t="shared" si="44"/>
        <v>0</v>
      </c>
      <c r="P97" s="447">
        <f t="shared" si="38"/>
        <v>0</v>
      </c>
      <c r="Q97" s="444">
        <f t="shared" si="39"/>
        <v>0</v>
      </c>
      <c r="R97" s="454">
        <f t="shared" si="40"/>
        <v>0</v>
      </c>
      <c r="S97" s="447"/>
      <c r="T97" s="515">
        <f t="shared" si="41"/>
        <v>0</v>
      </c>
      <c r="V97" s="516"/>
      <c r="AB97" s="444"/>
      <c r="AL97" s="444"/>
      <c r="AM97" s="444"/>
      <c r="AN97" s="444"/>
      <c r="AO97" s="444"/>
      <c r="AP97" s="444"/>
      <c r="AQ97" s="444"/>
      <c r="AR97" s="444"/>
      <c r="AS97" s="444"/>
      <c r="AT97" s="444"/>
      <c r="AU97" s="444"/>
      <c r="AV97" s="444"/>
      <c r="AW97" s="444"/>
      <c r="AX97" s="444"/>
      <c r="AY97" s="444"/>
    </row>
    <row r="98" spans="1:51" x14ac:dyDescent="0.35">
      <c r="A98" s="506">
        <v>77</v>
      </c>
      <c r="B98" s="614">
        <v>7000035367</v>
      </c>
      <c r="C98" s="614">
        <v>10</v>
      </c>
      <c r="D98" s="616" t="s">
        <v>147</v>
      </c>
      <c r="E98" s="614">
        <v>1000014272</v>
      </c>
      <c r="F98" s="614">
        <v>85176290</v>
      </c>
      <c r="G98" s="525"/>
      <c r="H98" s="507">
        <v>18</v>
      </c>
      <c r="I98" s="527"/>
      <c r="J98" s="612" t="s">
        <v>111</v>
      </c>
      <c r="K98" s="507" t="s">
        <v>109</v>
      </c>
      <c r="L98" s="507">
        <v>1</v>
      </c>
      <c r="M98" s="512"/>
      <c r="N98" s="517" t="str">
        <f t="shared" si="43"/>
        <v>Included</v>
      </c>
      <c r="O98" s="522">
        <f t="shared" si="44"/>
        <v>0</v>
      </c>
      <c r="P98" s="447">
        <f t="shared" si="38"/>
        <v>0</v>
      </c>
      <c r="Q98" s="444">
        <f t="shared" si="39"/>
        <v>0</v>
      </c>
      <c r="R98" s="454">
        <f t="shared" si="40"/>
        <v>0</v>
      </c>
      <c r="S98" s="447"/>
      <c r="T98" s="515">
        <f t="shared" si="41"/>
        <v>0</v>
      </c>
      <c r="V98" s="516"/>
      <c r="AB98" s="444"/>
      <c r="AL98" s="444"/>
      <c r="AM98" s="444"/>
      <c r="AN98" s="444"/>
      <c r="AO98" s="444"/>
      <c r="AP98" s="444"/>
      <c r="AQ98" s="444"/>
      <c r="AR98" s="444"/>
      <c r="AS98" s="444"/>
      <c r="AT98" s="444"/>
      <c r="AU98" s="444"/>
      <c r="AV98" s="444"/>
      <c r="AW98" s="444"/>
      <c r="AX98" s="444"/>
      <c r="AY98" s="444"/>
    </row>
    <row r="99" spans="1:51" ht="33" customHeight="1" x14ac:dyDescent="0.35">
      <c r="A99" s="506">
        <v>78</v>
      </c>
      <c r="B99" s="614">
        <v>7000035368</v>
      </c>
      <c r="C99" s="614">
        <v>10</v>
      </c>
      <c r="D99" s="616" t="s">
        <v>147</v>
      </c>
      <c r="E99" s="614">
        <v>1000014273</v>
      </c>
      <c r="F99" s="614">
        <v>85176990</v>
      </c>
      <c r="G99" s="525"/>
      <c r="H99" s="507">
        <v>18</v>
      </c>
      <c r="I99" s="527"/>
      <c r="J99" s="612" t="s">
        <v>112</v>
      </c>
      <c r="K99" s="507" t="s">
        <v>109</v>
      </c>
      <c r="L99" s="507">
        <v>17</v>
      </c>
      <c r="M99" s="512"/>
      <c r="N99" s="517" t="str">
        <f>IF(M99=0, "Included",IF(ISERROR(L99*M99), M99, L99*M99))</f>
        <v>Included</v>
      </c>
      <c r="O99" s="522">
        <f t="shared" si="44"/>
        <v>0</v>
      </c>
      <c r="P99" s="447">
        <f t="shared" ref="P99:P105" si="45">+L99*M99</f>
        <v>0</v>
      </c>
      <c r="Q99" s="444">
        <f t="shared" ref="Q99:Q105" si="46">IF(N99="Included",0,N99)</f>
        <v>0</v>
      </c>
      <c r="R99" s="454">
        <f t="shared" ref="R99:R105" si="47">IF(I99="", H99*Q99/100,I99*Q99)</f>
        <v>0</v>
      </c>
      <c r="S99" s="447"/>
      <c r="T99" s="515">
        <f t="shared" ref="T99:T105" si="48">+P99*H99/100</f>
        <v>0</v>
      </c>
      <c r="V99" s="516"/>
      <c r="AB99" s="444"/>
      <c r="AL99" s="444"/>
      <c r="AM99" s="444"/>
      <c r="AN99" s="444"/>
      <c r="AO99" s="444"/>
      <c r="AP99" s="444"/>
      <c r="AQ99" s="444"/>
      <c r="AR99" s="444"/>
      <c r="AS99" s="444"/>
      <c r="AT99" s="444"/>
      <c r="AU99" s="444"/>
      <c r="AV99" s="444"/>
      <c r="AW99" s="444"/>
      <c r="AX99" s="444"/>
      <c r="AY99" s="444"/>
    </row>
    <row r="100" spans="1:51" x14ac:dyDescent="0.35">
      <c r="A100" s="506">
        <v>79</v>
      </c>
      <c r="B100" s="614">
        <v>7000035369</v>
      </c>
      <c r="C100" s="614">
        <v>10</v>
      </c>
      <c r="D100" s="616" t="s">
        <v>147</v>
      </c>
      <c r="E100" s="614">
        <v>1000019315</v>
      </c>
      <c r="F100" s="614">
        <v>85176290</v>
      </c>
      <c r="G100" s="525"/>
      <c r="H100" s="507">
        <v>18</v>
      </c>
      <c r="I100" s="527"/>
      <c r="J100" s="612" t="s">
        <v>137</v>
      </c>
      <c r="K100" s="507" t="s">
        <v>109</v>
      </c>
      <c r="L100" s="507">
        <v>2</v>
      </c>
      <c r="M100" s="512"/>
      <c r="N100" s="517" t="str">
        <f>IF(M100=0, "Included",IF(ISERROR(L100*M100), M100, L100*M100))</f>
        <v>Included</v>
      </c>
      <c r="O100" s="522">
        <f t="shared" si="44"/>
        <v>0</v>
      </c>
      <c r="P100" s="447">
        <f t="shared" si="45"/>
        <v>0</v>
      </c>
      <c r="Q100" s="444">
        <f t="shared" si="46"/>
        <v>0</v>
      </c>
      <c r="R100" s="454">
        <f t="shared" si="47"/>
        <v>0</v>
      </c>
      <c r="S100" s="447"/>
      <c r="T100" s="515">
        <f t="shared" si="48"/>
        <v>0</v>
      </c>
      <c r="V100" s="516"/>
      <c r="AB100" s="444"/>
      <c r="AL100" s="444"/>
      <c r="AM100" s="444"/>
      <c r="AN100" s="444"/>
      <c r="AO100" s="444"/>
      <c r="AP100" s="444"/>
      <c r="AQ100" s="444"/>
      <c r="AR100" s="444"/>
      <c r="AS100" s="444"/>
      <c r="AT100" s="444"/>
      <c r="AU100" s="444"/>
      <c r="AV100" s="444"/>
      <c r="AW100" s="444"/>
      <c r="AX100" s="444"/>
      <c r="AY100" s="444"/>
    </row>
    <row r="101" spans="1:51" x14ac:dyDescent="0.35">
      <c r="A101" s="506">
        <v>80</v>
      </c>
      <c r="B101" s="614">
        <v>7000035370</v>
      </c>
      <c r="C101" s="614">
        <v>10</v>
      </c>
      <c r="D101" s="616" t="s">
        <v>147</v>
      </c>
      <c r="E101" s="614">
        <v>1000019317</v>
      </c>
      <c r="F101" s="614">
        <v>85176290</v>
      </c>
      <c r="G101" s="525"/>
      <c r="H101" s="507">
        <v>18</v>
      </c>
      <c r="I101" s="527"/>
      <c r="J101" s="612" t="s">
        <v>138</v>
      </c>
      <c r="K101" s="507" t="s">
        <v>109</v>
      </c>
      <c r="L101" s="507">
        <v>2</v>
      </c>
      <c r="M101" s="512"/>
      <c r="N101" s="517" t="str">
        <f t="shared" ref="N101:N105" si="49">IF(M101=0, "Included",IF(ISERROR(L101*M101), M101, L101*M101))</f>
        <v>Included</v>
      </c>
      <c r="O101" s="522">
        <f t="shared" si="44"/>
        <v>0</v>
      </c>
      <c r="P101" s="447">
        <f t="shared" si="45"/>
        <v>0</v>
      </c>
      <c r="Q101" s="444">
        <f t="shared" si="46"/>
        <v>0</v>
      </c>
      <c r="R101" s="454">
        <f t="shared" si="47"/>
        <v>0</v>
      </c>
      <c r="S101" s="447"/>
      <c r="T101" s="515">
        <f t="shared" si="48"/>
        <v>0</v>
      </c>
      <c r="V101" s="516"/>
      <c r="AB101" s="444"/>
      <c r="AL101" s="444"/>
      <c r="AM101" s="444"/>
      <c r="AN101" s="444"/>
      <c r="AO101" s="444"/>
      <c r="AP101" s="444"/>
      <c r="AQ101" s="444"/>
      <c r="AR101" s="444"/>
      <c r="AS101" s="444"/>
      <c r="AT101" s="444"/>
      <c r="AU101" s="444"/>
      <c r="AV101" s="444"/>
      <c r="AW101" s="444"/>
      <c r="AX101" s="444"/>
      <c r="AY101" s="444"/>
    </row>
    <row r="102" spans="1:51" x14ac:dyDescent="0.35">
      <c r="A102" s="506">
        <v>81</v>
      </c>
      <c r="B102" s="614">
        <v>7000035371</v>
      </c>
      <c r="C102" s="614">
        <v>10</v>
      </c>
      <c r="D102" s="616" t="s">
        <v>147</v>
      </c>
      <c r="E102" s="614">
        <v>1000019316</v>
      </c>
      <c r="F102" s="614">
        <v>85176290</v>
      </c>
      <c r="G102" s="525"/>
      <c r="H102" s="507">
        <v>18</v>
      </c>
      <c r="I102" s="527"/>
      <c r="J102" s="612" t="s">
        <v>139</v>
      </c>
      <c r="K102" s="507" t="s">
        <v>109</v>
      </c>
      <c r="L102" s="507">
        <v>1</v>
      </c>
      <c r="M102" s="512"/>
      <c r="N102" s="517" t="str">
        <f t="shared" si="49"/>
        <v>Included</v>
      </c>
      <c r="O102" s="522">
        <f t="shared" si="44"/>
        <v>0</v>
      </c>
      <c r="P102" s="447">
        <f t="shared" si="45"/>
        <v>0</v>
      </c>
      <c r="Q102" s="444">
        <f t="shared" si="46"/>
        <v>0</v>
      </c>
      <c r="R102" s="454">
        <f t="shared" si="47"/>
        <v>0</v>
      </c>
      <c r="S102" s="447"/>
      <c r="T102" s="515">
        <f t="shared" si="48"/>
        <v>0</v>
      </c>
      <c r="V102" s="516"/>
      <c r="AB102" s="444"/>
      <c r="AL102" s="444"/>
      <c r="AM102" s="444"/>
      <c r="AN102" s="444"/>
      <c r="AO102" s="444"/>
      <c r="AP102" s="444"/>
      <c r="AQ102" s="444"/>
      <c r="AR102" s="444"/>
      <c r="AS102" s="444"/>
      <c r="AT102" s="444"/>
      <c r="AU102" s="444"/>
      <c r="AV102" s="444"/>
      <c r="AW102" s="444"/>
      <c r="AX102" s="444"/>
      <c r="AY102" s="444"/>
    </row>
    <row r="103" spans="1:51" x14ac:dyDescent="0.35">
      <c r="A103" s="506">
        <v>82</v>
      </c>
      <c r="B103" s="614">
        <v>7000035372</v>
      </c>
      <c r="C103" s="614">
        <v>10</v>
      </c>
      <c r="D103" s="616" t="s">
        <v>147</v>
      </c>
      <c r="E103" s="614">
        <v>1000075629</v>
      </c>
      <c r="F103" s="614">
        <v>85176220</v>
      </c>
      <c r="G103" s="525"/>
      <c r="H103" s="507">
        <v>18</v>
      </c>
      <c r="I103" s="527"/>
      <c r="J103" s="612" t="s">
        <v>140</v>
      </c>
      <c r="K103" s="507" t="s">
        <v>109</v>
      </c>
      <c r="L103" s="507">
        <v>1</v>
      </c>
      <c r="M103" s="512"/>
      <c r="N103" s="517" t="str">
        <f t="shared" si="49"/>
        <v>Included</v>
      </c>
      <c r="O103" s="522">
        <f t="shared" si="44"/>
        <v>0</v>
      </c>
      <c r="P103" s="447">
        <f t="shared" si="45"/>
        <v>0</v>
      </c>
      <c r="Q103" s="444">
        <f t="shared" si="46"/>
        <v>0</v>
      </c>
      <c r="R103" s="454">
        <f t="shared" si="47"/>
        <v>0</v>
      </c>
      <c r="S103" s="447"/>
      <c r="T103" s="515">
        <f t="shared" si="48"/>
        <v>0</v>
      </c>
      <c r="V103" s="516"/>
      <c r="AB103" s="444"/>
      <c r="AL103" s="444"/>
      <c r="AM103" s="444"/>
      <c r="AN103" s="444"/>
      <c r="AO103" s="444"/>
      <c r="AP103" s="444"/>
      <c r="AQ103" s="444"/>
      <c r="AR103" s="444"/>
      <c r="AS103" s="444"/>
      <c r="AT103" s="444"/>
      <c r="AU103" s="444"/>
      <c r="AV103" s="444"/>
      <c r="AW103" s="444"/>
      <c r="AX103" s="444"/>
      <c r="AY103" s="444"/>
    </row>
    <row r="104" spans="1:51" x14ac:dyDescent="0.35">
      <c r="A104" s="506">
        <v>83</v>
      </c>
      <c r="B104" s="614">
        <v>7000035373</v>
      </c>
      <c r="C104" s="614">
        <v>10</v>
      </c>
      <c r="D104" s="616" t="s">
        <v>147</v>
      </c>
      <c r="E104" s="614">
        <v>1000075628</v>
      </c>
      <c r="F104" s="614">
        <v>85176220</v>
      </c>
      <c r="G104" s="525"/>
      <c r="H104" s="507">
        <v>18</v>
      </c>
      <c r="I104" s="527"/>
      <c r="J104" s="612" t="s">
        <v>141</v>
      </c>
      <c r="K104" s="507" t="s">
        <v>109</v>
      </c>
      <c r="L104" s="507">
        <v>3</v>
      </c>
      <c r="M104" s="512"/>
      <c r="N104" s="517" t="str">
        <f t="shared" si="49"/>
        <v>Included</v>
      </c>
      <c r="O104" s="522">
        <f t="shared" si="44"/>
        <v>0</v>
      </c>
      <c r="P104" s="447">
        <f t="shared" si="45"/>
        <v>0</v>
      </c>
      <c r="Q104" s="444">
        <f t="shared" si="46"/>
        <v>0</v>
      </c>
      <c r="R104" s="454">
        <f t="shared" si="47"/>
        <v>0</v>
      </c>
      <c r="S104" s="447"/>
      <c r="T104" s="515">
        <f t="shared" si="48"/>
        <v>0</v>
      </c>
      <c r="V104" s="516"/>
      <c r="AB104" s="444"/>
      <c r="AL104" s="444"/>
      <c r="AM104" s="444"/>
      <c r="AN104" s="444"/>
      <c r="AO104" s="444"/>
      <c r="AP104" s="444"/>
      <c r="AQ104" s="444"/>
      <c r="AR104" s="444"/>
      <c r="AS104" s="444"/>
      <c r="AT104" s="444"/>
      <c r="AU104" s="444"/>
      <c r="AV104" s="444"/>
      <c r="AW104" s="444"/>
      <c r="AX104" s="444"/>
      <c r="AY104" s="444"/>
    </row>
    <row r="105" spans="1:51" x14ac:dyDescent="0.35">
      <c r="A105" s="506">
        <v>84</v>
      </c>
      <c r="B105" s="614">
        <v>7000035374</v>
      </c>
      <c r="C105" s="614">
        <v>10</v>
      </c>
      <c r="D105" s="616" t="s">
        <v>147</v>
      </c>
      <c r="E105" s="614">
        <v>1000075631</v>
      </c>
      <c r="F105" s="614">
        <v>85176220</v>
      </c>
      <c r="G105" s="525"/>
      <c r="H105" s="507">
        <v>18</v>
      </c>
      <c r="I105" s="527"/>
      <c r="J105" s="612" t="s">
        <v>142</v>
      </c>
      <c r="K105" s="507" t="s">
        <v>109</v>
      </c>
      <c r="L105" s="507">
        <v>1</v>
      </c>
      <c r="M105" s="512"/>
      <c r="N105" s="517" t="str">
        <f t="shared" si="49"/>
        <v>Included</v>
      </c>
      <c r="O105" s="522">
        <f t="shared" si="44"/>
        <v>0</v>
      </c>
      <c r="P105" s="447">
        <f t="shared" si="45"/>
        <v>0</v>
      </c>
      <c r="Q105" s="444">
        <f t="shared" si="46"/>
        <v>0</v>
      </c>
      <c r="R105" s="454">
        <f t="shared" si="47"/>
        <v>0</v>
      </c>
      <c r="S105" s="447"/>
      <c r="T105" s="515">
        <f t="shared" si="48"/>
        <v>0</v>
      </c>
      <c r="V105" s="516"/>
      <c r="AB105" s="444"/>
      <c r="AL105" s="444"/>
      <c r="AM105" s="444"/>
      <c r="AN105" s="444"/>
      <c r="AO105" s="444"/>
      <c r="AP105" s="444"/>
      <c r="AQ105" s="444"/>
      <c r="AR105" s="444"/>
      <c r="AS105" s="444"/>
      <c r="AT105" s="444"/>
      <c r="AU105" s="444"/>
      <c r="AV105" s="444"/>
      <c r="AW105" s="444"/>
      <c r="AX105" s="444"/>
      <c r="AY105" s="444"/>
    </row>
    <row r="106" spans="1:51" x14ac:dyDescent="0.35">
      <c r="A106" s="506">
        <v>85</v>
      </c>
      <c r="B106" s="614">
        <v>7000035375</v>
      </c>
      <c r="C106" s="614">
        <v>10</v>
      </c>
      <c r="D106" s="616" t="s">
        <v>147</v>
      </c>
      <c r="E106" s="614">
        <v>1000075632</v>
      </c>
      <c r="F106" s="614">
        <v>85176220</v>
      </c>
      <c r="G106" s="509"/>
      <c r="H106" s="507">
        <v>18</v>
      </c>
      <c r="I106" s="511"/>
      <c r="J106" s="612" t="s">
        <v>143</v>
      </c>
      <c r="K106" s="507" t="s">
        <v>109</v>
      </c>
      <c r="L106" s="507">
        <v>1</v>
      </c>
      <c r="M106" s="512"/>
      <c r="N106" s="517" t="str">
        <f t="shared" si="42"/>
        <v>Included</v>
      </c>
      <c r="O106" s="522">
        <f t="shared" ref="O106:O110" si="50">R106</f>
        <v>0</v>
      </c>
      <c r="P106" s="447">
        <f t="shared" si="38"/>
        <v>0</v>
      </c>
      <c r="Q106" s="444">
        <f t="shared" si="39"/>
        <v>0</v>
      </c>
      <c r="R106" s="454">
        <f t="shared" si="40"/>
        <v>0</v>
      </c>
      <c r="S106" s="447"/>
      <c r="T106" s="515">
        <f t="shared" si="41"/>
        <v>0</v>
      </c>
      <c r="V106" s="516"/>
      <c r="AB106" s="444"/>
      <c r="AL106" s="444"/>
      <c r="AM106" s="444"/>
      <c r="AN106" s="444"/>
      <c r="AO106" s="444"/>
      <c r="AP106" s="444"/>
      <c r="AQ106" s="444"/>
      <c r="AR106" s="444"/>
      <c r="AS106" s="444"/>
      <c r="AT106" s="444"/>
      <c r="AU106" s="444"/>
      <c r="AV106" s="444"/>
      <c r="AW106" s="444"/>
      <c r="AX106" s="444"/>
      <c r="AY106" s="444"/>
    </row>
    <row r="107" spans="1:51" ht="23.25" customHeight="1" x14ac:dyDescent="0.35">
      <c r="A107" s="506">
        <v>86</v>
      </c>
      <c r="B107" s="614">
        <v>7000035376</v>
      </c>
      <c r="C107" s="614">
        <v>10</v>
      </c>
      <c r="D107" s="616" t="s">
        <v>147</v>
      </c>
      <c r="E107" s="614">
        <v>1000031374</v>
      </c>
      <c r="F107" s="614">
        <v>85176290</v>
      </c>
      <c r="G107" s="525"/>
      <c r="H107" s="507">
        <v>18</v>
      </c>
      <c r="I107" s="527"/>
      <c r="J107" s="612" t="s">
        <v>113</v>
      </c>
      <c r="K107" s="507" t="s">
        <v>114</v>
      </c>
      <c r="L107" s="507">
        <v>3</v>
      </c>
      <c r="M107" s="512"/>
      <c r="N107" s="517" t="str">
        <f t="shared" si="42"/>
        <v>Included</v>
      </c>
      <c r="O107" s="522">
        <f t="shared" si="50"/>
        <v>0</v>
      </c>
      <c r="P107" s="447">
        <f t="shared" ref="P107:P110" si="51">+L107*M107</f>
        <v>0</v>
      </c>
      <c r="Q107" s="444">
        <f t="shared" ref="Q107:Q110" si="52">IF(N107="Included",0,N107)</f>
        <v>0</v>
      </c>
      <c r="R107" s="454">
        <f t="shared" ref="R107:R110" si="53">IF(I107="", H107*Q107/100,I107*Q107)</f>
        <v>0</v>
      </c>
      <c r="S107" s="447"/>
      <c r="T107" s="515">
        <f t="shared" ref="T107:T110" si="54">+P107*H107/100</f>
        <v>0</v>
      </c>
      <c r="V107" s="516"/>
      <c r="AB107" s="444"/>
      <c r="AL107" s="444"/>
      <c r="AM107" s="444"/>
      <c r="AN107" s="444"/>
      <c r="AO107" s="444"/>
      <c r="AP107" s="444"/>
      <c r="AQ107" s="444"/>
      <c r="AR107" s="444"/>
      <c r="AS107" s="444"/>
      <c r="AT107" s="444"/>
      <c r="AU107" s="444"/>
      <c r="AV107" s="444"/>
      <c r="AW107" s="444"/>
      <c r="AX107" s="444"/>
      <c r="AY107" s="444"/>
    </row>
    <row r="108" spans="1:51" ht="24.75" customHeight="1" x14ac:dyDescent="0.35">
      <c r="A108" s="506">
        <v>87</v>
      </c>
      <c r="B108" s="614">
        <v>7000035377</v>
      </c>
      <c r="C108" s="614">
        <v>10</v>
      </c>
      <c r="D108" s="616" t="s">
        <v>147</v>
      </c>
      <c r="E108" s="614">
        <v>1000034950</v>
      </c>
      <c r="F108" s="614">
        <v>85176990</v>
      </c>
      <c r="G108" s="509"/>
      <c r="H108" s="507">
        <v>18</v>
      </c>
      <c r="I108" s="511"/>
      <c r="J108" s="612" t="s">
        <v>115</v>
      </c>
      <c r="K108" s="507" t="s">
        <v>109</v>
      </c>
      <c r="L108" s="507">
        <v>3</v>
      </c>
      <c r="M108" s="512"/>
      <c r="N108" s="517" t="str">
        <f t="shared" si="42"/>
        <v>Included</v>
      </c>
      <c r="O108" s="522">
        <f t="shared" si="50"/>
        <v>0</v>
      </c>
      <c r="P108" s="447">
        <f t="shared" si="51"/>
        <v>0</v>
      </c>
      <c r="Q108" s="444">
        <f t="shared" si="52"/>
        <v>0</v>
      </c>
      <c r="R108" s="454">
        <f t="shared" si="53"/>
        <v>0</v>
      </c>
      <c r="S108" s="447"/>
      <c r="T108" s="515">
        <f t="shared" si="54"/>
        <v>0</v>
      </c>
      <c r="V108" s="516"/>
      <c r="AB108" s="444"/>
      <c r="AL108" s="444"/>
      <c r="AM108" s="444"/>
      <c r="AN108" s="444"/>
      <c r="AO108" s="444"/>
      <c r="AP108" s="444"/>
      <c r="AQ108" s="444"/>
      <c r="AR108" s="444"/>
      <c r="AS108" s="444"/>
      <c r="AT108" s="444"/>
      <c r="AU108" s="444"/>
      <c r="AV108" s="444"/>
      <c r="AW108" s="444"/>
      <c r="AX108" s="444"/>
      <c r="AY108" s="444"/>
    </row>
    <row r="109" spans="1:51" ht="42" x14ac:dyDescent="0.35">
      <c r="A109" s="506">
        <v>88</v>
      </c>
      <c r="B109" s="614">
        <v>7000035378</v>
      </c>
      <c r="C109" s="614">
        <v>10</v>
      </c>
      <c r="D109" s="616" t="s">
        <v>147</v>
      </c>
      <c r="E109" s="614">
        <v>1000031381</v>
      </c>
      <c r="F109" s="614">
        <v>85176290</v>
      </c>
      <c r="G109" s="509"/>
      <c r="H109" s="507">
        <v>18</v>
      </c>
      <c r="I109" s="511"/>
      <c r="J109" s="612" t="s">
        <v>116</v>
      </c>
      <c r="K109" s="507" t="s">
        <v>114</v>
      </c>
      <c r="L109" s="507">
        <v>4</v>
      </c>
      <c r="M109" s="512"/>
      <c r="N109" s="517" t="str">
        <f t="shared" si="42"/>
        <v>Included</v>
      </c>
      <c r="O109" s="522">
        <f t="shared" si="50"/>
        <v>0</v>
      </c>
      <c r="P109" s="447">
        <f t="shared" si="51"/>
        <v>0</v>
      </c>
      <c r="Q109" s="444">
        <f t="shared" si="52"/>
        <v>0</v>
      </c>
      <c r="R109" s="454">
        <f t="shared" si="53"/>
        <v>0</v>
      </c>
      <c r="S109" s="447"/>
      <c r="T109" s="515">
        <f t="shared" si="54"/>
        <v>0</v>
      </c>
      <c r="V109" s="516"/>
      <c r="AB109" s="444"/>
      <c r="AL109" s="444"/>
      <c r="AM109" s="444"/>
      <c r="AN109" s="444"/>
      <c r="AO109" s="444"/>
      <c r="AP109" s="444"/>
      <c r="AQ109" s="444"/>
      <c r="AR109" s="444"/>
      <c r="AS109" s="444"/>
      <c r="AT109" s="444"/>
      <c r="AU109" s="444"/>
      <c r="AV109" s="444"/>
      <c r="AW109" s="444"/>
      <c r="AX109" s="444"/>
      <c r="AY109" s="444"/>
    </row>
    <row r="110" spans="1:51" ht="42" x14ac:dyDescent="0.35">
      <c r="A110" s="506">
        <v>89</v>
      </c>
      <c r="B110" s="614">
        <v>7000035379</v>
      </c>
      <c r="C110" s="614">
        <v>10</v>
      </c>
      <c r="D110" s="616" t="s">
        <v>147</v>
      </c>
      <c r="E110" s="614">
        <v>1000031398</v>
      </c>
      <c r="F110" s="614">
        <v>85171890</v>
      </c>
      <c r="G110" s="509"/>
      <c r="H110" s="507">
        <v>18</v>
      </c>
      <c r="I110" s="511"/>
      <c r="J110" s="612" t="s">
        <v>121</v>
      </c>
      <c r="K110" s="507" t="s">
        <v>114</v>
      </c>
      <c r="L110" s="507">
        <v>4</v>
      </c>
      <c r="M110" s="512"/>
      <c r="N110" s="517" t="str">
        <f t="shared" si="42"/>
        <v>Included</v>
      </c>
      <c r="O110" s="522">
        <f t="shared" si="50"/>
        <v>0</v>
      </c>
      <c r="P110" s="447">
        <f t="shared" si="51"/>
        <v>0</v>
      </c>
      <c r="Q110" s="444">
        <f t="shared" si="52"/>
        <v>0</v>
      </c>
      <c r="R110" s="454">
        <f t="shared" si="53"/>
        <v>0</v>
      </c>
      <c r="S110" s="447"/>
      <c r="T110" s="515">
        <f t="shared" si="54"/>
        <v>0</v>
      </c>
      <c r="V110" s="516"/>
      <c r="AB110" s="444"/>
      <c r="AL110" s="444"/>
      <c r="AM110" s="444"/>
      <c r="AN110" s="444"/>
      <c r="AO110" s="444"/>
      <c r="AP110" s="444"/>
      <c r="AQ110" s="444"/>
      <c r="AR110" s="444"/>
      <c r="AS110" s="444"/>
      <c r="AT110" s="444"/>
      <c r="AU110" s="444"/>
      <c r="AV110" s="444"/>
      <c r="AW110" s="444"/>
      <c r="AX110" s="444"/>
      <c r="AY110" s="444"/>
    </row>
    <row r="111" spans="1:51" hidden="1" x14ac:dyDescent="0.3">
      <c r="A111" s="871"/>
      <c r="B111" s="871"/>
      <c r="C111" s="871"/>
      <c r="D111" s="871"/>
      <c r="E111" s="871"/>
      <c r="F111" s="871"/>
      <c r="G111" s="871"/>
      <c r="H111" s="871"/>
      <c r="I111" s="871"/>
      <c r="J111" s="871"/>
      <c r="K111" s="871"/>
      <c r="L111" s="871"/>
      <c r="M111" s="871"/>
      <c r="N111" s="871"/>
      <c r="O111" s="871"/>
      <c r="P111" s="447">
        <f t="shared" ref="P111" si="55">+L111*M111</f>
        <v>0</v>
      </c>
      <c r="Q111" s="444">
        <f t="shared" ref="Q111" si="56">IF(N111="Included",0,N111)</f>
        <v>0</v>
      </c>
      <c r="R111" s="454">
        <f t="shared" ref="R111" si="57">IF(I111="", H111*Q111/100,I111*Q111)</f>
        <v>0</v>
      </c>
      <c r="S111" s="447"/>
      <c r="T111" s="515">
        <f t="shared" ref="T111" si="58">+P111*H111/100</f>
        <v>0</v>
      </c>
      <c r="V111" s="516"/>
      <c r="AB111" s="444"/>
      <c r="AL111" s="444"/>
      <c r="AM111" s="444"/>
      <c r="AN111" s="444"/>
      <c r="AO111" s="444"/>
      <c r="AP111" s="444"/>
      <c r="AQ111" s="444"/>
      <c r="AR111" s="444"/>
      <c r="AS111" s="444"/>
      <c r="AT111" s="444"/>
      <c r="AU111" s="444"/>
      <c r="AV111" s="444"/>
      <c r="AW111" s="444"/>
      <c r="AX111" s="444"/>
      <c r="AY111" s="444"/>
    </row>
    <row r="112" spans="1:51" ht="30" customHeight="1" x14ac:dyDescent="0.3">
      <c r="A112" s="528"/>
      <c r="B112" s="529"/>
      <c r="C112" s="529"/>
      <c r="D112" s="529"/>
      <c r="E112" s="529"/>
      <c r="F112" s="529"/>
      <c r="G112" s="529"/>
      <c r="H112" s="872" t="s">
        <v>149</v>
      </c>
      <c r="I112" s="872"/>
      <c r="J112" s="872"/>
      <c r="K112" s="872"/>
      <c r="L112" s="872"/>
      <c r="M112" s="873"/>
      <c r="N112" s="530">
        <f>SUM(N19:N110)</f>
        <v>0</v>
      </c>
      <c r="O112" s="531"/>
      <c r="P112" s="445">
        <f>SUM(P19:P111)</f>
        <v>0</v>
      </c>
      <c r="S112" s="445"/>
      <c r="T112" s="532">
        <f>SUM(T19:T111)</f>
        <v>0</v>
      </c>
      <c r="Z112" s="454"/>
      <c r="AA112" s="454"/>
      <c r="AC112" s="454"/>
      <c r="AD112" s="454"/>
      <c r="AF112" s="448"/>
      <c r="AL112" s="444"/>
      <c r="AM112" s="444"/>
      <c r="AN112" s="444"/>
      <c r="AO112" s="444"/>
      <c r="AP112" s="444"/>
      <c r="AQ112" s="444"/>
      <c r="AR112" s="444"/>
      <c r="AS112" s="444"/>
      <c r="AT112" s="444"/>
      <c r="AU112" s="444"/>
      <c r="AV112" s="444"/>
      <c r="AW112" s="444"/>
      <c r="AX112" s="444"/>
      <c r="AY112" s="444"/>
    </row>
    <row r="113" spans="1:51" ht="26.25" customHeight="1" x14ac:dyDescent="0.3">
      <c r="A113" s="533"/>
      <c r="B113" s="534"/>
      <c r="C113" s="534"/>
      <c r="D113" s="534"/>
      <c r="E113" s="534"/>
      <c r="F113" s="534"/>
      <c r="G113" s="534"/>
      <c r="H113" s="874" t="s">
        <v>150</v>
      </c>
      <c r="I113" s="874"/>
      <c r="J113" s="874"/>
      <c r="K113" s="874"/>
      <c r="L113" s="874"/>
      <c r="M113" s="875"/>
      <c r="N113" s="535">
        <f>'Sch-7'!M20</f>
        <v>0</v>
      </c>
      <c r="O113" s="536"/>
      <c r="Z113" s="448"/>
      <c r="AA113" s="454"/>
      <c r="AC113" s="448"/>
      <c r="AD113" s="454"/>
      <c r="AL113" s="444"/>
      <c r="AM113" s="444"/>
      <c r="AN113" s="444"/>
      <c r="AO113" s="444"/>
      <c r="AP113" s="444"/>
      <c r="AQ113" s="444"/>
      <c r="AR113" s="444"/>
      <c r="AS113" s="444"/>
      <c r="AT113" s="444"/>
      <c r="AU113" s="444"/>
      <c r="AV113" s="444"/>
      <c r="AW113" s="444"/>
      <c r="AX113" s="444"/>
      <c r="AY113" s="444"/>
    </row>
    <row r="114" spans="1:51" ht="26.25" customHeight="1" thickBot="1" x14ac:dyDescent="0.35">
      <c r="A114" s="537"/>
      <c r="B114" s="538"/>
      <c r="C114" s="538"/>
      <c r="D114" s="538"/>
      <c r="E114" s="538"/>
      <c r="F114" s="538"/>
      <c r="G114" s="538"/>
      <c r="H114" s="876" t="s">
        <v>151</v>
      </c>
      <c r="I114" s="877"/>
      <c r="J114" s="877"/>
      <c r="K114" s="877"/>
      <c r="L114" s="877"/>
      <c r="M114" s="878"/>
      <c r="N114" s="539">
        <f>N113+N112</f>
        <v>0</v>
      </c>
      <c r="O114" s="540"/>
      <c r="Z114" s="448"/>
      <c r="AA114" s="541"/>
      <c r="AB114" s="487"/>
      <c r="AC114" s="487"/>
      <c r="AD114" s="541"/>
      <c r="AF114" s="542"/>
      <c r="AL114" s="444"/>
      <c r="AM114" s="444"/>
      <c r="AN114" s="444"/>
      <c r="AO114" s="444"/>
      <c r="AP114" s="444"/>
      <c r="AQ114" s="444"/>
      <c r="AR114" s="444"/>
      <c r="AS114" s="444"/>
      <c r="AT114" s="444"/>
      <c r="AU114" s="444"/>
      <c r="AV114" s="444"/>
      <c r="AW114" s="444"/>
      <c r="AX114" s="444"/>
      <c r="AY114" s="444"/>
    </row>
    <row r="115" spans="1:51" ht="15" hidden="1" customHeight="1" x14ac:dyDescent="0.3">
      <c r="A115" s="543"/>
      <c r="B115" s="543"/>
      <c r="C115" s="543"/>
      <c r="D115" s="543"/>
      <c r="E115" s="543"/>
      <c r="F115" s="543"/>
      <c r="G115" s="543"/>
      <c r="H115" s="876" t="s">
        <v>152</v>
      </c>
      <c r="I115" s="877"/>
      <c r="J115" s="877"/>
      <c r="K115" s="877"/>
      <c r="L115" s="877"/>
      <c r="M115" s="878"/>
      <c r="N115" s="539">
        <f>SUM(O19:O111)</f>
        <v>0</v>
      </c>
      <c r="O115" s="540"/>
      <c r="Z115" s="448"/>
      <c r="AA115" s="541"/>
      <c r="AB115" s="487"/>
      <c r="AC115" s="487"/>
      <c r="AD115" s="541"/>
      <c r="AF115" s="542"/>
      <c r="AL115" s="444"/>
      <c r="AM115" s="444"/>
      <c r="AN115" s="444"/>
      <c r="AO115" s="444"/>
      <c r="AP115" s="444"/>
      <c r="AQ115" s="444"/>
      <c r="AR115" s="444"/>
      <c r="AS115" s="444"/>
      <c r="AT115" s="444"/>
      <c r="AU115" s="444"/>
      <c r="AV115" s="444"/>
      <c r="AW115" s="444"/>
      <c r="AX115" s="444"/>
      <c r="AY115" s="444"/>
    </row>
    <row r="116" spans="1:51" x14ac:dyDescent="0.3">
      <c r="A116" s="879"/>
      <c r="B116" s="879"/>
      <c r="C116" s="879"/>
      <c r="D116" s="879"/>
      <c r="E116" s="879"/>
      <c r="F116" s="879"/>
      <c r="G116" s="879"/>
      <c r="H116" s="879"/>
      <c r="I116" s="879"/>
      <c r="J116" s="879"/>
      <c r="K116" s="879"/>
      <c r="L116" s="879"/>
      <c r="M116" s="879"/>
      <c r="N116" s="879"/>
      <c r="O116" s="879"/>
      <c r="Z116" s="542"/>
      <c r="AA116" s="454"/>
      <c r="AC116" s="542"/>
      <c r="AD116" s="454"/>
      <c r="AL116" s="444"/>
      <c r="AM116" s="444"/>
      <c r="AN116" s="444"/>
      <c r="AO116" s="444"/>
      <c r="AP116" s="444"/>
      <c r="AQ116" s="444"/>
      <c r="AR116" s="444"/>
      <c r="AS116" s="444"/>
      <c r="AT116" s="444"/>
      <c r="AU116" s="444"/>
      <c r="AV116" s="444"/>
      <c r="AW116" s="444"/>
      <c r="AX116" s="444"/>
      <c r="AY116" s="444"/>
    </row>
    <row r="117" spans="1:51" ht="26.25" customHeight="1" x14ac:dyDescent="0.3">
      <c r="A117" s="544" t="s">
        <v>153</v>
      </c>
      <c r="B117" s="880" t="s">
        <v>154</v>
      </c>
      <c r="C117" s="880"/>
      <c r="D117" s="880"/>
      <c r="E117" s="880"/>
      <c r="F117" s="880"/>
      <c r="G117" s="880"/>
      <c r="H117" s="880"/>
      <c r="I117" s="880"/>
      <c r="J117" s="880"/>
      <c r="K117" s="880"/>
      <c r="L117" s="880"/>
      <c r="M117" s="880"/>
      <c r="N117" s="880"/>
      <c r="O117" s="880"/>
      <c r="AL117" s="444"/>
      <c r="AM117" s="444"/>
      <c r="AN117" s="444"/>
      <c r="AO117" s="444"/>
      <c r="AP117" s="444"/>
      <c r="AQ117" s="444"/>
      <c r="AR117" s="444"/>
      <c r="AS117" s="444"/>
      <c r="AT117" s="444"/>
      <c r="AU117" s="444"/>
      <c r="AV117" s="444"/>
      <c r="AW117" s="444"/>
      <c r="AX117" s="444"/>
      <c r="AY117" s="444"/>
    </row>
    <row r="118" spans="1:51" ht="26.25" customHeight="1" x14ac:dyDescent="0.3">
      <c r="A118" s="542" t="s">
        <v>155</v>
      </c>
      <c r="B118" s="880" t="s">
        <v>156</v>
      </c>
      <c r="C118" s="880"/>
      <c r="D118" s="880"/>
      <c r="E118" s="880"/>
      <c r="F118" s="880"/>
      <c r="G118" s="880"/>
      <c r="H118" s="880"/>
      <c r="I118" s="880"/>
      <c r="J118" s="880"/>
      <c r="K118" s="880"/>
      <c r="L118" s="880"/>
      <c r="M118" s="880"/>
      <c r="N118" s="880"/>
      <c r="O118" s="880"/>
      <c r="AL118" s="444"/>
      <c r="AM118" s="444"/>
      <c r="AN118" s="444"/>
      <c r="AO118" s="444"/>
      <c r="AP118" s="444"/>
      <c r="AQ118" s="444"/>
      <c r="AR118" s="444"/>
      <c r="AS118" s="444"/>
      <c r="AT118" s="444"/>
      <c r="AU118" s="444"/>
      <c r="AV118" s="444"/>
      <c r="AW118" s="444"/>
      <c r="AX118" s="444"/>
      <c r="AY118" s="444"/>
    </row>
    <row r="119" spans="1:51" x14ac:dyDescent="0.3">
      <c r="A119" s="542"/>
      <c r="B119" s="542"/>
      <c r="C119" s="542"/>
      <c r="D119" s="542"/>
      <c r="E119" s="542"/>
      <c r="F119" s="880"/>
      <c r="G119" s="880"/>
      <c r="H119" s="880"/>
      <c r="I119" s="880"/>
      <c r="J119" s="880"/>
      <c r="K119" s="880"/>
      <c r="L119" s="880"/>
      <c r="M119" s="880"/>
      <c r="N119" s="880"/>
      <c r="O119" s="880"/>
      <c r="AL119" s="444"/>
      <c r="AM119" s="444"/>
      <c r="AN119" s="444"/>
      <c r="AO119" s="444"/>
      <c r="AP119" s="444"/>
      <c r="AQ119" s="444"/>
      <c r="AR119" s="444"/>
      <c r="AS119" s="444"/>
      <c r="AT119" s="444"/>
      <c r="AU119" s="444"/>
      <c r="AV119" s="444"/>
      <c r="AW119" s="444"/>
      <c r="AX119" s="444"/>
      <c r="AY119" s="444"/>
    </row>
    <row r="120" spans="1:51" ht="60.75" x14ac:dyDescent="0.3">
      <c r="A120" s="545" t="s">
        <v>157</v>
      </c>
      <c r="B120" s="546" t="str">
        <f>'Names of Bidder'!C32&amp;"-"&amp; 'Names of Bidder'!D32&amp;"-" &amp;'Names of Bidder'!E32</f>
        <v>--</v>
      </c>
      <c r="C120" s="545"/>
      <c r="D120" s="545"/>
      <c r="E120" s="545"/>
      <c r="F120" s="444"/>
      <c r="G120" s="545"/>
      <c r="H120" s="545"/>
      <c r="I120" s="547"/>
      <c r="K120" s="548"/>
      <c r="L120" s="549"/>
      <c r="AL120" s="444"/>
      <c r="AM120" s="444"/>
      <c r="AN120" s="444"/>
      <c r="AO120" s="444"/>
      <c r="AP120" s="444"/>
      <c r="AQ120" s="444"/>
      <c r="AR120" s="444"/>
      <c r="AS120" s="444"/>
      <c r="AT120" s="444"/>
      <c r="AU120" s="444"/>
      <c r="AV120" s="444"/>
      <c r="AW120" s="444"/>
      <c r="AX120" s="444"/>
      <c r="AY120" s="444"/>
    </row>
    <row r="121" spans="1:51" ht="60.75" x14ac:dyDescent="0.3">
      <c r="A121" s="545" t="s">
        <v>158</v>
      </c>
      <c r="B121" s="484" t="str">
        <f>IF('Names of Bidder'!C33=0, "", 'Names of Bidder'!C33)</f>
        <v/>
      </c>
      <c r="C121" s="545"/>
      <c r="D121" s="545"/>
      <c r="E121" s="545"/>
      <c r="F121" s="444"/>
      <c r="G121" s="545"/>
      <c r="H121" s="545"/>
      <c r="I121" s="547"/>
      <c r="L121" s="549" t="s">
        <v>159</v>
      </c>
      <c r="M121" s="484" t="str">
        <f>IF('Names of Bidder'!C25=0, "", 'Names of Bidder'!C25)</f>
        <v/>
      </c>
      <c r="AL121" s="444"/>
      <c r="AM121" s="444"/>
      <c r="AN121" s="444"/>
      <c r="AO121" s="444"/>
      <c r="AP121" s="444"/>
      <c r="AQ121" s="444"/>
      <c r="AR121" s="444"/>
      <c r="AS121" s="444"/>
      <c r="AT121" s="444"/>
      <c r="AU121" s="444"/>
      <c r="AV121" s="444"/>
      <c r="AW121" s="444"/>
      <c r="AX121" s="444"/>
      <c r="AY121" s="444"/>
    </row>
    <row r="122" spans="1:51" x14ac:dyDescent="0.3">
      <c r="A122" s="446"/>
      <c r="B122" s="446"/>
      <c r="C122" s="446"/>
      <c r="D122" s="446"/>
      <c r="E122" s="446"/>
      <c r="F122" s="446"/>
      <c r="G122" s="446"/>
      <c r="H122" s="446"/>
      <c r="I122" s="550"/>
      <c r="J122" s="447"/>
      <c r="K122" s="446"/>
      <c r="L122" s="549" t="s">
        <v>160</v>
      </c>
      <c r="M122" s="484" t="str">
        <f>IF('Names of Bidder'!C26=0, "", 'Names of Bidder'!C26)</f>
        <v/>
      </c>
      <c r="N122" s="447"/>
      <c r="AL122" s="444"/>
      <c r="AM122" s="444"/>
      <c r="AN122" s="444"/>
      <c r="AO122" s="444"/>
      <c r="AP122" s="444"/>
      <c r="AQ122" s="444"/>
      <c r="AR122" s="444"/>
      <c r="AS122" s="444"/>
      <c r="AT122" s="444"/>
      <c r="AU122" s="444"/>
      <c r="AV122" s="444"/>
      <c r="AW122" s="444"/>
      <c r="AX122" s="444"/>
      <c r="AY122" s="444"/>
    </row>
    <row r="123" spans="1:51" x14ac:dyDescent="0.3">
      <c r="A123" s="551"/>
      <c r="B123" s="551"/>
      <c r="C123" s="551"/>
      <c r="D123" s="551"/>
      <c r="E123" s="551"/>
      <c r="F123" s="551"/>
      <c r="G123" s="551"/>
      <c r="H123" s="551"/>
      <c r="I123" s="552"/>
      <c r="J123" s="516"/>
      <c r="K123" s="551"/>
      <c r="L123" s="549"/>
      <c r="M123" s="553"/>
      <c r="N123" s="516"/>
      <c r="O123" s="470"/>
      <c r="AL123" s="444"/>
      <c r="AM123" s="444"/>
      <c r="AN123" s="444"/>
      <c r="AO123" s="444"/>
      <c r="AP123" s="444"/>
      <c r="AQ123" s="444"/>
      <c r="AR123" s="444"/>
      <c r="AS123" s="444"/>
      <c r="AT123" s="444"/>
      <c r="AU123" s="444"/>
      <c r="AV123" s="444"/>
      <c r="AW123" s="444"/>
      <c r="AX123" s="444"/>
      <c r="AY123" s="444"/>
    </row>
    <row r="124" spans="1:51" x14ac:dyDescent="0.3">
      <c r="A124" s="551"/>
      <c r="B124" s="551"/>
      <c r="C124" s="551"/>
      <c r="D124" s="551"/>
      <c r="E124" s="551"/>
      <c r="F124" s="551"/>
      <c r="G124" s="551"/>
      <c r="H124" s="551"/>
      <c r="I124" s="552"/>
      <c r="J124" s="516"/>
      <c r="K124" s="551"/>
      <c r="L124" s="551"/>
      <c r="M124" s="516"/>
      <c r="N124" s="516"/>
      <c r="O124" s="470"/>
      <c r="AL124" s="444"/>
      <c r="AM124" s="444"/>
      <c r="AN124" s="444"/>
      <c r="AO124" s="444"/>
      <c r="AP124" s="444"/>
      <c r="AQ124" s="444"/>
      <c r="AR124" s="444"/>
      <c r="AS124" s="444"/>
      <c r="AT124" s="444"/>
      <c r="AU124" s="444"/>
      <c r="AV124" s="444"/>
      <c r="AW124" s="444"/>
      <c r="AX124" s="444"/>
      <c r="AY124" s="444"/>
    </row>
    <row r="125" spans="1:51" x14ac:dyDescent="0.3">
      <c r="A125" s="551"/>
      <c r="B125" s="551"/>
      <c r="C125" s="551"/>
      <c r="D125" s="551"/>
      <c r="E125" s="551"/>
      <c r="F125" s="551"/>
      <c r="G125" s="551"/>
      <c r="H125" s="551"/>
      <c r="I125" s="552"/>
      <c r="J125" s="516"/>
      <c r="K125" s="551"/>
      <c r="L125" s="551"/>
      <c r="M125" s="516"/>
      <c r="N125" s="516"/>
      <c r="O125" s="470"/>
      <c r="AL125" s="444"/>
      <c r="AM125" s="444"/>
      <c r="AN125" s="444"/>
      <c r="AO125" s="444"/>
      <c r="AP125" s="444"/>
      <c r="AQ125" s="444"/>
      <c r="AR125" s="444"/>
      <c r="AS125" s="444"/>
      <c r="AT125" s="444"/>
      <c r="AU125" s="444"/>
      <c r="AV125" s="444"/>
      <c r="AW125" s="444"/>
      <c r="AX125" s="444"/>
      <c r="AY125" s="444"/>
    </row>
    <row r="126" spans="1:51" x14ac:dyDescent="0.3">
      <c r="A126" s="551"/>
      <c r="B126" s="551"/>
      <c r="C126" s="551"/>
      <c r="D126" s="551"/>
      <c r="E126" s="551"/>
      <c r="F126" s="551"/>
      <c r="G126" s="551"/>
      <c r="H126" s="551"/>
      <c r="I126" s="552"/>
      <c r="J126" s="516"/>
      <c r="K126" s="551"/>
      <c r="L126" s="551"/>
      <c r="M126" s="516"/>
      <c r="N126" s="516"/>
      <c r="O126" s="470"/>
      <c r="AL126" s="444"/>
      <c r="AM126" s="444"/>
      <c r="AN126" s="444"/>
      <c r="AO126" s="444"/>
      <c r="AP126" s="444"/>
      <c r="AQ126" s="444"/>
      <c r="AR126" s="444"/>
      <c r="AS126" s="444"/>
      <c r="AT126" s="444"/>
      <c r="AU126" s="444"/>
      <c r="AV126" s="444"/>
      <c r="AW126" s="444"/>
      <c r="AX126" s="444"/>
      <c r="AY126" s="444"/>
    </row>
    <row r="127" spans="1:51" x14ac:dyDescent="0.3">
      <c r="A127" s="551"/>
      <c r="B127" s="551"/>
      <c r="C127" s="551"/>
      <c r="D127" s="551"/>
      <c r="E127" s="551"/>
      <c r="F127" s="551"/>
      <c r="G127" s="551"/>
      <c r="H127" s="551"/>
      <c r="I127" s="552"/>
      <c r="J127" s="516"/>
      <c r="K127" s="551"/>
      <c r="L127" s="551"/>
      <c r="M127" s="516"/>
      <c r="N127" s="516"/>
      <c r="O127" s="470"/>
      <c r="AL127" s="444"/>
      <c r="AM127" s="444"/>
      <c r="AN127" s="444"/>
      <c r="AO127" s="444"/>
      <c r="AP127" s="444"/>
      <c r="AQ127" s="444"/>
      <c r="AR127" s="444"/>
      <c r="AS127" s="444"/>
      <c r="AT127" s="444"/>
      <c r="AU127" s="444"/>
      <c r="AV127" s="444"/>
      <c r="AW127" s="444"/>
      <c r="AX127" s="444"/>
      <c r="AY127" s="444"/>
    </row>
    <row r="128" spans="1:51" x14ac:dyDescent="0.3">
      <c r="A128" s="551"/>
      <c r="B128" s="551"/>
      <c r="C128" s="551"/>
      <c r="D128" s="551"/>
      <c r="E128" s="551"/>
      <c r="F128" s="551"/>
      <c r="G128" s="551"/>
      <c r="H128" s="551"/>
      <c r="I128" s="552"/>
      <c r="J128" s="516"/>
      <c r="K128" s="551"/>
      <c r="L128" s="551"/>
      <c r="M128" s="516"/>
      <c r="N128" s="516"/>
      <c r="O128" s="470"/>
      <c r="AL128" s="444"/>
      <c r="AM128" s="444"/>
      <c r="AN128" s="444"/>
      <c r="AO128" s="444"/>
      <c r="AP128" s="444"/>
      <c r="AQ128" s="444"/>
      <c r="AR128" s="444"/>
      <c r="AS128" s="444"/>
      <c r="AT128" s="444"/>
      <c r="AU128" s="444"/>
      <c r="AV128" s="444"/>
      <c r="AW128" s="444"/>
      <c r="AX128" s="444"/>
      <c r="AY128" s="444"/>
    </row>
    <row r="129" spans="1:51" x14ac:dyDescent="0.3">
      <c r="A129" s="551"/>
      <c r="B129" s="551"/>
      <c r="C129" s="551"/>
      <c r="D129" s="551"/>
      <c r="E129" s="551"/>
      <c r="F129" s="551"/>
      <c r="G129" s="551"/>
      <c r="H129" s="551"/>
      <c r="I129" s="552"/>
      <c r="J129" s="516"/>
      <c r="K129" s="551"/>
      <c r="L129" s="551"/>
      <c r="M129" s="516"/>
      <c r="N129" s="516"/>
      <c r="O129" s="470"/>
      <c r="AL129" s="444"/>
      <c r="AM129" s="444"/>
      <c r="AN129" s="444"/>
      <c r="AO129" s="444"/>
      <c r="AP129" s="444"/>
      <c r="AQ129" s="444"/>
      <c r="AR129" s="444"/>
      <c r="AS129" s="444"/>
      <c r="AT129" s="444"/>
      <c r="AU129" s="444"/>
      <c r="AV129" s="444"/>
      <c r="AW129" s="444"/>
      <c r="AX129" s="444"/>
      <c r="AY129" s="444"/>
    </row>
    <row r="130" spans="1:51" x14ac:dyDescent="0.3">
      <c r="A130" s="551"/>
      <c r="B130" s="551"/>
      <c r="C130" s="551"/>
      <c r="D130" s="551"/>
      <c r="E130" s="551"/>
      <c r="F130" s="551"/>
      <c r="G130" s="551"/>
      <c r="H130" s="551"/>
      <c r="I130" s="552"/>
      <c r="J130" s="516"/>
      <c r="K130" s="551"/>
      <c r="L130" s="551"/>
      <c r="M130" s="516"/>
      <c r="N130" s="516"/>
      <c r="O130" s="470"/>
      <c r="P130" s="444"/>
      <c r="Q130" s="444"/>
      <c r="R130" s="444"/>
      <c r="S130" s="444"/>
      <c r="T130" s="444"/>
      <c r="U130" s="444"/>
      <c r="V130" s="444"/>
      <c r="W130" s="444"/>
      <c r="X130" s="444"/>
      <c r="Y130" s="444"/>
      <c r="AB130" s="444"/>
      <c r="AL130" s="444"/>
      <c r="AM130" s="444"/>
      <c r="AN130" s="444"/>
      <c r="AO130" s="444"/>
      <c r="AP130" s="444"/>
      <c r="AQ130" s="444"/>
      <c r="AR130" s="444"/>
      <c r="AS130" s="444"/>
      <c r="AT130" s="444"/>
      <c r="AU130" s="444"/>
      <c r="AV130" s="444"/>
      <c r="AW130" s="444"/>
      <c r="AX130" s="444"/>
      <c r="AY130" s="444"/>
    </row>
    <row r="131" spans="1:51" x14ac:dyDescent="0.3">
      <c r="A131" s="551"/>
      <c r="B131" s="551"/>
      <c r="C131" s="551"/>
      <c r="D131" s="551"/>
      <c r="E131" s="551"/>
      <c r="F131" s="551"/>
      <c r="G131" s="551"/>
      <c r="H131" s="551"/>
      <c r="I131" s="552"/>
      <c r="J131" s="516"/>
      <c r="K131" s="551"/>
      <c r="L131" s="551"/>
      <c r="M131" s="516"/>
      <c r="N131" s="516"/>
      <c r="O131" s="470"/>
      <c r="P131" s="444"/>
      <c r="Q131" s="444"/>
      <c r="R131" s="444"/>
      <c r="S131" s="444"/>
      <c r="T131" s="444"/>
      <c r="U131" s="444"/>
      <c r="V131" s="444"/>
      <c r="W131" s="444"/>
      <c r="X131" s="444"/>
      <c r="Y131" s="444"/>
      <c r="AB131" s="444"/>
      <c r="AL131" s="444"/>
      <c r="AM131" s="444"/>
      <c r="AN131" s="444"/>
      <c r="AO131" s="444"/>
      <c r="AP131" s="444"/>
      <c r="AQ131" s="444"/>
      <c r="AR131" s="444"/>
      <c r="AS131" s="444"/>
      <c r="AT131" s="444"/>
      <c r="AU131" s="444"/>
      <c r="AV131" s="444"/>
      <c r="AW131" s="444"/>
      <c r="AX131" s="444"/>
      <c r="AY131" s="444"/>
    </row>
    <row r="132" spans="1:51" x14ac:dyDescent="0.3">
      <c r="A132" s="551"/>
      <c r="B132" s="551"/>
      <c r="C132" s="551"/>
      <c r="D132" s="551"/>
      <c r="E132" s="551"/>
      <c r="F132" s="551"/>
      <c r="G132" s="551"/>
      <c r="H132" s="551"/>
      <c r="I132" s="552"/>
      <c r="J132" s="516"/>
      <c r="K132" s="551"/>
      <c r="L132" s="551"/>
      <c r="M132" s="516"/>
      <c r="N132" s="516"/>
      <c r="O132" s="470"/>
      <c r="P132" s="444"/>
      <c r="Q132" s="444"/>
      <c r="R132" s="444"/>
      <c r="S132" s="444"/>
      <c r="T132" s="444"/>
      <c r="U132" s="444"/>
      <c r="V132" s="444"/>
      <c r="W132" s="444"/>
      <c r="X132" s="444"/>
      <c r="Y132" s="444"/>
      <c r="AB132" s="444"/>
      <c r="AL132" s="444"/>
      <c r="AM132" s="444"/>
      <c r="AN132" s="444"/>
      <c r="AO132" s="444"/>
      <c r="AP132" s="444"/>
      <c r="AQ132" s="444"/>
      <c r="AR132" s="444"/>
      <c r="AS132" s="444"/>
      <c r="AT132" s="444"/>
      <c r="AU132" s="444"/>
      <c r="AV132" s="444"/>
      <c r="AW132" s="444"/>
      <c r="AX132" s="444"/>
      <c r="AY132" s="444"/>
    </row>
    <row r="133" spans="1:51" x14ac:dyDescent="0.3">
      <c r="A133" s="551"/>
      <c r="B133" s="551"/>
      <c r="C133" s="551"/>
      <c r="D133" s="551"/>
      <c r="E133" s="551"/>
      <c r="F133" s="551"/>
      <c r="G133" s="551"/>
      <c r="H133" s="551"/>
      <c r="I133" s="552"/>
      <c r="J133" s="516"/>
      <c r="K133" s="551"/>
      <c r="L133" s="551"/>
      <c r="M133" s="516"/>
      <c r="N133" s="516"/>
      <c r="O133" s="470"/>
      <c r="P133" s="444"/>
      <c r="Q133" s="444"/>
      <c r="R133" s="444"/>
      <c r="S133" s="444"/>
      <c r="T133" s="444"/>
      <c r="U133" s="444"/>
      <c r="V133" s="444"/>
      <c r="W133" s="444"/>
      <c r="X133" s="444"/>
      <c r="Y133" s="444"/>
      <c r="AB133" s="444"/>
      <c r="AL133" s="444"/>
      <c r="AM133" s="444"/>
      <c r="AN133" s="444"/>
      <c r="AO133" s="444"/>
      <c r="AP133" s="444"/>
      <c r="AQ133" s="444"/>
      <c r="AR133" s="444"/>
      <c r="AS133" s="444"/>
      <c r="AT133" s="444"/>
      <c r="AU133" s="444"/>
      <c r="AV133" s="444"/>
      <c r="AW133" s="444"/>
      <c r="AX133" s="444"/>
      <c r="AY133" s="444"/>
    </row>
    <row r="134" spans="1:51" x14ac:dyDescent="0.3">
      <c r="A134" s="551"/>
      <c r="B134" s="551"/>
      <c r="C134" s="551"/>
      <c r="D134" s="551"/>
      <c r="E134" s="551"/>
      <c r="F134" s="551"/>
      <c r="G134" s="551"/>
      <c r="H134" s="551"/>
      <c r="I134" s="552"/>
      <c r="J134" s="516"/>
      <c r="K134" s="551"/>
      <c r="L134" s="551"/>
      <c r="M134" s="516"/>
      <c r="N134" s="516"/>
      <c r="O134" s="470"/>
      <c r="P134" s="444"/>
      <c r="Q134" s="444"/>
      <c r="R134" s="444"/>
      <c r="S134" s="444"/>
      <c r="T134" s="444"/>
      <c r="U134" s="444"/>
      <c r="V134" s="444"/>
      <c r="W134" s="444"/>
      <c r="X134" s="444"/>
      <c r="Y134" s="444"/>
      <c r="AB134" s="444"/>
      <c r="AL134" s="444"/>
      <c r="AM134" s="444"/>
      <c r="AN134" s="444"/>
      <c r="AO134" s="444"/>
      <c r="AP134" s="444"/>
      <c r="AQ134" s="444"/>
      <c r="AR134" s="444"/>
      <c r="AS134" s="444"/>
      <c r="AT134" s="444"/>
      <c r="AU134" s="444"/>
      <c r="AV134" s="444"/>
      <c r="AW134" s="444"/>
      <c r="AX134" s="444"/>
      <c r="AY134" s="444"/>
    </row>
    <row r="135" spans="1:51" x14ac:dyDescent="0.3">
      <c r="A135" s="551"/>
      <c r="B135" s="551"/>
      <c r="C135" s="551"/>
      <c r="D135" s="551"/>
      <c r="E135" s="551"/>
      <c r="F135" s="551"/>
      <c r="G135" s="551"/>
      <c r="H135" s="551"/>
      <c r="I135" s="552"/>
      <c r="J135" s="516"/>
      <c r="K135" s="551"/>
      <c r="L135" s="551"/>
      <c r="M135" s="516"/>
      <c r="N135" s="516"/>
      <c r="O135" s="470"/>
      <c r="P135" s="444"/>
      <c r="Q135" s="444"/>
      <c r="R135" s="444"/>
      <c r="S135" s="444"/>
      <c r="T135" s="444"/>
      <c r="U135" s="444"/>
      <c r="V135" s="444"/>
      <c r="W135" s="444"/>
      <c r="X135" s="444"/>
      <c r="Y135" s="444"/>
      <c r="AB135" s="444"/>
      <c r="AL135" s="444"/>
      <c r="AM135" s="444"/>
      <c r="AN135" s="444"/>
      <c r="AO135" s="444"/>
      <c r="AP135" s="444"/>
      <c r="AQ135" s="444"/>
      <c r="AR135" s="444"/>
      <c r="AS135" s="444"/>
      <c r="AT135" s="444"/>
      <c r="AU135" s="444"/>
      <c r="AV135" s="444"/>
      <c r="AW135" s="444"/>
      <c r="AX135" s="444"/>
      <c r="AY135" s="444"/>
    </row>
    <row r="136" spans="1:51" x14ac:dyDescent="0.3">
      <c r="A136" s="551"/>
      <c r="B136" s="551"/>
      <c r="C136" s="551"/>
      <c r="D136" s="551"/>
      <c r="E136" s="551"/>
      <c r="F136" s="551"/>
      <c r="G136" s="551"/>
      <c r="H136" s="551"/>
      <c r="I136" s="552"/>
      <c r="J136" s="516"/>
      <c r="K136" s="551"/>
      <c r="L136" s="551"/>
      <c r="M136" s="516"/>
      <c r="N136" s="516"/>
      <c r="O136" s="470"/>
      <c r="P136" s="444"/>
      <c r="Q136" s="444"/>
      <c r="R136" s="444"/>
      <c r="S136" s="444"/>
      <c r="T136" s="444"/>
      <c r="U136" s="444"/>
      <c r="V136" s="444"/>
      <c r="W136" s="444"/>
      <c r="X136" s="444"/>
      <c r="Y136" s="444"/>
      <c r="AB136" s="444"/>
      <c r="AL136" s="444"/>
      <c r="AM136" s="444"/>
      <c r="AN136" s="444"/>
      <c r="AO136" s="444"/>
      <c r="AP136" s="444"/>
      <c r="AQ136" s="444"/>
      <c r="AR136" s="444"/>
      <c r="AS136" s="444"/>
      <c r="AT136" s="444"/>
      <c r="AU136" s="444"/>
      <c r="AV136" s="444"/>
      <c r="AW136" s="444"/>
      <c r="AX136" s="444"/>
      <c r="AY136" s="444"/>
    </row>
    <row r="137" spans="1:51" x14ac:dyDescent="0.3">
      <c r="A137" s="551"/>
      <c r="B137" s="551"/>
      <c r="C137" s="551"/>
      <c r="D137" s="551"/>
      <c r="E137" s="551"/>
      <c r="F137" s="551"/>
      <c r="G137" s="551"/>
      <c r="H137" s="551"/>
      <c r="I137" s="552"/>
      <c r="J137" s="516"/>
      <c r="K137" s="551"/>
      <c r="L137" s="551"/>
      <c r="M137" s="516"/>
      <c r="N137" s="516"/>
      <c r="O137" s="470"/>
      <c r="P137" s="444"/>
      <c r="Q137" s="444"/>
      <c r="R137" s="444"/>
      <c r="S137" s="444"/>
      <c r="T137" s="444"/>
      <c r="U137" s="444"/>
      <c r="V137" s="444"/>
      <c r="W137" s="444"/>
      <c r="X137" s="444"/>
      <c r="Y137" s="444"/>
      <c r="AB137" s="444"/>
      <c r="AL137" s="444"/>
      <c r="AM137" s="444"/>
      <c r="AN137" s="444"/>
      <c r="AO137" s="444"/>
      <c r="AP137" s="444"/>
      <c r="AQ137" s="444"/>
      <c r="AR137" s="444"/>
      <c r="AS137" s="444"/>
      <c r="AT137" s="444"/>
      <c r="AU137" s="444"/>
      <c r="AV137" s="444"/>
      <c r="AW137" s="444"/>
      <c r="AX137" s="444"/>
      <c r="AY137" s="444"/>
    </row>
    <row r="138" spans="1:51" x14ac:dyDescent="0.3">
      <c r="A138" s="551"/>
      <c r="B138" s="551"/>
      <c r="C138" s="551"/>
      <c r="D138" s="551"/>
      <c r="E138" s="551"/>
      <c r="F138" s="551"/>
      <c r="G138" s="551"/>
      <c r="H138" s="551"/>
      <c r="I138" s="552"/>
      <c r="J138" s="516"/>
      <c r="K138" s="551"/>
      <c r="L138" s="551"/>
      <c r="M138" s="516"/>
      <c r="N138" s="516"/>
      <c r="O138" s="470"/>
      <c r="P138" s="444"/>
      <c r="Q138" s="444"/>
      <c r="R138" s="444"/>
      <c r="S138" s="444"/>
      <c r="T138" s="444"/>
      <c r="U138" s="444"/>
      <c r="V138" s="444"/>
      <c r="W138" s="444"/>
      <c r="X138" s="444"/>
      <c r="Y138" s="444"/>
      <c r="AB138" s="444"/>
      <c r="AL138" s="444"/>
      <c r="AM138" s="444"/>
      <c r="AN138" s="444"/>
      <c r="AO138" s="444"/>
      <c r="AP138" s="444"/>
      <c r="AQ138" s="444"/>
      <c r="AR138" s="444"/>
      <c r="AS138" s="444"/>
      <c r="AT138" s="444"/>
      <c r="AU138" s="444"/>
      <c r="AV138" s="444"/>
      <c r="AW138" s="444"/>
      <c r="AX138" s="444"/>
      <c r="AY138" s="444"/>
    </row>
    <row r="139" spans="1:51" x14ac:dyDescent="0.3">
      <c r="A139" s="551"/>
      <c r="B139" s="551"/>
      <c r="C139" s="551"/>
      <c r="D139" s="551"/>
      <c r="E139" s="551"/>
      <c r="F139" s="551"/>
      <c r="G139" s="551"/>
      <c r="H139" s="551"/>
      <c r="I139" s="552"/>
      <c r="J139" s="516"/>
      <c r="K139" s="551"/>
      <c r="L139" s="551"/>
      <c r="M139" s="516"/>
      <c r="N139" s="516"/>
      <c r="O139" s="470"/>
      <c r="P139" s="444"/>
      <c r="Q139" s="444"/>
      <c r="R139" s="444"/>
      <c r="S139" s="444"/>
      <c r="T139" s="444"/>
      <c r="U139" s="444"/>
      <c r="V139" s="444"/>
      <c r="W139" s="444"/>
      <c r="X139" s="444"/>
      <c r="Y139" s="444"/>
      <c r="AB139" s="444"/>
      <c r="AL139" s="444"/>
      <c r="AM139" s="444"/>
      <c r="AN139" s="444"/>
      <c r="AO139" s="444"/>
      <c r="AP139" s="444"/>
      <c r="AQ139" s="444"/>
      <c r="AR139" s="444"/>
      <c r="AS139" s="444"/>
      <c r="AT139" s="444"/>
      <c r="AU139" s="444"/>
      <c r="AV139" s="444"/>
      <c r="AW139" s="444"/>
      <c r="AX139" s="444"/>
      <c r="AY139" s="444"/>
    </row>
    <row r="140" spans="1:51" x14ac:dyDescent="0.3">
      <c r="A140" s="551"/>
      <c r="B140" s="551"/>
      <c r="C140" s="551"/>
      <c r="D140" s="551"/>
      <c r="E140" s="551"/>
      <c r="F140" s="551"/>
      <c r="G140" s="551"/>
      <c r="H140" s="551"/>
      <c r="I140" s="552"/>
      <c r="J140" s="516"/>
      <c r="K140" s="551"/>
      <c r="L140" s="551"/>
      <c r="M140" s="516"/>
      <c r="N140" s="516"/>
      <c r="O140" s="470"/>
      <c r="P140" s="444"/>
      <c r="Q140" s="444"/>
      <c r="R140" s="444"/>
      <c r="S140" s="444"/>
      <c r="T140" s="444"/>
      <c r="U140" s="444"/>
      <c r="V140" s="444"/>
      <c r="W140" s="444"/>
      <c r="X140" s="444"/>
      <c r="Y140" s="444"/>
      <c r="AB140" s="444"/>
      <c r="AL140" s="444"/>
      <c r="AM140" s="444"/>
      <c r="AN140" s="444"/>
      <c r="AO140" s="444"/>
      <c r="AP140" s="444"/>
      <c r="AQ140" s="444"/>
      <c r="AR140" s="444"/>
      <c r="AS140" s="444"/>
      <c r="AT140" s="444"/>
      <c r="AU140" s="444"/>
      <c r="AV140" s="444"/>
      <c r="AW140" s="444"/>
      <c r="AX140" s="444"/>
      <c r="AY140" s="444"/>
    </row>
    <row r="141" spans="1:51" x14ac:dyDescent="0.3">
      <c r="A141" s="551"/>
      <c r="B141" s="551"/>
      <c r="C141" s="551"/>
      <c r="D141" s="551"/>
      <c r="E141" s="551"/>
      <c r="F141" s="551"/>
      <c r="G141" s="551"/>
      <c r="H141" s="551"/>
      <c r="I141" s="552"/>
      <c r="J141" s="516"/>
      <c r="K141" s="551"/>
      <c r="L141" s="551"/>
      <c r="M141" s="516"/>
      <c r="N141" s="516"/>
      <c r="O141" s="470"/>
      <c r="P141" s="444"/>
      <c r="Q141" s="444"/>
      <c r="R141" s="444"/>
      <c r="S141" s="444"/>
      <c r="T141" s="444"/>
      <c r="U141" s="444"/>
      <c r="V141" s="444"/>
      <c r="W141" s="444"/>
      <c r="X141" s="444"/>
      <c r="Y141" s="444"/>
      <c r="AB141" s="444"/>
      <c r="AL141" s="444"/>
      <c r="AM141" s="444"/>
      <c r="AN141" s="444"/>
      <c r="AO141" s="444"/>
      <c r="AP141" s="444"/>
      <c r="AQ141" s="444"/>
      <c r="AR141" s="444"/>
      <c r="AS141" s="444"/>
      <c r="AT141" s="444"/>
      <c r="AU141" s="444"/>
      <c r="AV141" s="444"/>
      <c r="AW141" s="444"/>
      <c r="AX141" s="444"/>
      <c r="AY141" s="444"/>
    </row>
    <row r="142" spans="1:51" x14ac:dyDescent="0.3">
      <c r="A142" s="551"/>
      <c r="B142" s="551"/>
      <c r="C142" s="551"/>
      <c r="D142" s="551"/>
      <c r="E142" s="551"/>
      <c r="F142" s="551"/>
      <c r="G142" s="551"/>
      <c r="H142" s="551"/>
      <c r="I142" s="552"/>
      <c r="J142" s="516"/>
      <c r="K142" s="551"/>
      <c r="L142" s="551"/>
      <c r="M142" s="516"/>
      <c r="N142" s="516"/>
      <c r="O142" s="470"/>
      <c r="P142" s="444"/>
      <c r="Q142" s="444"/>
      <c r="R142" s="444"/>
      <c r="S142" s="444"/>
      <c r="T142" s="444"/>
      <c r="U142" s="444"/>
      <c r="V142" s="444"/>
      <c r="W142" s="444"/>
      <c r="X142" s="444"/>
      <c r="Y142" s="444"/>
      <c r="AB142" s="444"/>
      <c r="AL142" s="444"/>
      <c r="AM142" s="444"/>
      <c r="AN142" s="444"/>
      <c r="AO142" s="444"/>
      <c r="AP142" s="444"/>
      <c r="AQ142" s="444"/>
      <c r="AR142" s="444"/>
      <c r="AS142" s="444"/>
      <c r="AT142" s="444"/>
      <c r="AU142" s="444"/>
      <c r="AV142" s="444"/>
      <c r="AW142" s="444"/>
      <c r="AX142" s="444"/>
      <c r="AY142" s="444"/>
    </row>
    <row r="143" spans="1:51" x14ac:dyDescent="0.3">
      <c r="A143" s="551"/>
      <c r="B143" s="551"/>
      <c r="C143" s="551"/>
      <c r="D143" s="551"/>
      <c r="E143" s="551"/>
      <c r="F143" s="551"/>
      <c r="G143" s="551"/>
      <c r="H143" s="551"/>
      <c r="I143" s="552"/>
      <c r="J143" s="516"/>
      <c r="K143" s="551"/>
      <c r="L143" s="551"/>
      <c r="M143" s="516"/>
      <c r="N143" s="516"/>
      <c r="O143" s="470"/>
      <c r="P143" s="444"/>
      <c r="Q143" s="444"/>
      <c r="R143" s="444"/>
      <c r="S143" s="444"/>
      <c r="T143" s="444"/>
      <c r="U143" s="444"/>
      <c r="V143" s="444"/>
      <c r="W143" s="444"/>
      <c r="X143" s="444"/>
      <c r="Y143" s="444"/>
      <c r="AB143" s="444"/>
      <c r="AL143" s="444"/>
      <c r="AM143" s="444"/>
      <c r="AN143" s="444"/>
      <c r="AO143" s="444"/>
      <c r="AP143" s="444"/>
      <c r="AQ143" s="444"/>
      <c r="AR143" s="444"/>
      <c r="AS143" s="444"/>
      <c r="AT143" s="444"/>
      <c r="AU143" s="444"/>
      <c r="AV143" s="444"/>
      <c r="AW143" s="444"/>
      <c r="AX143" s="444"/>
      <c r="AY143" s="444"/>
    </row>
    <row r="144" spans="1:51" x14ac:dyDescent="0.3">
      <c r="A144" s="551"/>
      <c r="B144" s="551"/>
      <c r="C144" s="551"/>
      <c r="D144" s="551"/>
      <c r="E144" s="551"/>
      <c r="F144" s="551"/>
      <c r="G144" s="551"/>
      <c r="H144" s="551"/>
      <c r="I144" s="552"/>
      <c r="J144" s="516"/>
      <c r="K144" s="551"/>
      <c r="L144" s="551"/>
      <c r="M144" s="516"/>
      <c r="N144" s="516"/>
      <c r="O144" s="470"/>
      <c r="P144" s="444"/>
      <c r="Q144" s="444"/>
      <c r="R144" s="444"/>
      <c r="S144" s="444"/>
      <c r="T144" s="444"/>
      <c r="U144" s="444"/>
      <c r="V144" s="444"/>
      <c r="W144" s="444"/>
      <c r="X144" s="444"/>
      <c r="Y144" s="444"/>
      <c r="AB144" s="444"/>
      <c r="AL144" s="444"/>
      <c r="AM144" s="444"/>
      <c r="AN144" s="444"/>
      <c r="AO144" s="444"/>
      <c r="AP144" s="444"/>
      <c r="AQ144" s="444"/>
      <c r="AR144" s="444"/>
      <c r="AS144" s="444"/>
      <c r="AT144" s="444"/>
      <c r="AU144" s="444"/>
      <c r="AV144" s="444"/>
      <c r="AW144" s="444"/>
      <c r="AX144" s="444"/>
      <c r="AY144" s="444"/>
    </row>
    <row r="145" spans="1:51" x14ac:dyDescent="0.3">
      <c r="A145" s="551"/>
      <c r="B145" s="551"/>
      <c r="C145" s="551"/>
      <c r="D145" s="551"/>
      <c r="E145" s="551"/>
      <c r="F145" s="551"/>
      <c r="G145" s="551"/>
      <c r="H145" s="551"/>
      <c r="I145" s="552"/>
      <c r="J145" s="516"/>
      <c r="K145" s="551"/>
      <c r="L145" s="551"/>
      <c r="M145" s="516"/>
      <c r="N145" s="516"/>
      <c r="O145" s="470"/>
      <c r="P145" s="444"/>
      <c r="Q145" s="444"/>
      <c r="R145" s="444"/>
      <c r="S145" s="444"/>
      <c r="T145" s="444"/>
      <c r="U145" s="444"/>
      <c r="V145" s="444"/>
      <c r="W145" s="444"/>
      <c r="X145" s="444"/>
      <c r="Y145" s="444"/>
      <c r="AB145" s="444"/>
      <c r="AL145" s="444"/>
      <c r="AM145" s="444"/>
      <c r="AN145" s="444"/>
      <c r="AO145" s="444"/>
      <c r="AP145" s="444"/>
      <c r="AQ145" s="444"/>
      <c r="AR145" s="444"/>
      <c r="AS145" s="444"/>
      <c r="AT145" s="444"/>
      <c r="AU145" s="444"/>
      <c r="AV145" s="444"/>
      <c r="AW145" s="444"/>
      <c r="AX145" s="444"/>
      <c r="AY145" s="444"/>
    </row>
    <row r="146" spans="1:51" x14ac:dyDescent="0.3">
      <c r="A146" s="551"/>
      <c r="B146" s="551"/>
      <c r="C146" s="551"/>
      <c r="D146" s="551"/>
      <c r="E146" s="551"/>
      <c r="F146" s="551"/>
      <c r="G146" s="551"/>
      <c r="H146" s="551"/>
      <c r="I146" s="552"/>
      <c r="J146" s="516"/>
      <c r="K146" s="551"/>
      <c r="L146" s="551"/>
      <c r="M146" s="516"/>
      <c r="N146" s="516"/>
      <c r="O146" s="470"/>
      <c r="AL146" s="444"/>
      <c r="AM146" s="444"/>
      <c r="AN146" s="444"/>
      <c r="AO146" s="444"/>
      <c r="AP146" s="444"/>
      <c r="AQ146" s="444"/>
      <c r="AR146" s="444"/>
      <c r="AS146" s="444"/>
      <c r="AT146" s="444"/>
      <c r="AU146" s="444"/>
      <c r="AV146" s="444"/>
      <c r="AW146" s="444"/>
      <c r="AX146" s="444"/>
      <c r="AY146" s="444"/>
    </row>
    <row r="147" spans="1:51" x14ac:dyDescent="0.3">
      <c r="A147" s="551"/>
      <c r="B147" s="551"/>
      <c r="C147" s="551"/>
      <c r="D147" s="551"/>
      <c r="E147" s="551"/>
      <c r="F147" s="551"/>
      <c r="G147" s="551"/>
      <c r="H147" s="551"/>
      <c r="I147" s="552"/>
      <c r="J147" s="516"/>
      <c r="K147" s="551"/>
      <c r="L147" s="551"/>
      <c r="M147" s="516"/>
      <c r="N147" s="516"/>
      <c r="O147" s="470"/>
      <c r="AL147" s="444"/>
      <c r="AM147" s="444"/>
      <c r="AN147" s="444"/>
      <c r="AO147" s="444"/>
      <c r="AP147" s="444"/>
      <c r="AQ147" s="444"/>
      <c r="AR147" s="444"/>
      <c r="AS147" s="444"/>
      <c r="AT147" s="444"/>
      <c r="AU147" s="444"/>
      <c r="AV147" s="444"/>
      <c r="AW147" s="444"/>
      <c r="AX147" s="444"/>
      <c r="AY147" s="444"/>
    </row>
    <row r="148" spans="1:51" x14ac:dyDescent="0.3">
      <c r="A148" s="554"/>
      <c r="B148" s="554"/>
      <c r="C148" s="554"/>
      <c r="D148" s="554"/>
      <c r="E148" s="554"/>
      <c r="F148" s="554"/>
      <c r="G148" s="554"/>
      <c r="H148" s="554"/>
      <c r="I148" s="555"/>
      <c r="J148" s="516"/>
      <c r="K148" s="556"/>
      <c r="L148" s="554"/>
      <c r="M148" s="557"/>
      <c r="N148" s="557"/>
      <c r="O148" s="558"/>
      <c r="AD148" s="451"/>
      <c r="AL148" s="444"/>
      <c r="AM148" s="444"/>
      <c r="AN148" s="444"/>
      <c r="AO148" s="444"/>
      <c r="AP148" s="444"/>
      <c r="AQ148" s="444"/>
      <c r="AR148" s="444"/>
      <c r="AS148" s="444"/>
      <c r="AT148" s="444"/>
      <c r="AU148" s="444"/>
      <c r="AV148" s="444"/>
      <c r="AW148" s="444"/>
      <c r="AX148" s="444"/>
      <c r="AY148" s="444"/>
    </row>
    <row r="149" spans="1:51" x14ac:dyDescent="0.3">
      <c r="A149" s="559"/>
      <c r="B149" s="559"/>
      <c r="C149" s="559"/>
      <c r="D149" s="559"/>
      <c r="E149" s="559"/>
      <c r="F149" s="559"/>
      <c r="G149" s="559"/>
      <c r="H149" s="559"/>
      <c r="I149" s="560"/>
      <c r="J149" s="516"/>
      <c r="K149" s="551"/>
      <c r="L149" s="559"/>
      <c r="M149" s="516"/>
      <c r="N149" s="516"/>
      <c r="O149" s="470"/>
      <c r="AA149" s="448"/>
      <c r="AD149" s="451"/>
      <c r="AL149" s="444"/>
      <c r="AM149" s="444"/>
      <c r="AN149" s="444"/>
      <c r="AO149" s="444"/>
      <c r="AP149" s="444"/>
      <c r="AQ149" s="444"/>
      <c r="AR149" s="444"/>
      <c r="AS149" s="444"/>
      <c r="AT149" s="444"/>
      <c r="AU149" s="444"/>
      <c r="AV149" s="444"/>
      <c r="AW149" s="444"/>
      <c r="AX149" s="444"/>
      <c r="AY149" s="444"/>
    </row>
    <row r="150" spans="1:51" x14ac:dyDescent="0.3">
      <c r="A150" s="881"/>
      <c r="B150" s="881"/>
      <c r="C150" s="881"/>
      <c r="D150" s="881"/>
      <c r="E150" s="881"/>
      <c r="F150" s="881"/>
      <c r="G150" s="881"/>
      <c r="H150" s="881"/>
      <c r="I150" s="881"/>
      <c r="J150" s="881"/>
      <c r="K150" s="881"/>
      <c r="L150" s="881"/>
      <c r="M150" s="881"/>
      <c r="N150" s="881"/>
      <c r="O150" s="881"/>
      <c r="Y150" s="455"/>
      <c r="Z150" s="456"/>
      <c r="AA150" s="456"/>
      <c r="AB150" s="456"/>
      <c r="AD150" s="451"/>
      <c r="AG150" s="864"/>
      <c r="AH150" s="864"/>
      <c r="AL150" s="444"/>
      <c r="AM150" s="444"/>
      <c r="AN150" s="444"/>
      <c r="AO150" s="444"/>
      <c r="AP150" s="444"/>
      <c r="AQ150" s="444"/>
      <c r="AR150" s="444"/>
      <c r="AS150" s="444"/>
      <c r="AT150" s="444"/>
      <c r="AU150" s="444"/>
      <c r="AV150" s="444"/>
      <c r="AW150" s="444"/>
      <c r="AX150" s="444"/>
      <c r="AY150" s="444"/>
    </row>
    <row r="151" spans="1:51" x14ac:dyDescent="0.3">
      <c r="A151" s="870"/>
      <c r="B151" s="870"/>
      <c r="C151" s="870"/>
      <c r="D151" s="870"/>
      <c r="E151" s="870"/>
      <c r="F151" s="870"/>
      <c r="G151" s="870"/>
      <c r="H151" s="870"/>
      <c r="I151" s="870"/>
      <c r="J151" s="870"/>
      <c r="K151" s="870"/>
      <c r="L151" s="870"/>
      <c r="M151" s="870"/>
      <c r="N151" s="870"/>
      <c r="O151" s="870"/>
      <c r="Y151" s="455"/>
      <c r="Z151" s="456"/>
      <c r="AA151" s="456"/>
      <c r="AB151" s="456"/>
      <c r="AD151" s="451"/>
      <c r="AL151" s="444"/>
      <c r="AM151" s="444"/>
      <c r="AN151" s="444"/>
      <c r="AO151" s="444"/>
      <c r="AP151" s="444"/>
      <c r="AQ151" s="444"/>
      <c r="AR151" s="444"/>
      <c r="AS151" s="444"/>
      <c r="AT151" s="444"/>
      <c r="AU151" s="444"/>
      <c r="AV151" s="444"/>
      <c r="AW151" s="444"/>
      <c r="AX151" s="444"/>
      <c r="AY151" s="444"/>
    </row>
    <row r="152" spans="1:51" x14ac:dyDescent="0.3">
      <c r="A152" s="551"/>
      <c r="B152" s="551"/>
      <c r="C152" s="551"/>
      <c r="D152" s="551"/>
      <c r="E152" s="551"/>
      <c r="F152" s="551"/>
      <c r="G152" s="551"/>
      <c r="H152" s="551"/>
      <c r="I152" s="552"/>
      <c r="J152" s="516"/>
      <c r="K152" s="551"/>
      <c r="L152" s="551"/>
      <c r="M152" s="516"/>
      <c r="N152" s="516"/>
      <c r="O152" s="470"/>
      <c r="Y152" s="455"/>
      <c r="Z152" s="456"/>
      <c r="AA152" s="456"/>
      <c r="AB152" s="456"/>
      <c r="AL152" s="444"/>
      <c r="AM152" s="444"/>
      <c r="AN152" s="444"/>
      <c r="AO152" s="444"/>
      <c r="AP152" s="444"/>
      <c r="AQ152" s="444"/>
      <c r="AR152" s="444"/>
      <c r="AS152" s="444"/>
      <c r="AT152" s="444"/>
      <c r="AU152" s="444"/>
      <c r="AV152" s="444"/>
      <c r="AW152" s="444"/>
      <c r="AX152" s="444"/>
      <c r="AY152" s="444"/>
    </row>
    <row r="153" spans="1:51" x14ac:dyDescent="0.3">
      <c r="A153" s="562"/>
      <c r="B153" s="562"/>
      <c r="C153" s="562"/>
      <c r="D153" s="562"/>
      <c r="E153" s="562"/>
      <c r="F153" s="562"/>
      <c r="G153" s="562"/>
      <c r="H153" s="562"/>
      <c r="I153" s="563"/>
      <c r="J153" s="564"/>
      <c r="K153" s="565"/>
      <c r="L153" s="562"/>
      <c r="M153" s="559"/>
      <c r="N153" s="516"/>
      <c r="O153" s="460"/>
      <c r="Y153" s="455"/>
      <c r="Z153" s="456"/>
      <c r="AA153" s="456"/>
      <c r="AB153" s="456"/>
      <c r="AL153" s="444"/>
      <c r="AM153" s="444"/>
      <c r="AN153" s="444"/>
      <c r="AO153" s="444"/>
      <c r="AP153" s="444"/>
      <c r="AQ153" s="444"/>
      <c r="AR153" s="444"/>
      <c r="AS153" s="444"/>
      <c r="AT153" s="444"/>
      <c r="AU153" s="444"/>
      <c r="AV153" s="444"/>
      <c r="AW153" s="444"/>
      <c r="AX153" s="444"/>
      <c r="AY153" s="444"/>
    </row>
    <row r="154" spans="1:51" x14ac:dyDescent="0.3">
      <c r="A154" s="882"/>
      <c r="B154" s="882"/>
      <c r="C154" s="882"/>
      <c r="D154" s="882"/>
      <c r="E154" s="882"/>
      <c r="F154" s="882"/>
      <c r="G154" s="882"/>
      <c r="H154" s="882"/>
      <c r="I154" s="882"/>
      <c r="J154" s="882"/>
      <c r="K154" s="882"/>
      <c r="L154" s="882"/>
      <c r="M154" s="566"/>
      <c r="N154" s="516"/>
      <c r="O154" s="460"/>
      <c r="Y154" s="445"/>
      <c r="Z154" s="464"/>
      <c r="AA154" s="464"/>
      <c r="AB154" s="464"/>
      <c r="AG154" s="864"/>
      <c r="AH154" s="864"/>
      <c r="AL154" s="444"/>
      <c r="AM154" s="444"/>
      <c r="AN154" s="444"/>
      <c r="AO154" s="444"/>
      <c r="AP154" s="444"/>
      <c r="AQ154" s="444"/>
      <c r="AR154" s="444"/>
      <c r="AS154" s="444"/>
      <c r="AT154" s="444"/>
      <c r="AU154" s="444"/>
      <c r="AV154" s="444"/>
      <c r="AW154" s="444"/>
      <c r="AX154" s="444"/>
      <c r="AY154" s="444"/>
    </row>
    <row r="155" spans="1:51" x14ac:dyDescent="0.3">
      <c r="A155" s="562"/>
      <c r="B155" s="562"/>
      <c r="C155" s="562"/>
      <c r="D155" s="562"/>
      <c r="E155" s="562"/>
      <c r="F155" s="562"/>
      <c r="G155" s="562"/>
      <c r="H155" s="562"/>
      <c r="I155" s="563"/>
      <c r="J155" s="883"/>
      <c r="K155" s="883"/>
      <c r="L155" s="883"/>
      <c r="M155" s="566"/>
      <c r="N155" s="516"/>
      <c r="O155" s="460"/>
      <c r="Y155" s="455"/>
      <c r="Z155" s="465"/>
      <c r="AA155" s="465"/>
      <c r="AB155" s="465"/>
      <c r="AL155" s="444"/>
      <c r="AM155" s="444"/>
      <c r="AN155" s="444"/>
      <c r="AO155" s="444"/>
      <c r="AP155" s="444"/>
      <c r="AQ155" s="444"/>
      <c r="AR155" s="444"/>
      <c r="AS155" s="444"/>
      <c r="AT155" s="444"/>
      <c r="AU155" s="444"/>
      <c r="AV155" s="444"/>
      <c r="AW155" s="444"/>
      <c r="AX155" s="444"/>
      <c r="AY155" s="444"/>
    </row>
    <row r="156" spans="1:51" x14ac:dyDescent="0.3">
      <c r="A156" s="562"/>
      <c r="B156" s="562"/>
      <c r="C156" s="562"/>
      <c r="D156" s="562"/>
      <c r="E156" s="562"/>
      <c r="F156" s="562"/>
      <c r="G156" s="562"/>
      <c r="H156" s="562"/>
      <c r="I156" s="563"/>
      <c r="J156" s="883"/>
      <c r="K156" s="883"/>
      <c r="L156" s="883"/>
      <c r="M156" s="566"/>
      <c r="N156" s="516"/>
      <c r="O156" s="460"/>
      <c r="Y156" s="455"/>
      <c r="Z156" s="465"/>
      <c r="AA156" s="465"/>
      <c r="AB156" s="465"/>
      <c r="AL156" s="444"/>
      <c r="AM156" s="444"/>
      <c r="AN156" s="444"/>
      <c r="AO156" s="444"/>
      <c r="AP156" s="444"/>
      <c r="AQ156" s="444"/>
      <c r="AR156" s="444"/>
      <c r="AS156" s="444"/>
      <c r="AT156" s="444"/>
      <c r="AU156" s="444"/>
      <c r="AV156" s="444"/>
      <c r="AW156" s="444"/>
      <c r="AX156" s="444"/>
      <c r="AY156" s="444"/>
    </row>
    <row r="157" spans="1:51" x14ac:dyDescent="0.3">
      <c r="A157" s="564"/>
      <c r="B157" s="564"/>
      <c r="C157" s="564"/>
      <c r="D157" s="564"/>
      <c r="E157" s="564"/>
      <c r="F157" s="564"/>
      <c r="G157" s="564"/>
      <c r="H157" s="564"/>
      <c r="I157" s="567"/>
      <c r="J157" s="883"/>
      <c r="K157" s="883"/>
      <c r="L157" s="883"/>
      <c r="M157" s="566"/>
      <c r="N157" s="516"/>
      <c r="O157" s="460"/>
      <c r="Y157" s="445"/>
      <c r="Z157" s="541"/>
      <c r="AA157" s="568"/>
      <c r="AB157" s="468"/>
      <c r="AL157" s="444"/>
      <c r="AM157" s="444"/>
      <c r="AN157" s="444"/>
      <c r="AO157" s="444"/>
      <c r="AP157" s="444"/>
      <c r="AQ157" s="444"/>
      <c r="AR157" s="444"/>
      <c r="AS157" s="444"/>
      <c r="AT157" s="444"/>
      <c r="AU157" s="444"/>
      <c r="AV157" s="444"/>
      <c r="AW157" s="444"/>
      <c r="AX157" s="444"/>
      <c r="AY157" s="444"/>
    </row>
    <row r="158" spans="1:51" x14ac:dyDescent="0.3">
      <c r="A158" s="564"/>
      <c r="B158" s="564"/>
      <c r="C158" s="564"/>
      <c r="D158" s="564"/>
      <c r="E158" s="564"/>
      <c r="F158" s="564"/>
      <c r="G158" s="564"/>
      <c r="H158" s="564"/>
      <c r="I158" s="567"/>
      <c r="J158" s="883"/>
      <c r="K158" s="883"/>
      <c r="L158" s="883"/>
      <c r="M158" s="566"/>
      <c r="N158" s="516"/>
      <c r="O158" s="460"/>
      <c r="AG158" s="864"/>
      <c r="AH158" s="864"/>
      <c r="AL158" s="444"/>
      <c r="AM158" s="444"/>
      <c r="AN158" s="444"/>
      <c r="AO158" s="444"/>
      <c r="AP158" s="444"/>
      <c r="AQ158" s="444"/>
      <c r="AR158" s="444"/>
      <c r="AS158" s="444"/>
      <c r="AT158" s="444"/>
      <c r="AU158" s="444"/>
      <c r="AV158" s="444"/>
      <c r="AW158" s="444"/>
      <c r="AX158" s="444"/>
      <c r="AY158" s="444"/>
    </row>
    <row r="159" spans="1:51" x14ac:dyDescent="0.3">
      <c r="A159" s="564"/>
      <c r="B159" s="564"/>
      <c r="C159" s="564"/>
      <c r="D159" s="564"/>
      <c r="E159" s="564"/>
      <c r="F159" s="564"/>
      <c r="G159" s="564"/>
      <c r="H159" s="564"/>
      <c r="I159" s="567"/>
      <c r="J159" s="564"/>
      <c r="K159" s="569"/>
      <c r="L159" s="564"/>
      <c r="M159" s="562"/>
      <c r="N159" s="516"/>
      <c r="O159" s="470"/>
      <c r="AI159" s="471"/>
      <c r="AL159" s="444"/>
      <c r="AM159" s="444"/>
      <c r="AN159" s="444"/>
      <c r="AO159" s="444"/>
      <c r="AP159" s="444"/>
      <c r="AQ159" s="444"/>
      <c r="AR159" s="444"/>
      <c r="AS159" s="444"/>
      <c r="AT159" s="444"/>
      <c r="AU159" s="444"/>
      <c r="AV159" s="444"/>
      <c r="AW159" s="444"/>
      <c r="AX159" s="444"/>
      <c r="AY159" s="444"/>
    </row>
    <row r="160" spans="1:51" x14ac:dyDescent="0.3">
      <c r="A160" s="887"/>
      <c r="B160" s="887"/>
      <c r="C160" s="887"/>
      <c r="D160" s="887"/>
      <c r="E160" s="887"/>
      <c r="F160" s="887"/>
      <c r="G160" s="887"/>
      <c r="H160" s="887"/>
      <c r="I160" s="887"/>
      <c r="J160" s="887"/>
      <c r="K160" s="887"/>
      <c r="L160" s="887"/>
      <c r="M160" s="887"/>
      <c r="N160" s="887"/>
      <c r="O160" s="887"/>
      <c r="P160" s="481"/>
      <c r="Q160" s="481"/>
      <c r="R160" s="481"/>
      <c r="S160" s="482"/>
      <c r="T160" s="483"/>
      <c r="U160" s="483"/>
      <c r="V160" s="483"/>
      <c r="W160" s="483"/>
      <c r="AA160" s="448"/>
      <c r="AI160" s="471"/>
      <c r="AL160" s="444"/>
      <c r="AM160" s="444"/>
      <c r="AN160" s="444"/>
      <c r="AO160" s="444"/>
      <c r="AP160" s="444"/>
      <c r="AQ160" s="444"/>
      <c r="AR160" s="444"/>
      <c r="AS160" s="444"/>
      <c r="AT160" s="444"/>
      <c r="AU160" s="444"/>
      <c r="AV160" s="444"/>
      <c r="AW160" s="444"/>
      <c r="AX160" s="444"/>
      <c r="AY160" s="444"/>
    </row>
    <row r="161" spans="1:51" x14ac:dyDescent="0.3">
      <c r="A161" s="551"/>
      <c r="B161" s="551"/>
      <c r="C161" s="551"/>
      <c r="D161" s="551"/>
      <c r="E161" s="551"/>
      <c r="F161" s="551"/>
      <c r="G161" s="551"/>
      <c r="H161" s="551"/>
      <c r="I161" s="552"/>
      <c r="J161" s="516"/>
      <c r="K161" s="551"/>
      <c r="L161" s="551"/>
      <c r="M161" s="557"/>
      <c r="N161" s="557"/>
      <c r="O161" s="558"/>
      <c r="Z161" s="862"/>
      <c r="AA161" s="862"/>
      <c r="AC161" s="863"/>
      <c r="AD161" s="863"/>
      <c r="AG161" s="864"/>
      <c r="AH161" s="864"/>
      <c r="AL161" s="444"/>
      <c r="AM161" s="444"/>
      <c r="AN161" s="444"/>
      <c r="AO161" s="444"/>
      <c r="AP161" s="444"/>
      <c r="AQ161" s="444"/>
      <c r="AR161" s="444"/>
      <c r="AS161" s="444"/>
      <c r="AT161" s="444"/>
      <c r="AU161" s="444"/>
      <c r="AV161" s="444"/>
      <c r="AW161" s="444"/>
      <c r="AX161" s="444"/>
      <c r="AY161" s="444"/>
    </row>
    <row r="162" spans="1:51" x14ac:dyDescent="0.3">
      <c r="A162" s="561"/>
      <c r="B162" s="561"/>
      <c r="C162" s="561"/>
      <c r="D162" s="561"/>
      <c r="E162" s="561"/>
      <c r="F162" s="561"/>
      <c r="G162" s="561"/>
      <c r="H162" s="561"/>
      <c r="I162" s="571"/>
      <c r="J162" s="572"/>
      <c r="K162" s="556"/>
      <c r="L162" s="556"/>
      <c r="M162" s="561"/>
      <c r="N162" s="561"/>
      <c r="O162" s="573"/>
      <c r="Z162" s="574"/>
      <c r="AA162" s="574"/>
      <c r="AC162" s="574"/>
      <c r="AD162" s="574"/>
      <c r="AL162" s="444"/>
      <c r="AM162" s="444"/>
      <c r="AN162" s="444"/>
      <c r="AO162" s="444"/>
      <c r="AP162" s="444"/>
      <c r="AQ162" s="444"/>
      <c r="AR162" s="444"/>
      <c r="AS162" s="444"/>
      <c r="AT162" s="444"/>
      <c r="AU162" s="444"/>
      <c r="AV162" s="444"/>
      <c r="AW162" s="444"/>
      <c r="AX162" s="444"/>
      <c r="AY162" s="444"/>
    </row>
    <row r="163" spans="1:51" x14ac:dyDescent="0.3">
      <c r="A163" s="556"/>
      <c r="B163" s="556"/>
      <c r="C163" s="556"/>
      <c r="D163" s="556"/>
      <c r="E163" s="556"/>
      <c r="F163" s="556"/>
      <c r="G163" s="556"/>
      <c r="H163" s="556"/>
      <c r="I163" s="575"/>
      <c r="J163" s="557"/>
      <c r="K163" s="556"/>
      <c r="L163" s="556"/>
      <c r="M163" s="556"/>
      <c r="N163" s="556"/>
      <c r="O163" s="576"/>
      <c r="Z163" s="577"/>
      <c r="AA163" s="577"/>
      <c r="AC163" s="577"/>
      <c r="AD163" s="577"/>
      <c r="AL163" s="444"/>
      <c r="AM163" s="444"/>
      <c r="AN163" s="444"/>
      <c r="AO163" s="444"/>
      <c r="AP163" s="444"/>
      <c r="AQ163" s="444"/>
      <c r="AR163" s="444"/>
      <c r="AS163" s="444"/>
      <c r="AT163" s="444"/>
      <c r="AU163" s="444"/>
      <c r="AV163" s="444"/>
      <c r="AW163" s="444"/>
      <c r="AX163" s="444"/>
      <c r="AY163" s="444"/>
    </row>
    <row r="164" spans="1:51" x14ac:dyDescent="0.3">
      <c r="A164" s="578"/>
      <c r="B164" s="578"/>
      <c r="C164" s="578"/>
      <c r="D164" s="578"/>
      <c r="E164" s="578"/>
      <c r="F164" s="578"/>
      <c r="G164" s="578"/>
      <c r="H164" s="578"/>
      <c r="I164" s="579"/>
      <c r="J164" s="580"/>
      <c r="K164" s="581"/>
      <c r="L164" s="582"/>
      <c r="M164" s="583"/>
      <c r="N164" s="584"/>
      <c r="O164" s="470"/>
      <c r="Z164" s="577"/>
      <c r="AA164" s="585"/>
      <c r="AC164" s="577"/>
      <c r="AD164" s="585"/>
      <c r="AL164" s="444"/>
      <c r="AM164" s="444"/>
      <c r="AN164" s="444"/>
      <c r="AO164" s="444"/>
      <c r="AP164" s="444"/>
      <c r="AQ164" s="444"/>
      <c r="AR164" s="444"/>
      <c r="AS164" s="444"/>
      <c r="AT164" s="444"/>
      <c r="AU164" s="444"/>
      <c r="AV164" s="444"/>
      <c r="AW164" s="444"/>
      <c r="AX164" s="444"/>
      <c r="AY164" s="444"/>
    </row>
    <row r="165" spans="1:51" x14ac:dyDescent="0.3">
      <c r="A165" s="586"/>
      <c r="B165" s="586"/>
      <c r="C165" s="586"/>
      <c r="D165" s="586"/>
      <c r="E165" s="586"/>
      <c r="F165" s="586"/>
      <c r="G165" s="586"/>
      <c r="H165" s="586"/>
      <c r="I165" s="587"/>
      <c r="J165" s="588"/>
      <c r="K165" s="581"/>
      <c r="L165" s="581"/>
      <c r="M165" s="589"/>
      <c r="N165" s="590"/>
      <c r="O165" s="591"/>
      <c r="Z165" s="592"/>
      <c r="AA165" s="593"/>
      <c r="AC165" s="592"/>
      <c r="AD165" s="593"/>
      <c r="AG165" s="864"/>
      <c r="AH165" s="864"/>
      <c r="AL165" s="444"/>
      <c r="AM165" s="444"/>
      <c r="AN165" s="444"/>
      <c r="AO165" s="444"/>
      <c r="AP165" s="444"/>
      <c r="AQ165" s="444"/>
      <c r="AR165" s="444"/>
      <c r="AS165" s="444"/>
      <c r="AT165" s="444"/>
      <c r="AU165" s="444"/>
      <c r="AV165" s="444"/>
      <c r="AW165" s="444"/>
      <c r="AX165" s="444"/>
      <c r="AY165" s="444"/>
    </row>
    <row r="166" spans="1:51" x14ac:dyDescent="0.3">
      <c r="A166" s="586"/>
      <c r="B166" s="586"/>
      <c r="C166" s="586"/>
      <c r="D166" s="586"/>
      <c r="E166" s="586"/>
      <c r="F166" s="586"/>
      <c r="G166" s="586"/>
      <c r="H166" s="586"/>
      <c r="I166" s="587"/>
      <c r="J166" s="594"/>
      <c r="K166" s="581"/>
      <c r="L166" s="581"/>
      <c r="M166" s="595"/>
      <c r="N166" s="515"/>
      <c r="O166" s="470"/>
      <c r="Z166" s="454"/>
      <c r="AA166" s="596"/>
      <c r="AC166" s="454"/>
      <c r="AD166" s="596"/>
      <c r="AL166" s="444"/>
      <c r="AM166" s="444"/>
      <c r="AN166" s="444"/>
      <c r="AO166" s="444"/>
      <c r="AP166" s="444"/>
      <c r="AQ166" s="444"/>
      <c r="AR166" s="444"/>
      <c r="AS166" s="444"/>
      <c r="AT166" s="444"/>
      <c r="AU166" s="444"/>
      <c r="AV166" s="444"/>
      <c r="AW166" s="444"/>
      <c r="AX166" s="444"/>
      <c r="AY166" s="444"/>
    </row>
    <row r="167" spans="1:51" x14ac:dyDescent="0.3">
      <c r="A167" s="597"/>
      <c r="B167" s="597"/>
      <c r="C167" s="597"/>
      <c r="D167" s="597"/>
      <c r="E167" s="597"/>
      <c r="F167" s="597"/>
      <c r="G167" s="597"/>
      <c r="H167" s="597"/>
      <c r="I167" s="587"/>
      <c r="J167" s="588"/>
      <c r="K167" s="581"/>
      <c r="L167" s="582"/>
      <c r="M167" s="583"/>
      <c r="N167" s="584"/>
      <c r="O167" s="470"/>
      <c r="Z167" s="454"/>
      <c r="AA167" s="596"/>
      <c r="AC167" s="454"/>
      <c r="AD167" s="596"/>
      <c r="AF167" s="448"/>
      <c r="AL167" s="444"/>
      <c r="AM167" s="444"/>
      <c r="AN167" s="444"/>
      <c r="AO167" s="444"/>
      <c r="AP167" s="444"/>
      <c r="AQ167" s="444"/>
      <c r="AR167" s="444"/>
      <c r="AS167" s="444"/>
      <c r="AT167" s="444"/>
      <c r="AU167" s="444"/>
      <c r="AV167" s="444"/>
      <c r="AW167" s="444"/>
      <c r="AX167" s="444"/>
      <c r="AY167" s="444"/>
    </row>
    <row r="168" spans="1:51" x14ac:dyDescent="0.3">
      <c r="A168" s="597"/>
      <c r="B168" s="597"/>
      <c r="C168" s="597"/>
      <c r="D168" s="597"/>
      <c r="E168" s="597"/>
      <c r="F168" s="597"/>
      <c r="G168" s="597"/>
      <c r="H168" s="597"/>
      <c r="I168" s="587"/>
      <c r="J168" s="588"/>
      <c r="K168" s="581"/>
      <c r="L168" s="582"/>
      <c r="M168" s="583"/>
      <c r="N168" s="584"/>
      <c r="O168" s="470"/>
      <c r="Z168" s="454"/>
      <c r="AA168" s="596"/>
      <c r="AC168" s="454"/>
      <c r="AD168" s="596"/>
      <c r="AF168" s="448"/>
      <c r="AL168" s="444"/>
      <c r="AM168" s="444"/>
      <c r="AN168" s="444"/>
      <c r="AO168" s="444"/>
      <c r="AP168" s="444"/>
      <c r="AQ168" s="444"/>
      <c r="AR168" s="444"/>
      <c r="AS168" s="444"/>
      <c r="AT168" s="444"/>
      <c r="AU168" s="444"/>
      <c r="AV168" s="444"/>
      <c r="AW168" s="444"/>
      <c r="AX168" s="444"/>
      <c r="AY168" s="444"/>
    </row>
    <row r="169" spans="1:51" x14ac:dyDescent="0.3">
      <c r="A169" s="586"/>
      <c r="B169" s="586"/>
      <c r="C169" s="586"/>
      <c r="D169" s="586"/>
      <c r="E169" s="586"/>
      <c r="F169" s="586"/>
      <c r="G169" s="586"/>
      <c r="H169" s="586"/>
      <c r="I169" s="587"/>
      <c r="J169" s="588"/>
      <c r="K169" s="581"/>
      <c r="L169" s="582"/>
      <c r="M169" s="583"/>
      <c r="N169" s="584"/>
      <c r="O169" s="470"/>
      <c r="Z169" s="454"/>
      <c r="AA169" s="596"/>
      <c r="AC169" s="454"/>
      <c r="AD169" s="596"/>
      <c r="AF169" s="448"/>
      <c r="AG169" s="864"/>
      <c r="AH169" s="864"/>
      <c r="AL169" s="444"/>
      <c r="AM169" s="444"/>
      <c r="AN169" s="444"/>
      <c r="AO169" s="444"/>
      <c r="AP169" s="444"/>
      <c r="AQ169" s="444"/>
      <c r="AR169" s="444"/>
      <c r="AS169" s="444"/>
      <c r="AT169" s="444"/>
      <c r="AU169" s="444"/>
      <c r="AV169" s="444"/>
      <c r="AW169" s="444"/>
      <c r="AX169" s="444"/>
      <c r="AY169" s="444"/>
    </row>
    <row r="170" spans="1:51" x14ac:dyDescent="0.3">
      <c r="A170" s="586"/>
      <c r="B170" s="586"/>
      <c r="C170" s="586"/>
      <c r="D170" s="586"/>
      <c r="E170" s="586"/>
      <c r="F170" s="586"/>
      <c r="G170" s="586"/>
      <c r="H170" s="586"/>
      <c r="I170" s="587"/>
      <c r="J170" s="594"/>
      <c r="K170" s="581"/>
      <c r="L170" s="582"/>
      <c r="M170" s="583"/>
      <c r="N170" s="584"/>
      <c r="O170" s="591"/>
      <c r="Z170" s="454"/>
      <c r="AA170" s="596"/>
      <c r="AC170" s="454"/>
      <c r="AD170" s="596"/>
      <c r="AF170" s="448"/>
      <c r="AL170" s="444"/>
      <c r="AM170" s="444"/>
      <c r="AN170" s="444"/>
      <c r="AO170" s="444"/>
      <c r="AP170" s="444"/>
      <c r="AQ170" s="444"/>
      <c r="AR170" s="444"/>
      <c r="AS170" s="444"/>
      <c r="AT170" s="444"/>
      <c r="AU170" s="444"/>
      <c r="AV170" s="444"/>
      <c r="AW170" s="444"/>
      <c r="AX170" s="444"/>
      <c r="AY170" s="444"/>
    </row>
    <row r="171" spans="1:51" x14ac:dyDescent="0.3">
      <c r="A171" s="586"/>
      <c r="B171" s="586"/>
      <c r="C171" s="586"/>
      <c r="D171" s="586"/>
      <c r="E171" s="586"/>
      <c r="F171" s="586"/>
      <c r="G171" s="586"/>
      <c r="H171" s="586"/>
      <c r="I171" s="587"/>
      <c r="J171" s="588"/>
      <c r="K171" s="581"/>
      <c r="L171" s="582"/>
      <c r="M171" s="583"/>
      <c r="N171" s="584"/>
      <c r="O171" s="470"/>
      <c r="Z171" s="454"/>
      <c r="AA171" s="596"/>
      <c r="AC171" s="454"/>
      <c r="AD171" s="596"/>
      <c r="AF171" s="448"/>
      <c r="AL171" s="444"/>
      <c r="AM171" s="444"/>
      <c r="AN171" s="444"/>
      <c r="AO171" s="444"/>
      <c r="AP171" s="444"/>
      <c r="AQ171" s="444"/>
      <c r="AR171" s="444"/>
      <c r="AS171" s="444"/>
      <c r="AT171" s="444"/>
      <c r="AU171" s="444"/>
      <c r="AV171" s="444"/>
      <c r="AW171" s="444"/>
      <c r="AX171" s="444"/>
      <c r="AY171" s="444"/>
    </row>
    <row r="172" spans="1:51" x14ac:dyDescent="0.3">
      <c r="A172" s="586"/>
      <c r="B172" s="586"/>
      <c r="C172" s="586"/>
      <c r="D172" s="586"/>
      <c r="E172" s="586"/>
      <c r="F172" s="586"/>
      <c r="G172" s="586"/>
      <c r="H172" s="586"/>
      <c r="I172" s="587"/>
      <c r="J172" s="588"/>
      <c r="K172" s="581"/>
      <c r="L172" s="582"/>
      <c r="M172" s="583"/>
      <c r="N172" s="584"/>
      <c r="O172" s="470"/>
      <c r="Z172" s="454"/>
      <c r="AA172" s="596"/>
      <c r="AC172" s="454"/>
      <c r="AD172" s="596"/>
      <c r="AF172" s="448"/>
      <c r="AL172" s="444"/>
      <c r="AM172" s="444"/>
      <c r="AN172" s="444"/>
      <c r="AO172" s="444"/>
      <c r="AP172" s="444"/>
      <c r="AQ172" s="444"/>
      <c r="AR172" s="444"/>
      <c r="AS172" s="444"/>
      <c r="AT172" s="444"/>
      <c r="AU172" s="444"/>
      <c r="AV172" s="444"/>
      <c r="AW172" s="444"/>
      <c r="AX172" s="444"/>
      <c r="AY172" s="444"/>
    </row>
    <row r="173" spans="1:51" x14ac:dyDescent="0.3">
      <c r="A173" s="586"/>
      <c r="B173" s="586"/>
      <c r="C173" s="586"/>
      <c r="D173" s="586"/>
      <c r="E173" s="586"/>
      <c r="F173" s="586"/>
      <c r="G173" s="586"/>
      <c r="H173" s="586"/>
      <c r="I173" s="587"/>
      <c r="J173" s="588"/>
      <c r="K173" s="581"/>
      <c r="L173" s="581"/>
      <c r="M173" s="583"/>
      <c r="N173" s="584"/>
      <c r="O173" s="591"/>
      <c r="Z173" s="454"/>
      <c r="AA173" s="596"/>
      <c r="AC173" s="454"/>
      <c r="AD173" s="596"/>
      <c r="AF173" s="448"/>
      <c r="AL173" s="444"/>
      <c r="AM173" s="444"/>
      <c r="AN173" s="444"/>
      <c r="AO173" s="444"/>
      <c r="AP173" s="444"/>
      <c r="AQ173" s="444"/>
      <c r="AR173" s="444"/>
      <c r="AS173" s="444"/>
      <c r="AT173" s="444"/>
      <c r="AU173" s="444"/>
      <c r="AV173" s="444"/>
      <c r="AW173" s="444"/>
      <c r="AX173" s="444"/>
      <c r="AY173" s="444"/>
    </row>
    <row r="174" spans="1:51" x14ac:dyDescent="0.3">
      <c r="A174" s="586"/>
      <c r="B174" s="586"/>
      <c r="C174" s="586"/>
      <c r="D174" s="586"/>
      <c r="E174" s="586"/>
      <c r="F174" s="586"/>
      <c r="G174" s="586"/>
      <c r="H174" s="586"/>
      <c r="I174" s="587"/>
      <c r="J174" s="594"/>
      <c r="K174" s="581"/>
      <c r="L174" s="581"/>
      <c r="M174" s="598"/>
      <c r="N174" s="584"/>
      <c r="O174" s="599"/>
      <c r="Z174" s="454"/>
      <c r="AA174" s="596"/>
      <c r="AC174" s="454"/>
      <c r="AD174" s="596"/>
      <c r="AF174" s="448"/>
      <c r="AL174" s="444"/>
      <c r="AM174" s="444"/>
      <c r="AN174" s="444"/>
      <c r="AO174" s="444"/>
      <c r="AP174" s="444"/>
      <c r="AQ174" s="444"/>
      <c r="AR174" s="444"/>
      <c r="AS174" s="444"/>
      <c r="AT174" s="444"/>
      <c r="AU174" s="444"/>
      <c r="AV174" s="444"/>
      <c r="AW174" s="444"/>
      <c r="AX174" s="444"/>
      <c r="AY174" s="444"/>
    </row>
    <row r="175" spans="1:51" x14ac:dyDescent="0.3">
      <c r="A175" s="597"/>
      <c r="B175" s="597"/>
      <c r="C175" s="597"/>
      <c r="D175" s="597"/>
      <c r="E175" s="597"/>
      <c r="F175" s="597"/>
      <c r="G175" s="597"/>
      <c r="H175" s="597"/>
      <c r="I175" s="587"/>
      <c r="J175" s="600"/>
      <c r="K175" s="581"/>
      <c r="L175" s="582"/>
      <c r="M175" s="583"/>
      <c r="N175" s="584"/>
      <c r="O175" s="470"/>
      <c r="X175" s="455"/>
      <c r="Z175" s="454"/>
      <c r="AA175" s="596"/>
      <c r="AC175" s="454"/>
      <c r="AD175" s="596"/>
      <c r="AF175" s="448"/>
      <c r="AL175" s="444"/>
      <c r="AM175" s="444"/>
      <c r="AN175" s="444"/>
      <c r="AO175" s="444"/>
      <c r="AP175" s="444"/>
      <c r="AQ175" s="444"/>
      <c r="AR175" s="444"/>
      <c r="AS175" s="444"/>
      <c r="AT175" s="444"/>
      <c r="AU175" s="444"/>
      <c r="AV175" s="444"/>
      <c r="AW175" s="444"/>
      <c r="AX175" s="444"/>
      <c r="AY175" s="444"/>
    </row>
    <row r="176" spans="1:51" x14ac:dyDescent="0.3">
      <c r="A176" s="597"/>
      <c r="B176" s="597"/>
      <c r="C176" s="597"/>
      <c r="D176" s="597"/>
      <c r="E176" s="597"/>
      <c r="F176" s="597"/>
      <c r="G176" s="597"/>
      <c r="H176" s="597"/>
      <c r="I176" s="587"/>
      <c r="J176" s="601"/>
      <c r="K176" s="581"/>
      <c r="L176" s="582"/>
      <c r="M176" s="598"/>
      <c r="N176" s="584"/>
      <c r="O176" s="470"/>
      <c r="X176" s="455"/>
      <c r="Z176" s="454"/>
      <c r="AA176" s="596"/>
      <c r="AC176" s="454"/>
      <c r="AD176" s="596"/>
      <c r="AF176" s="448"/>
      <c r="AL176" s="444"/>
      <c r="AM176" s="444"/>
      <c r="AN176" s="444"/>
      <c r="AO176" s="444"/>
      <c r="AP176" s="444"/>
      <c r="AQ176" s="444"/>
      <c r="AR176" s="444"/>
      <c r="AS176" s="444"/>
      <c r="AT176" s="444"/>
      <c r="AU176" s="444"/>
      <c r="AV176" s="444"/>
      <c r="AW176" s="444"/>
      <c r="AX176" s="444"/>
      <c r="AY176" s="444"/>
    </row>
    <row r="177" spans="1:51" x14ac:dyDescent="0.3">
      <c r="A177" s="597"/>
      <c r="B177" s="597"/>
      <c r="C177" s="597"/>
      <c r="D177" s="597"/>
      <c r="E177" s="597"/>
      <c r="F177" s="597"/>
      <c r="G177" s="597"/>
      <c r="H177" s="597"/>
      <c r="I177" s="587"/>
      <c r="J177" s="601"/>
      <c r="K177" s="581"/>
      <c r="L177" s="582"/>
      <c r="M177" s="598"/>
      <c r="N177" s="584"/>
      <c r="O177" s="470"/>
      <c r="X177" s="455"/>
      <c r="Z177" s="454"/>
      <c r="AA177" s="596"/>
      <c r="AC177" s="454"/>
      <c r="AD177" s="596"/>
      <c r="AF177" s="448"/>
      <c r="AL177" s="444"/>
      <c r="AM177" s="444"/>
      <c r="AN177" s="444"/>
      <c r="AO177" s="444"/>
      <c r="AP177" s="444"/>
      <c r="AQ177" s="444"/>
      <c r="AR177" s="444"/>
      <c r="AS177" s="444"/>
      <c r="AT177" s="444"/>
      <c r="AU177" s="444"/>
      <c r="AV177" s="444"/>
      <c r="AW177" s="444"/>
      <c r="AX177" s="444"/>
      <c r="AY177" s="444"/>
    </row>
    <row r="178" spans="1:51" x14ac:dyDescent="0.3">
      <c r="A178" s="578"/>
      <c r="B178" s="578"/>
      <c r="C178" s="578"/>
      <c r="D178" s="578"/>
      <c r="E178" s="578"/>
      <c r="F178" s="578"/>
      <c r="G178" s="578"/>
      <c r="H178" s="578"/>
      <c r="I178" s="579"/>
      <c r="J178" s="602"/>
      <c r="K178" s="581"/>
      <c r="L178" s="582"/>
      <c r="M178" s="583"/>
      <c r="N178" s="584"/>
      <c r="O178" s="470"/>
      <c r="Z178" s="454"/>
      <c r="AA178" s="596"/>
      <c r="AC178" s="454"/>
      <c r="AD178" s="596"/>
      <c r="AF178" s="448"/>
      <c r="AL178" s="444"/>
      <c r="AM178" s="444"/>
      <c r="AN178" s="444"/>
      <c r="AO178" s="444"/>
      <c r="AP178" s="444"/>
      <c r="AQ178" s="444"/>
      <c r="AR178" s="444"/>
      <c r="AS178" s="444"/>
      <c r="AT178" s="444"/>
      <c r="AU178" s="444"/>
      <c r="AV178" s="444"/>
      <c r="AW178" s="444"/>
      <c r="AX178" s="444"/>
      <c r="AY178" s="444"/>
    </row>
    <row r="179" spans="1:51" x14ac:dyDescent="0.3">
      <c r="A179" s="597"/>
      <c r="B179" s="597"/>
      <c r="C179" s="597"/>
      <c r="D179" s="597"/>
      <c r="E179" s="597"/>
      <c r="F179" s="597"/>
      <c r="G179" s="597"/>
      <c r="H179" s="597"/>
      <c r="I179" s="587"/>
      <c r="J179" s="603"/>
      <c r="K179" s="581"/>
      <c r="L179" s="582"/>
      <c r="M179" s="583"/>
      <c r="N179" s="584"/>
      <c r="O179" s="470"/>
      <c r="Z179" s="454"/>
      <c r="AA179" s="596"/>
      <c r="AC179" s="454"/>
      <c r="AD179" s="596"/>
      <c r="AF179" s="448"/>
      <c r="AL179" s="444"/>
      <c r="AM179" s="444"/>
      <c r="AN179" s="444"/>
      <c r="AO179" s="444"/>
      <c r="AP179" s="444"/>
      <c r="AQ179" s="444"/>
      <c r="AR179" s="444"/>
      <c r="AS179" s="444"/>
      <c r="AT179" s="444"/>
      <c r="AU179" s="444"/>
      <c r="AV179" s="444"/>
      <c r="AW179" s="444"/>
      <c r="AX179" s="444"/>
      <c r="AY179" s="444"/>
    </row>
    <row r="180" spans="1:51" x14ac:dyDescent="0.3">
      <c r="A180" s="586"/>
      <c r="B180" s="586"/>
      <c r="C180" s="586"/>
      <c r="D180" s="586"/>
      <c r="E180" s="586"/>
      <c r="F180" s="586"/>
      <c r="G180" s="586"/>
      <c r="H180" s="586"/>
      <c r="I180" s="587"/>
      <c r="J180" s="588"/>
      <c r="K180" s="581"/>
      <c r="L180" s="582"/>
      <c r="M180" s="583"/>
      <c r="N180" s="584"/>
      <c r="O180" s="470"/>
      <c r="Z180" s="454"/>
      <c r="AA180" s="596"/>
      <c r="AC180" s="454"/>
      <c r="AD180" s="596"/>
      <c r="AF180" s="448"/>
      <c r="AL180" s="444"/>
      <c r="AM180" s="444"/>
      <c r="AN180" s="444"/>
      <c r="AO180" s="444"/>
      <c r="AP180" s="444"/>
      <c r="AQ180" s="444"/>
      <c r="AR180" s="444"/>
      <c r="AS180" s="444"/>
      <c r="AT180" s="444"/>
      <c r="AU180" s="444"/>
      <c r="AV180" s="444"/>
      <c r="AW180" s="444"/>
      <c r="AX180" s="444"/>
      <c r="AY180" s="444"/>
    </row>
    <row r="181" spans="1:51" x14ac:dyDescent="0.3">
      <c r="A181" s="597"/>
      <c r="B181" s="597"/>
      <c r="C181" s="597"/>
      <c r="D181" s="597"/>
      <c r="E181" s="597"/>
      <c r="F181" s="597"/>
      <c r="G181" s="597"/>
      <c r="H181" s="597"/>
      <c r="I181" s="587"/>
      <c r="J181" s="601"/>
      <c r="K181" s="581"/>
      <c r="L181" s="582"/>
      <c r="M181" s="598"/>
      <c r="N181" s="584"/>
      <c r="O181" s="470"/>
      <c r="Z181" s="454"/>
      <c r="AA181" s="596"/>
      <c r="AC181" s="454"/>
      <c r="AD181" s="596"/>
      <c r="AF181" s="448"/>
      <c r="AL181" s="444"/>
      <c r="AM181" s="444"/>
      <c r="AN181" s="444"/>
      <c r="AO181" s="444"/>
      <c r="AP181" s="444"/>
      <c r="AQ181" s="444"/>
      <c r="AR181" s="444"/>
      <c r="AS181" s="444"/>
      <c r="AT181" s="444"/>
      <c r="AU181" s="444"/>
      <c r="AV181" s="444"/>
      <c r="AW181" s="444"/>
      <c r="AX181" s="444"/>
      <c r="AY181" s="444"/>
    </row>
    <row r="182" spans="1:51" x14ac:dyDescent="0.3">
      <c r="A182" s="578"/>
      <c r="B182" s="578"/>
      <c r="C182" s="578"/>
      <c r="D182" s="578"/>
      <c r="E182" s="578"/>
      <c r="F182" s="578"/>
      <c r="G182" s="578"/>
      <c r="H182" s="578"/>
      <c r="I182" s="579"/>
      <c r="J182" s="580"/>
      <c r="K182" s="581"/>
      <c r="L182" s="582"/>
      <c r="M182" s="583"/>
      <c r="N182" s="584"/>
      <c r="O182" s="470"/>
      <c r="Z182" s="454"/>
      <c r="AA182" s="604"/>
      <c r="AC182" s="454"/>
      <c r="AD182" s="604"/>
      <c r="AF182" s="448"/>
      <c r="AL182" s="444"/>
      <c r="AM182" s="444"/>
      <c r="AN182" s="444"/>
      <c r="AO182" s="444"/>
      <c r="AP182" s="444"/>
      <c r="AQ182" s="444"/>
      <c r="AR182" s="444"/>
      <c r="AS182" s="444"/>
      <c r="AT182" s="444"/>
      <c r="AU182" s="444"/>
      <c r="AV182" s="444"/>
      <c r="AW182" s="444"/>
      <c r="AX182" s="444"/>
      <c r="AY182" s="444"/>
    </row>
    <row r="183" spans="1:51" x14ac:dyDescent="0.3">
      <c r="A183" s="586"/>
      <c r="B183" s="586"/>
      <c r="C183" s="586"/>
      <c r="D183" s="586"/>
      <c r="E183" s="586"/>
      <c r="F183" s="586"/>
      <c r="G183" s="586"/>
      <c r="H183" s="586"/>
      <c r="I183" s="587"/>
      <c r="J183" s="588"/>
      <c r="K183" s="581"/>
      <c r="L183" s="581"/>
      <c r="M183" s="598"/>
      <c r="N183" s="584"/>
      <c r="O183" s="599"/>
      <c r="Z183" s="454"/>
      <c r="AA183" s="604"/>
      <c r="AC183" s="454"/>
      <c r="AD183" s="604"/>
      <c r="AF183" s="448"/>
      <c r="AL183" s="444"/>
      <c r="AM183" s="444"/>
      <c r="AN183" s="444"/>
      <c r="AO183" s="444"/>
      <c r="AP183" s="444"/>
      <c r="AQ183" s="444"/>
      <c r="AR183" s="444"/>
      <c r="AS183" s="444"/>
      <c r="AT183" s="444"/>
      <c r="AU183" s="444"/>
      <c r="AV183" s="444"/>
      <c r="AW183" s="444"/>
      <c r="AX183" s="444"/>
      <c r="AY183" s="444"/>
    </row>
    <row r="184" spans="1:51" x14ac:dyDescent="0.3">
      <c r="A184" s="586"/>
      <c r="B184" s="586"/>
      <c r="C184" s="586"/>
      <c r="D184" s="586"/>
      <c r="E184" s="586"/>
      <c r="F184" s="586"/>
      <c r="G184" s="586"/>
      <c r="H184" s="586"/>
      <c r="I184" s="587"/>
      <c r="J184" s="588"/>
      <c r="K184" s="597"/>
      <c r="L184" s="582"/>
      <c r="M184" s="598"/>
      <c r="N184" s="584"/>
      <c r="O184" s="470"/>
      <c r="Z184" s="454"/>
      <c r="AA184" s="596"/>
      <c r="AC184" s="454"/>
      <c r="AD184" s="596"/>
      <c r="AF184" s="448"/>
      <c r="AL184" s="444"/>
      <c r="AM184" s="444"/>
      <c r="AN184" s="444"/>
      <c r="AO184" s="444"/>
      <c r="AP184" s="444"/>
      <c r="AQ184" s="444"/>
      <c r="AR184" s="444"/>
      <c r="AS184" s="444"/>
      <c r="AT184" s="444"/>
      <c r="AU184" s="444"/>
      <c r="AV184" s="444"/>
      <c r="AW184" s="444"/>
      <c r="AX184" s="444"/>
      <c r="AY184" s="444"/>
    </row>
    <row r="185" spans="1:51" x14ac:dyDescent="0.3">
      <c r="A185" s="597"/>
      <c r="B185" s="597"/>
      <c r="C185" s="597"/>
      <c r="D185" s="597"/>
      <c r="E185" s="597"/>
      <c r="F185" s="597"/>
      <c r="G185" s="597"/>
      <c r="H185" s="597"/>
      <c r="I185" s="587"/>
      <c r="J185" s="588"/>
      <c r="K185" s="597"/>
      <c r="L185" s="582"/>
      <c r="M185" s="598"/>
      <c r="N185" s="584"/>
      <c r="O185" s="470"/>
      <c r="Z185" s="454"/>
      <c r="AA185" s="596"/>
      <c r="AC185" s="454"/>
      <c r="AD185" s="596"/>
      <c r="AF185" s="448"/>
      <c r="AL185" s="444"/>
      <c r="AM185" s="444"/>
      <c r="AN185" s="444"/>
      <c r="AO185" s="444"/>
      <c r="AP185" s="444"/>
      <c r="AQ185" s="444"/>
      <c r="AR185" s="444"/>
      <c r="AS185" s="444"/>
      <c r="AT185" s="444"/>
      <c r="AU185" s="444"/>
      <c r="AV185" s="444"/>
      <c r="AW185" s="444"/>
      <c r="AX185" s="444"/>
      <c r="AY185" s="444"/>
    </row>
    <row r="186" spans="1:51" x14ac:dyDescent="0.3">
      <c r="A186" s="597"/>
      <c r="B186" s="597"/>
      <c r="C186" s="597"/>
      <c r="D186" s="597"/>
      <c r="E186" s="597"/>
      <c r="F186" s="597"/>
      <c r="G186" s="597"/>
      <c r="H186" s="597"/>
      <c r="I186" s="587"/>
      <c r="J186" s="588"/>
      <c r="K186" s="597"/>
      <c r="L186" s="582"/>
      <c r="M186" s="598"/>
      <c r="N186" s="584"/>
      <c r="O186" s="470"/>
      <c r="Z186" s="454"/>
      <c r="AA186" s="596"/>
      <c r="AC186" s="454"/>
      <c r="AD186" s="596"/>
      <c r="AF186" s="448"/>
      <c r="AL186" s="444"/>
      <c r="AM186" s="444"/>
      <c r="AN186" s="444"/>
      <c r="AO186" s="444"/>
      <c r="AP186" s="444"/>
      <c r="AQ186" s="444"/>
      <c r="AR186" s="444"/>
      <c r="AS186" s="444"/>
      <c r="AT186" s="444"/>
      <c r="AU186" s="444"/>
      <c r="AV186" s="444"/>
      <c r="AW186" s="444"/>
      <c r="AX186" s="444"/>
      <c r="AY186" s="444"/>
    </row>
    <row r="187" spans="1:51" x14ac:dyDescent="0.3">
      <c r="A187" s="597"/>
      <c r="B187" s="597"/>
      <c r="C187" s="597"/>
      <c r="D187" s="597"/>
      <c r="E187" s="597"/>
      <c r="F187" s="597"/>
      <c r="G187" s="597"/>
      <c r="H187" s="597"/>
      <c r="I187" s="587"/>
      <c r="J187" s="588"/>
      <c r="K187" s="597"/>
      <c r="L187" s="582"/>
      <c r="M187" s="598"/>
      <c r="N187" s="584"/>
      <c r="O187" s="470"/>
      <c r="Z187" s="454"/>
      <c r="AA187" s="596"/>
      <c r="AC187" s="454"/>
      <c r="AD187" s="596"/>
      <c r="AF187" s="448"/>
      <c r="AL187" s="444"/>
      <c r="AM187" s="444"/>
      <c r="AN187" s="444"/>
      <c r="AO187" s="444"/>
      <c r="AP187" s="444"/>
      <c r="AQ187" s="444"/>
      <c r="AR187" s="444"/>
      <c r="AS187" s="444"/>
      <c r="AT187" s="444"/>
      <c r="AU187" s="444"/>
      <c r="AV187" s="444"/>
      <c r="AW187" s="444"/>
      <c r="AX187" s="444"/>
      <c r="AY187" s="444"/>
    </row>
    <row r="188" spans="1:51" x14ac:dyDescent="0.3">
      <c r="A188" s="597"/>
      <c r="B188" s="597"/>
      <c r="C188" s="597"/>
      <c r="D188" s="597"/>
      <c r="E188" s="597"/>
      <c r="F188" s="597"/>
      <c r="G188" s="597"/>
      <c r="H188" s="597"/>
      <c r="I188" s="587"/>
      <c r="J188" s="588"/>
      <c r="K188" s="597"/>
      <c r="L188" s="582"/>
      <c r="M188" s="598"/>
      <c r="N188" s="584"/>
      <c r="O188" s="470"/>
      <c r="Z188" s="454"/>
      <c r="AA188" s="596"/>
      <c r="AC188" s="454"/>
      <c r="AD188" s="596"/>
      <c r="AF188" s="448"/>
      <c r="AL188" s="444"/>
      <c r="AM188" s="444"/>
      <c r="AN188" s="444"/>
      <c r="AO188" s="444"/>
      <c r="AP188" s="444"/>
      <c r="AQ188" s="444"/>
      <c r="AR188" s="444"/>
      <c r="AS188" s="444"/>
      <c r="AT188" s="444"/>
      <c r="AU188" s="444"/>
      <c r="AV188" s="444"/>
      <c r="AW188" s="444"/>
      <c r="AX188" s="444"/>
      <c r="AY188" s="444"/>
    </row>
    <row r="189" spans="1:51" x14ac:dyDescent="0.3">
      <c r="A189" s="597"/>
      <c r="B189" s="597"/>
      <c r="C189" s="597"/>
      <c r="D189" s="597"/>
      <c r="E189" s="597"/>
      <c r="F189" s="597"/>
      <c r="G189" s="597"/>
      <c r="H189" s="597"/>
      <c r="I189" s="587"/>
      <c r="J189" s="588"/>
      <c r="K189" s="597"/>
      <c r="L189" s="582"/>
      <c r="M189" s="598"/>
      <c r="N189" s="584"/>
      <c r="O189" s="470"/>
      <c r="Z189" s="454"/>
      <c r="AA189" s="596"/>
      <c r="AC189" s="454"/>
      <c r="AD189" s="596"/>
      <c r="AF189" s="448"/>
      <c r="AL189" s="444"/>
      <c r="AM189" s="444"/>
      <c r="AN189" s="444"/>
      <c r="AO189" s="444"/>
      <c r="AP189" s="444"/>
      <c r="AQ189" s="444"/>
      <c r="AR189" s="444"/>
      <c r="AS189" s="444"/>
      <c r="AT189" s="444"/>
      <c r="AU189" s="444"/>
      <c r="AV189" s="444"/>
      <c r="AW189" s="444"/>
      <c r="AX189" s="444"/>
      <c r="AY189" s="444"/>
    </row>
    <row r="190" spans="1:51" x14ac:dyDescent="0.3">
      <c r="A190" s="597"/>
      <c r="B190" s="597"/>
      <c r="C190" s="597"/>
      <c r="D190" s="597"/>
      <c r="E190" s="597"/>
      <c r="F190" s="597"/>
      <c r="G190" s="597"/>
      <c r="H190" s="597"/>
      <c r="I190" s="587"/>
      <c r="J190" s="588"/>
      <c r="K190" s="597"/>
      <c r="L190" s="582"/>
      <c r="M190" s="598"/>
      <c r="N190" s="584"/>
      <c r="O190" s="470"/>
      <c r="Z190" s="454"/>
      <c r="AA190" s="596"/>
      <c r="AC190" s="454"/>
      <c r="AD190" s="596"/>
      <c r="AF190" s="448"/>
      <c r="AL190" s="444"/>
      <c r="AM190" s="444"/>
      <c r="AN190" s="444"/>
      <c r="AO190" s="444"/>
      <c r="AP190" s="444"/>
      <c r="AQ190" s="444"/>
      <c r="AR190" s="444"/>
      <c r="AS190" s="444"/>
      <c r="AT190" s="444"/>
      <c r="AU190" s="444"/>
      <c r="AV190" s="444"/>
      <c r="AW190" s="444"/>
      <c r="AX190" s="444"/>
      <c r="AY190" s="444"/>
    </row>
    <row r="191" spans="1:51" x14ac:dyDescent="0.3">
      <c r="A191" s="578"/>
      <c r="B191" s="578"/>
      <c r="C191" s="578"/>
      <c r="D191" s="578"/>
      <c r="E191" s="578"/>
      <c r="F191" s="578"/>
      <c r="G191" s="578"/>
      <c r="H191" s="578"/>
      <c r="I191" s="579"/>
      <c r="J191" s="580"/>
      <c r="K191" s="581"/>
      <c r="L191" s="582"/>
      <c r="M191" s="583"/>
      <c r="N191" s="584"/>
      <c r="O191" s="470"/>
      <c r="Z191" s="454"/>
      <c r="AA191" s="604"/>
      <c r="AC191" s="454"/>
      <c r="AD191" s="604"/>
      <c r="AF191" s="448"/>
      <c r="AL191" s="444"/>
      <c r="AM191" s="444"/>
      <c r="AN191" s="444"/>
      <c r="AO191" s="444"/>
      <c r="AP191" s="444"/>
      <c r="AQ191" s="444"/>
      <c r="AR191" s="444"/>
      <c r="AS191" s="444"/>
      <c r="AT191" s="444"/>
      <c r="AU191" s="444"/>
      <c r="AV191" s="444"/>
      <c r="AW191" s="444"/>
      <c r="AX191" s="444"/>
      <c r="AY191" s="444"/>
    </row>
    <row r="192" spans="1:51" x14ac:dyDescent="0.3">
      <c r="A192" s="586"/>
      <c r="B192" s="586"/>
      <c r="C192" s="586"/>
      <c r="D192" s="586"/>
      <c r="E192" s="586"/>
      <c r="F192" s="586"/>
      <c r="G192" s="586"/>
      <c r="H192" s="586"/>
      <c r="I192" s="587"/>
      <c r="J192" s="605"/>
      <c r="K192" s="581"/>
      <c r="L192" s="582"/>
      <c r="M192" s="598"/>
      <c r="N192" s="584"/>
      <c r="O192" s="599"/>
      <c r="Z192" s="454"/>
      <c r="AA192" s="604"/>
      <c r="AC192" s="454"/>
      <c r="AD192" s="604"/>
      <c r="AF192" s="448"/>
      <c r="AL192" s="444"/>
      <c r="AM192" s="444"/>
      <c r="AN192" s="444"/>
      <c r="AO192" s="444"/>
      <c r="AP192" s="444"/>
      <c r="AQ192" s="444"/>
      <c r="AR192" s="444"/>
      <c r="AS192" s="444"/>
      <c r="AT192" s="444"/>
      <c r="AU192" s="444"/>
      <c r="AV192" s="444"/>
      <c r="AW192" s="444"/>
      <c r="AX192" s="444"/>
      <c r="AY192" s="444"/>
    </row>
    <row r="193" spans="1:51" x14ac:dyDescent="0.3">
      <c r="A193" s="586"/>
      <c r="B193" s="586"/>
      <c r="C193" s="586"/>
      <c r="D193" s="586"/>
      <c r="E193" s="586"/>
      <c r="F193" s="586"/>
      <c r="G193" s="586"/>
      <c r="H193" s="586"/>
      <c r="I193" s="587"/>
      <c r="J193" s="588"/>
      <c r="K193" s="597"/>
      <c r="L193" s="605"/>
      <c r="M193" s="598"/>
      <c r="N193" s="584"/>
      <c r="O193" s="470"/>
      <c r="Z193" s="454"/>
      <c r="AA193" s="596"/>
      <c r="AC193" s="454"/>
      <c r="AD193" s="596"/>
      <c r="AF193" s="448"/>
      <c r="AL193" s="444"/>
      <c r="AM193" s="444"/>
      <c r="AN193" s="444"/>
      <c r="AO193" s="444"/>
      <c r="AP193" s="444"/>
      <c r="AQ193" s="444"/>
      <c r="AR193" s="444"/>
      <c r="AS193" s="444"/>
      <c r="AT193" s="444"/>
      <c r="AU193" s="444"/>
      <c r="AV193" s="444"/>
      <c r="AW193" s="444"/>
      <c r="AX193" s="444"/>
      <c r="AY193" s="444"/>
    </row>
    <row r="194" spans="1:51" x14ac:dyDescent="0.3">
      <c r="A194" s="586"/>
      <c r="B194" s="586"/>
      <c r="C194" s="586"/>
      <c r="D194" s="586"/>
      <c r="E194" s="586"/>
      <c r="F194" s="586"/>
      <c r="G194" s="586"/>
      <c r="H194" s="586"/>
      <c r="I194" s="587"/>
      <c r="J194" s="580"/>
      <c r="K194" s="581"/>
      <c r="L194" s="582"/>
      <c r="M194" s="583"/>
      <c r="N194" s="584"/>
      <c r="O194" s="470"/>
      <c r="Z194" s="454"/>
      <c r="AA194" s="596"/>
      <c r="AC194" s="454"/>
      <c r="AD194" s="596"/>
      <c r="AF194" s="448"/>
      <c r="AL194" s="444"/>
      <c r="AM194" s="444"/>
      <c r="AN194" s="444"/>
      <c r="AO194" s="444"/>
      <c r="AP194" s="444"/>
      <c r="AQ194" s="444"/>
      <c r="AR194" s="444"/>
      <c r="AS194" s="444"/>
      <c r="AT194" s="444"/>
      <c r="AU194" s="444"/>
      <c r="AV194" s="444"/>
      <c r="AW194" s="444"/>
      <c r="AX194" s="444"/>
      <c r="AY194" s="444"/>
    </row>
    <row r="195" spans="1:51" x14ac:dyDescent="0.3">
      <c r="A195" s="578"/>
      <c r="B195" s="578"/>
      <c r="C195" s="578"/>
      <c r="D195" s="578"/>
      <c r="E195" s="578"/>
      <c r="F195" s="578"/>
      <c r="G195" s="578"/>
      <c r="H195" s="578"/>
      <c r="I195" s="579"/>
      <c r="J195" s="606"/>
      <c r="K195" s="597"/>
      <c r="L195" s="582"/>
      <c r="M195" s="584"/>
      <c r="N195" s="584"/>
      <c r="O195" s="470"/>
      <c r="Z195" s="454"/>
      <c r="AA195" s="596"/>
      <c r="AC195" s="454"/>
      <c r="AD195" s="596"/>
      <c r="AF195" s="448"/>
      <c r="AL195" s="444"/>
      <c r="AM195" s="444"/>
      <c r="AN195" s="444"/>
      <c r="AO195" s="444"/>
      <c r="AP195" s="444"/>
      <c r="AQ195" s="444"/>
      <c r="AR195" s="444"/>
      <c r="AS195" s="444"/>
      <c r="AT195" s="444"/>
      <c r="AU195" s="444"/>
      <c r="AV195" s="444"/>
      <c r="AW195" s="444"/>
      <c r="AX195" s="444"/>
      <c r="AY195" s="444"/>
    </row>
    <row r="196" spans="1:51" x14ac:dyDescent="0.3">
      <c r="A196" s="578"/>
      <c r="B196" s="578"/>
      <c r="C196" s="578"/>
      <c r="D196" s="578"/>
      <c r="E196" s="578"/>
      <c r="F196" s="578"/>
      <c r="G196" s="578"/>
      <c r="H196" s="578"/>
      <c r="I196" s="579"/>
      <c r="J196" s="606"/>
      <c r="K196" s="597"/>
      <c r="L196" s="582"/>
      <c r="M196" s="583"/>
      <c r="N196" s="584"/>
      <c r="O196" s="470"/>
      <c r="Z196" s="454"/>
      <c r="AA196" s="596"/>
      <c r="AC196" s="454"/>
      <c r="AD196" s="596"/>
      <c r="AF196" s="448"/>
      <c r="AL196" s="444"/>
      <c r="AM196" s="444"/>
      <c r="AN196" s="444"/>
      <c r="AO196" s="444"/>
      <c r="AP196" s="444"/>
      <c r="AQ196" s="444"/>
      <c r="AR196" s="444"/>
      <c r="AS196" s="444"/>
      <c r="AT196" s="444"/>
      <c r="AU196" s="444"/>
      <c r="AV196" s="444"/>
      <c r="AW196" s="444"/>
      <c r="AX196" s="444"/>
      <c r="AY196" s="444"/>
    </row>
    <row r="197" spans="1:51" x14ac:dyDescent="0.3">
      <c r="A197" s="578"/>
      <c r="B197" s="578"/>
      <c r="C197" s="578"/>
      <c r="D197" s="578"/>
      <c r="E197" s="578"/>
      <c r="F197" s="578"/>
      <c r="G197" s="578"/>
      <c r="H197" s="578"/>
      <c r="I197" s="579"/>
      <c r="J197" s="606"/>
      <c r="K197" s="597"/>
      <c r="L197" s="582"/>
      <c r="M197" s="584"/>
      <c r="N197" s="584"/>
      <c r="O197" s="470"/>
      <c r="Z197" s="454"/>
      <c r="AA197" s="596"/>
      <c r="AC197" s="454"/>
      <c r="AD197" s="596"/>
      <c r="AF197" s="448"/>
      <c r="AL197" s="444"/>
      <c r="AM197" s="444"/>
      <c r="AN197" s="444"/>
      <c r="AO197" s="444"/>
      <c r="AP197" s="444"/>
      <c r="AQ197" s="444"/>
      <c r="AR197" s="444"/>
      <c r="AS197" s="444"/>
      <c r="AT197" s="444"/>
      <c r="AU197" s="444"/>
      <c r="AV197" s="444"/>
      <c r="AW197" s="444"/>
      <c r="AX197" s="444"/>
      <c r="AY197" s="444"/>
    </row>
    <row r="198" spans="1:51" x14ac:dyDescent="0.3">
      <c r="A198" s="578"/>
      <c r="B198" s="578"/>
      <c r="C198" s="578"/>
      <c r="D198" s="578"/>
      <c r="E198" s="578"/>
      <c r="F198" s="578"/>
      <c r="G198" s="578"/>
      <c r="H198" s="578"/>
      <c r="I198" s="579"/>
      <c r="J198" s="606"/>
      <c r="K198" s="597"/>
      <c r="L198" s="582"/>
      <c r="M198" s="584"/>
      <c r="N198" s="584"/>
      <c r="O198" s="470"/>
      <c r="Z198" s="454"/>
      <c r="AA198" s="596"/>
      <c r="AC198" s="454"/>
      <c r="AD198" s="596"/>
      <c r="AF198" s="448"/>
      <c r="AL198" s="444"/>
      <c r="AM198" s="444"/>
      <c r="AN198" s="444"/>
      <c r="AO198" s="444"/>
      <c r="AP198" s="444"/>
      <c r="AQ198" s="444"/>
      <c r="AR198" s="444"/>
      <c r="AS198" s="444"/>
      <c r="AT198" s="444"/>
      <c r="AU198" s="444"/>
      <c r="AV198" s="444"/>
      <c r="AW198" s="444"/>
      <c r="AX198" s="444"/>
      <c r="AY198" s="444"/>
    </row>
    <row r="199" spans="1:51" x14ac:dyDescent="0.3">
      <c r="A199" s="578"/>
      <c r="B199" s="578"/>
      <c r="C199" s="578"/>
      <c r="D199" s="578"/>
      <c r="E199" s="578"/>
      <c r="F199" s="578"/>
      <c r="G199" s="578"/>
      <c r="H199" s="578"/>
      <c r="I199" s="579"/>
      <c r="J199" s="588"/>
      <c r="K199" s="597"/>
      <c r="L199" s="582"/>
      <c r="M199" s="584"/>
      <c r="N199" s="584"/>
      <c r="O199" s="470"/>
      <c r="Z199" s="454"/>
      <c r="AA199" s="596"/>
      <c r="AC199" s="454"/>
      <c r="AD199" s="596"/>
      <c r="AF199" s="448"/>
      <c r="AL199" s="444"/>
      <c r="AM199" s="444"/>
      <c r="AN199" s="444"/>
      <c r="AO199" s="444"/>
      <c r="AP199" s="444"/>
      <c r="AQ199" s="444"/>
      <c r="AR199" s="444"/>
      <c r="AS199" s="444"/>
      <c r="AT199" s="444"/>
      <c r="AU199" s="444"/>
      <c r="AV199" s="444"/>
      <c r="AW199" s="444"/>
      <c r="AX199" s="444"/>
      <c r="AY199" s="444"/>
    </row>
    <row r="200" spans="1:51" x14ac:dyDescent="0.3">
      <c r="A200" s="578"/>
      <c r="B200" s="578"/>
      <c r="C200" s="578"/>
      <c r="D200" s="578"/>
      <c r="E200" s="578"/>
      <c r="F200" s="578"/>
      <c r="G200" s="578"/>
      <c r="H200" s="578"/>
      <c r="I200" s="579"/>
      <c r="J200" s="588"/>
      <c r="K200" s="597"/>
      <c r="L200" s="582"/>
      <c r="M200" s="584"/>
      <c r="N200" s="584"/>
      <c r="O200" s="470"/>
      <c r="Z200" s="454"/>
      <c r="AA200" s="596"/>
      <c r="AC200" s="454"/>
      <c r="AD200" s="596"/>
      <c r="AF200" s="448"/>
      <c r="AL200" s="444"/>
      <c r="AM200" s="444"/>
      <c r="AN200" s="444"/>
      <c r="AO200" s="444"/>
      <c r="AP200" s="444"/>
      <c r="AQ200" s="444"/>
      <c r="AR200" s="444"/>
      <c r="AS200" s="444"/>
      <c r="AT200" s="444"/>
      <c r="AU200" s="444"/>
      <c r="AV200" s="444"/>
      <c r="AW200" s="444"/>
      <c r="AX200" s="444"/>
      <c r="AY200" s="444"/>
    </row>
    <row r="201" spans="1:51" x14ac:dyDescent="0.3">
      <c r="A201" s="578"/>
      <c r="B201" s="578"/>
      <c r="C201" s="578"/>
      <c r="D201" s="578"/>
      <c r="E201" s="578"/>
      <c r="F201" s="578"/>
      <c r="G201" s="578"/>
      <c r="H201" s="578"/>
      <c r="I201" s="579"/>
      <c r="J201" s="580"/>
      <c r="K201" s="581"/>
      <c r="L201" s="582"/>
      <c r="M201" s="583"/>
      <c r="N201" s="584"/>
      <c r="O201" s="470"/>
      <c r="Z201" s="454"/>
      <c r="AA201" s="596"/>
      <c r="AC201" s="454"/>
      <c r="AD201" s="596"/>
      <c r="AF201" s="448"/>
      <c r="AL201" s="444"/>
      <c r="AM201" s="444"/>
      <c r="AN201" s="444"/>
      <c r="AO201" s="444"/>
      <c r="AP201" s="444"/>
      <c r="AQ201" s="444"/>
      <c r="AR201" s="444"/>
      <c r="AS201" s="444"/>
      <c r="AT201" s="444"/>
      <c r="AU201" s="444"/>
      <c r="AV201" s="444"/>
      <c r="AW201" s="444"/>
      <c r="AX201" s="444"/>
      <c r="AY201" s="444"/>
    </row>
    <row r="202" spans="1:51" x14ac:dyDescent="0.3">
      <c r="A202" s="586"/>
      <c r="B202" s="586"/>
      <c r="C202" s="586"/>
      <c r="D202" s="586"/>
      <c r="E202" s="586"/>
      <c r="F202" s="586"/>
      <c r="G202" s="586"/>
      <c r="H202" s="586"/>
      <c r="I202" s="587"/>
      <c r="J202" s="606"/>
      <c r="K202" s="597"/>
      <c r="L202" s="607"/>
      <c r="M202" s="584"/>
      <c r="N202" s="584"/>
      <c r="O202" s="470"/>
      <c r="Z202" s="454"/>
      <c r="AA202" s="596"/>
      <c r="AC202" s="454"/>
      <c r="AD202" s="596"/>
      <c r="AF202" s="448"/>
      <c r="AL202" s="444"/>
      <c r="AM202" s="444"/>
      <c r="AN202" s="444"/>
      <c r="AO202" s="444"/>
      <c r="AP202" s="444"/>
      <c r="AQ202" s="444"/>
      <c r="AR202" s="444"/>
      <c r="AS202" s="444"/>
      <c r="AT202" s="444"/>
      <c r="AU202" s="444"/>
      <c r="AV202" s="444"/>
      <c r="AW202" s="444"/>
      <c r="AX202" s="444"/>
      <c r="AY202" s="444"/>
    </row>
    <row r="203" spans="1:51" x14ac:dyDescent="0.3">
      <c r="A203" s="586"/>
      <c r="B203" s="586"/>
      <c r="C203" s="586"/>
      <c r="D203" s="586"/>
      <c r="E203" s="586"/>
      <c r="F203" s="586"/>
      <c r="G203" s="586"/>
      <c r="H203" s="586"/>
      <c r="I203" s="587"/>
      <c r="J203" s="606"/>
      <c r="K203" s="597"/>
      <c r="L203" s="607"/>
      <c r="M203" s="584"/>
      <c r="N203" s="584"/>
      <c r="O203" s="470"/>
      <c r="Z203" s="454"/>
      <c r="AA203" s="596"/>
      <c r="AC203" s="454"/>
      <c r="AD203" s="596"/>
      <c r="AF203" s="448"/>
      <c r="AL203" s="444"/>
      <c r="AM203" s="444"/>
      <c r="AN203" s="444"/>
      <c r="AO203" s="444"/>
      <c r="AP203" s="444"/>
      <c r="AQ203" s="444"/>
      <c r="AR203" s="444"/>
      <c r="AS203" s="444"/>
      <c r="AT203" s="444"/>
      <c r="AU203" s="444"/>
      <c r="AV203" s="444"/>
      <c r="AW203" s="444"/>
      <c r="AX203" s="444"/>
      <c r="AY203" s="444"/>
    </row>
    <row r="204" spans="1:51" x14ac:dyDescent="0.3">
      <c r="A204" s="586"/>
      <c r="B204" s="586"/>
      <c r="C204" s="586"/>
      <c r="D204" s="586"/>
      <c r="E204" s="586"/>
      <c r="F204" s="586"/>
      <c r="G204" s="586"/>
      <c r="H204" s="586"/>
      <c r="I204" s="587"/>
      <c r="J204" s="606"/>
      <c r="K204" s="597"/>
      <c r="L204" s="607"/>
      <c r="M204" s="584"/>
      <c r="N204" s="584"/>
      <c r="O204" s="470"/>
      <c r="Z204" s="454"/>
      <c r="AA204" s="596"/>
      <c r="AC204" s="454"/>
      <c r="AD204" s="596"/>
      <c r="AF204" s="448"/>
      <c r="AL204" s="444"/>
      <c r="AM204" s="444"/>
      <c r="AN204" s="444"/>
      <c r="AO204" s="444"/>
      <c r="AP204" s="444"/>
      <c r="AQ204" s="444"/>
      <c r="AR204" s="444"/>
      <c r="AS204" s="444"/>
      <c r="AT204" s="444"/>
      <c r="AU204" s="444"/>
      <c r="AV204" s="444"/>
      <c r="AW204" s="444"/>
      <c r="AX204" s="444"/>
      <c r="AY204" s="444"/>
    </row>
    <row r="205" spans="1:51" x14ac:dyDescent="0.3">
      <c r="A205" s="586"/>
      <c r="B205" s="586"/>
      <c r="C205" s="586"/>
      <c r="D205" s="586"/>
      <c r="E205" s="586"/>
      <c r="F205" s="586"/>
      <c r="G205" s="586"/>
      <c r="H205" s="586"/>
      <c r="I205" s="587"/>
      <c r="J205" s="606"/>
      <c r="K205" s="597"/>
      <c r="L205" s="607"/>
      <c r="M205" s="584"/>
      <c r="N205" s="584"/>
      <c r="O205" s="470"/>
      <c r="Z205" s="454"/>
      <c r="AA205" s="596"/>
      <c r="AC205" s="454"/>
      <c r="AD205" s="596"/>
      <c r="AF205" s="448"/>
      <c r="AL205" s="444"/>
      <c r="AM205" s="444"/>
      <c r="AN205" s="444"/>
      <c r="AO205" s="444"/>
      <c r="AP205" s="444"/>
      <c r="AQ205" s="444"/>
      <c r="AR205" s="444"/>
      <c r="AS205" s="444"/>
      <c r="AT205" s="444"/>
      <c r="AU205" s="444"/>
      <c r="AV205" s="444"/>
      <c r="AW205" s="444"/>
      <c r="AX205" s="444"/>
      <c r="AY205" s="444"/>
    </row>
    <row r="206" spans="1:51" x14ac:dyDescent="0.3">
      <c r="A206" s="608"/>
      <c r="B206" s="608"/>
      <c r="C206" s="608"/>
      <c r="D206" s="608"/>
      <c r="E206" s="608"/>
      <c r="F206" s="608"/>
      <c r="G206" s="608"/>
      <c r="H206" s="608"/>
      <c r="I206" s="579"/>
      <c r="J206" s="580"/>
      <c r="K206" s="581"/>
      <c r="L206" s="582"/>
      <c r="M206" s="583"/>
      <c r="N206" s="584"/>
      <c r="O206" s="470"/>
      <c r="Z206" s="454"/>
      <c r="AA206" s="596"/>
      <c r="AC206" s="454"/>
      <c r="AD206" s="596"/>
      <c r="AF206" s="448"/>
      <c r="AL206" s="444"/>
      <c r="AM206" s="444"/>
      <c r="AN206" s="444"/>
      <c r="AO206" s="444"/>
      <c r="AP206" s="444"/>
      <c r="AQ206" s="444"/>
      <c r="AR206" s="444"/>
      <c r="AS206" s="444"/>
      <c r="AT206" s="444"/>
      <c r="AU206" s="444"/>
      <c r="AV206" s="444"/>
      <c r="AW206" s="444"/>
      <c r="AX206" s="444"/>
      <c r="AY206" s="444"/>
    </row>
    <row r="207" spans="1:51" x14ac:dyDescent="0.3">
      <c r="A207" s="609"/>
      <c r="B207" s="609"/>
      <c r="C207" s="609"/>
      <c r="D207" s="609"/>
      <c r="E207" s="609"/>
      <c r="F207" s="609"/>
      <c r="G207" s="609"/>
      <c r="H207" s="609"/>
      <c r="I207" s="610"/>
      <c r="J207" s="606"/>
      <c r="K207" s="609"/>
      <c r="L207" s="611"/>
      <c r="M207" s="584"/>
      <c r="N207" s="584"/>
      <c r="O207" s="470"/>
      <c r="Z207" s="454"/>
      <c r="AA207" s="596"/>
      <c r="AC207" s="454"/>
      <c r="AD207" s="596"/>
      <c r="AF207" s="448"/>
      <c r="AL207" s="444"/>
      <c r="AM207" s="444"/>
      <c r="AN207" s="444"/>
      <c r="AO207" s="444"/>
      <c r="AP207" s="444"/>
      <c r="AQ207" s="444"/>
      <c r="AR207" s="444"/>
      <c r="AS207" s="444"/>
      <c r="AT207" s="444"/>
      <c r="AU207" s="444"/>
      <c r="AV207" s="444"/>
      <c r="AW207" s="444"/>
      <c r="AX207" s="444"/>
      <c r="AY207" s="444"/>
    </row>
    <row r="208" spans="1:51" x14ac:dyDescent="0.3">
      <c r="A208" s="609"/>
      <c r="B208" s="609"/>
      <c r="C208" s="609"/>
      <c r="D208" s="609"/>
      <c r="E208" s="609"/>
      <c r="F208" s="609"/>
      <c r="G208" s="609"/>
      <c r="H208" s="609"/>
      <c r="I208" s="610"/>
      <c r="J208" s="606"/>
      <c r="K208" s="609"/>
      <c r="L208" s="611"/>
      <c r="M208" s="584"/>
      <c r="N208" s="584"/>
      <c r="O208" s="470"/>
      <c r="Z208" s="454"/>
      <c r="AA208" s="596"/>
      <c r="AC208" s="454"/>
      <c r="AD208" s="596"/>
      <c r="AF208" s="448"/>
      <c r="AL208" s="444"/>
      <c r="AM208" s="444"/>
      <c r="AN208" s="444"/>
      <c r="AO208" s="444"/>
      <c r="AP208" s="444"/>
      <c r="AQ208" s="444"/>
      <c r="AR208" s="444"/>
      <c r="AS208" s="444"/>
      <c r="AT208" s="444"/>
      <c r="AU208" s="444"/>
      <c r="AV208" s="444"/>
      <c r="AW208" s="444"/>
      <c r="AX208" s="444"/>
      <c r="AY208" s="444"/>
    </row>
    <row r="209" spans="1:51" x14ac:dyDescent="0.3">
      <c r="A209" s="609"/>
      <c r="B209" s="609"/>
      <c r="C209" s="609"/>
      <c r="D209" s="609"/>
      <c r="E209" s="609"/>
      <c r="F209" s="609"/>
      <c r="G209" s="609"/>
      <c r="H209" s="609"/>
      <c r="I209" s="610"/>
      <c r="J209" s="606"/>
      <c r="K209" s="609"/>
      <c r="L209" s="611"/>
      <c r="M209" s="584"/>
      <c r="N209" s="584"/>
      <c r="O209" s="470"/>
      <c r="Z209" s="454"/>
      <c r="AA209" s="596"/>
      <c r="AC209" s="454"/>
      <c r="AD209" s="596"/>
      <c r="AF209" s="448"/>
      <c r="AL209" s="444"/>
      <c r="AM209" s="444"/>
      <c r="AN209" s="444"/>
      <c r="AO209" s="444"/>
      <c r="AP209" s="444"/>
      <c r="AQ209" s="444"/>
      <c r="AR209" s="444"/>
      <c r="AS209" s="444"/>
      <c r="AT209" s="444"/>
      <c r="AU209" s="444"/>
      <c r="AV209" s="444"/>
      <c r="AW209" s="444"/>
      <c r="AX209" s="444"/>
      <c r="AY209" s="444"/>
    </row>
    <row r="210" spans="1:51" x14ac:dyDescent="0.3">
      <c r="A210" s="609"/>
      <c r="B210" s="609"/>
      <c r="C210" s="609"/>
      <c r="D210" s="609"/>
      <c r="E210" s="609"/>
      <c r="F210" s="609"/>
      <c r="G210" s="609"/>
      <c r="H210" s="609"/>
      <c r="I210" s="610"/>
      <c r="J210" s="606"/>
      <c r="K210" s="609"/>
      <c r="L210" s="611"/>
      <c r="M210" s="584"/>
      <c r="N210" s="584"/>
      <c r="O210" s="470"/>
      <c r="Z210" s="454"/>
      <c r="AA210" s="596"/>
      <c r="AC210" s="454"/>
      <c r="AD210" s="596"/>
      <c r="AF210" s="448"/>
      <c r="AL210" s="444"/>
      <c r="AM210" s="444"/>
      <c r="AN210" s="444"/>
      <c r="AO210" s="444"/>
      <c r="AP210" s="444"/>
      <c r="AQ210" s="444"/>
      <c r="AR210" s="444"/>
      <c r="AS210" s="444"/>
      <c r="AT210" s="444"/>
      <c r="AU210" s="444"/>
      <c r="AV210" s="444"/>
      <c r="AW210" s="444"/>
      <c r="AX210" s="444"/>
      <c r="AY210" s="444"/>
    </row>
    <row r="211" spans="1:51" x14ac:dyDescent="0.3">
      <c r="A211" s="609"/>
      <c r="B211" s="609"/>
      <c r="C211" s="609"/>
      <c r="D211" s="609"/>
      <c r="E211" s="609"/>
      <c r="F211" s="609"/>
      <c r="G211" s="609"/>
      <c r="H211" s="609"/>
      <c r="I211" s="610"/>
      <c r="J211" s="606"/>
      <c r="K211" s="609"/>
      <c r="L211" s="611"/>
      <c r="M211" s="584"/>
      <c r="N211" s="584"/>
      <c r="O211" s="470"/>
      <c r="Z211" s="454"/>
      <c r="AA211" s="596"/>
      <c r="AC211" s="454"/>
      <c r="AD211" s="596"/>
      <c r="AF211" s="448"/>
      <c r="AL211" s="444"/>
      <c r="AM211" s="444"/>
      <c r="AN211" s="444"/>
      <c r="AO211" s="444"/>
      <c r="AP211" s="444"/>
      <c r="AQ211" s="444"/>
      <c r="AR211" s="444"/>
      <c r="AS211" s="444"/>
      <c r="AT211" s="444"/>
      <c r="AU211" s="444"/>
      <c r="AV211" s="444"/>
      <c r="AW211" s="444"/>
      <c r="AX211" s="444"/>
      <c r="AY211" s="444"/>
    </row>
    <row r="212" spans="1:51" x14ac:dyDescent="0.3">
      <c r="A212" s="597"/>
      <c r="B212" s="597"/>
      <c r="C212" s="597"/>
      <c r="D212" s="597"/>
      <c r="E212" s="597"/>
      <c r="F212" s="597"/>
      <c r="G212" s="597"/>
      <c r="H212" s="597"/>
      <c r="I212" s="587"/>
      <c r="J212" s="884"/>
      <c r="K212" s="884"/>
      <c r="L212" s="884"/>
      <c r="M212" s="584"/>
      <c r="N212" s="584"/>
      <c r="O212" s="470"/>
      <c r="Z212" s="576"/>
      <c r="AA212" s="596"/>
      <c r="AC212" s="576"/>
      <c r="AD212" s="596"/>
      <c r="AF212" s="448"/>
      <c r="AL212" s="444"/>
      <c r="AM212" s="444"/>
      <c r="AN212" s="444"/>
      <c r="AO212" s="444"/>
      <c r="AP212" s="444"/>
      <c r="AQ212" s="444"/>
      <c r="AR212" s="444"/>
      <c r="AS212" s="444"/>
      <c r="AT212" s="444"/>
      <c r="AU212" s="444"/>
      <c r="AV212" s="444"/>
      <c r="AW212" s="444"/>
      <c r="AX212" s="444"/>
      <c r="AY212" s="444"/>
    </row>
    <row r="213" spans="1:51" x14ac:dyDescent="0.3">
      <c r="A213" s="609"/>
      <c r="B213" s="609"/>
      <c r="C213" s="609"/>
      <c r="D213" s="609"/>
      <c r="E213" s="609"/>
      <c r="F213" s="609"/>
      <c r="G213" s="609"/>
      <c r="H213" s="609"/>
      <c r="I213" s="610"/>
      <c r="J213" s="885"/>
      <c r="K213" s="885"/>
      <c r="L213" s="885"/>
      <c r="M213" s="584"/>
      <c r="N213" s="584"/>
      <c r="O213" s="470"/>
      <c r="Z213" s="576"/>
      <c r="AA213" s="596"/>
      <c r="AC213" s="576"/>
      <c r="AD213" s="596"/>
      <c r="AL213" s="444"/>
      <c r="AM213" s="444"/>
      <c r="AN213" s="444"/>
      <c r="AO213" s="444"/>
      <c r="AP213" s="444"/>
      <c r="AQ213" s="444"/>
      <c r="AR213" s="444"/>
      <c r="AS213" s="444"/>
      <c r="AT213" s="444"/>
      <c r="AU213" s="444"/>
      <c r="AV213" s="444"/>
      <c r="AW213" s="444"/>
      <c r="AX213" s="444"/>
      <c r="AY213" s="444"/>
    </row>
    <row r="214" spans="1:51" x14ac:dyDescent="0.3">
      <c r="A214" s="609"/>
      <c r="B214" s="609"/>
      <c r="C214" s="609"/>
      <c r="D214" s="609"/>
      <c r="E214" s="609"/>
      <c r="F214" s="609"/>
      <c r="G214" s="609"/>
      <c r="H214" s="609"/>
      <c r="I214" s="610"/>
      <c r="J214" s="886"/>
      <c r="K214" s="886"/>
      <c r="L214" s="886"/>
      <c r="M214" s="584"/>
      <c r="N214" s="584"/>
      <c r="O214" s="470"/>
      <c r="Z214" s="576"/>
      <c r="AA214" s="596"/>
      <c r="AC214" s="576"/>
      <c r="AD214" s="596"/>
      <c r="AF214" s="542"/>
      <c r="AL214" s="444"/>
      <c r="AM214" s="444"/>
      <c r="AN214" s="444"/>
      <c r="AO214" s="444"/>
      <c r="AP214" s="444"/>
      <c r="AQ214" s="444"/>
      <c r="AR214" s="444"/>
      <c r="AS214" s="444"/>
      <c r="AT214" s="444"/>
      <c r="AU214" s="444"/>
      <c r="AV214" s="444"/>
      <c r="AW214" s="444"/>
      <c r="AX214" s="444"/>
      <c r="AY214" s="444"/>
    </row>
    <row r="215" spans="1:51" x14ac:dyDescent="0.3">
      <c r="A215" s="551"/>
      <c r="B215" s="551"/>
      <c r="C215" s="551"/>
      <c r="D215" s="551"/>
      <c r="E215" s="551"/>
      <c r="F215" s="551"/>
      <c r="G215" s="551"/>
      <c r="H215" s="551"/>
      <c r="I215" s="552"/>
      <c r="J215" s="516"/>
      <c r="K215" s="551"/>
      <c r="L215" s="551"/>
      <c r="M215" s="516"/>
      <c r="N215" s="516"/>
      <c r="O215" s="470"/>
      <c r="AL215" s="444"/>
      <c r="AM215" s="444"/>
      <c r="AN215" s="444"/>
      <c r="AO215" s="444"/>
      <c r="AP215" s="444"/>
      <c r="AQ215" s="444"/>
      <c r="AR215" s="444"/>
      <c r="AS215" s="444"/>
      <c r="AT215" s="444"/>
      <c r="AU215" s="444"/>
      <c r="AV215" s="444"/>
      <c r="AW215" s="444"/>
      <c r="AX215" s="444"/>
      <c r="AY215" s="444"/>
    </row>
    <row r="216" spans="1:51" x14ac:dyDescent="0.3">
      <c r="A216" s="551"/>
      <c r="B216" s="551"/>
      <c r="C216" s="551"/>
      <c r="D216" s="551"/>
      <c r="E216" s="551"/>
      <c r="F216" s="551"/>
      <c r="G216" s="551"/>
      <c r="H216" s="551"/>
      <c r="I216" s="552"/>
      <c r="J216" s="516"/>
      <c r="K216" s="551"/>
      <c r="L216" s="551"/>
      <c r="M216" s="516"/>
      <c r="N216" s="516"/>
      <c r="O216" s="470"/>
      <c r="AL216" s="444"/>
      <c r="AM216" s="444"/>
      <c r="AN216" s="444"/>
      <c r="AO216" s="444"/>
      <c r="AP216" s="444"/>
      <c r="AQ216" s="444"/>
      <c r="AR216" s="444"/>
      <c r="AS216" s="444"/>
      <c r="AT216" s="444"/>
      <c r="AU216" s="444"/>
      <c r="AV216" s="444"/>
      <c r="AW216" s="444"/>
      <c r="AX216" s="444"/>
      <c r="AY216" s="444"/>
    </row>
    <row r="217" spans="1:51" x14ac:dyDescent="0.3">
      <c r="A217" s="551"/>
      <c r="B217" s="551"/>
      <c r="C217" s="551"/>
      <c r="D217" s="551"/>
      <c r="E217" s="551"/>
      <c r="F217" s="551"/>
      <c r="G217" s="551"/>
      <c r="H217" s="551"/>
      <c r="I217" s="552"/>
      <c r="J217" s="516"/>
      <c r="K217" s="551"/>
      <c r="L217" s="551"/>
      <c r="M217" s="516"/>
      <c r="N217" s="516"/>
      <c r="O217" s="470"/>
      <c r="AL217" s="444"/>
      <c r="AM217" s="444"/>
      <c r="AN217" s="444"/>
      <c r="AO217" s="444"/>
      <c r="AP217" s="444"/>
      <c r="AQ217" s="444"/>
      <c r="AR217" s="444"/>
      <c r="AS217" s="444"/>
      <c r="AT217" s="444"/>
      <c r="AU217" s="444"/>
      <c r="AV217" s="444"/>
      <c r="AW217" s="444"/>
      <c r="AX217" s="444"/>
      <c r="AY217" s="444"/>
    </row>
    <row r="218" spans="1:51" x14ac:dyDescent="0.3">
      <c r="A218" s="551"/>
      <c r="B218" s="551"/>
      <c r="C218" s="551"/>
      <c r="D218" s="551"/>
      <c r="E218" s="551"/>
      <c r="F218" s="551"/>
      <c r="G218" s="551"/>
      <c r="H218" s="551"/>
      <c r="I218" s="552"/>
      <c r="J218" s="516"/>
      <c r="K218" s="551"/>
      <c r="L218" s="551"/>
      <c r="M218" s="516"/>
      <c r="N218" s="516"/>
      <c r="O218" s="470"/>
      <c r="AL218" s="444"/>
      <c r="AM218" s="444"/>
      <c r="AN218" s="444"/>
      <c r="AO218" s="444"/>
      <c r="AP218" s="444"/>
      <c r="AQ218" s="444"/>
      <c r="AR218" s="444"/>
      <c r="AS218" s="444"/>
      <c r="AT218" s="444"/>
      <c r="AU218" s="444"/>
      <c r="AV218" s="444"/>
      <c r="AW218" s="444"/>
      <c r="AX218" s="444"/>
      <c r="AY218" s="444"/>
    </row>
    <row r="219" spans="1:51" x14ac:dyDescent="0.3">
      <c r="A219" s="551"/>
      <c r="B219" s="551"/>
      <c r="C219" s="551"/>
      <c r="D219" s="551"/>
      <c r="E219" s="551"/>
      <c r="F219" s="551"/>
      <c r="G219" s="551"/>
      <c r="H219" s="551"/>
      <c r="I219" s="552"/>
      <c r="J219" s="516"/>
      <c r="K219" s="551"/>
      <c r="L219" s="551"/>
      <c r="M219" s="516"/>
      <c r="N219" s="516"/>
      <c r="O219" s="470"/>
      <c r="AL219" s="444"/>
      <c r="AM219" s="444"/>
      <c r="AN219" s="444"/>
      <c r="AO219" s="444"/>
      <c r="AP219" s="444"/>
      <c r="AQ219" s="444"/>
      <c r="AR219" s="444"/>
      <c r="AS219" s="444"/>
      <c r="AT219" s="444"/>
      <c r="AU219" s="444"/>
      <c r="AV219" s="444"/>
      <c r="AW219" s="444"/>
      <c r="AX219" s="444"/>
      <c r="AY219" s="444"/>
    </row>
    <row r="220" spans="1:51" x14ac:dyDescent="0.3">
      <c r="A220" s="551"/>
      <c r="B220" s="551"/>
      <c r="C220" s="551"/>
      <c r="D220" s="551"/>
      <c r="E220" s="551"/>
      <c r="F220" s="551"/>
      <c r="G220" s="551"/>
      <c r="H220" s="551"/>
      <c r="I220" s="552"/>
      <c r="J220" s="516"/>
      <c r="K220" s="551"/>
      <c r="L220" s="551"/>
      <c r="M220" s="516"/>
      <c r="N220" s="516"/>
      <c r="O220" s="470"/>
      <c r="AL220" s="444"/>
      <c r="AM220" s="444"/>
      <c r="AN220" s="444"/>
      <c r="AO220" s="444"/>
      <c r="AP220" s="444"/>
      <c r="AQ220" s="444"/>
      <c r="AR220" s="444"/>
      <c r="AS220" s="444"/>
      <c r="AT220" s="444"/>
      <c r="AU220" s="444"/>
      <c r="AV220" s="444"/>
      <c r="AW220" s="444"/>
      <c r="AX220" s="444"/>
      <c r="AY220" s="444"/>
    </row>
    <row r="221" spans="1:51" x14ac:dyDescent="0.3">
      <c r="A221" s="551"/>
      <c r="B221" s="551"/>
      <c r="C221" s="551"/>
      <c r="D221" s="551"/>
      <c r="E221" s="551"/>
      <c r="F221" s="551"/>
      <c r="G221" s="551"/>
      <c r="H221" s="551"/>
      <c r="I221" s="552"/>
      <c r="J221" s="516"/>
      <c r="K221" s="551"/>
      <c r="L221" s="551"/>
      <c r="M221" s="516"/>
      <c r="N221" s="516"/>
      <c r="O221" s="470"/>
      <c r="AL221" s="444"/>
      <c r="AM221" s="444"/>
      <c r="AN221" s="444"/>
      <c r="AO221" s="444"/>
      <c r="AP221" s="444"/>
      <c r="AQ221" s="444"/>
      <c r="AR221" s="444"/>
      <c r="AS221" s="444"/>
      <c r="AT221" s="444"/>
      <c r="AU221" s="444"/>
      <c r="AV221" s="444"/>
      <c r="AW221" s="444"/>
      <c r="AX221" s="444"/>
      <c r="AY221" s="444"/>
    </row>
    <row r="222" spans="1:51" x14ac:dyDescent="0.3">
      <c r="A222" s="551"/>
      <c r="B222" s="551"/>
      <c r="C222" s="551"/>
      <c r="D222" s="551"/>
      <c r="E222" s="551"/>
      <c r="F222" s="551"/>
      <c r="G222" s="551"/>
      <c r="H222" s="551"/>
      <c r="I222" s="552"/>
      <c r="J222" s="516"/>
      <c r="K222" s="551"/>
      <c r="L222" s="551"/>
      <c r="M222" s="516"/>
      <c r="N222" s="516"/>
      <c r="O222" s="470"/>
      <c r="AL222" s="444"/>
      <c r="AM222" s="444"/>
      <c r="AN222" s="444"/>
      <c r="AO222" s="444"/>
      <c r="AP222" s="444"/>
      <c r="AQ222" s="444"/>
      <c r="AR222" s="444"/>
      <c r="AS222" s="444"/>
      <c r="AT222" s="444"/>
      <c r="AU222" s="444"/>
      <c r="AV222" s="444"/>
      <c r="AW222" s="444"/>
      <c r="AX222" s="444"/>
      <c r="AY222" s="444"/>
    </row>
  </sheetData>
  <sheetProtection algorithmName="SHA-512" hashValue="B68W6Bcg7pw8eW4fily6Hyt6oMq7LCN+eW3LrXj9/I1cIOL//yD6T1ROEGN+6HfTqudimwFpn3+KBoibl/Ap9A==" saltValue="NdhkIA/kCdgLzrngy7KGSQ==" spinCount="100000" sheet="1" formatColumns="0" formatRows="0" selectLockedCells="1"/>
  <customSheetViews>
    <customSheetView guid="{03FF083C-583E-419B-931B-109B3C9F6C32}" scale="70" fitToPage="1" printArea="1" hiddenRows="1" hiddenColumns="1" view="pageBreakPreview" topLeftCell="A85">
      <selection activeCell="M19" sqref="M19"/>
      <pageMargins left="0" right="0" top="0" bottom="0" header="0" footer="0"/>
      <printOptions horizontalCentered="1"/>
      <pageSetup paperSize="9" scale="52" fitToHeight="0" orientation="landscape" r:id="rId1"/>
      <headerFooter alignWithMargins="0">
        <oddFooter>&amp;R&amp;"Book Antiqua,Bold"&amp;10Schedule-1/ Page &amp;P of &amp;N</oddFooter>
      </headerFooter>
    </customSheetView>
    <customSheetView guid="{C6A7FFED-91EB-41DF-A944-2BFB2D792481}"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4E357EE0-5DD8-40B2-9ECF-3C43B8DF05B6}"/>
    </customSheetView>
    <customSheetView guid="{302D9D75-0757-45DA-AFBF-614F08F1401B}" scale="85" fitToPage="1" printArea="1" showAutoFilter="1" hiddenColumns="1" view="pageBreakPreview" topLeftCell="A160">
      <selection activeCell="I171" sqref="I171"/>
      <pageMargins left="0" right="0" top="0" bottom="0" header="0" footer="0"/>
      <printOptions horizontalCentered="1"/>
      <pageSetup paperSize="9" scale="54" fitToHeight="0" orientation="landscape" r:id="rId3"/>
      <headerFooter alignWithMargins="0">
        <oddFooter>&amp;R&amp;"Book Antiqua,Bold"&amp;10Schedule-1/ Page &amp;P of &amp;N</oddFooter>
      </headerFooter>
      <autoFilter ref="A18:AY177" xr:uid="{608CFDF9-3DCD-4991-A14E-61A4E7893432}"/>
    </customSheetView>
    <customSheetView guid="{B506D4DB-B5B3-4722-9CF5-EE949FBC5D29}" scale="70" fitToPage="1" printArea="1" hiddenRows="1" hiddenColumns="1" view="pageBreakPreview" topLeftCell="A80">
      <selection activeCell="M86" sqref="M86"/>
      <pageMargins left="0" right="0" top="0" bottom="0" header="0" footer="0"/>
      <printOptions horizontalCentered="1"/>
      <pageSetup paperSize="9" scale="52" fitToHeight="0" orientation="landscape" r:id="rId4"/>
      <headerFooter alignWithMargins="0">
        <oddFooter>&amp;R&amp;"Book Antiqua,Bold"&amp;10Schedule-1/ Page &amp;P of &amp;N</oddFooter>
      </headerFooter>
    </customSheetView>
    <customSheetView guid="{C058D58D-0A44-4B7F-A839-6AD7930832D3}" scale="70" fitToPage="1" printArea="1" hiddenRows="1" hiddenColumns="1" view="pageBreakPreview" topLeftCell="A85">
      <selection activeCell="M19" sqref="M19"/>
      <pageMargins left="0" right="0" top="0" bottom="0" header="0" footer="0"/>
      <printOptions horizontalCentered="1"/>
      <pageSetup paperSize="9" scale="52" fitToHeight="0" orientation="landscape" r:id="rId5"/>
      <headerFooter alignWithMargins="0">
        <oddFooter>&amp;R&amp;"Book Antiqua,Bold"&amp;10Schedule-1/ Page &amp;P of &amp;N</oddFooter>
      </headerFooter>
    </customSheetView>
  </customSheetViews>
  <mergeCells count="42">
    <mergeCell ref="J158:L158"/>
    <mergeCell ref="AG158:AH158"/>
    <mergeCell ref="J212:L212"/>
    <mergeCell ref="J213:L213"/>
    <mergeCell ref="J214:L214"/>
    <mergeCell ref="A160:O160"/>
    <mergeCell ref="Z161:AA161"/>
    <mergeCell ref="A154:L154"/>
    <mergeCell ref="AG154:AH154"/>
    <mergeCell ref="J155:L155"/>
    <mergeCell ref="J156:L156"/>
    <mergeCell ref="J157:L157"/>
    <mergeCell ref="AG150:AH150"/>
    <mergeCell ref="AC161:AD161"/>
    <mergeCell ref="AG161:AH161"/>
    <mergeCell ref="AG165:AH165"/>
    <mergeCell ref="AG169:AH169"/>
    <mergeCell ref="A151:O151"/>
    <mergeCell ref="A111:O111"/>
    <mergeCell ref="H112:M112"/>
    <mergeCell ref="H113:M113"/>
    <mergeCell ref="H114:M114"/>
    <mergeCell ref="H115:M115"/>
    <mergeCell ref="A116:O116"/>
    <mergeCell ref="B117:O117"/>
    <mergeCell ref="B118:O118"/>
    <mergeCell ref="F119:O119"/>
    <mergeCell ref="A150:O150"/>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I19:I32">
    <cfRule type="cellIs" dxfId="64" priority="18" stopIfTrue="1" operator="equal">
      <formula>"a"</formula>
    </cfRule>
  </conditionalFormatting>
  <conditionalFormatting sqref="I19:I35 I37:I42 I64:I69 I78:I80 I106">
    <cfRule type="expression" dxfId="63" priority="14" stopIfTrue="1">
      <formula>F19&gt;0</formula>
    </cfRule>
  </conditionalFormatting>
  <conditionalFormatting sqref="I19:I35 I37:I54 I56:I70 I72:I110 G19:G35 M19:M35 G37:G54 M37:M54 G56:G70 G72:G110">
    <cfRule type="expression" dxfId="62" priority="15" stopIfTrue="1">
      <formula>F19&gt;0</formula>
    </cfRule>
  </conditionalFormatting>
  <conditionalFormatting sqref="I33:I35 I37:I42 I64:I69 I78:I80 I106">
    <cfRule type="cellIs" dxfId="61" priority="13" stopIfTrue="1" operator="equal">
      <formula>"a"</formula>
    </cfRule>
  </conditionalFormatting>
  <conditionalFormatting sqref="I45:I50">
    <cfRule type="cellIs" dxfId="60" priority="5" stopIfTrue="1" operator="equal">
      <formula>"a"</formula>
    </cfRule>
    <cfRule type="expression" dxfId="59" priority="6" stopIfTrue="1">
      <formula>F45&gt;0</formula>
    </cfRule>
  </conditionalFormatting>
  <conditionalFormatting sqref="I95:I97">
    <cfRule type="cellIs" dxfId="58" priority="3" stopIfTrue="1" operator="equal">
      <formula>"a"</formula>
    </cfRule>
    <cfRule type="expression" dxfId="57" priority="4" stopIfTrue="1">
      <formula>F95&gt;0</formula>
    </cfRule>
  </conditionalFormatting>
  <conditionalFormatting sqref="I108:I110">
    <cfRule type="cellIs" dxfId="56" priority="1" stopIfTrue="1" operator="equal">
      <formula>"a"</formula>
    </cfRule>
    <cfRule type="expression" dxfId="55" priority="2" stopIfTrue="1">
      <formula>F108&gt;0</formula>
    </cfRule>
  </conditionalFormatting>
  <conditionalFormatting sqref="M19:M35 M37:M54">
    <cfRule type="cellIs" dxfId="54" priority="47" stopIfTrue="1" operator="equal">
      <formula>"a"</formula>
    </cfRule>
  </conditionalFormatting>
  <conditionalFormatting sqref="M56:M70 M72:M110">
    <cfRule type="expression" dxfId="53" priority="42" stopIfTrue="1">
      <formula>L56&gt;0</formula>
    </cfRule>
    <cfRule type="cellIs" dxfId="52" priority="43" stopIfTrue="1" operator="equal">
      <formula>"a"</formula>
    </cfRule>
  </conditionalFormatting>
  <conditionalFormatting sqref="M174 O174 M181 AA182:AA183 AD182:AD183 O183 M183:M190 AA191:AA192 AD191:AD192 O192 M192:M193">
    <cfRule type="cellIs" dxfId="51" priority="51" stopIfTrue="1" operator="equal">
      <formula>"a"</formula>
    </cfRule>
  </conditionalFormatting>
  <conditionalFormatting sqref="O167:O168 O171:O172 O175:O177 O180:O181 O184:O190 O193 O195:O200 O202:O205 O207:O211">
    <cfRule type="expression" dxfId="50" priority="50" stopIfTrue="1">
      <formula>M167=""</formula>
    </cfRule>
  </conditionalFormatting>
  <dataValidations count="4">
    <dataValidation type="list" operator="greaterThan" allowBlank="1" showInputMessage="1" showErrorMessage="1" sqref="I19:I35 I37:I54 I56:I70 I72:I110" xr:uid="{00000000-0002-0000-0400-000000000000}">
      <formula1>"0%,5%,12%,18%,28%"</formula1>
    </dataValidation>
    <dataValidation type="whole" operator="greaterThan" allowBlank="1" showInputMessage="1" showErrorMessage="1" sqref="G19:G35 G37:G54 G56:G70 G72:G110" xr:uid="{00000000-0002-0000-0400-000001000000}">
      <formula1>1</formula1>
    </dataValidation>
    <dataValidation type="decimal" operator="greaterThan" allowBlank="1" showInputMessage="1" showErrorMessage="1" sqref="M19:M35 M37:M54 M56:M70 M72:M110" xr:uid="{00000000-0002-0000-0400-000002000000}">
      <formula1>0</formula1>
    </dataValidation>
    <dataValidation allowBlank="1" showInputMessage="1" showErrorMessage="1" error="Enter Direct or Bought-out only" sqref="O119:O65469 O112:O116 N1 N15 O2:O110" xr:uid="{00000000-0002-0000-0400-000003000000}"/>
  </dataValidations>
  <printOptions horizontalCentered="1"/>
  <pageMargins left="0.25" right="0.25" top="0.75" bottom="0.75" header="0.3" footer="0.3"/>
  <pageSetup paperSize="9" scale="47" fitToHeight="0" orientation="landscape" r:id="rId6"/>
  <headerFooter alignWithMargins="0">
    <oddFooter>&amp;R&amp;"Book Antiqua,Bold"&amp;10Schedule-1/ Page &amp;P of &amp;N</oddFooter>
  </headerFooter>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98"/>
  <sheetViews>
    <sheetView view="pageBreakPreview" topLeftCell="A19" zoomScale="70" zoomScaleNormal="100" zoomScaleSheetLayoutView="70" workbookViewId="0">
      <selection activeCell="I19" sqref="I19"/>
    </sheetView>
  </sheetViews>
  <sheetFormatPr defaultColWidth="9" defaultRowHeight="16.5" x14ac:dyDescent="0.3"/>
  <cols>
    <col min="1" max="1" width="10.75" style="85" customWidth="1"/>
    <col min="2" max="2" width="17.75" style="85" customWidth="1"/>
    <col min="3" max="3" width="8.75" style="85" customWidth="1"/>
    <col min="4" max="4" width="62.625" style="85" customWidth="1"/>
    <col min="5" max="5" width="20.25" style="85" customWidth="1"/>
    <col min="6" max="6" width="82.75" style="86" customWidth="1"/>
    <col min="7" max="7" width="13" style="85" customWidth="1"/>
    <col min="8" max="8" width="9.25" style="85" customWidth="1"/>
    <col min="9" max="9" width="19.5" style="87" customWidth="1"/>
    <col min="10" max="10" width="23" style="87" customWidth="1"/>
    <col min="11" max="11" width="9" style="76" hidden="1" customWidth="1"/>
    <col min="12" max="13" width="9" style="77" customWidth="1"/>
    <col min="14" max="20" width="9" style="76" customWidth="1"/>
    <col min="21" max="32" width="9" style="76"/>
    <col min="33" max="16384" width="9" style="77"/>
  </cols>
  <sheetData>
    <row r="1" spans="1:36" ht="18" customHeight="1" x14ac:dyDescent="0.3">
      <c r="A1" s="71" t="str">
        <f>Cover!B3</f>
        <v>CC/NT/W-COMM/DOM/A00/25/16418</v>
      </c>
      <c r="B1" s="71"/>
      <c r="C1" s="71"/>
      <c r="D1" s="71"/>
      <c r="E1" s="71"/>
      <c r="F1" s="72"/>
      <c r="G1" s="73"/>
      <c r="H1" s="73"/>
      <c r="I1" s="74"/>
      <c r="J1" s="75" t="s">
        <v>161</v>
      </c>
    </row>
    <row r="2" spans="1:36" ht="6.75" customHeight="1" x14ac:dyDescent="0.3">
      <c r="A2" s="78"/>
      <c r="B2" s="78"/>
      <c r="C2" s="78"/>
      <c r="D2" s="78"/>
      <c r="E2" s="78"/>
      <c r="F2" s="79"/>
      <c r="G2" s="78"/>
      <c r="H2" s="78"/>
      <c r="I2" s="77"/>
      <c r="J2" s="77"/>
    </row>
    <row r="3" spans="1:36" ht="45" customHeight="1" x14ac:dyDescent="0.3">
      <c r="A3" s="888" t="str">
        <f>Cover!$B$2</f>
        <v>Package FOTE-07: Communication Equipment (SDH) Supply and Installation Package for Communication Schemes approved in 33rd NCT</v>
      </c>
      <c r="B3" s="888"/>
      <c r="C3" s="888"/>
      <c r="D3" s="888"/>
      <c r="E3" s="888"/>
      <c r="F3" s="888"/>
      <c r="G3" s="888"/>
      <c r="H3" s="888"/>
      <c r="I3" s="888"/>
      <c r="J3" s="888"/>
      <c r="K3" s="80"/>
      <c r="L3" s="81"/>
      <c r="M3" s="82"/>
      <c r="O3" s="83"/>
      <c r="R3" s="889"/>
      <c r="S3" s="889"/>
      <c r="AG3" s="76"/>
      <c r="AH3" s="76"/>
      <c r="AI3" s="76"/>
      <c r="AJ3" s="76"/>
    </row>
    <row r="4" spans="1:36" ht="21.95" customHeight="1" x14ac:dyDescent="0.3">
      <c r="A4" s="890" t="s">
        <v>77</v>
      </c>
      <c r="B4" s="890"/>
      <c r="C4" s="890"/>
      <c r="D4" s="890"/>
      <c r="E4" s="890"/>
      <c r="F4" s="890"/>
      <c r="G4" s="890"/>
      <c r="H4" s="890"/>
      <c r="I4" s="890"/>
      <c r="J4" s="890"/>
      <c r="K4" s="84"/>
    </row>
    <row r="5" spans="1:36" ht="15" customHeight="1" x14ac:dyDescent="0.3">
      <c r="J5" s="77"/>
    </row>
    <row r="6" spans="1:36" ht="18" customHeight="1" x14ac:dyDescent="0.3">
      <c r="A6" s="88" t="str">
        <f>+'[1]Sch-1'!A6</f>
        <v>Bidder’s Name and Address (Sole Bidder) :</v>
      </c>
      <c r="B6" s="88"/>
      <c r="C6" s="88"/>
      <c r="D6" s="88"/>
      <c r="E6" s="89"/>
      <c r="F6" s="90"/>
      <c r="G6" s="91"/>
      <c r="H6" s="91"/>
      <c r="I6" s="92" t="s">
        <v>78</v>
      </c>
      <c r="J6" s="77"/>
      <c r="K6" s="93"/>
    </row>
    <row r="7" spans="1:36" x14ac:dyDescent="0.3">
      <c r="A7" s="891" t="str">
        <f>'[1]Sch-1'!A7</f>
        <v/>
      </c>
      <c r="B7" s="891"/>
      <c r="C7" s="891"/>
      <c r="D7" s="891"/>
      <c r="E7" s="891"/>
      <c r="F7" s="891"/>
      <c r="G7" s="891"/>
      <c r="H7" s="891"/>
      <c r="I7" s="94" t="str">
        <f>'[1]Sch-1'!M7</f>
        <v>Contracts Services, 3rd Floor</v>
      </c>
      <c r="J7" s="77"/>
      <c r="K7" s="93"/>
    </row>
    <row r="8" spans="1:36" ht="18" customHeight="1" x14ac:dyDescent="0.3">
      <c r="A8" s="892" t="s">
        <v>80</v>
      </c>
      <c r="B8" s="892"/>
      <c r="C8" s="893" t="str">
        <f>IF('[1]Sch-1'!C8=0, "", '[1]Sch-1'!C8)</f>
        <v/>
      </c>
      <c r="D8" s="893"/>
      <c r="E8" s="893"/>
      <c r="I8" s="94" t="str">
        <f>'[1]Sch-1'!M8</f>
        <v>Power Grid Corporation of India Ltd.,</v>
      </c>
      <c r="J8" s="77"/>
      <c r="K8" s="93"/>
    </row>
    <row r="9" spans="1:36" ht="18" customHeight="1" x14ac:dyDescent="0.3">
      <c r="A9" s="892" t="s">
        <v>82</v>
      </c>
      <c r="B9" s="892"/>
      <c r="C9" s="893" t="str">
        <f>'Sch-1'!C8:E8</f>
        <v/>
      </c>
      <c r="D9" s="893"/>
      <c r="E9" s="893"/>
      <c r="I9" s="94" t="str">
        <f>'[1]Sch-1'!M9</f>
        <v>"Saudamini", Plot No.-2</v>
      </c>
      <c r="J9" s="77"/>
      <c r="K9" s="93"/>
    </row>
    <row r="10" spans="1:36" ht="18" customHeight="1" x14ac:dyDescent="0.3">
      <c r="A10" s="91"/>
      <c r="B10" s="91"/>
      <c r="C10" s="893" t="str">
        <f>'Sch-1'!C9:E9</f>
        <v/>
      </c>
      <c r="D10" s="893"/>
      <c r="E10" s="893"/>
      <c r="I10" s="94" t="str">
        <f>'[1]Sch-1'!M10</f>
        <v xml:space="preserve">Sector-29, </v>
      </c>
      <c r="J10" s="77"/>
      <c r="K10" s="93"/>
    </row>
    <row r="11" spans="1:36" ht="18" customHeight="1" x14ac:dyDescent="0.3">
      <c r="A11" s="91"/>
      <c r="B11" s="91"/>
      <c r="C11" s="893" t="str">
        <f>'Sch-1'!C10:E10</f>
        <v/>
      </c>
      <c r="D11" s="893"/>
      <c r="E11" s="893"/>
      <c r="I11" s="94" t="str">
        <f>'[1]Sch-1'!M11</f>
        <v>Gurugram (Haryana) - 122001</v>
      </c>
      <c r="J11" s="77"/>
      <c r="K11" s="93"/>
    </row>
    <row r="12" spans="1:36" ht="18" customHeight="1" x14ac:dyDescent="0.3">
      <c r="A12" s="91"/>
      <c r="B12" s="91"/>
      <c r="C12" s="95" t="str">
        <f>'Sch-1'!C11:E11</f>
        <v/>
      </c>
      <c r="D12" s="95"/>
      <c r="E12" s="95"/>
      <c r="I12" s="94"/>
      <c r="J12" s="77"/>
      <c r="K12" s="93"/>
    </row>
    <row r="13" spans="1:36" ht="18" customHeight="1" x14ac:dyDescent="0.3">
      <c r="A13" s="91"/>
      <c r="B13" s="91"/>
      <c r="C13" s="91"/>
      <c r="D13" s="91"/>
      <c r="E13" s="91"/>
      <c r="F13" s="95"/>
      <c r="G13" s="95"/>
      <c r="H13" s="95"/>
      <c r="I13" s="94"/>
      <c r="J13" s="77"/>
      <c r="K13" s="93"/>
    </row>
    <row r="14" spans="1:36" s="97" customFormat="1" ht="25.5" customHeight="1" x14ac:dyDescent="0.3">
      <c r="A14" s="897" t="s">
        <v>162</v>
      </c>
      <c r="B14" s="897"/>
      <c r="C14" s="897"/>
      <c r="D14" s="897"/>
      <c r="E14" s="897"/>
      <c r="F14" s="897"/>
      <c r="G14" s="897"/>
      <c r="H14" s="897"/>
      <c r="I14" s="897"/>
      <c r="J14" s="897"/>
      <c r="K14" s="96"/>
      <c r="N14" s="98"/>
      <c r="O14" s="98"/>
      <c r="P14" s="98"/>
      <c r="Q14" s="98"/>
      <c r="R14" s="98"/>
      <c r="S14" s="98"/>
      <c r="T14" s="98"/>
      <c r="U14" s="98"/>
      <c r="V14" s="98"/>
      <c r="W14" s="98"/>
      <c r="X14" s="98"/>
      <c r="Y14" s="98"/>
      <c r="Z14" s="98"/>
      <c r="AA14" s="98"/>
      <c r="AB14" s="98"/>
      <c r="AC14" s="98"/>
      <c r="AD14" s="98"/>
      <c r="AE14" s="98"/>
      <c r="AF14" s="98"/>
    </row>
    <row r="15" spans="1:36" x14ac:dyDescent="0.3">
      <c r="A15" s="91"/>
      <c r="B15" s="91"/>
      <c r="C15" s="91"/>
      <c r="D15" s="91"/>
      <c r="E15" s="91"/>
      <c r="F15" s="99"/>
      <c r="G15" s="89"/>
      <c r="H15" s="89"/>
      <c r="I15" s="898" t="s">
        <v>88</v>
      </c>
      <c r="J15" s="898"/>
      <c r="K15" s="100"/>
    </row>
    <row r="16" spans="1:36" s="374" customFormat="1" ht="112.5" x14ac:dyDescent="0.3">
      <c r="A16" s="399" t="s">
        <v>90</v>
      </c>
      <c r="B16" s="399" t="s">
        <v>91</v>
      </c>
      <c r="C16" s="399" t="s">
        <v>92</v>
      </c>
      <c r="D16" s="399" t="s">
        <v>93</v>
      </c>
      <c r="E16" s="399" t="s">
        <v>94</v>
      </c>
      <c r="F16" s="400" t="s">
        <v>163</v>
      </c>
      <c r="G16" s="401" t="s">
        <v>100</v>
      </c>
      <c r="H16" s="401" t="s">
        <v>164</v>
      </c>
      <c r="I16" s="399" t="s">
        <v>165</v>
      </c>
      <c r="J16" s="399" t="s">
        <v>166</v>
      </c>
      <c r="K16" s="373"/>
      <c r="N16" s="373"/>
      <c r="O16" s="373"/>
      <c r="P16" s="373"/>
      <c r="Q16" s="373"/>
      <c r="R16" s="373"/>
      <c r="S16" s="373"/>
      <c r="T16" s="373"/>
      <c r="U16" s="373"/>
      <c r="V16" s="373"/>
      <c r="W16" s="373"/>
      <c r="X16" s="373"/>
      <c r="Y16" s="373"/>
      <c r="Z16" s="373"/>
      <c r="AA16" s="373"/>
      <c r="AB16" s="373"/>
      <c r="AC16" s="373"/>
      <c r="AD16" s="373"/>
      <c r="AE16" s="373"/>
      <c r="AF16" s="373"/>
    </row>
    <row r="17" spans="1:32" s="374" customFormat="1" ht="18.75" x14ac:dyDescent="0.3">
      <c r="A17" s="402">
        <v>1</v>
      </c>
      <c r="B17" s="402">
        <v>2</v>
      </c>
      <c r="C17" s="402">
        <v>3</v>
      </c>
      <c r="D17" s="402">
        <v>4</v>
      </c>
      <c r="E17" s="402">
        <v>5</v>
      </c>
      <c r="F17" s="402">
        <v>4</v>
      </c>
      <c r="G17" s="402">
        <v>5</v>
      </c>
      <c r="H17" s="402">
        <v>6</v>
      </c>
      <c r="I17" s="402">
        <v>7</v>
      </c>
      <c r="J17" s="402" t="s">
        <v>167</v>
      </c>
      <c r="K17" s="375"/>
      <c r="N17" s="373"/>
      <c r="O17" s="373"/>
      <c r="P17" s="373"/>
      <c r="Q17" s="373"/>
      <c r="R17" s="373"/>
      <c r="S17" s="373"/>
      <c r="T17" s="373"/>
      <c r="U17" s="373"/>
      <c r="V17" s="373"/>
      <c r="W17" s="373"/>
      <c r="X17" s="373"/>
      <c r="Y17" s="373"/>
      <c r="Z17" s="373"/>
      <c r="AA17" s="373"/>
      <c r="AB17" s="373"/>
      <c r="AC17" s="373"/>
      <c r="AD17" s="373"/>
      <c r="AE17" s="373"/>
      <c r="AF17" s="373"/>
    </row>
    <row r="18" spans="1:32" ht="18.75" x14ac:dyDescent="0.3">
      <c r="A18" s="101" t="str">
        <f>'[1]Sch-1'!A18</f>
        <v>I</v>
      </c>
      <c r="B18" s="5" t="s">
        <v>168</v>
      </c>
      <c r="C18" s="102"/>
      <c r="D18" s="102"/>
      <c r="E18" s="403"/>
      <c r="F18" s="403"/>
      <c r="G18" s="403"/>
      <c r="H18" s="403"/>
      <c r="I18" s="403"/>
      <c r="J18" s="404"/>
      <c r="K18" s="93"/>
    </row>
    <row r="19" spans="1:32" s="87" customFormat="1" ht="147" x14ac:dyDescent="0.35">
      <c r="A19" s="405">
        <v>1</v>
      </c>
      <c r="B19" s="635">
        <v>7000035384</v>
      </c>
      <c r="C19" s="635">
        <v>10</v>
      </c>
      <c r="D19" s="613" t="s">
        <v>107</v>
      </c>
      <c r="E19" s="635">
        <v>1000031367</v>
      </c>
      <c r="F19" s="612" t="s">
        <v>108</v>
      </c>
      <c r="G19" s="437" t="s">
        <v>109</v>
      </c>
      <c r="H19" s="437">
        <v>2</v>
      </c>
      <c r="I19" s="636"/>
      <c r="J19" s="637" t="str">
        <f>IF(I19=0, "Included",IF(ISERROR(H19*I19), I19, H19*I19))</f>
        <v>Included</v>
      </c>
      <c r="K19" s="103">
        <f>+H19*I19</f>
        <v>0</v>
      </c>
      <c r="M19" s="77"/>
    </row>
    <row r="20" spans="1:32" s="87" customFormat="1" ht="21" x14ac:dyDescent="0.35">
      <c r="A20" s="405">
        <v>2</v>
      </c>
      <c r="B20" s="635">
        <v>7000035385</v>
      </c>
      <c r="C20" s="635">
        <v>10</v>
      </c>
      <c r="D20" s="613" t="s">
        <v>107</v>
      </c>
      <c r="E20" s="635">
        <v>1000031414</v>
      </c>
      <c r="F20" s="612" t="s">
        <v>110</v>
      </c>
      <c r="G20" s="437" t="s">
        <v>109</v>
      </c>
      <c r="H20" s="437">
        <v>4</v>
      </c>
      <c r="I20" s="636"/>
      <c r="J20" s="637" t="str">
        <f>IF(I20=0, "Included",IF(ISERROR(H20*I20), I20, H20*I20))</f>
        <v>Included</v>
      </c>
      <c r="K20" s="103">
        <f t="shared" ref="K20:K83" si="0">+H20*I20</f>
        <v>0</v>
      </c>
      <c r="M20" s="77"/>
    </row>
    <row r="21" spans="1:32" s="87" customFormat="1" ht="21" x14ac:dyDescent="0.35">
      <c r="A21" s="405">
        <v>3</v>
      </c>
      <c r="B21" s="635">
        <v>7000035386</v>
      </c>
      <c r="C21" s="635">
        <v>10</v>
      </c>
      <c r="D21" s="613" t="s">
        <v>107</v>
      </c>
      <c r="E21" s="635">
        <v>1000014272</v>
      </c>
      <c r="F21" s="612" t="s">
        <v>111</v>
      </c>
      <c r="G21" s="437" t="s">
        <v>109</v>
      </c>
      <c r="H21" s="437">
        <v>4</v>
      </c>
      <c r="I21" s="636"/>
      <c r="J21" s="637" t="str">
        <f t="shared" ref="J21:J63" si="1">IF(I21=0, "Included",IF(ISERROR(H21*I21), I21, H21*I21))</f>
        <v>Included</v>
      </c>
      <c r="K21" s="103">
        <f t="shared" si="0"/>
        <v>0</v>
      </c>
      <c r="M21" s="77"/>
    </row>
    <row r="22" spans="1:32" s="87" customFormat="1" ht="21" x14ac:dyDescent="0.35">
      <c r="A22" s="405">
        <v>4</v>
      </c>
      <c r="B22" s="635">
        <v>7000035387</v>
      </c>
      <c r="C22" s="635">
        <v>10</v>
      </c>
      <c r="D22" s="613" t="s">
        <v>107</v>
      </c>
      <c r="E22" s="635">
        <v>1000014273</v>
      </c>
      <c r="F22" s="612" t="s">
        <v>112</v>
      </c>
      <c r="G22" s="437" t="s">
        <v>109</v>
      </c>
      <c r="H22" s="437">
        <v>4</v>
      </c>
      <c r="I22" s="636"/>
      <c r="J22" s="637" t="str">
        <f t="shared" si="1"/>
        <v>Included</v>
      </c>
      <c r="K22" s="103">
        <f t="shared" si="0"/>
        <v>0</v>
      </c>
      <c r="M22" s="77"/>
    </row>
    <row r="23" spans="1:32" s="87" customFormat="1" ht="21" x14ac:dyDescent="0.35">
      <c r="A23" s="405">
        <v>5</v>
      </c>
      <c r="B23" s="635">
        <v>7000035388</v>
      </c>
      <c r="C23" s="635">
        <v>10</v>
      </c>
      <c r="D23" s="615" t="s">
        <v>107</v>
      </c>
      <c r="E23" s="635">
        <v>1000031374</v>
      </c>
      <c r="F23" s="612" t="s">
        <v>113</v>
      </c>
      <c r="G23" s="437" t="s">
        <v>114</v>
      </c>
      <c r="H23" s="437">
        <v>4</v>
      </c>
      <c r="I23" s="636"/>
      <c r="J23" s="637" t="str">
        <f t="shared" si="1"/>
        <v>Included</v>
      </c>
      <c r="K23" s="103">
        <f t="shared" si="0"/>
        <v>0</v>
      </c>
      <c r="M23" s="77"/>
    </row>
    <row r="24" spans="1:32" s="87" customFormat="1" ht="42" x14ac:dyDescent="0.35">
      <c r="A24" s="405">
        <v>6</v>
      </c>
      <c r="B24" s="635">
        <v>7000035389</v>
      </c>
      <c r="C24" s="635">
        <v>10</v>
      </c>
      <c r="D24" s="615" t="s">
        <v>107</v>
      </c>
      <c r="E24" s="635">
        <v>1000034950</v>
      </c>
      <c r="F24" s="612" t="s">
        <v>115</v>
      </c>
      <c r="G24" s="437" t="s">
        <v>109</v>
      </c>
      <c r="H24" s="437">
        <v>4</v>
      </c>
      <c r="I24" s="636"/>
      <c r="J24" s="637" t="str">
        <f t="shared" si="1"/>
        <v>Included</v>
      </c>
      <c r="K24" s="103">
        <f t="shared" si="0"/>
        <v>0</v>
      </c>
      <c r="M24" s="77"/>
    </row>
    <row r="25" spans="1:32" s="87" customFormat="1" ht="42" x14ac:dyDescent="0.35">
      <c r="A25" s="405">
        <v>7</v>
      </c>
      <c r="B25" s="635">
        <v>7000035390</v>
      </c>
      <c r="C25" s="635">
        <v>10</v>
      </c>
      <c r="D25" s="615" t="s">
        <v>107</v>
      </c>
      <c r="E25" s="635">
        <v>1000031381</v>
      </c>
      <c r="F25" s="612" t="s">
        <v>116</v>
      </c>
      <c r="G25" s="437" t="s">
        <v>114</v>
      </c>
      <c r="H25" s="437">
        <v>2</v>
      </c>
      <c r="I25" s="636"/>
      <c r="J25" s="637" t="str">
        <f t="shared" si="1"/>
        <v>Included</v>
      </c>
      <c r="K25" s="103">
        <f t="shared" si="0"/>
        <v>0</v>
      </c>
      <c r="M25" s="77"/>
    </row>
    <row r="26" spans="1:32" s="87" customFormat="1" ht="21" x14ac:dyDescent="0.35">
      <c r="A26" s="405">
        <v>8</v>
      </c>
      <c r="B26" s="635">
        <v>7000035391</v>
      </c>
      <c r="C26" s="635">
        <v>10</v>
      </c>
      <c r="D26" s="615" t="s">
        <v>107</v>
      </c>
      <c r="E26" s="635">
        <v>1000026228</v>
      </c>
      <c r="F26" s="612" t="s">
        <v>117</v>
      </c>
      <c r="G26" s="437" t="s">
        <v>109</v>
      </c>
      <c r="H26" s="437">
        <v>2</v>
      </c>
      <c r="I26" s="636"/>
      <c r="J26" s="637" t="str">
        <f t="shared" si="1"/>
        <v>Included</v>
      </c>
      <c r="K26" s="103">
        <f t="shared" si="0"/>
        <v>0</v>
      </c>
      <c r="M26" s="77"/>
    </row>
    <row r="27" spans="1:32" s="87" customFormat="1" ht="42" x14ac:dyDescent="0.35">
      <c r="A27" s="405">
        <v>9</v>
      </c>
      <c r="B27" s="635">
        <v>7000035392</v>
      </c>
      <c r="C27" s="635">
        <v>10</v>
      </c>
      <c r="D27" s="615" t="s">
        <v>107</v>
      </c>
      <c r="E27" s="635">
        <v>1000034998</v>
      </c>
      <c r="F27" s="612" t="s">
        <v>118</v>
      </c>
      <c r="G27" s="437" t="s">
        <v>109</v>
      </c>
      <c r="H27" s="437">
        <v>2</v>
      </c>
      <c r="I27" s="636"/>
      <c r="J27" s="637" t="str">
        <f t="shared" si="1"/>
        <v>Included</v>
      </c>
      <c r="K27" s="103">
        <f t="shared" si="0"/>
        <v>0</v>
      </c>
      <c r="M27" s="77"/>
    </row>
    <row r="28" spans="1:32" s="87" customFormat="1" ht="48.75" customHeight="1" x14ac:dyDescent="0.35">
      <c r="A28" s="405">
        <v>10</v>
      </c>
      <c r="B28" s="635">
        <v>7000035393</v>
      </c>
      <c r="C28" s="635">
        <v>10</v>
      </c>
      <c r="D28" s="615" t="s">
        <v>119</v>
      </c>
      <c r="E28" s="635">
        <v>1000031369</v>
      </c>
      <c r="F28" s="612" t="s">
        <v>120</v>
      </c>
      <c r="G28" s="437" t="s">
        <v>114</v>
      </c>
      <c r="H28" s="437">
        <v>1</v>
      </c>
      <c r="I28" s="636"/>
      <c r="J28" s="637" t="str">
        <f t="shared" si="1"/>
        <v>Included</v>
      </c>
      <c r="K28" s="103">
        <f t="shared" si="0"/>
        <v>0</v>
      </c>
      <c r="M28" s="77"/>
    </row>
    <row r="29" spans="1:32" s="87" customFormat="1" ht="46.5" customHeight="1" x14ac:dyDescent="0.35">
      <c r="A29" s="405">
        <v>11</v>
      </c>
      <c r="B29" s="635">
        <v>7000035394</v>
      </c>
      <c r="C29" s="635">
        <v>10</v>
      </c>
      <c r="D29" s="615" t="s">
        <v>119</v>
      </c>
      <c r="E29" s="635">
        <v>1000031414</v>
      </c>
      <c r="F29" s="612" t="s">
        <v>110</v>
      </c>
      <c r="G29" s="437" t="s">
        <v>109</v>
      </c>
      <c r="H29" s="437">
        <v>1</v>
      </c>
      <c r="I29" s="636"/>
      <c r="J29" s="637" t="str">
        <f t="shared" si="1"/>
        <v>Included</v>
      </c>
      <c r="K29" s="103">
        <f t="shared" si="0"/>
        <v>0</v>
      </c>
      <c r="M29" s="77"/>
    </row>
    <row r="30" spans="1:32" s="87" customFormat="1" ht="21" x14ac:dyDescent="0.35">
      <c r="A30" s="405">
        <v>12</v>
      </c>
      <c r="B30" s="635">
        <v>7000035400</v>
      </c>
      <c r="C30" s="635">
        <v>10</v>
      </c>
      <c r="D30" s="615" t="s">
        <v>119</v>
      </c>
      <c r="E30" s="635">
        <v>1000014272</v>
      </c>
      <c r="F30" s="612" t="s">
        <v>111</v>
      </c>
      <c r="G30" s="437" t="s">
        <v>109</v>
      </c>
      <c r="H30" s="437">
        <v>1</v>
      </c>
      <c r="I30" s="636"/>
      <c r="J30" s="637" t="str">
        <f t="shared" si="1"/>
        <v>Included</v>
      </c>
      <c r="K30" s="103">
        <f t="shared" si="0"/>
        <v>0</v>
      </c>
      <c r="M30" s="77"/>
    </row>
    <row r="31" spans="1:32" s="87" customFormat="1" ht="21" x14ac:dyDescent="0.35">
      <c r="A31" s="405">
        <v>13</v>
      </c>
      <c r="B31" s="635">
        <v>7000035395</v>
      </c>
      <c r="C31" s="635">
        <v>10</v>
      </c>
      <c r="D31" s="615" t="s">
        <v>119</v>
      </c>
      <c r="E31" s="635">
        <v>1000014273</v>
      </c>
      <c r="F31" s="612" t="s">
        <v>112</v>
      </c>
      <c r="G31" s="437" t="s">
        <v>109</v>
      </c>
      <c r="H31" s="437">
        <v>1</v>
      </c>
      <c r="I31" s="636"/>
      <c r="J31" s="637" t="str">
        <f t="shared" si="1"/>
        <v>Included</v>
      </c>
      <c r="K31" s="103">
        <f t="shared" si="0"/>
        <v>0</v>
      </c>
      <c r="M31" s="77"/>
    </row>
    <row r="32" spans="1:32" s="87" customFormat="1" ht="21" x14ac:dyDescent="0.35">
      <c r="A32" s="405">
        <v>14</v>
      </c>
      <c r="B32" s="635">
        <v>7000035396</v>
      </c>
      <c r="C32" s="635">
        <v>10</v>
      </c>
      <c r="D32" s="615" t="s">
        <v>119</v>
      </c>
      <c r="E32" s="635">
        <v>1000031374</v>
      </c>
      <c r="F32" s="612" t="s">
        <v>113</v>
      </c>
      <c r="G32" s="437" t="s">
        <v>114</v>
      </c>
      <c r="H32" s="437">
        <v>1</v>
      </c>
      <c r="I32" s="636"/>
      <c r="J32" s="637" t="str">
        <f t="shared" si="1"/>
        <v>Included</v>
      </c>
      <c r="K32" s="103">
        <f t="shared" si="0"/>
        <v>0</v>
      </c>
      <c r="M32" s="77"/>
    </row>
    <row r="33" spans="1:13" s="87" customFormat="1" ht="42" x14ac:dyDescent="0.35">
      <c r="A33" s="405">
        <v>15</v>
      </c>
      <c r="B33" s="635">
        <v>7000035397</v>
      </c>
      <c r="C33" s="635">
        <v>10</v>
      </c>
      <c r="D33" s="615" t="s">
        <v>119</v>
      </c>
      <c r="E33" s="635">
        <v>1000034950</v>
      </c>
      <c r="F33" s="612" t="s">
        <v>115</v>
      </c>
      <c r="G33" s="437" t="s">
        <v>109</v>
      </c>
      <c r="H33" s="437">
        <v>1</v>
      </c>
      <c r="I33" s="636"/>
      <c r="J33" s="637" t="str">
        <f t="shared" si="1"/>
        <v>Included</v>
      </c>
      <c r="K33" s="103">
        <f t="shared" si="0"/>
        <v>0</v>
      </c>
      <c r="M33" s="77"/>
    </row>
    <row r="34" spans="1:13" s="87" customFormat="1" ht="42" x14ac:dyDescent="0.35">
      <c r="A34" s="405">
        <v>16</v>
      </c>
      <c r="B34" s="635">
        <v>7000035398</v>
      </c>
      <c r="C34" s="635">
        <v>10</v>
      </c>
      <c r="D34" s="615" t="s">
        <v>119</v>
      </c>
      <c r="E34" s="635">
        <v>1000031381</v>
      </c>
      <c r="F34" s="612" t="s">
        <v>116</v>
      </c>
      <c r="G34" s="437" t="s">
        <v>114</v>
      </c>
      <c r="H34" s="437">
        <v>1</v>
      </c>
      <c r="I34" s="636"/>
      <c r="J34" s="637" t="str">
        <f t="shared" si="1"/>
        <v>Included</v>
      </c>
      <c r="K34" s="103">
        <f t="shared" si="0"/>
        <v>0</v>
      </c>
      <c r="M34" s="77"/>
    </row>
    <row r="35" spans="1:13" s="87" customFormat="1" ht="42" x14ac:dyDescent="0.35">
      <c r="A35" s="405">
        <v>17</v>
      </c>
      <c r="B35" s="635">
        <v>7000035399</v>
      </c>
      <c r="C35" s="635">
        <v>10</v>
      </c>
      <c r="D35" s="615" t="s">
        <v>119</v>
      </c>
      <c r="E35" s="406">
        <v>1000031398</v>
      </c>
      <c r="F35" s="612" t="s">
        <v>121</v>
      </c>
      <c r="G35" s="437" t="s">
        <v>114</v>
      </c>
      <c r="H35" s="437">
        <v>1</v>
      </c>
      <c r="I35" s="636"/>
      <c r="J35" s="637" t="str">
        <f t="shared" si="1"/>
        <v>Included</v>
      </c>
      <c r="K35" s="103">
        <f t="shared" si="0"/>
        <v>0</v>
      </c>
      <c r="M35" s="77"/>
    </row>
    <row r="36" spans="1:13" ht="18.75" x14ac:dyDescent="0.3">
      <c r="A36" s="101" t="s">
        <v>26</v>
      </c>
      <c r="B36" s="396" t="s">
        <v>122</v>
      </c>
      <c r="C36" s="398"/>
      <c r="D36" s="398"/>
      <c r="E36" s="408"/>
      <c r="F36" s="409"/>
      <c r="G36" s="638"/>
      <c r="H36" s="638"/>
      <c r="I36" s="638"/>
      <c r="J36" s="638"/>
      <c r="K36" s="93"/>
    </row>
    <row r="37" spans="1:13" s="87" customFormat="1" ht="130.5" customHeight="1" x14ac:dyDescent="0.3">
      <c r="A37" s="405">
        <v>18</v>
      </c>
      <c r="B37" s="406">
        <v>7000035403</v>
      </c>
      <c r="C37" s="406">
        <v>10</v>
      </c>
      <c r="D37" s="436" t="s">
        <v>123</v>
      </c>
      <c r="E37" s="406">
        <v>1000031367</v>
      </c>
      <c r="F37" s="407" t="s">
        <v>108</v>
      </c>
      <c r="G37" s="437" t="s">
        <v>109</v>
      </c>
      <c r="H37" s="437">
        <v>5</v>
      </c>
      <c r="I37" s="636"/>
      <c r="J37" s="637" t="str">
        <f t="shared" si="1"/>
        <v>Included</v>
      </c>
      <c r="K37" s="103">
        <f t="shared" si="0"/>
        <v>0</v>
      </c>
      <c r="M37" s="77"/>
    </row>
    <row r="38" spans="1:13" s="87" customFormat="1" ht="18.75" x14ac:dyDescent="0.3">
      <c r="A38" s="405">
        <v>19</v>
      </c>
      <c r="B38" s="406">
        <v>7000035404</v>
      </c>
      <c r="C38" s="406">
        <v>10</v>
      </c>
      <c r="D38" s="407" t="s">
        <v>123</v>
      </c>
      <c r="E38" s="406">
        <v>1000023721</v>
      </c>
      <c r="F38" s="407" t="s">
        <v>124</v>
      </c>
      <c r="G38" s="437" t="s">
        <v>109</v>
      </c>
      <c r="H38" s="437">
        <v>8</v>
      </c>
      <c r="I38" s="636"/>
      <c r="J38" s="637" t="str">
        <f t="shared" si="1"/>
        <v>Included</v>
      </c>
      <c r="K38" s="103">
        <f t="shared" si="0"/>
        <v>0</v>
      </c>
      <c r="M38" s="77"/>
    </row>
    <row r="39" spans="1:13" s="87" customFormat="1" ht="18.75" x14ac:dyDescent="0.3">
      <c r="A39" s="405">
        <v>20</v>
      </c>
      <c r="B39" s="406">
        <v>7000035405</v>
      </c>
      <c r="C39" s="406">
        <v>10</v>
      </c>
      <c r="D39" s="407" t="s">
        <v>123</v>
      </c>
      <c r="E39" s="406">
        <v>1000014272</v>
      </c>
      <c r="F39" s="407" t="s">
        <v>111</v>
      </c>
      <c r="G39" s="437" t="s">
        <v>109</v>
      </c>
      <c r="H39" s="437">
        <v>8</v>
      </c>
      <c r="I39" s="636"/>
      <c r="J39" s="637" t="str">
        <f t="shared" si="1"/>
        <v>Included</v>
      </c>
      <c r="K39" s="103">
        <f t="shared" si="0"/>
        <v>0</v>
      </c>
      <c r="M39" s="77"/>
    </row>
    <row r="40" spans="1:13" s="87" customFormat="1" ht="18.75" x14ac:dyDescent="0.3">
      <c r="A40" s="405">
        <v>21</v>
      </c>
      <c r="B40" s="406">
        <v>7000035406</v>
      </c>
      <c r="C40" s="406">
        <v>10</v>
      </c>
      <c r="D40" s="407" t="s">
        <v>123</v>
      </c>
      <c r="E40" s="406">
        <v>1000014273</v>
      </c>
      <c r="F40" s="407" t="s">
        <v>112</v>
      </c>
      <c r="G40" s="437" t="s">
        <v>109</v>
      </c>
      <c r="H40" s="437">
        <v>8</v>
      </c>
      <c r="I40" s="636"/>
      <c r="J40" s="637" t="str">
        <f t="shared" si="1"/>
        <v>Included</v>
      </c>
      <c r="K40" s="103">
        <f t="shared" si="0"/>
        <v>0</v>
      </c>
      <c r="M40" s="77"/>
    </row>
    <row r="41" spans="1:13" s="87" customFormat="1" ht="18.75" x14ac:dyDescent="0.3">
      <c r="A41" s="405">
        <v>22</v>
      </c>
      <c r="B41" s="406">
        <v>7000035407</v>
      </c>
      <c r="C41" s="406">
        <v>10</v>
      </c>
      <c r="D41" s="407" t="s">
        <v>123</v>
      </c>
      <c r="E41" s="406">
        <v>1000031413</v>
      </c>
      <c r="F41" s="407" t="s">
        <v>125</v>
      </c>
      <c r="G41" s="437" t="s">
        <v>109</v>
      </c>
      <c r="H41" s="437">
        <v>4</v>
      </c>
      <c r="I41" s="636"/>
      <c r="J41" s="637" t="str">
        <f t="shared" si="1"/>
        <v>Included</v>
      </c>
      <c r="K41" s="103">
        <f t="shared" si="0"/>
        <v>0</v>
      </c>
      <c r="M41" s="77"/>
    </row>
    <row r="42" spans="1:13" s="87" customFormat="1" ht="18.75" x14ac:dyDescent="0.3">
      <c r="A42" s="405">
        <v>23</v>
      </c>
      <c r="B42" s="406">
        <v>7000035408</v>
      </c>
      <c r="C42" s="406">
        <v>10</v>
      </c>
      <c r="D42" s="407" t="s">
        <v>123</v>
      </c>
      <c r="E42" s="406">
        <v>1000031374</v>
      </c>
      <c r="F42" s="407" t="s">
        <v>113</v>
      </c>
      <c r="G42" s="437" t="s">
        <v>114</v>
      </c>
      <c r="H42" s="437">
        <v>10</v>
      </c>
      <c r="I42" s="636"/>
      <c r="J42" s="637" t="str">
        <f t="shared" si="1"/>
        <v>Included</v>
      </c>
      <c r="K42" s="103">
        <f t="shared" si="0"/>
        <v>0</v>
      </c>
      <c r="M42" s="77"/>
    </row>
    <row r="43" spans="1:13" s="87" customFormat="1" ht="37.5" x14ac:dyDescent="0.3">
      <c r="A43" s="405">
        <v>24</v>
      </c>
      <c r="B43" s="406">
        <v>7000035409</v>
      </c>
      <c r="C43" s="406">
        <v>10</v>
      </c>
      <c r="D43" s="407" t="s">
        <v>123</v>
      </c>
      <c r="E43" s="406">
        <v>1000034950</v>
      </c>
      <c r="F43" s="407" t="s">
        <v>115</v>
      </c>
      <c r="G43" s="437" t="s">
        <v>109</v>
      </c>
      <c r="H43" s="437">
        <v>10</v>
      </c>
      <c r="I43" s="636"/>
      <c r="J43" s="637" t="str">
        <f t="shared" si="1"/>
        <v>Included</v>
      </c>
      <c r="K43" s="103">
        <f t="shared" si="0"/>
        <v>0</v>
      </c>
      <c r="M43" s="77"/>
    </row>
    <row r="44" spans="1:13" s="87" customFormat="1" ht="37.5" x14ac:dyDescent="0.3">
      <c r="A44" s="405">
        <v>25</v>
      </c>
      <c r="B44" s="406">
        <v>7000035410</v>
      </c>
      <c r="C44" s="406">
        <v>10</v>
      </c>
      <c r="D44" s="407" t="s">
        <v>123</v>
      </c>
      <c r="E44" s="406">
        <v>1000031381</v>
      </c>
      <c r="F44" s="407" t="s">
        <v>116</v>
      </c>
      <c r="G44" s="437" t="s">
        <v>114</v>
      </c>
      <c r="H44" s="437">
        <v>5</v>
      </c>
      <c r="I44" s="636"/>
      <c r="J44" s="637" t="str">
        <f t="shared" si="1"/>
        <v>Included</v>
      </c>
      <c r="K44" s="103">
        <f t="shared" si="0"/>
        <v>0</v>
      </c>
      <c r="M44" s="77"/>
    </row>
    <row r="45" spans="1:13" s="87" customFormat="1" ht="18.75" x14ac:dyDescent="0.3">
      <c r="A45" s="405">
        <v>26</v>
      </c>
      <c r="B45" s="406">
        <v>7000035411</v>
      </c>
      <c r="C45" s="406">
        <v>10</v>
      </c>
      <c r="D45" s="407" t="s">
        <v>123</v>
      </c>
      <c r="E45" s="406">
        <v>1000026228</v>
      </c>
      <c r="F45" s="407" t="s">
        <v>117</v>
      </c>
      <c r="G45" s="437" t="s">
        <v>109</v>
      </c>
      <c r="H45" s="437">
        <v>5</v>
      </c>
      <c r="I45" s="636"/>
      <c r="J45" s="637" t="str">
        <f t="shared" si="1"/>
        <v>Included</v>
      </c>
      <c r="K45" s="103">
        <f t="shared" si="0"/>
        <v>0</v>
      </c>
      <c r="M45" s="77"/>
    </row>
    <row r="46" spans="1:13" s="87" customFormat="1" ht="37.5" x14ac:dyDescent="0.3">
      <c r="A46" s="405">
        <v>27</v>
      </c>
      <c r="B46" s="406">
        <v>7000035412</v>
      </c>
      <c r="C46" s="406">
        <v>10</v>
      </c>
      <c r="D46" s="407" t="s">
        <v>123</v>
      </c>
      <c r="E46" s="406">
        <v>1000034998</v>
      </c>
      <c r="F46" s="407" t="s">
        <v>118</v>
      </c>
      <c r="G46" s="437" t="s">
        <v>109</v>
      </c>
      <c r="H46" s="437">
        <v>5</v>
      </c>
      <c r="I46" s="636"/>
      <c r="J46" s="637" t="str">
        <f t="shared" si="1"/>
        <v>Included</v>
      </c>
      <c r="K46" s="103">
        <f t="shared" si="0"/>
        <v>0</v>
      </c>
      <c r="M46" s="77"/>
    </row>
    <row r="47" spans="1:13" s="87" customFormat="1" ht="75" x14ac:dyDescent="0.3">
      <c r="A47" s="405">
        <v>28</v>
      </c>
      <c r="B47" s="406">
        <v>7000035413</v>
      </c>
      <c r="C47" s="406">
        <v>10</v>
      </c>
      <c r="D47" s="407" t="s">
        <v>126</v>
      </c>
      <c r="E47" s="406">
        <v>1000031369</v>
      </c>
      <c r="F47" s="407" t="s">
        <v>120</v>
      </c>
      <c r="G47" s="437" t="s">
        <v>114</v>
      </c>
      <c r="H47" s="437">
        <v>1</v>
      </c>
      <c r="I47" s="636"/>
      <c r="J47" s="637" t="str">
        <f t="shared" si="1"/>
        <v>Included</v>
      </c>
      <c r="K47" s="103">
        <f t="shared" si="0"/>
        <v>0</v>
      </c>
      <c r="M47" s="77"/>
    </row>
    <row r="48" spans="1:13" s="87" customFormat="1" ht="18.75" x14ac:dyDescent="0.3">
      <c r="A48" s="405">
        <v>29</v>
      </c>
      <c r="B48" s="406">
        <v>7000035414</v>
      </c>
      <c r="C48" s="406">
        <v>10</v>
      </c>
      <c r="D48" s="407" t="s">
        <v>126</v>
      </c>
      <c r="E48" s="406">
        <v>1000018706</v>
      </c>
      <c r="F48" s="407" t="s">
        <v>127</v>
      </c>
      <c r="G48" s="437" t="s">
        <v>109</v>
      </c>
      <c r="H48" s="437">
        <v>1</v>
      </c>
      <c r="I48" s="636"/>
      <c r="J48" s="637" t="str">
        <f t="shared" si="1"/>
        <v>Included</v>
      </c>
      <c r="K48" s="103">
        <f t="shared" si="0"/>
        <v>0</v>
      </c>
      <c r="M48" s="77"/>
    </row>
    <row r="49" spans="1:13" s="87" customFormat="1" ht="18.75" x14ac:dyDescent="0.3">
      <c r="A49" s="405">
        <v>30</v>
      </c>
      <c r="B49" s="406">
        <v>7000035415</v>
      </c>
      <c r="C49" s="406">
        <v>10</v>
      </c>
      <c r="D49" s="407" t="s">
        <v>126</v>
      </c>
      <c r="E49" s="406">
        <v>1000014272</v>
      </c>
      <c r="F49" s="407" t="s">
        <v>111</v>
      </c>
      <c r="G49" s="437" t="s">
        <v>109</v>
      </c>
      <c r="H49" s="437">
        <v>1</v>
      </c>
      <c r="I49" s="636"/>
      <c r="J49" s="637" t="str">
        <f t="shared" si="1"/>
        <v>Included</v>
      </c>
      <c r="K49" s="103">
        <f t="shared" si="0"/>
        <v>0</v>
      </c>
      <c r="M49" s="77"/>
    </row>
    <row r="50" spans="1:13" s="87" customFormat="1" ht="18.75" x14ac:dyDescent="0.3">
      <c r="A50" s="405">
        <v>31</v>
      </c>
      <c r="B50" s="406">
        <v>7000035416</v>
      </c>
      <c r="C50" s="406">
        <v>10</v>
      </c>
      <c r="D50" s="407" t="s">
        <v>126</v>
      </c>
      <c r="E50" s="406">
        <v>1000014273</v>
      </c>
      <c r="F50" s="407" t="s">
        <v>112</v>
      </c>
      <c r="G50" s="437" t="s">
        <v>109</v>
      </c>
      <c r="H50" s="437">
        <v>1</v>
      </c>
      <c r="I50" s="636"/>
      <c r="J50" s="637" t="str">
        <f t="shared" si="1"/>
        <v>Included</v>
      </c>
      <c r="K50" s="103">
        <f t="shared" si="0"/>
        <v>0</v>
      </c>
      <c r="M50" s="77"/>
    </row>
    <row r="51" spans="1:13" s="87" customFormat="1" ht="18.75" x14ac:dyDescent="0.3">
      <c r="A51" s="405">
        <v>32</v>
      </c>
      <c r="B51" s="406">
        <v>7000035417</v>
      </c>
      <c r="C51" s="406">
        <v>10</v>
      </c>
      <c r="D51" s="407" t="s">
        <v>126</v>
      </c>
      <c r="E51" s="406">
        <v>1000031374</v>
      </c>
      <c r="F51" s="407" t="s">
        <v>113</v>
      </c>
      <c r="G51" s="437" t="s">
        <v>114</v>
      </c>
      <c r="H51" s="437">
        <v>1</v>
      </c>
      <c r="I51" s="636"/>
      <c r="J51" s="637" t="str">
        <f t="shared" si="1"/>
        <v>Included</v>
      </c>
      <c r="K51" s="103">
        <f t="shared" si="0"/>
        <v>0</v>
      </c>
      <c r="M51" s="77"/>
    </row>
    <row r="52" spans="1:13" s="87" customFormat="1" ht="37.5" x14ac:dyDescent="0.3">
      <c r="A52" s="405">
        <v>33</v>
      </c>
      <c r="B52" s="406">
        <v>7000035418</v>
      </c>
      <c r="C52" s="406">
        <v>10</v>
      </c>
      <c r="D52" s="407" t="s">
        <v>126</v>
      </c>
      <c r="E52" s="406">
        <v>1000034950</v>
      </c>
      <c r="F52" s="407" t="s">
        <v>115</v>
      </c>
      <c r="G52" s="437" t="s">
        <v>109</v>
      </c>
      <c r="H52" s="437">
        <v>1</v>
      </c>
      <c r="I52" s="636"/>
      <c r="J52" s="637" t="str">
        <f t="shared" si="1"/>
        <v>Included</v>
      </c>
      <c r="K52" s="103">
        <f t="shared" si="0"/>
        <v>0</v>
      </c>
      <c r="M52" s="77"/>
    </row>
    <row r="53" spans="1:13" s="87" customFormat="1" ht="37.5" x14ac:dyDescent="0.3">
      <c r="A53" s="405">
        <v>34</v>
      </c>
      <c r="B53" s="406">
        <v>7000035419</v>
      </c>
      <c r="C53" s="406">
        <v>10</v>
      </c>
      <c r="D53" s="407" t="s">
        <v>126</v>
      </c>
      <c r="E53" s="406">
        <v>1000031381</v>
      </c>
      <c r="F53" s="407" t="s">
        <v>116</v>
      </c>
      <c r="G53" s="437" t="s">
        <v>114</v>
      </c>
      <c r="H53" s="437">
        <v>1</v>
      </c>
      <c r="I53" s="636"/>
      <c r="J53" s="637" t="str">
        <f t="shared" si="1"/>
        <v>Included</v>
      </c>
      <c r="K53" s="103">
        <f t="shared" si="0"/>
        <v>0</v>
      </c>
      <c r="M53" s="77"/>
    </row>
    <row r="54" spans="1:13" s="87" customFormat="1" ht="37.5" x14ac:dyDescent="0.3">
      <c r="A54" s="405">
        <v>35</v>
      </c>
      <c r="B54" s="406">
        <v>7000035420</v>
      </c>
      <c r="C54" s="406">
        <v>10</v>
      </c>
      <c r="D54" s="407" t="s">
        <v>126</v>
      </c>
      <c r="E54" s="406">
        <v>1000031398</v>
      </c>
      <c r="F54" s="407" t="s">
        <v>121</v>
      </c>
      <c r="G54" s="437" t="s">
        <v>114</v>
      </c>
      <c r="H54" s="437">
        <v>5</v>
      </c>
      <c r="I54" s="636"/>
      <c r="J54" s="637" t="str">
        <f t="shared" si="1"/>
        <v>Included</v>
      </c>
      <c r="K54" s="103">
        <f t="shared" si="0"/>
        <v>0</v>
      </c>
      <c r="M54" s="77"/>
    </row>
    <row r="55" spans="1:13" ht="18.75" x14ac:dyDescent="0.3">
      <c r="A55" s="101" t="s">
        <v>128</v>
      </c>
      <c r="B55" s="396" t="s">
        <v>129</v>
      </c>
      <c r="C55" s="398"/>
      <c r="D55" s="435"/>
      <c r="E55" s="408"/>
      <c r="F55" s="409"/>
      <c r="G55" s="638"/>
      <c r="H55" s="638"/>
      <c r="I55" s="638"/>
      <c r="J55" s="638"/>
      <c r="K55" s="93"/>
    </row>
    <row r="56" spans="1:13" s="87" customFormat="1" ht="131.25" x14ac:dyDescent="0.3">
      <c r="A56" s="405">
        <v>36</v>
      </c>
      <c r="B56" s="406">
        <v>7000035423</v>
      </c>
      <c r="C56" s="406">
        <v>10</v>
      </c>
      <c r="D56" s="407" t="s">
        <v>130</v>
      </c>
      <c r="E56" s="406">
        <v>1000031367</v>
      </c>
      <c r="F56" s="407" t="s">
        <v>108</v>
      </c>
      <c r="G56" s="437" t="s">
        <v>109</v>
      </c>
      <c r="H56" s="437">
        <v>1</v>
      </c>
      <c r="I56" s="636"/>
      <c r="J56" s="637" t="str">
        <f t="shared" si="1"/>
        <v>Included</v>
      </c>
      <c r="K56" s="103">
        <f t="shared" si="0"/>
        <v>0</v>
      </c>
      <c r="M56" s="77"/>
    </row>
    <row r="57" spans="1:13" s="87" customFormat="1" ht="18.75" x14ac:dyDescent="0.3">
      <c r="A57" s="405">
        <v>37</v>
      </c>
      <c r="B57" s="406">
        <v>7000035424</v>
      </c>
      <c r="C57" s="406">
        <v>10</v>
      </c>
      <c r="D57" s="407" t="s">
        <v>130</v>
      </c>
      <c r="E57" s="406">
        <v>1000014273</v>
      </c>
      <c r="F57" s="407" t="s">
        <v>112</v>
      </c>
      <c r="G57" s="437" t="s">
        <v>109</v>
      </c>
      <c r="H57" s="437">
        <v>4</v>
      </c>
      <c r="I57" s="636"/>
      <c r="J57" s="637" t="str">
        <f t="shared" si="1"/>
        <v>Included</v>
      </c>
      <c r="K57" s="103">
        <f t="shared" si="0"/>
        <v>0</v>
      </c>
      <c r="M57" s="77"/>
    </row>
    <row r="58" spans="1:13" s="87" customFormat="1" ht="18.75" x14ac:dyDescent="0.3">
      <c r="A58" s="405">
        <v>38</v>
      </c>
      <c r="B58" s="406">
        <v>7000035425</v>
      </c>
      <c r="C58" s="406">
        <v>10</v>
      </c>
      <c r="D58" s="407" t="s">
        <v>130</v>
      </c>
      <c r="E58" s="406">
        <v>1000031413</v>
      </c>
      <c r="F58" s="407" t="s">
        <v>125</v>
      </c>
      <c r="G58" s="437" t="s">
        <v>109</v>
      </c>
      <c r="H58" s="437">
        <v>4</v>
      </c>
      <c r="I58" s="636"/>
      <c r="J58" s="637" t="str">
        <f t="shared" si="1"/>
        <v>Included</v>
      </c>
      <c r="K58" s="103">
        <f t="shared" si="0"/>
        <v>0</v>
      </c>
      <c r="M58" s="77"/>
    </row>
    <row r="59" spans="1:13" s="87" customFormat="1" ht="18.75" x14ac:dyDescent="0.3">
      <c r="A59" s="405">
        <v>39</v>
      </c>
      <c r="B59" s="406">
        <v>7000035426</v>
      </c>
      <c r="C59" s="406">
        <v>10</v>
      </c>
      <c r="D59" s="407" t="s">
        <v>130</v>
      </c>
      <c r="E59" s="406">
        <v>1000031374</v>
      </c>
      <c r="F59" s="407" t="s">
        <v>113</v>
      </c>
      <c r="G59" s="437" t="s">
        <v>114</v>
      </c>
      <c r="H59" s="437">
        <v>2</v>
      </c>
      <c r="I59" s="636"/>
      <c r="J59" s="637" t="str">
        <f t="shared" si="1"/>
        <v>Included</v>
      </c>
      <c r="K59" s="103">
        <f t="shared" si="0"/>
        <v>0</v>
      </c>
      <c r="M59" s="77"/>
    </row>
    <row r="60" spans="1:13" s="87" customFormat="1" ht="37.5" x14ac:dyDescent="0.3">
      <c r="A60" s="405">
        <v>40</v>
      </c>
      <c r="B60" s="406">
        <v>7000035427</v>
      </c>
      <c r="C60" s="406">
        <v>10</v>
      </c>
      <c r="D60" s="407" t="s">
        <v>130</v>
      </c>
      <c r="E60" s="406">
        <v>1000034950</v>
      </c>
      <c r="F60" s="407" t="s">
        <v>115</v>
      </c>
      <c r="G60" s="437" t="s">
        <v>109</v>
      </c>
      <c r="H60" s="437">
        <v>2</v>
      </c>
      <c r="I60" s="636"/>
      <c r="J60" s="637" t="str">
        <f t="shared" si="1"/>
        <v>Included</v>
      </c>
      <c r="K60" s="103">
        <f t="shared" si="0"/>
        <v>0</v>
      </c>
      <c r="M60" s="77"/>
    </row>
    <row r="61" spans="1:13" s="87" customFormat="1" ht="37.5" x14ac:dyDescent="0.3">
      <c r="A61" s="405">
        <v>41</v>
      </c>
      <c r="B61" s="406">
        <v>7000035428</v>
      </c>
      <c r="C61" s="406">
        <v>10</v>
      </c>
      <c r="D61" s="407" t="s">
        <v>130</v>
      </c>
      <c r="E61" s="406">
        <v>1000031381</v>
      </c>
      <c r="F61" s="407" t="s">
        <v>116</v>
      </c>
      <c r="G61" s="437" t="s">
        <v>114</v>
      </c>
      <c r="H61" s="437">
        <v>1</v>
      </c>
      <c r="I61" s="636"/>
      <c r="J61" s="637" t="str">
        <f t="shared" si="1"/>
        <v>Included</v>
      </c>
      <c r="K61" s="103">
        <f t="shared" si="0"/>
        <v>0</v>
      </c>
      <c r="M61" s="77"/>
    </row>
    <row r="62" spans="1:13" s="87" customFormat="1" ht="18.75" x14ac:dyDescent="0.3">
      <c r="A62" s="405">
        <v>42</v>
      </c>
      <c r="B62" s="406">
        <v>7000035429</v>
      </c>
      <c r="C62" s="406">
        <v>10</v>
      </c>
      <c r="D62" s="407" t="s">
        <v>130</v>
      </c>
      <c r="E62" s="406">
        <v>1000026228</v>
      </c>
      <c r="F62" s="407" t="s">
        <v>117</v>
      </c>
      <c r="G62" s="437" t="s">
        <v>109</v>
      </c>
      <c r="H62" s="437">
        <v>1</v>
      </c>
      <c r="I62" s="636"/>
      <c r="J62" s="637" t="str">
        <f t="shared" si="1"/>
        <v>Included</v>
      </c>
      <c r="K62" s="103">
        <f t="shared" si="0"/>
        <v>0</v>
      </c>
      <c r="M62" s="77"/>
    </row>
    <row r="63" spans="1:13" s="87" customFormat="1" ht="37.5" x14ac:dyDescent="0.3">
      <c r="A63" s="405">
        <v>43</v>
      </c>
      <c r="B63" s="406">
        <v>7000035430</v>
      </c>
      <c r="C63" s="406">
        <v>10</v>
      </c>
      <c r="D63" s="407" t="s">
        <v>130</v>
      </c>
      <c r="E63" s="406">
        <v>1000034998</v>
      </c>
      <c r="F63" s="407" t="s">
        <v>118</v>
      </c>
      <c r="G63" s="437" t="s">
        <v>109</v>
      </c>
      <c r="H63" s="437">
        <v>1</v>
      </c>
      <c r="I63" s="636"/>
      <c r="J63" s="637" t="str">
        <f t="shared" si="1"/>
        <v>Included</v>
      </c>
      <c r="K63" s="103">
        <f t="shared" si="0"/>
        <v>0</v>
      </c>
      <c r="M63" s="77"/>
    </row>
    <row r="64" spans="1:13" s="87" customFormat="1" ht="75" x14ac:dyDescent="0.3">
      <c r="A64" s="405">
        <v>44</v>
      </c>
      <c r="B64" s="406">
        <v>7000035431</v>
      </c>
      <c r="C64" s="406">
        <v>10</v>
      </c>
      <c r="D64" s="407" t="s">
        <v>131</v>
      </c>
      <c r="E64" s="406">
        <v>1000031369</v>
      </c>
      <c r="F64" s="407" t="s">
        <v>120</v>
      </c>
      <c r="G64" s="437" t="s">
        <v>114</v>
      </c>
      <c r="H64" s="437">
        <v>1</v>
      </c>
      <c r="I64" s="636"/>
      <c r="J64" s="637" t="str">
        <f>IF(I64=0, "Included",IF(ISERROR(H64*I64), I64, H64*I64))</f>
        <v>Included</v>
      </c>
      <c r="K64" s="103">
        <f t="shared" si="0"/>
        <v>0</v>
      </c>
      <c r="M64" s="77"/>
    </row>
    <row r="65" spans="1:13" s="87" customFormat="1" ht="18.75" x14ac:dyDescent="0.3">
      <c r="A65" s="405">
        <v>45</v>
      </c>
      <c r="B65" s="406">
        <v>7000035432</v>
      </c>
      <c r="C65" s="406">
        <v>10</v>
      </c>
      <c r="D65" s="407" t="s">
        <v>131</v>
      </c>
      <c r="E65" s="406">
        <v>1000014273</v>
      </c>
      <c r="F65" s="407" t="s">
        <v>112</v>
      </c>
      <c r="G65" s="437" t="s">
        <v>109</v>
      </c>
      <c r="H65" s="437">
        <v>4</v>
      </c>
      <c r="I65" s="636"/>
      <c r="J65" s="637" t="str">
        <f>IF(I65=0, "Included",IF(ISERROR(H65*I65), I65, H65*I65))</f>
        <v>Included</v>
      </c>
      <c r="K65" s="103">
        <f t="shared" si="0"/>
        <v>0</v>
      </c>
      <c r="M65" s="77"/>
    </row>
    <row r="66" spans="1:13" s="87" customFormat="1" ht="18.75" x14ac:dyDescent="0.3">
      <c r="A66" s="405">
        <v>46</v>
      </c>
      <c r="B66" s="406">
        <v>7000035433</v>
      </c>
      <c r="C66" s="406">
        <v>10</v>
      </c>
      <c r="D66" s="407" t="s">
        <v>131</v>
      </c>
      <c r="E66" s="406">
        <v>1000031413</v>
      </c>
      <c r="F66" s="407" t="s">
        <v>125</v>
      </c>
      <c r="G66" s="437" t="s">
        <v>109</v>
      </c>
      <c r="H66" s="437">
        <v>4</v>
      </c>
      <c r="I66" s="636"/>
      <c r="J66" s="637" t="str">
        <f t="shared" ref="J66:J82" si="2">IF(I66=0, "Included",IF(ISERROR(H66*I66), I66, H66*I66))</f>
        <v>Included</v>
      </c>
      <c r="K66" s="103">
        <f t="shared" si="0"/>
        <v>0</v>
      </c>
      <c r="M66" s="77"/>
    </row>
    <row r="67" spans="1:13" s="87" customFormat="1" ht="18.75" x14ac:dyDescent="0.3">
      <c r="A67" s="405">
        <v>47</v>
      </c>
      <c r="B67" s="406">
        <v>7000035434</v>
      </c>
      <c r="C67" s="406">
        <v>10</v>
      </c>
      <c r="D67" s="407" t="s">
        <v>131</v>
      </c>
      <c r="E67" s="406">
        <v>1000031374</v>
      </c>
      <c r="F67" s="407" t="s">
        <v>113</v>
      </c>
      <c r="G67" s="437" t="s">
        <v>114</v>
      </c>
      <c r="H67" s="437">
        <v>1</v>
      </c>
      <c r="I67" s="636"/>
      <c r="J67" s="637" t="str">
        <f t="shared" si="2"/>
        <v>Included</v>
      </c>
      <c r="K67" s="103">
        <f t="shared" si="0"/>
        <v>0</v>
      </c>
      <c r="M67" s="77"/>
    </row>
    <row r="68" spans="1:13" s="87" customFormat="1" ht="37.5" x14ac:dyDescent="0.3">
      <c r="A68" s="405">
        <v>48</v>
      </c>
      <c r="B68" s="406">
        <v>7000035435</v>
      </c>
      <c r="C68" s="406">
        <v>10</v>
      </c>
      <c r="D68" s="407" t="s">
        <v>131</v>
      </c>
      <c r="E68" s="406">
        <v>1000034950</v>
      </c>
      <c r="F68" s="407" t="s">
        <v>115</v>
      </c>
      <c r="G68" s="437" t="s">
        <v>109</v>
      </c>
      <c r="H68" s="437">
        <v>1</v>
      </c>
      <c r="I68" s="636"/>
      <c r="J68" s="637" t="str">
        <f t="shared" si="2"/>
        <v>Included</v>
      </c>
      <c r="K68" s="103">
        <f t="shared" si="0"/>
        <v>0</v>
      </c>
      <c r="M68" s="77"/>
    </row>
    <row r="69" spans="1:13" s="87" customFormat="1" ht="37.5" x14ac:dyDescent="0.3">
      <c r="A69" s="405">
        <v>49</v>
      </c>
      <c r="B69" s="406">
        <v>7000035436</v>
      </c>
      <c r="C69" s="406">
        <v>10</v>
      </c>
      <c r="D69" s="407" t="s">
        <v>131</v>
      </c>
      <c r="E69" s="406">
        <v>1000031381</v>
      </c>
      <c r="F69" s="407" t="s">
        <v>116</v>
      </c>
      <c r="G69" s="437" t="s">
        <v>114</v>
      </c>
      <c r="H69" s="437">
        <v>1</v>
      </c>
      <c r="I69" s="636"/>
      <c r="J69" s="637" t="str">
        <f t="shared" si="2"/>
        <v>Included</v>
      </c>
      <c r="K69" s="103">
        <f t="shared" si="0"/>
        <v>0</v>
      </c>
      <c r="M69" s="77"/>
    </row>
    <row r="70" spans="1:13" s="87" customFormat="1" ht="37.5" x14ac:dyDescent="0.3">
      <c r="A70" s="405">
        <v>50</v>
      </c>
      <c r="B70" s="406">
        <v>7000035437</v>
      </c>
      <c r="C70" s="406">
        <v>10</v>
      </c>
      <c r="D70" s="407" t="s">
        <v>131</v>
      </c>
      <c r="E70" s="406">
        <v>1000031398</v>
      </c>
      <c r="F70" s="407" t="s">
        <v>121</v>
      </c>
      <c r="G70" s="437" t="s">
        <v>114</v>
      </c>
      <c r="H70" s="437">
        <v>1</v>
      </c>
      <c r="I70" s="636"/>
      <c r="J70" s="637" t="str">
        <f t="shared" si="2"/>
        <v>Included</v>
      </c>
      <c r="K70" s="103">
        <f t="shared" si="0"/>
        <v>0</v>
      </c>
      <c r="M70" s="77"/>
    </row>
    <row r="71" spans="1:13" s="87" customFormat="1" ht="18.75" x14ac:dyDescent="0.3">
      <c r="A71" s="101" t="s">
        <v>169</v>
      </c>
      <c r="B71" s="396" t="s">
        <v>133</v>
      </c>
      <c r="C71" s="396"/>
      <c r="D71" s="410"/>
      <c r="E71" s="396"/>
      <c r="F71" s="410"/>
      <c r="G71" s="639"/>
      <c r="H71" s="639"/>
      <c r="I71" s="639"/>
      <c r="J71" s="639"/>
      <c r="K71" s="103">
        <f t="shared" ref="K71:K81" si="3">+H71*I71</f>
        <v>0</v>
      </c>
      <c r="M71" s="77"/>
    </row>
    <row r="72" spans="1:13" s="87" customFormat="1" ht="131.25" x14ac:dyDescent="0.3">
      <c r="A72" s="405">
        <v>51</v>
      </c>
      <c r="B72" s="406">
        <v>7000035380</v>
      </c>
      <c r="C72" s="406">
        <v>10</v>
      </c>
      <c r="D72" s="407" t="s">
        <v>134</v>
      </c>
      <c r="E72" s="406">
        <v>1000080446</v>
      </c>
      <c r="F72" s="407" t="s">
        <v>135</v>
      </c>
      <c r="G72" s="437" t="s">
        <v>114</v>
      </c>
      <c r="H72" s="437">
        <v>7</v>
      </c>
      <c r="I72" s="636"/>
      <c r="J72" s="637" t="str">
        <f t="shared" si="2"/>
        <v>Included</v>
      </c>
      <c r="K72" s="103">
        <f t="shared" si="3"/>
        <v>0</v>
      </c>
      <c r="M72" s="77"/>
    </row>
    <row r="73" spans="1:13" s="87" customFormat="1" ht="131.25" x14ac:dyDescent="0.3">
      <c r="A73" s="405">
        <v>52</v>
      </c>
      <c r="B73" s="406">
        <v>7000035333</v>
      </c>
      <c r="C73" s="406">
        <v>10</v>
      </c>
      <c r="D73" s="407" t="s">
        <v>134</v>
      </c>
      <c r="E73" s="406">
        <v>1000031367</v>
      </c>
      <c r="F73" s="407" t="s">
        <v>108</v>
      </c>
      <c r="G73" s="437" t="s">
        <v>109</v>
      </c>
      <c r="H73" s="437">
        <v>8</v>
      </c>
      <c r="I73" s="636"/>
      <c r="J73" s="637" t="str">
        <f t="shared" si="2"/>
        <v>Included</v>
      </c>
      <c r="K73" s="103">
        <f t="shared" si="3"/>
        <v>0</v>
      </c>
      <c r="M73" s="77"/>
    </row>
    <row r="74" spans="1:13" s="87" customFormat="1" ht="18.75" x14ac:dyDescent="0.3">
      <c r="A74" s="405">
        <v>53</v>
      </c>
      <c r="B74" s="406">
        <v>7000035334</v>
      </c>
      <c r="C74" s="406">
        <v>10</v>
      </c>
      <c r="D74" s="407" t="s">
        <v>134</v>
      </c>
      <c r="E74" s="406">
        <v>1000023721</v>
      </c>
      <c r="F74" s="407" t="s">
        <v>124</v>
      </c>
      <c r="G74" s="437" t="s">
        <v>109</v>
      </c>
      <c r="H74" s="437">
        <v>2</v>
      </c>
      <c r="I74" s="636"/>
      <c r="J74" s="637" t="str">
        <f t="shared" si="2"/>
        <v>Included</v>
      </c>
      <c r="K74" s="103">
        <f t="shared" si="3"/>
        <v>0</v>
      </c>
      <c r="M74" s="77"/>
    </row>
    <row r="75" spans="1:13" s="87" customFormat="1" ht="18.75" x14ac:dyDescent="0.3">
      <c r="A75" s="405">
        <v>54</v>
      </c>
      <c r="B75" s="406">
        <v>7000035335</v>
      </c>
      <c r="C75" s="406">
        <v>10</v>
      </c>
      <c r="D75" s="407" t="s">
        <v>134</v>
      </c>
      <c r="E75" s="406">
        <v>1000032570</v>
      </c>
      <c r="F75" s="407" t="s">
        <v>136</v>
      </c>
      <c r="G75" s="437" t="s">
        <v>109</v>
      </c>
      <c r="H75" s="437">
        <v>4</v>
      </c>
      <c r="I75" s="636"/>
      <c r="J75" s="637" t="str">
        <f>IF(I75=0, "Included",IF(ISERROR(H75*I75), I75, H75*I75))</f>
        <v>Included</v>
      </c>
      <c r="K75" s="103">
        <f t="shared" si="3"/>
        <v>0</v>
      </c>
      <c r="M75" s="77"/>
    </row>
    <row r="76" spans="1:13" s="87" customFormat="1" ht="18.75" x14ac:dyDescent="0.3">
      <c r="A76" s="405">
        <v>55</v>
      </c>
      <c r="B76" s="406">
        <v>7000035336</v>
      </c>
      <c r="C76" s="406">
        <v>10</v>
      </c>
      <c r="D76" s="407" t="s">
        <v>134</v>
      </c>
      <c r="E76" s="406">
        <v>1000018706</v>
      </c>
      <c r="F76" s="407" t="s">
        <v>127</v>
      </c>
      <c r="G76" s="437" t="s">
        <v>109</v>
      </c>
      <c r="H76" s="437">
        <v>28</v>
      </c>
      <c r="I76" s="636"/>
      <c r="J76" s="637" t="str">
        <f>IF(I76=0, "Included",IF(ISERROR(H76*I76), I76, H76*I76))</f>
        <v>Included</v>
      </c>
      <c r="K76" s="103">
        <f t="shared" si="3"/>
        <v>0</v>
      </c>
      <c r="M76" s="77"/>
    </row>
    <row r="77" spans="1:13" s="87" customFormat="1" ht="18.75" x14ac:dyDescent="0.3">
      <c r="A77" s="405">
        <v>56</v>
      </c>
      <c r="B77" s="406">
        <v>7000035337</v>
      </c>
      <c r="C77" s="406">
        <v>10</v>
      </c>
      <c r="D77" s="407" t="s">
        <v>134</v>
      </c>
      <c r="E77" s="406">
        <v>1000014272</v>
      </c>
      <c r="F77" s="407" t="s">
        <v>111</v>
      </c>
      <c r="G77" s="437" t="s">
        <v>109</v>
      </c>
      <c r="H77" s="437">
        <v>2</v>
      </c>
      <c r="I77" s="636"/>
      <c r="J77" s="637" t="str">
        <f t="shared" ref="J77:J81" si="4">IF(I77=0, "Included",IF(ISERROR(H77*I77), I77, H77*I77))</f>
        <v>Included</v>
      </c>
      <c r="K77" s="103">
        <f t="shared" si="3"/>
        <v>0</v>
      </c>
      <c r="M77" s="77"/>
    </row>
    <row r="78" spans="1:13" s="87" customFormat="1" ht="18.75" x14ac:dyDescent="0.3">
      <c r="A78" s="405">
        <v>57</v>
      </c>
      <c r="B78" s="406">
        <v>7000035338</v>
      </c>
      <c r="C78" s="406">
        <v>10</v>
      </c>
      <c r="D78" s="407" t="s">
        <v>134</v>
      </c>
      <c r="E78" s="406">
        <v>1000014273</v>
      </c>
      <c r="F78" s="407" t="s">
        <v>112</v>
      </c>
      <c r="G78" s="437" t="s">
        <v>109</v>
      </c>
      <c r="H78" s="437">
        <v>172</v>
      </c>
      <c r="I78" s="636"/>
      <c r="J78" s="637" t="str">
        <f t="shared" si="4"/>
        <v>Included</v>
      </c>
      <c r="K78" s="103">
        <f t="shared" si="3"/>
        <v>0</v>
      </c>
      <c r="M78" s="77"/>
    </row>
    <row r="79" spans="1:13" s="87" customFormat="1" ht="18.75" x14ac:dyDescent="0.3">
      <c r="A79" s="405">
        <v>58</v>
      </c>
      <c r="B79" s="406">
        <v>7000035339</v>
      </c>
      <c r="C79" s="406">
        <v>10</v>
      </c>
      <c r="D79" s="407" t="s">
        <v>134</v>
      </c>
      <c r="E79" s="406">
        <v>1000019315</v>
      </c>
      <c r="F79" s="407" t="s">
        <v>137</v>
      </c>
      <c r="G79" s="437" t="s">
        <v>109</v>
      </c>
      <c r="H79" s="437">
        <v>24</v>
      </c>
      <c r="I79" s="636"/>
      <c r="J79" s="637" t="str">
        <f t="shared" si="4"/>
        <v>Included</v>
      </c>
      <c r="K79" s="103">
        <f t="shared" si="3"/>
        <v>0</v>
      </c>
      <c r="M79" s="77"/>
    </row>
    <row r="80" spans="1:13" s="87" customFormat="1" ht="18.75" x14ac:dyDescent="0.3">
      <c r="A80" s="405">
        <v>59</v>
      </c>
      <c r="B80" s="406">
        <v>7000035350</v>
      </c>
      <c r="C80" s="406">
        <v>10</v>
      </c>
      <c r="D80" s="407" t="s">
        <v>134</v>
      </c>
      <c r="E80" s="406">
        <v>1000019317</v>
      </c>
      <c r="F80" s="407" t="s">
        <v>138</v>
      </c>
      <c r="G80" s="437" t="s">
        <v>109</v>
      </c>
      <c r="H80" s="437">
        <v>14</v>
      </c>
      <c r="I80" s="636"/>
      <c r="J80" s="637" t="str">
        <f t="shared" si="4"/>
        <v>Included</v>
      </c>
      <c r="K80" s="103">
        <f t="shared" si="3"/>
        <v>0</v>
      </c>
      <c r="M80" s="77"/>
    </row>
    <row r="81" spans="1:13" s="87" customFormat="1" ht="18.75" x14ac:dyDescent="0.3">
      <c r="A81" s="405">
        <v>60</v>
      </c>
      <c r="B81" s="406">
        <v>7000035351</v>
      </c>
      <c r="C81" s="406">
        <v>10</v>
      </c>
      <c r="D81" s="407" t="s">
        <v>134</v>
      </c>
      <c r="E81" s="406">
        <v>1000019316</v>
      </c>
      <c r="F81" s="407" t="s">
        <v>139</v>
      </c>
      <c r="G81" s="437" t="s">
        <v>109</v>
      </c>
      <c r="H81" s="437">
        <v>6</v>
      </c>
      <c r="I81" s="636"/>
      <c r="J81" s="637" t="str">
        <f t="shared" si="4"/>
        <v>Included</v>
      </c>
      <c r="K81" s="103">
        <f t="shared" si="3"/>
        <v>0</v>
      </c>
      <c r="M81" s="77"/>
    </row>
    <row r="82" spans="1:13" s="87" customFormat="1" ht="18.75" x14ac:dyDescent="0.3">
      <c r="A82" s="405">
        <v>61</v>
      </c>
      <c r="B82" s="406">
        <v>7000035352</v>
      </c>
      <c r="C82" s="406">
        <v>10</v>
      </c>
      <c r="D82" s="407" t="s">
        <v>134</v>
      </c>
      <c r="E82" s="406">
        <v>1000075629</v>
      </c>
      <c r="F82" s="407" t="s">
        <v>140</v>
      </c>
      <c r="G82" s="437" t="s">
        <v>109</v>
      </c>
      <c r="H82" s="437">
        <v>4</v>
      </c>
      <c r="I82" s="636"/>
      <c r="J82" s="637" t="str">
        <f t="shared" si="2"/>
        <v>Included</v>
      </c>
      <c r="K82" s="103">
        <f t="shared" si="0"/>
        <v>0</v>
      </c>
      <c r="M82" s="77"/>
    </row>
    <row r="83" spans="1:13" s="87" customFormat="1" ht="18.75" x14ac:dyDescent="0.3">
      <c r="A83" s="405">
        <v>62</v>
      </c>
      <c r="B83" s="406">
        <v>7000035353</v>
      </c>
      <c r="C83" s="406">
        <v>10</v>
      </c>
      <c r="D83" s="407" t="s">
        <v>134</v>
      </c>
      <c r="E83" s="406">
        <v>1000075628</v>
      </c>
      <c r="F83" s="407" t="s">
        <v>141</v>
      </c>
      <c r="G83" s="437" t="s">
        <v>109</v>
      </c>
      <c r="H83" s="437">
        <v>34</v>
      </c>
      <c r="I83" s="636"/>
      <c r="J83" s="637" t="str">
        <f>IF(I83=0, "Included",IF(ISERROR(H83*I83), I83, H83*I83))</f>
        <v>Included</v>
      </c>
      <c r="K83" s="103">
        <f t="shared" si="0"/>
        <v>0</v>
      </c>
      <c r="M83" s="77"/>
    </row>
    <row r="84" spans="1:13" s="87" customFormat="1" ht="18.75" x14ac:dyDescent="0.3">
      <c r="A84" s="405">
        <v>63</v>
      </c>
      <c r="B84" s="406">
        <v>7000035354</v>
      </c>
      <c r="C84" s="406">
        <v>10</v>
      </c>
      <c r="D84" s="407" t="s">
        <v>134</v>
      </c>
      <c r="E84" s="406">
        <v>1000075631</v>
      </c>
      <c r="F84" s="407" t="s">
        <v>142</v>
      </c>
      <c r="G84" s="437" t="s">
        <v>109</v>
      </c>
      <c r="H84" s="437">
        <v>4</v>
      </c>
      <c r="I84" s="636"/>
      <c r="J84" s="637" t="str">
        <f t="shared" ref="J84:J91" si="5">IF(I84=0, "Included",IF(ISERROR(H84*I84), I84, H84*I84))</f>
        <v>Included</v>
      </c>
      <c r="K84" s="103">
        <f t="shared" ref="K84:K92" si="6">+H84*I84</f>
        <v>0</v>
      </c>
      <c r="M84" s="77"/>
    </row>
    <row r="85" spans="1:13" s="87" customFormat="1" ht="18.75" x14ac:dyDescent="0.3">
      <c r="A85" s="405">
        <v>64</v>
      </c>
      <c r="B85" s="406">
        <v>7000035355</v>
      </c>
      <c r="C85" s="406">
        <v>10</v>
      </c>
      <c r="D85" s="407" t="s">
        <v>134</v>
      </c>
      <c r="E85" s="406">
        <v>1000075632</v>
      </c>
      <c r="F85" s="407" t="s">
        <v>143</v>
      </c>
      <c r="G85" s="437" t="s">
        <v>109</v>
      </c>
      <c r="H85" s="437">
        <v>2</v>
      </c>
      <c r="I85" s="636"/>
      <c r="J85" s="637" t="str">
        <f t="shared" si="5"/>
        <v>Included</v>
      </c>
      <c r="K85" s="103">
        <f t="shared" si="6"/>
        <v>0</v>
      </c>
      <c r="M85" s="77"/>
    </row>
    <row r="86" spans="1:13" s="87" customFormat="1" ht="18.75" x14ac:dyDescent="0.3">
      <c r="A86" s="405">
        <v>65</v>
      </c>
      <c r="B86" s="406">
        <v>7000035356</v>
      </c>
      <c r="C86" s="406">
        <v>10</v>
      </c>
      <c r="D86" s="407" t="s">
        <v>134</v>
      </c>
      <c r="E86" s="406">
        <v>1000031374</v>
      </c>
      <c r="F86" s="407" t="s">
        <v>113</v>
      </c>
      <c r="G86" s="437" t="s">
        <v>114</v>
      </c>
      <c r="H86" s="437">
        <v>28</v>
      </c>
      <c r="I86" s="636"/>
      <c r="J86" s="637" t="str">
        <f t="shared" si="5"/>
        <v>Included</v>
      </c>
      <c r="K86" s="103">
        <f t="shared" si="6"/>
        <v>0</v>
      </c>
      <c r="M86" s="77"/>
    </row>
    <row r="87" spans="1:13" s="87" customFormat="1" ht="37.5" x14ac:dyDescent="0.3">
      <c r="A87" s="405">
        <v>66</v>
      </c>
      <c r="B87" s="406">
        <v>7000035357</v>
      </c>
      <c r="C87" s="406">
        <v>10</v>
      </c>
      <c r="D87" s="406" t="s">
        <v>134</v>
      </c>
      <c r="E87" s="406">
        <v>1000034950</v>
      </c>
      <c r="F87" s="407" t="s">
        <v>115</v>
      </c>
      <c r="G87" s="437" t="s">
        <v>109</v>
      </c>
      <c r="H87" s="437">
        <v>34</v>
      </c>
      <c r="I87" s="636"/>
      <c r="J87" s="637" t="str">
        <f t="shared" si="5"/>
        <v>Included</v>
      </c>
      <c r="K87" s="103">
        <f t="shared" si="6"/>
        <v>0</v>
      </c>
      <c r="M87" s="77"/>
    </row>
    <row r="88" spans="1:13" s="87" customFormat="1" ht="37.5" x14ac:dyDescent="0.3">
      <c r="A88" s="405">
        <v>67</v>
      </c>
      <c r="B88" s="406">
        <v>7000035358</v>
      </c>
      <c r="C88" s="406">
        <v>10</v>
      </c>
      <c r="D88" s="406" t="s">
        <v>134</v>
      </c>
      <c r="E88" s="406">
        <v>1000031381</v>
      </c>
      <c r="F88" s="407" t="s">
        <v>116</v>
      </c>
      <c r="G88" s="437" t="s">
        <v>114</v>
      </c>
      <c r="H88" s="437">
        <v>42</v>
      </c>
      <c r="I88" s="636"/>
      <c r="J88" s="637" t="str">
        <f t="shared" si="5"/>
        <v>Included</v>
      </c>
      <c r="K88" s="103">
        <f t="shared" si="6"/>
        <v>0</v>
      </c>
      <c r="M88" s="77"/>
    </row>
    <row r="89" spans="1:13" s="87" customFormat="1" ht="19.5" customHeight="1" x14ac:dyDescent="0.3">
      <c r="A89" s="405">
        <v>68</v>
      </c>
      <c r="B89" s="406">
        <v>7000035359</v>
      </c>
      <c r="C89" s="406">
        <v>10</v>
      </c>
      <c r="D89" s="406" t="s">
        <v>134</v>
      </c>
      <c r="E89" s="406">
        <v>1000026228</v>
      </c>
      <c r="F89" s="407" t="s">
        <v>117</v>
      </c>
      <c r="G89" s="437" t="s">
        <v>109</v>
      </c>
      <c r="H89" s="437">
        <v>14</v>
      </c>
      <c r="I89" s="636"/>
      <c r="J89" s="637" t="str">
        <f t="shared" si="5"/>
        <v>Included</v>
      </c>
      <c r="K89" s="103">
        <f t="shared" si="6"/>
        <v>0</v>
      </c>
      <c r="M89" s="77"/>
    </row>
    <row r="90" spans="1:13" s="87" customFormat="1" ht="33.75" customHeight="1" x14ac:dyDescent="0.3">
      <c r="A90" s="405">
        <v>69</v>
      </c>
      <c r="B90" s="406">
        <v>7000035360</v>
      </c>
      <c r="C90" s="406">
        <v>10</v>
      </c>
      <c r="D90" s="406" t="s">
        <v>134</v>
      </c>
      <c r="E90" s="406">
        <v>1000031386</v>
      </c>
      <c r="F90" s="407" t="s">
        <v>144</v>
      </c>
      <c r="G90" s="437" t="s">
        <v>114</v>
      </c>
      <c r="H90" s="437">
        <v>1</v>
      </c>
      <c r="I90" s="636"/>
      <c r="J90" s="637" t="str">
        <f t="shared" si="5"/>
        <v>Included</v>
      </c>
      <c r="K90" s="103">
        <f t="shared" si="6"/>
        <v>0</v>
      </c>
      <c r="M90" s="77"/>
    </row>
    <row r="91" spans="1:13" s="87" customFormat="1" ht="33.75" customHeight="1" x14ac:dyDescent="0.3">
      <c r="A91" s="405">
        <v>70</v>
      </c>
      <c r="B91" s="406">
        <v>7000035361</v>
      </c>
      <c r="C91" s="406">
        <v>10</v>
      </c>
      <c r="D91" s="406" t="s">
        <v>134</v>
      </c>
      <c r="E91" s="406">
        <v>1000031387</v>
      </c>
      <c r="F91" s="407" t="s">
        <v>145</v>
      </c>
      <c r="G91" s="437" t="s">
        <v>114</v>
      </c>
      <c r="H91" s="437">
        <v>1</v>
      </c>
      <c r="I91" s="636"/>
      <c r="J91" s="637" t="str">
        <f t="shared" si="5"/>
        <v>Included</v>
      </c>
      <c r="K91" s="103">
        <f t="shared" si="6"/>
        <v>0</v>
      </c>
      <c r="M91" s="77"/>
    </row>
    <row r="92" spans="1:13" s="87" customFormat="1" ht="33.75" customHeight="1" x14ac:dyDescent="0.3">
      <c r="A92" s="405">
        <v>71</v>
      </c>
      <c r="B92" s="406">
        <v>7000035362</v>
      </c>
      <c r="C92" s="406">
        <v>10</v>
      </c>
      <c r="D92" s="406" t="s">
        <v>134</v>
      </c>
      <c r="E92" s="406">
        <v>1000031380</v>
      </c>
      <c r="F92" s="407" t="s">
        <v>146</v>
      </c>
      <c r="G92" s="437" t="s">
        <v>114</v>
      </c>
      <c r="H92" s="437">
        <v>1</v>
      </c>
      <c r="I92" s="636"/>
      <c r="J92" s="637" t="str">
        <f>IF(I92=0, "Included",IF(ISERROR(H92*I92), I92, H92*I92))</f>
        <v>Included</v>
      </c>
      <c r="K92" s="103">
        <f t="shared" si="6"/>
        <v>0</v>
      </c>
      <c r="M92" s="77"/>
    </row>
    <row r="93" spans="1:13" s="87" customFormat="1" ht="33.75" customHeight="1" x14ac:dyDescent="0.3">
      <c r="A93" s="405">
        <v>72</v>
      </c>
      <c r="B93" s="406">
        <v>7000035381</v>
      </c>
      <c r="C93" s="406">
        <v>10</v>
      </c>
      <c r="D93" s="406" t="s">
        <v>147</v>
      </c>
      <c r="E93" s="406">
        <v>1000080445</v>
      </c>
      <c r="F93" s="407" t="s">
        <v>148</v>
      </c>
      <c r="G93" s="437" t="s">
        <v>114</v>
      </c>
      <c r="H93" s="437">
        <v>1</v>
      </c>
      <c r="I93" s="636"/>
      <c r="J93" s="637" t="str">
        <f t="shared" ref="J93:J100" si="7">IF(I93=0, "Included",IF(ISERROR(H93*I93), I93, H93*I93))</f>
        <v>Included</v>
      </c>
      <c r="K93" s="103">
        <f t="shared" ref="K93:K101" si="8">+H93*I93</f>
        <v>0</v>
      </c>
      <c r="M93" s="77"/>
    </row>
    <row r="94" spans="1:13" s="87" customFormat="1" ht="33.75" customHeight="1" x14ac:dyDescent="0.3">
      <c r="A94" s="405">
        <v>73</v>
      </c>
      <c r="B94" s="406">
        <v>7000035363</v>
      </c>
      <c r="C94" s="406">
        <v>10</v>
      </c>
      <c r="D94" s="406" t="s">
        <v>147</v>
      </c>
      <c r="E94" s="406">
        <v>1000031369</v>
      </c>
      <c r="F94" s="407" t="s">
        <v>120</v>
      </c>
      <c r="G94" s="437" t="s">
        <v>114</v>
      </c>
      <c r="H94" s="437">
        <v>1</v>
      </c>
      <c r="I94" s="636"/>
      <c r="J94" s="637" t="str">
        <f t="shared" si="7"/>
        <v>Included</v>
      </c>
      <c r="K94" s="103">
        <f t="shared" si="8"/>
        <v>0</v>
      </c>
      <c r="M94" s="77"/>
    </row>
    <row r="95" spans="1:13" s="87" customFormat="1" ht="33.75" customHeight="1" x14ac:dyDescent="0.3">
      <c r="A95" s="405">
        <v>74</v>
      </c>
      <c r="B95" s="406">
        <v>7000035364</v>
      </c>
      <c r="C95" s="406">
        <v>10</v>
      </c>
      <c r="D95" s="406" t="s">
        <v>147</v>
      </c>
      <c r="E95" s="406">
        <v>1000023721</v>
      </c>
      <c r="F95" s="407" t="s">
        <v>124</v>
      </c>
      <c r="G95" s="437" t="s">
        <v>109</v>
      </c>
      <c r="H95" s="437">
        <v>1</v>
      </c>
      <c r="I95" s="636"/>
      <c r="J95" s="637" t="str">
        <f t="shared" si="7"/>
        <v>Included</v>
      </c>
      <c r="K95" s="103">
        <f t="shared" si="8"/>
        <v>0</v>
      </c>
      <c r="M95" s="77"/>
    </row>
    <row r="96" spans="1:13" s="87" customFormat="1" ht="33.75" customHeight="1" x14ac:dyDescent="0.3">
      <c r="A96" s="405">
        <v>75</v>
      </c>
      <c r="B96" s="406">
        <v>7000035365</v>
      </c>
      <c r="C96" s="406">
        <v>10</v>
      </c>
      <c r="D96" s="406" t="s">
        <v>147</v>
      </c>
      <c r="E96" s="406">
        <v>1000032570</v>
      </c>
      <c r="F96" s="407" t="s">
        <v>136</v>
      </c>
      <c r="G96" s="437" t="s">
        <v>109</v>
      </c>
      <c r="H96" s="437">
        <v>1</v>
      </c>
      <c r="I96" s="636"/>
      <c r="J96" s="637" t="str">
        <f t="shared" si="7"/>
        <v>Included</v>
      </c>
      <c r="K96" s="103">
        <f t="shared" si="8"/>
        <v>0</v>
      </c>
      <c r="M96" s="77"/>
    </row>
    <row r="97" spans="1:13" s="87" customFormat="1" ht="33.75" customHeight="1" x14ac:dyDescent="0.3">
      <c r="A97" s="405">
        <v>76</v>
      </c>
      <c r="B97" s="406">
        <v>7000035366</v>
      </c>
      <c r="C97" s="406">
        <v>10</v>
      </c>
      <c r="D97" s="406" t="s">
        <v>147</v>
      </c>
      <c r="E97" s="406">
        <v>1000018706</v>
      </c>
      <c r="F97" s="407" t="s">
        <v>127</v>
      </c>
      <c r="G97" s="437" t="s">
        <v>109</v>
      </c>
      <c r="H97" s="437">
        <v>3</v>
      </c>
      <c r="I97" s="636"/>
      <c r="J97" s="637" t="str">
        <f t="shared" si="7"/>
        <v>Included</v>
      </c>
      <c r="K97" s="103">
        <f t="shared" si="8"/>
        <v>0</v>
      </c>
      <c r="M97" s="77"/>
    </row>
    <row r="98" spans="1:13" s="87" customFormat="1" ht="33.75" customHeight="1" x14ac:dyDescent="0.3">
      <c r="A98" s="405">
        <v>77</v>
      </c>
      <c r="B98" s="406">
        <v>7000035367</v>
      </c>
      <c r="C98" s="406">
        <v>10</v>
      </c>
      <c r="D98" s="406" t="s">
        <v>147</v>
      </c>
      <c r="E98" s="406">
        <v>1000014272</v>
      </c>
      <c r="F98" s="407" t="s">
        <v>111</v>
      </c>
      <c r="G98" s="437" t="s">
        <v>109</v>
      </c>
      <c r="H98" s="437">
        <v>1</v>
      </c>
      <c r="I98" s="636"/>
      <c r="J98" s="637" t="str">
        <f t="shared" si="7"/>
        <v>Included</v>
      </c>
      <c r="K98" s="103">
        <f t="shared" si="8"/>
        <v>0</v>
      </c>
      <c r="M98" s="77"/>
    </row>
    <row r="99" spans="1:13" s="87" customFormat="1" ht="33.75" customHeight="1" x14ac:dyDescent="0.3">
      <c r="A99" s="405">
        <v>78</v>
      </c>
      <c r="B99" s="406">
        <v>7000035368</v>
      </c>
      <c r="C99" s="406">
        <v>10</v>
      </c>
      <c r="D99" s="406" t="s">
        <v>147</v>
      </c>
      <c r="E99" s="406">
        <v>1000014273</v>
      </c>
      <c r="F99" s="407" t="s">
        <v>112</v>
      </c>
      <c r="G99" s="437" t="s">
        <v>109</v>
      </c>
      <c r="H99" s="437">
        <v>17</v>
      </c>
      <c r="I99" s="636"/>
      <c r="J99" s="637"/>
      <c r="K99" s="103">
        <f t="shared" si="8"/>
        <v>0</v>
      </c>
      <c r="M99" s="77"/>
    </row>
    <row r="100" spans="1:13" s="87" customFormat="1" ht="33.75" customHeight="1" x14ac:dyDescent="0.3">
      <c r="A100" s="405">
        <v>79</v>
      </c>
      <c r="B100" s="406">
        <v>7000035369</v>
      </c>
      <c r="C100" s="406">
        <v>10</v>
      </c>
      <c r="D100" s="406" t="s">
        <v>147</v>
      </c>
      <c r="E100" s="406">
        <v>1000019315</v>
      </c>
      <c r="F100" s="407" t="s">
        <v>137</v>
      </c>
      <c r="G100" s="437" t="s">
        <v>109</v>
      </c>
      <c r="H100" s="437">
        <v>2</v>
      </c>
      <c r="I100" s="636"/>
      <c r="J100" s="637" t="str">
        <f t="shared" si="7"/>
        <v>Included</v>
      </c>
      <c r="K100" s="103">
        <f t="shared" si="8"/>
        <v>0</v>
      </c>
      <c r="M100" s="77"/>
    </row>
    <row r="101" spans="1:13" s="87" customFormat="1" ht="33.75" customHeight="1" x14ac:dyDescent="0.3">
      <c r="A101" s="405">
        <v>80</v>
      </c>
      <c r="B101" s="406">
        <v>7000035370</v>
      </c>
      <c r="C101" s="406">
        <v>10</v>
      </c>
      <c r="D101" s="406" t="s">
        <v>147</v>
      </c>
      <c r="E101" s="406">
        <v>1000019317</v>
      </c>
      <c r="F101" s="407" t="s">
        <v>138</v>
      </c>
      <c r="G101" s="437" t="s">
        <v>109</v>
      </c>
      <c r="H101" s="437">
        <v>2</v>
      </c>
      <c r="I101" s="636"/>
      <c r="J101" s="637" t="str">
        <f>IF(I101=0, "Included",IF(ISERROR(H101*I101), I101, H101*I101))</f>
        <v>Included</v>
      </c>
      <c r="K101" s="103">
        <f t="shared" si="8"/>
        <v>0</v>
      </c>
      <c r="M101" s="77"/>
    </row>
    <row r="102" spans="1:13" s="87" customFormat="1" ht="33.75" customHeight="1" x14ac:dyDescent="0.3">
      <c r="A102" s="405">
        <v>81</v>
      </c>
      <c r="B102" s="406">
        <v>7000035371</v>
      </c>
      <c r="C102" s="406">
        <v>10</v>
      </c>
      <c r="D102" s="406" t="s">
        <v>147</v>
      </c>
      <c r="E102" s="406">
        <v>1000019316</v>
      </c>
      <c r="F102" s="407" t="s">
        <v>139</v>
      </c>
      <c r="G102" s="437" t="s">
        <v>109</v>
      </c>
      <c r="H102" s="437">
        <v>1</v>
      </c>
      <c r="I102" s="636"/>
      <c r="J102" s="637" t="str">
        <f t="shared" ref="J102:J110" si="9">IF(I102=0, "Included",IF(ISERROR(H102*I102), I102, H102*I102))</f>
        <v>Included</v>
      </c>
      <c r="K102" s="103">
        <f t="shared" ref="K102:K110" si="10">+H102*I102</f>
        <v>0</v>
      </c>
      <c r="M102" s="77"/>
    </row>
    <row r="103" spans="1:13" s="87" customFormat="1" ht="33.75" customHeight="1" x14ac:dyDescent="0.3">
      <c r="A103" s="405">
        <v>82</v>
      </c>
      <c r="B103" s="406">
        <v>7000035372</v>
      </c>
      <c r="C103" s="406">
        <v>10</v>
      </c>
      <c r="D103" s="406" t="s">
        <v>147</v>
      </c>
      <c r="E103" s="406">
        <v>1000075629</v>
      </c>
      <c r="F103" s="407" t="s">
        <v>140</v>
      </c>
      <c r="G103" s="437" t="s">
        <v>109</v>
      </c>
      <c r="H103" s="437">
        <v>1</v>
      </c>
      <c r="I103" s="636"/>
      <c r="J103" s="637" t="str">
        <f t="shared" si="9"/>
        <v>Included</v>
      </c>
      <c r="K103" s="103">
        <f t="shared" si="10"/>
        <v>0</v>
      </c>
      <c r="M103" s="77"/>
    </row>
    <row r="104" spans="1:13" s="87" customFormat="1" ht="33.75" customHeight="1" x14ac:dyDescent="0.3">
      <c r="A104" s="405">
        <v>83</v>
      </c>
      <c r="B104" s="406">
        <v>7000035373</v>
      </c>
      <c r="C104" s="406">
        <v>10</v>
      </c>
      <c r="D104" s="406" t="s">
        <v>147</v>
      </c>
      <c r="E104" s="406">
        <v>1000075628</v>
      </c>
      <c r="F104" s="407" t="s">
        <v>141</v>
      </c>
      <c r="G104" s="437" t="s">
        <v>109</v>
      </c>
      <c r="H104" s="437">
        <v>3</v>
      </c>
      <c r="I104" s="636"/>
      <c r="J104" s="637" t="str">
        <f t="shared" si="9"/>
        <v>Included</v>
      </c>
      <c r="K104" s="103">
        <f t="shared" si="10"/>
        <v>0</v>
      </c>
      <c r="M104" s="77"/>
    </row>
    <row r="105" spans="1:13" s="87" customFormat="1" ht="33.75" customHeight="1" x14ac:dyDescent="0.3">
      <c r="A105" s="405">
        <v>84</v>
      </c>
      <c r="B105" s="406">
        <v>7000035374</v>
      </c>
      <c r="C105" s="406">
        <v>10</v>
      </c>
      <c r="D105" s="406" t="s">
        <v>147</v>
      </c>
      <c r="E105" s="406">
        <v>1000075631</v>
      </c>
      <c r="F105" s="407" t="s">
        <v>142</v>
      </c>
      <c r="G105" s="437" t="s">
        <v>109</v>
      </c>
      <c r="H105" s="437">
        <v>1</v>
      </c>
      <c r="I105" s="636"/>
      <c r="J105" s="637" t="str">
        <f t="shared" si="9"/>
        <v>Included</v>
      </c>
      <c r="K105" s="103">
        <f t="shared" si="10"/>
        <v>0</v>
      </c>
      <c r="M105" s="77"/>
    </row>
    <row r="106" spans="1:13" s="87" customFormat="1" ht="33.75" customHeight="1" x14ac:dyDescent="0.3">
      <c r="A106" s="405">
        <v>85</v>
      </c>
      <c r="B106" s="406">
        <v>7000035375</v>
      </c>
      <c r="C106" s="406">
        <v>10</v>
      </c>
      <c r="D106" s="406" t="s">
        <v>147</v>
      </c>
      <c r="E106" s="406">
        <v>1000075632</v>
      </c>
      <c r="F106" s="407" t="s">
        <v>143</v>
      </c>
      <c r="G106" s="437" t="s">
        <v>109</v>
      </c>
      <c r="H106" s="437">
        <v>1</v>
      </c>
      <c r="I106" s="636"/>
      <c r="J106" s="637" t="str">
        <f t="shared" si="9"/>
        <v>Included</v>
      </c>
      <c r="K106" s="103">
        <f t="shared" si="10"/>
        <v>0</v>
      </c>
      <c r="M106" s="77"/>
    </row>
    <row r="107" spans="1:13" s="87" customFormat="1" ht="33.75" customHeight="1" x14ac:dyDescent="0.3">
      <c r="A107" s="405">
        <v>86</v>
      </c>
      <c r="B107" s="406">
        <v>7000035376</v>
      </c>
      <c r="C107" s="406">
        <v>10</v>
      </c>
      <c r="D107" s="406" t="s">
        <v>147</v>
      </c>
      <c r="E107" s="406">
        <v>1000031374</v>
      </c>
      <c r="F107" s="407" t="s">
        <v>113</v>
      </c>
      <c r="G107" s="437" t="s">
        <v>114</v>
      </c>
      <c r="H107" s="437">
        <v>3</v>
      </c>
      <c r="I107" s="636"/>
      <c r="J107" s="637" t="str">
        <f t="shared" si="9"/>
        <v>Included</v>
      </c>
      <c r="K107" s="103">
        <f t="shared" si="10"/>
        <v>0</v>
      </c>
      <c r="M107" s="77"/>
    </row>
    <row r="108" spans="1:13" s="87" customFormat="1" ht="33.75" customHeight="1" x14ac:dyDescent="0.3">
      <c r="A108" s="405">
        <v>87</v>
      </c>
      <c r="B108" s="406">
        <v>7000035377</v>
      </c>
      <c r="C108" s="406">
        <v>10</v>
      </c>
      <c r="D108" s="406" t="s">
        <v>147</v>
      </c>
      <c r="E108" s="406">
        <v>1000034950</v>
      </c>
      <c r="F108" s="407" t="s">
        <v>115</v>
      </c>
      <c r="G108" s="437" t="s">
        <v>109</v>
      </c>
      <c r="H108" s="437">
        <v>3</v>
      </c>
      <c r="I108" s="636"/>
      <c r="J108" s="637" t="str">
        <f t="shared" si="9"/>
        <v>Included</v>
      </c>
      <c r="K108" s="103">
        <f t="shared" si="10"/>
        <v>0</v>
      </c>
      <c r="M108" s="77"/>
    </row>
    <row r="109" spans="1:13" s="87" customFormat="1" ht="33.75" customHeight="1" x14ac:dyDescent="0.3">
      <c r="A109" s="405">
        <v>88</v>
      </c>
      <c r="B109" s="406">
        <v>7000035378</v>
      </c>
      <c r="C109" s="406">
        <v>10</v>
      </c>
      <c r="D109" s="406" t="s">
        <v>147</v>
      </c>
      <c r="E109" s="406">
        <v>1000031381</v>
      </c>
      <c r="F109" s="407" t="s">
        <v>116</v>
      </c>
      <c r="G109" s="437" t="s">
        <v>114</v>
      </c>
      <c r="H109" s="437">
        <v>4</v>
      </c>
      <c r="I109" s="636"/>
      <c r="J109" s="637" t="str">
        <f t="shared" si="9"/>
        <v>Included</v>
      </c>
      <c r="K109" s="103">
        <f t="shared" si="10"/>
        <v>0</v>
      </c>
      <c r="M109" s="77"/>
    </row>
    <row r="110" spans="1:13" s="87" customFormat="1" ht="33.75" customHeight="1" x14ac:dyDescent="0.3">
      <c r="A110" s="405">
        <v>89</v>
      </c>
      <c r="B110" s="406">
        <v>7000035379</v>
      </c>
      <c r="C110" s="406">
        <v>10</v>
      </c>
      <c r="D110" s="406" t="s">
        <v>147</v>
      </c>
      <c r="E110" s="406">
        <v>1000031398</v>
      </c>
      <c r="F110" s="407" t="s">
        <v>121</v>
      </c>
      <c r="G110" s="437" t="s">
        <v>114</v>
      </c>
      <c r="H110" s="437">
        <v>4</v>
      </c>
      <c r="I110" s="636"/>
      <c r="J110" s="637" t="str">
        <f t="shared" si="9"/>
        <v>Included</v>
      </c>
      <c r="K110" s="103">
        <f t="shared" si="10"/>
        <v>0</v>
      </c>
      <c r="M110" s="77"/>
    </row>
    <row r="111" spans="1:13" s="87" customFormat="1" ht="30.75" customHeight="1" x14ac:dyDescent="0.3">
      <c r="A111" s="894"/>
      <c r="B111" s="894"/>
      <c r="C111" s="894"/>
      <c r="D111" s="894"/>
      <c r="E111" s="894"/>
      <c r="F111" s="894"/>
      <c r="G111" s="894"/>
      <c r="H111" s="894"/>
      <c r="I111" s="894"/>
      <c r="J111" s="894"/>
      <c r="K111" s="103"/>
      <c r="M111" s="77"/>
    </row>
    <row r="112" spans="1:13" s="377" customFormat="1" ht="37.5" customHeight="1" x14ac:dyDescent="0.3">
      <c r="A112" s="411"/>
      <c r="B112" s="411"/>
      <c r="C112" s="411"/>
      <c r="D112" s="411"/>
      <c r="E112" s="411"/>
      <c r="F112" s="412" t="s">
        <v>170</v>
      </c>
      <c r="G112" s="413"/>
      <c r="H112" s="413"/>
      <c r="I112" s="414"/>
      <c r="J112" s="415">
        <f>SUM(J19:J110)</f>
        <v>0</v>
      </c>
      <c r="K112" s="376">
        <f>+SUM(K19:K82)</f>
        <v>0</v>
      </c>
    </row>
    <row r="113" spans="1:32" ht="17.25" customHeight="1" x14ac:dyDescent="0.3">
      <c r="A113" s="416"/>
      <c r="B113" s="416"/>
      <c r="C113" s="416"/>
      <c r="D113" s="416"/>
      <c r="E113" s="416"/>
      <c r="F113" s="417"/>
      <c r="G113" s="418"/>
      <c r="H113" s="418"/>
      <c r="I113" s="419"/>
      <c r="J113" s="420"/>
      <c r="N113" s="77"/>
      <c r="O113" s="77"/>
      <c r="P113" s="77"/>
      <c r="Q113" s="77"/>
      <c r="R113" s="77"/>
      <c r="S113" s="77"/>
      <c r="T113" s="77"/>
      <c r="U113" s="77"/>
      <c r="V113" s="77"/>
      <c r="W113" s="77"/>
      <c r="X113" s="77"/>
      <c r="Y113" s="77"/>
      <c r="Z113" s="77"/>
      <c r="AA113" s="77"/>
      <c r="AB113" s="77"/>
      <c r="AC113" s="77"/>
      <c r="AD113" s="77"/>
      <c r="AE113" s="77"/>
      <c r="AF113" s="77"/>
    </row>
    <row r="114" spans="1:32" ht="17.25" customHeight="1" x14ac:dyDescent="0.3">
      <c r="A114" s="416"/>
      <c r="B114" s="416"/>
      <c r="C114" s="416"/>
      <c r="D114" s="416"/>
      <c r="E114" s="416"/>
      <c r="F114" s="417"/>
      <c r="G114" s="418"/>
      <c r="H114" s="418"/>
      <c r="I114" s="419"/>
      <c r="J114" s="420"/>
      <c r="N114" s="77"/>
      <c r="O114" s="77"/>
      <c r="P114" s="77"/>
      <c r="Q114" s="77"/>
      <c r="R114" s="77"/>
      <c r="S114" s="77"/>
      <c r="T114" s="77"/>
      <c r="U114" s="77"/>
      <c r="V114" s="77"/>
      <c r="W114" s="77"/>
      <c r="X114" s="77"/>
      <c r="Y114" s="77"/>
      <c r="Z114" s="77"/>
      <c r="AA114" s="77"/>
      <c r="AB114" s="77"/>
      <c r="AC114" s="77"/>
      <c r="AD114" s="77"/>
      <c r="AE114" s="77"/>
      <c r="AF114" s="77"/>
    </row>
    <row r="115" spans="1:32" ht="17.25" customHeight="1" x14ac:dyDescent="0.3">
      <c r="A115" s="421"/>
      <c r="B115" s="422"/>
      <c r="C115" s="422"/>
      <c r="D115" s="422"/>
      <c r="E115" s="422"/>
      <c r="F115" s="423"/>
      <c r="G115" s="418"/>
      <c r="H115" s="418"/>
      <c r="I115" s="419"/>
      <c r="J115" s="420"/>
      <c r="N115" s="77"/>
      <c r="O115" s="77"/>
      <c r="P115" s="77"/>
      <c r="Q115" s="77"/>
      <c r="R115" s="77"/>
      <c r="S115" s="77"/>
      <c r="T115" s="77"/>
      <c r="U115" s="77"/>
      <c r="V115" s="77"/>
      <c r="W115" s="77"/>
      <c r="X115" s="77"/>
      <c r="Y115" s="77"/>
      <c r="Z115" s="77"/>
      <c r="AA115" s="77"/>
      <c r="AB115" s="77"/>
      <c r="AC115" s="77"/>
      <c r="AD115" s="77"/>
      <c r="AE115" s="77"/>
      <c r="AF115" s="77"/>
    </row>
    <row r="116" spans="1:32" ht="63.75" customHeight="1" x14ac:dyDescent="0.3">
      <c r="A116" s="422" t="s">
        <v>171</v>
      </c>
      <c r="B116" s="895" t="s">
        <v>172</v>
      </c>
      <c r="C116" s="895"/>
      <c r="D116" s="895"/>
      <c r="E116" s="895"/>
      <c r="F116" s="895"/>
      <c r="G116" s="895"/>
      <c r="H116" s="895"/>
      <c r="I116" s="895"/>
      <c r="J116" s="895"/>
      <c r="N116" s="77"/>
      <c r="O116" s="77"/>
      <c r="P116" s="77"/>
      <c r="Q116" s="77"/>
      <c r="R116" s="77"/>
      <c r="S116" s="77"/>
      <c r="T116" s="77"/>
      <c r="U116" s="77"/>
      <c r="V116" s="77"/>
      <c r="W116" s="77"/>
      <c r="X116" s="77"/>
      <c r="Y116" s="77"/>
      <c r="Z116" s="77"/>
      <c r="AA116" s="77"/>
      <c r="AB116" s="77"/>
      <c r="AC116" s="77"/>
      <c r="AD116" s="77"/>
      <c r="AE116" s="77"/>
      <c r="AF116" s="77"/>
    </row>
    <row r="117" spans="1:32" ht="18.75" x14ac:dyDescent="0.3">
      <c r="A117" s="424" t="s">
        <v>173</v>
      </c>
      <c r="B117" s="425" t="str">
        <f>'Sch-1'!B120</f>
        <v>--</v>
      </c>
      <c r="C117" s="424"/>
      <c r="D117" s="424"/>
      <c r="E117" s="424"/>
      <c r="F117" s="423"/>
      <c r="G117" s="426"/>
      <c r="H117" s="424"/>
      <c r="I117" s="423"/>
      <c r="J117" s="423"/>
      <c r="N117" s="77"/>
      <c r="O117" s="77"/>
      <c r="P117" s="77"/>
      <c r="Q117" s="77"/>
      <c r="R117" s="77"/>
      <c r="S117" s="77"/>
      <c r="T117" s="77"/>
      <c r="U117" s="77"/>
      <c r="V117" s="77"/>
      <c r="W117" s="77"/>
      <c r="X117" s="77"/>
      <c r="Y117" s="77"/>
      <c r="Z117" s="77"/>
      <c r="AA117" s="77"/>
      <c r="AB117" s="77"/>
      <c r="AC117" s="77"/>
      <c r="AD117" s="77"/>
      <c r="AE117" s="77"/>
      <c r="AF117" s="77"/>
    </row>
    <row r="118" spans="1:32" ht="27.75" customHeight="1" x14ac:dyDescent="0.3">
      <c r="A118" s="424" t="s">
        <v>174</v>
      </c>
      <c r="B118" s="427" t="str">
        <f>'Sch-1'!B121</f>
        <v/>
      </c>
      <c r="C118" s="424"/>
      <c r="D118" s="424"/>
      <c r="E118" s="424"/>
      <c r="F118" s="423"/>
      <c r="G118" s="428"/>
      <c r="H118" s="896" t="s">
        <v>159</v>
      </c>
      <c r="I118" s="896"/>
      <c r="J118" s="429" t="str">
        <f>'Sch-1'!M121</f>
        <v/>
      </c>
      <c r="N118" s="77"/>
      <c r="O118" s="77"/>
      <c r="P118" s="77"/>
      <c r="Q118" s="77"/>
      <c r="R118" s="77"/>
      <c r="S118" s="77"/>
      <c r="T118" s="77"/>
      <c r="U118" s="77"/>
      <c r="V118" s="77"/>
      <c r="W118" s="77"/>
      <c r="X118" s="77"/>
      <c r="Y118" s="77"/>
      <c r="Z118" s="77"/>
      <c r="AA118" s="77"/>
      <c r="AB118" s="77"/>
      <c r="AC118" s="77"/>
      <c r="AD118" s="77"/>
      <c r="AE118" s="77"/>
      <c r="AF118" s="77"/>
    </row>
    <row r="119" spans="1:32" ht="14.25" customHeight="1" x14ac:dyDescent="0.3">
      <c r="A119" s="430"/>
      <c r="B119" s="430"/>
      <c r="C119" s="430"/>
      <c r="D119" s="430"/>
      <c r="E119" s="430"/>
      <c r="F119" s="431"/>
      <c r="G119" s="430"/>
      <c r="H119" s="896" t="s">
        <v>160</v>
      </c>
      <c r="I119" s="896"/>
      <c r="J119" s="429" t="str">
        <f>'Sch-1'!M122</f>
        <v/>
      </c>
      <c r="N119" s="77"/>
      <c r="O119" s="77"/>
      <c r="P119" s="77"/>
      <c r="Q119" s="77"/>
      <c r="R119" s="77"/>
      <c r="S119" s="77"/>
      <c r="T119" s="77"/>
      <c r="U119" s="77"/>
      <c r="V119" s="77"/>
      <c r="W119" s="77"/>
      <c r="X119" s="77"/>
      <c r="Y119" s="77"/>
      <c r="Z119" s="77"/>
      <c r="AA119" s="77"/>
      <c r="AB119" s="77"/>
      <c r="AC119" s="77"/>
      <c r="AD119" s="77"/>
      <c r="AE119" s="77"/>
      <c r="AF119" s="77"/>
    </row>
    <row r="120" spans="1:32" ht="27.95" customHeight="1" x14ac:dyDescent="0.3">
      <c r="A120" s="422"/>
      <c r="B120" s="422"/>
      <c r="C120" s="422"/>
      <c r="D120" s="422"/>
      <c r="E120" s="422"/>
      <c r="F120" s="432"/>
      <c r="G120" s="426"/>
      <c r="H120" s="424"/>
      <c r="I120" s="423"/>
      <c r="J120" s="423"/>
      <c r="N120" s="77"/>
      <c r="O120" s="77"/>
      <c r="P120" s="77"/>
      <c r="Q120" s="77"/>
      <c r="R120" s="77"/>
      <c r="S120" s="77"/>
      <c r="T120" s="77"/>
      <c r="U120" s="77"/>
      <c r="V120" s="77"/>
      <c r="W120" s="77"/>
      <c r="X120" s="77"/>
      <c r="Y120" s="77"/>
      <c r="Z120" s="77"/>
      <c r="AA120" s="77"/>
      <c r="AB120" s="77"/>
      <c r="AC120" s="77"/>
      <c r="AD120" s="77"/>
      <c r="AE120" s="77"/>
      <c r="AF120" s="77"/>
    </row>
    <row r="121" spans="1:32" ht="18.75" x14ac:dyDescent="0.3">
      <c r="A121" s="421"/>
      <c r="B121" s="421"/>
      <c r="C121" s="421"/>
      <c r="D121" s="421"/>
      <c r="E121" s="421"/>
      <c r="F121" s="433"/>
      <c r="G121" s="421"/>
      <c r="H121" s="421"/>
      <c r="I121" s="434"/>
      <c r="J121" s="434"/>
    </row>
    <row r="158" spans="1:32" x14ac:dyDescent="0.3">
      <c r="A158" s="104"/>
      <c r="B158" s="104"/>
      <c r="C158" s="104"/>
      <c r="D158" s="104"/>
      <c r="E158" s="104"/>
      <c r="F158" s="105"/>
      <c r="G158" s="104"/>
      <c r="H158" s="104"/>
      <c r="I158" s="104"/>
      <c r="J158" s="104"/>
      <c r="K158" s="77"/>
      <c r="N158" s="77"/>
      <c r="O158" s="77"/>
      <c r="P158" s="77"/>
      <c r="Q158" s="77"/>
      <c r="R158" s="77"/>
      <c r="S158" s="77"/>
      <c r="T158" s="77"/>
      <c r="U158" s="77"/>
      <c r="V158" s="77"/>
      <c r="W158" s="77"/>
      <c r="X158" s="77"/>
      <c r="Y158" s="77"/>
      <c r="Z158" s="77"/>
      <c r="AA158" s="77"/>
      <c r="AB158" s="77"/>
      <c r="AC158" s="77"/>
      <c r="AD158" s="77"/>
      <c r="AE158" s="77"/>
      <c r="AF158" s="77"/>
    </row>
    <row r="159" spans="1:32" x14ac:dyDescent="0.3">
      <c r="A159" s="104"/>
      <c r="B159" s="104"/>
      <c r="C159" s="104"/>
      <c r="D159" s="104"/>
      <c r="E159" s="104"/>
      <c r="F159" s="105"/>
      <c r="G159" s="104"/>
      <c r="H159" s="104"/>
      <c r="I159" s="104"/>
      <c r="J159" s="104"/>
      <c r="K159" s="77"/>
      <c r="N159" s="77"/>
      <c r="O159" s="77"/>
      <c r="P159" s="77"/>
      <c r="Q159" s="77"/>
      <c r="R159" s="77"/>
      <c r="S159" s="77"/>
      <c r="T159" s="77"/>
      <c r="U159" s="77"/>
      <c r="V159" s="77"/>
      <c r="W159" s="77"/>
      <c r="X159" s="77"/>
      <c r="Y159" s="77"/>
      <c r="Z159" s="77"/>
      <c r="AA159" s="77"/>
      <c r="AB159" s="77"/>
      <c r="AC159" s="77"/>
      <c r="AD159" s="77"/>
      <c r="AE159" s="77"/>
      <c r="AF159" s="77"/>
    </row>
    <row r="160" spans="1:32" x14ac:dyDescent="0.3">
      <c r="A160" s="104"/>
      <c r="B160" s="104"/>
      <c r="C160" s="104"/>
      <c r="D160" s="104"/>
      <c r="E160" s="104"/>
      <c r="F160" s="105"/>
      <c r="G160" s="104"/>
      <c r="H160" s="104"/>
      <c r="I160" s="104"/>
      <c r="J160" s="104"/>
      <c r="K160" s="77"/>
      <c r="N160" s="77"/>
      <c r="O160" s="77"/>
      <c r="P160" s="77"/>
      <c r="Q160" s="77"/>
      <c r="R160" s="77"/>
      <c r="S160" s="77"/>
      <c r="T160" s="77"/>
      <c r="U160" s="77"/>
      <c r="V160" s="77"/>
      <c r="W160" s="77"/>
      <c r="X160" s="77"/>
      <c r="Y160" s="77"/>
      <c r="Z160" s="77"/>
      <c r="AA160" s="77"/>
      <c r="AB160" s="77"/>
      <c r="AC160" s="77"/>
      <c r="AD160" s="77"/>
      <c r="AE160" s="77"/>
      <c r="AF160" s="77"/>
    </row>
    <row r="161" spans="1:32" x14ac:dyDescent="0.3">
      <c r="A161" s="104"/>
      <c r="B161" s="104"/>
      <c r="C161" s="104"/>
      <c r="D161" s="104"/>
      <c r="E161" s="104"/>
      <c r="F161" s="105"/>
      <c r="G161" s="104"/>
      <c r="H161" s="104"/>
      <c r="I161" s="104"/>
      <c r="J161" s="104"/>
      <c r="K161" s="77"/>
      <c r="N161" s="77"/>
      <c r="O161" s="77"/>
      <c r="P161" s="77"/>
      <c r="Q161" s="77"/>
      <c r="R161" s="77"/>
      <c r="S161" s="77"/>
      <c r="T161" s="77"/>
      <c r="U161" s="77"/>
      <c r="V161" s="77"/>
      <c r="W161" s="77"/>
      <c r="X161" s="77"/>
      <c r="Y161" s="77"/>
      <c r="Z161" s="77"/>
      <c r="AA161" s="77"/>
      <c r="AB161" s="77"/>
      <c r="AC161" s="77"/>
      <c r="AD161" s="77"/>
      <c r="AE161" s="77"/>
      <c r="AF161" s="77"/>
    </row>
    <row r="162" spans="1:32" x14ac:dyDescent="0.3">
      <c r="A162" s="104"/>
      <c r="B162" s="104"/>
      <c r="C162" s="104"/>
      <c r="D162" s="104"/>
      <c r="E162" s="104"/>
      <c r="F162" s="105"/>
      <c r="G162" s="104"/>
      <c r="H162" s="104"/>
      <c r="I162" s="104"/>
      <c r="J162" s="104"/>
      <c r="K162" s="77"/>
      <c r="N162" s="77"/>
      <c r="O162" s="77"/>
      <c r="P162" s="77"/>
      <c r="Q162" s="77"/>
      <c r="R162" s="77"/>
      <c r="S162" s="77"/>
      <c r="T162" s="77"/>
      <c r="U162" s="77"/>
      <c r="V162" s="77"/>
      <c r="W162" s="77"/>
      <c r="X162" s="77"/>
      <c r="Y162" s="77"/>
      <c r="Z162" s="77"/>
      <c r="AA162" s="77"/>
      <c r="AB162" s="77"/>
      <c r="AC162" s="77"/>
      <c r="AD162" s="77"/>
      <c r="AE162" s="77"/>
      <c r="AF162" s="77"/>
    </row>
    <row r="163" spans="1:32" x14ac:dyDescent="0.3">
      <c r="A163" s="104"/>
      <c r="B163" s="104"/>
      <c r="C163" s="104"/>
      <c r="D163" s="104"/>
      <c r="E163" s="104"/>
      <c r="F163" s="105"/>
      <c r="G163" s="104"/>
      <c r="H163" s="104"/>
      <c r="I163" s="104"/>
      <c r="J163" s="104"/>
      <c r="K163" s="77"/>
      <c r="N163" s="77"/>
      <c r="O163" s="77"/>
      <c r="P163" s="77"/>
      <c r="Q163" s="77"/>
      <c r="R163" s="77"/>
      <c r="S163" s="77"/>
      <c r="T163" s="77"/>
      <c r="U163" s="77"/>
      <c r="V163" s="77"/>
      <c r="W163" s="77"/>
      <c r="X163" s="77"/>
      <c r="Y163" s="77"/>
      <c r="Z163" s="77"/>
      <c r="AA163" s="77"/>
      <c r="AB163" s="77"/>
      <c r="AC163" s="77"/>
      <c r="AD163" s="77"/>
      <c r="AE163" s="77"/>
      <c r="AF163" s="77"/>
    </row>
    <row r="164" spans="1:32" x14ac:dyDescent="0.3">
      <c r="A164" s="104"/>
      <c r="B164" s="104"/>
      <c r="C164" s="104"/>
      <c r="D164" s="104"/>
      <c r="E164" s="104"/>
      <c r="F164" s="105"/>
      <c r="G164" s="104"/>
      <c r="H164" s="104"/>
      <c r="I164" s="104"/>
      <c r="J164" s="104"/>
      <c r="K164" s="77"/>
      <c r="N164" s="77"/>
      <c r="O164" s="77"/>
      <c r="P164" s="77"/>
      <c r="Q164" s="77"/>
      <c r="R164" s="77"/>
      <c r="S164" s="77"/>
      <c r="T164" s="77"/>
      <c r="U164" s="77"/>
      <c r="V164" s="77"/>
      <c r="W164" s="77"/>
      <c r="X164" s="77"/>
      <c r="Y164" s="77"/>
      <c r="Z164" s="77"/>
      <c r="AA164" s="77"/>
      <c r="AB164" s="77"/>
      <c r="AC164" s="77"/>
      <c r="AD164" s="77"/>
      <c r="AE164" s="77"/>
      <c r="AF164" s="77"/>
    </row>
    <row r="165" spans="1:32" x14ac:dyDescent="0.3">
      <c r="A165" s="104"/>
      <c r="B165" s="104"/>
      <c r="C165" s="104"/>
      <c r="D165" s="104"/>
      <c r="E165" s="104"/>
      <c r="F165" s="105"/>
      <c r="G165" s="104"/>
      <c r="H165" s="104"/>
      <c r="I165" s="104"/>
      <c r="J165" s="104"/>
      <c r="K165" s="77"/>
      <c r="N165" s="77"/>
      <c r="O165" s="77"/>
      <c r="P165" s="77"/>
      <c r="Q165" s="77"/>
      <c r="R165" s="77"/>
      <c r="S165" s="77"/>
      <c r="T165" s="77"/>
      <c r="U165" s="77"/>
      <c r="V165" s="77"/>
      <c r="W165" s="77"/>
      <c r="X165" s="77"/>
      <c r="Y165" s="77"/>
      <c r="Z165" s="77"/>
      <c r="AA165" s="77"/>
      <c r="AB165" s="77"/>
      <c r="AC165" s="77"/>
      <c r="AD165" s="77"/>
      <c r="AE165" s="77"/>
      <c r="AF165" s="77"/>
    </row>
    <row r="166" spans="1:32" x14ac:dyDescent="0.3">
      <c r="A166" s="104"/>
      <c r="B166" s="104"/>
      <c r="C166" s="104"/>
      <c r="D166" s="104"/>
      <c r="E166" s="104"/>
      <c r="F166" s="105"/>
      <c r="G166" s="104"/>
      <c r="H166" s="104"/>
      <c r="I166" s="104"/>
      <c r="J166" s="104"/>
      <c r="K166" s="77"/>
      <c r="N166" s="77"/>
      <c r="O166" s="77"/>
      <c r="P166" s="77"/>
      <c r="Q166" s="77"/>
      <c r="R166" s="77"/>
      <c r="S166" s="77"/>
      <c r="T166" s="77"/>
      <c r="U166" s="77"/>
      <c r="V166" s="77"/>
      <c r="W166" s="77"/>
      <c r="X166" s="77"/>
      <c r="Y166" s="77"/>
      <c r="Z166" s="77"/>
      <c r="AA166" s="77"/>
      <c r="AB166" s="77"/>
      <c r="AC166" s="77"/>
      <c r="AD166" s="77"/>
      <c r="AE166" s="77"/>
      <c r="AF166" s="77"/>
    </row>
    <row r="167" spans="1:32" x14ac:dyDescent="0.3">
      <c r="A167" s="104"/>
      <c r="B167" s="104"/>
      <c r="C167" s="104"/>
      <c r="D167" s="104"/>
      <c r="E167" s="104"/>
      <c r="F167" s="105"/>
      <c r="G167" s="104"/>
      <c r="H167" s="104"/>
      <c r="I167" s="104"/>
      <c r="J167" s="104"/>
      <c r="K167" s="77"/>
      <c r="N167" s="77"/>
      <c r="O167" s="77"/>
      <c r="P167" s="77"/>
      <c r="Q167" s="77"/>
      <c r="R167" s="77"/>
      <c r="S167" s="77"/>
      <c r="T167" s="77"/>
      <c r="U167" s="77"/>
      <c r="V167" s="77"/>
      <c r="W167" s="77"/>
      <c r="X167" s="77"/>
      <c r="Y167" s="77"/>
      <c r="Z167" s="77"/>
      <c r="AA167" s="77"/>
      <c r="AB167" s="77"/>
      <c r="AC167" s="77"/>
      <c r="AD167" s="77"/>
      <c r="AE167" s="77"/>
      <c r="AF167" s="77"/>
    </row>
    <row r="168" spans="1:32" x14ac:dyDescent="0.3">
      <c r="A168" s="104"/>
      <c r="B168" s="104"/>
      <c r="C168" s="104"/>
      <c r="D168" s="104"/>
      <c r="E168" s="104"/>
      <c r="F168" s="105"/>
      <c r="G168" s="104"/>
      <c r="H168" s="104"/>
      <c r="I168" s="104"/>
      <c r="J168" s="104"/>
      <c r="K168" s="77"/>
      <c r="N168" s="77"/>
      <c r="O168" s="77"/>
      <c r="P168" s="77"/>
      <c r="Q168" s="77"/>
      <c r="R168" s="77"/>
      <c r="S168" s="77"/>
      <c r="T168" s="77"/>
      <c r="U168" s="77"/>
      <c r="V168" s="77"/>
      <c r="W168" s="77"/>
      <c r="X168" s="77"/>
      <c r="Y168" s="77"/>
      <c r="Z168" s="77"/>
      <c r="AA168" s="77"/>
      <c r="AB168" s="77"/>
      <c r="AC168" s="77"/>
      <c r="AD168" s="77"/>
      <c r="AE168" s="77"/>
      <c r="AF168" s="77"/>
    </row>
    <row r="169" spans="1:32" x14ac:dyDescent="0.3">
      <c r="A169" s="104"/>
      <c r="B169" s="104"/>
      <c r="C169" s="104"/>
      <c r="D169" s="104"/>
      <c r="E169" s="104"/>
      <c r="F169" s="105"/>
      <c r="G169" s="104"/>
      <c r="H169" s="104"/>
      <c r="I169" s="104"/>
      <c r="J169" s="104"/>
      <c r="K169" s="77"/>
      <c r="N169" s="77"/>
      <c r="O169" s="77"/>
      <c r="P169" s="77"/>
      <c r="Q169" s="77"/>
      <c r="R169" s="77"/>
      <c r="S169" s="77"/>
      <c r="T169" s="77"/>
      <c r="U169" s="77"/>
      <c r="V169" s="77"/>
      <c r="W169" s="77"/>
      <c r="X169" s="77"/>
      <c r="Y169" s="77"/>
      <c r="Z169" s="77"/>
      <c r="AA169" s="77"/>
      <c r="AB169" s="77"/>
      <c r="AC169" s="77"/>
      <c r="AD169" s="77"/>
      <c r="AE169" s="77"/>
      <c r="AF169" s="77"/>
    </row>
    <row r="170" spans="1:32" x14ac:dyDescent="0.3">
      <c r="A170" s="104"/>
      <c r="B170" s="104"/>
      <c r="C170" s="104"/>
      <c r="D170" s="104"/>
      <c r="E170" s="104"/>
      <c r="F170" s="105"/>
      <c r="G170" s="104"/>
      <c r="H170" s="104"/>
      <c r="I170" s="104"/>
      <c r="J170" s="104"/>
      <c r="K170" s="77"/>
      <c r="N170" s="77"/>
      <c r="O170" s="77"/>
      <c r="P170" s="77"/>
      <c r="Q170" s="77"/>
      <c r="R170" s="77"/>
      <c r="S170" s="77"/>
      <c r="T170" s="77"/>
      <c r="U170" s="77"/>
      <c r="V170" s="77"/>
      <c r="W170" s="77"/>
      <c r="X170" s="77"/>
      <c r="Y170" s="77"/>
      <c r="Z170" s="77"/>
      <c r="AA170" s="77"/>
      <c r="AB170" s="77"/>
      <c r="AC170" s="77"/>
      <c r="AD170" s="77"/>
      <c r="AE170" s="77"/>
      <c r="AF170" s="77"/>
    </row>
    <row r="171" spans="1:32" x14ac:dyDescent="0.3">
      <c r="A171" s="104"/>
      <c r="B171" s="104"/>
      <c r="C171" s="104"/>
      <c r="D171" s="104"/>
      <c r="E171" s="104"/>
      <c r="F171" s="105"/>
      <c r="G171" s="104"/>
      <c r="H171" s="104"/>
      <c r="I171" s="104"/>
      <c r="J171" s="104"/>
      <c r="K171" s="77"/>
      <c r="N171" s="77"/>
      <c r="O171" s="77"/>
      <c r="P171" s="77"/>
      <c r="Q171" s="77"/>
      <c r="R171" s="77"/>
      <c r="S171" s="77"/>
      <c r="T171" s="77"/>
      <c r="U171" s="77"/>
      <c r="V171" s="77"/>
      <c r="W171" s="77"/>
      <c r="X171" s="77"/>
      <c r="Y171" s="77"/>
      <c r="Z171" s="77"/>
      <c r="AA171" s="77"/>
      <c r="AB171" s="77"/>
      <c r="AC171" s="77"/>
      <c r="AD171" s="77"/>
      <c r="AE171" s="77"/>
      <c r="AF171" s="77"/>
    </row>
    <row r="172" spans="1:32" x14ac:dyDescent="0.3">
      <c r="A172" s="104"/>
      <c r="B172" s="104"/>
      <c r="C172" s="104"/>
      <c r="D172" s="104"/>
      <c r="E172" s="104"/>
      <c r="F172" s="105"/>
      <c r="G172" s="104"/>
      <c r="H172" s="104"/>
      <c r="I172" s="104"/>
      <c r="J172" s="104"/>
      <c r="K172" s="77"/>
      <c r="N172" s="77"/>
      <c r="O172" s="77"/>
      <c r="P172" s="77"/>
      <c r="Q172" s="77"/>
      <c r="R172" s="77"/>
      <c r="S172" s="77"/>
      <c r="T172" s="77"/>
      <c r="U172" s="77"/>
      <c r="V172" s="77"/>
      <c r="W172" s="77"/>
      <c r="X172" s="77"/>
      <c r="Y172" s="77"/>
      <c r="Z172" s="77"/>
      <c r="AA172" s="77"/>
      <c r="AB172" s="77"/>
      <c r="AC172" s="77"/>
      <c r="AD172" s="77"/>
      <c r="AE172" s="77"/>
      <c r="AF172" s="77"/>
    </row>
    <row r="173" spans="1:32" x14ac:dyDescent="0.3">
      <c r="A173" s="104"/>
      <c r="B173" s="104"/>
      <c r="C173" s="104"/>
      <c r="D173" s="104"/>
      <c r="E173" s="104"/>
      <c r="F173" s="105"/>
      <c r="G173" s="104"/>
      <c r="H173" s="104"/>
      <c r="I173" s="104"/>
      <c r="J173" s="104"/>
      <c r="K173" s="77"/>
      <c r="N173" s="77"/>
      <c r="O173" s="77"/>
      <c r="P173" s="77"/>
      <c r="Q173" s="77"/>
      <c r="R173" s="77"/>
      <c r="S173" s="77"/>
      <c r="T173" s="77"/>
      <c r="U173" s="77"/>
      <c r="V173" s="77"/>
      <c r="W173" s="77"/>
      <c r="X173" s="77"/>
      <c r="Y173" s="77"/>
      <c r="Z173" s="77"/>
      <c r="AA173" s="77"/>
      <c r="AB173" s="77"/>
      <c r="AC173" s="77"/>
      <c r="AD173" s="77"/>
      <c r="AE173" s="77"/>
      <c r="AF173" s="77"/>
    </row>
    <row r="174" spans="1:32" x14ac:dyDescent="0.3">
      <c r="A174" s="104"/>
      <c r="B174" s="104"/>
      <c r="C174" s="104"/>
      <c r="D174" s="104"/>
      <c r="E174" s="104"/>
      <c r="F174" s="105"/>
      <c r="G174" s="104"/>
      <c r="H174" s="104"/>
      <c r="I174" s="104"/>
      <c r="J174" s="104"/>
      <c r="K174" s="77"/>
      <c r="N174" s="77"/>
      <c r="O174" s="77"/>
      <c r="P174" s="77"/>
      <c r="Q174" s="77"/>
      <c r="R174" s="77"/>
      <c r="S174" s="77"/>
      <c r="T174" s="77"/>
      <c r="U174" s="77"/>
      <c r="V174" s="77"/>
      <c r="W174" s="77"/>
      <c r="X174" s="77"/>
      <c r="Y174" s="77"/>
      <c r="Z174" s="77"/>
      <c r="AA174" s="77"/>
      <c r="AB174" s="77"/>
      <c r="AC174" s="77"/>
      <c r="AD174" s="77"/>
      <c r="AE174" s="77"/>
      <c r="AF174" s="77"/>
    </row>
    <row r="175" spans="1:32" x14ac:dyDescent="0.3">
      <c r="A175" s="104"/>
      <c r="B175" s="104"/>
      <c r="C175" s="104"/>
      <c r="D175" s="104"/>
      <c r="E175" s="104"/>
      <c r="F175" s="105"/>
      <c r="G175" s="104"/>
      <c r="H175" s="104"/>
      <c r="I175" s="104"/>
      <c r="J175" s="104"/>
      <c r="K175" s="77"/>
      <c r="N175" s="77"/>
      <c r="O175" s="77"/>
      <c r="P175" s="77"/>
      <c r="Q175" s="77"/>
      <c r="R175" s="77"/>
      <c r="S175" s="77"/>
      <c r="T175" s="77"/>
      <c r="U175" s="77"/>
      <c r="V175" s="77"/>
      <c r="W175" s="77"/>
      <c r="X175" s="77"/>
      <c r="Y175" s="77"/>
      <c r="Z175" s="77"/>
      <c r="AA175" s="77"/>
      <c r="AB175" s="77"/>
      <c r="AC175" s="77"/>
      <c r="AD175" s="77"/>
      <c r="AE175" s="77"/>
      <c r="AF175" s="77"/>
    </row>
    <row r="176" spans="1:32" x14ac:dyDescent="0.3">
      <c r="A176" s="104"/>
      <c r="B176" s="104"/>
      <c r="C176" s="104"/>
      <c r="D176" s="104"/>
      <c r="E176" s="104"/>
      <c r="F176" s="105"/>
      <c r="G176" s="104"/>
      <c r="H176" s="104"/>
      <c r="I176" s="104"/>
      <c r="J176" s="104"/>
      <c r="K176" s="77"/>
      <c r="N176" s="77"/>
      <c r="O176" s="77"/>
      <c r="P176" s="77"/>
      <c r="Q176" s="77"/>
      <c r="R176" s="77"/>
      <c r="S176" s="77"/>
      <c r="T176" s="77"/>
      <c r="U176" s="77"/>
      <c r="V176" s="77"/>
      <c r="W176" s="77"/>
      <c r="X176" s="77"/>
      <c r="Y176" s="77"/>
      <c r="Z176" s="77"/>
      <c r="AA176" s="77"/>
      <c r="AB176" s="77"/>
      <c r="AC176" s="77"/>
      <c r="AD176" s="77"/>
      <c r="AE176" s="77"/>
      <c r="AF176" s="77"/>
    </row>
    <row r="177" spans="1:32" x14ac:dyDescent="0.3">
      <c r="A177" s="104"/>
      <c r="B177" s="104"/>
      <c r="C177" s="104"/>
      <c r="D177" s="104"/>
      <c r="E177" s="104"/>
      <c r="F177" s="105"/>
      <c r="G177" s="104"/>
      <c r="H177" s="104"/>
      <c r="I177" s="104"/>
      <c r="J177" s="104"/>
      <c r="K177" s="77"/>
      <c r="N177" s="77"/>
      <c r="O177" s="77"/>
      <c r="P177" s="77"/>
      <c r="Q177" s="77"/>
      <c r="R177" s="77"/>
      <c r="S177" s="77"/>
      <c r="T177" s="77"/>
      <c r="U177" s="77"/>
      <c r="V177" s="77"/>
      <c r="W177" s="77"/>
      <c r="X177" s="77"/>
      <c r="Y177" s="77"/>
      <c r="Z177" s="77"/>
      <c r="AA177" s="77"/>
      <c r="AB177" s="77"/>
      <c r="AC177" s="77"/>
      <c r="AD177" s="77"/>
      <c r="AE177" s="77"/>
      <c r="AF177" s="77"/>
    </row>
    <row r="178" spans="1:32" x14ac:dyDescent="0.3">
      <c r="A178" s="104"/>
      <c r="B178" s="104"/>
      <c r="C178" s="104"/>
      <c r="D178" s="104"/>
      <c r="E178" s="104"/>
      <c r="F178" s="105"/>
      <c r="G178" s="104"/>
      <c r="H178" s="104"/>
      <c r="I178" s="104"/>
      <c r="J178" s="104"/>
      <c r="K178" s="77"/>
      <c r="N178" s="77"/>
      <c r="O178" s="77"/>
      <c r="P178" s="77"/>
      <c r="Q178" s="77"/>
      <c r="R178" s="77"/>
      <c r="S178" s="77"/>
      <c r="T178" s="77"/>
      <c r="U178" s="77"/>
      <c r="V178" s="77"/>
      <c r="W178" s="77"/>
      <c r="X178" s="77"/>
      <c r="Y178" s="77"/>
      <c r="Z178" s="77"/>
      <c r="AA178" s="77"/>
      <c r="AB178" s="77"/>
      <c r="AC178" s="77"/>
      <c r="AD178" s="77"/>
      <c r="AE178" s="77"/>
      <c r="AF178" s="77"/>
    </row>
    <row r="179" spans="1:32" x14ac:dyDescent="0.3">
      <c r="A179" s="104"/>
      <c r="B179" s="104"/>
      <c r="C179" s="104"/>
      <c r="D179" s="104"/>
      <c r="E179" s="104"/>
      <c r="F179" s="105"/>
      <c r="G179" s="104"/>
      <c r="H179" s="104"/>
      <c r="I179" s="104"/>
      <c r="J179" s="104"/>
      <c r="K179" s="77"/>
      <c r="N179" s="77"/>
      <c r="O179" s="77"/>
      <c r="P179" s="77"/>
      <c r="Q179" s="77"/>
      <c r="R179" s="77"/>
      <c r="S179" s="77"/>
      <c r="T179" s="77"/>
      <c r="U179" s="77"/>
      <c r="V179" s="77"/>
      <c r="W179" s="77"/>
      <c r="X179" s="77"/>
      <c r="Y179" s="77"/>
      <c r="Z179" s="77"/>
      <c r="AA179" s="77"/>
      <c r="AB179" s="77"/>
      <c r="AC179" s="77"/>
      <c r="AD179" s="77"/>
      <c r="AE179" s="77"/>
      <c r="AF179" s="77"/>
    </row>
    <row r="180" spans="1:32" x14ac:dyDescent="0.3">
      <c r="A180" s="104"/>
      <c r="B180" s="104"/>
      <c r="C180" s="104"/>
      <c r="D180" s="104"/>
      <c r="E180" s="104"/>
      <c r="F180" s="105"/>
      <c r="G180" s="104"/>
      <c r="H180" s="104"/>
      <c r="I180" s="104"/>
      <c r="J180" s="104"/>
      <c r="K180" s="77"/>
      <c r="N180" s="77"/>
      <c r="O180" s="77"/>
      <c r="P180" s="77"/>
      <c r="Q180" s="77"/>
      <c r="R180" s="77"/>
      <c r="S180" s="77"/>
      <c r="T180" s="77"/>
      <c r="U180" s="77"/>
      <c r="V180" s="77"/>
      <c r="W180" s="77"/>
      <c r="X180" s="77"/>
      <c r="Y180" s="77"/>
      <c r="Z180" s="77"/>
      <c r="AA180" s="77"/>
      <c r="AB180" s="77"/>
      <c r="AC180" s="77"/>
      <c r="AD180" s="77"/>
      <c r="AE180" s="77"/>
      <c r="AF180" s="77"/>
    </row>
    <row r="181" spans="1:32" x14ac:dyDescent="0.3">
      <c r="A181" s="104"/>
      <c r="B181" s="104"/>
      <c r="C181" s="104"/>
      <c r="D181" s="104"/>
      <c r="E181" s="104"/>
      <c r="F181" s="106"/>
      <c r="G181" s="104"/>
      <c r="H181" s="104"/>
      <c r="I181" s="107"/>
      <c r="J181" s="107"/>
      <c r="K181" s="77"/>
      <c r="N181" s="77"/>
      <c r="O181" s="77"/>
      <c r="P181" s="77"/>
      <c r="Q181" s="77"/>
      <c r="R181" s="77"/>
      <c r="S181" s="77"/>
      <c r="T181" s="77"/>
      <c r="U181" s="77"/>
      <c r="V181" s="77"/>
      <c r="W181" s="77"/>
      <c r="X181" s="77"/>
      <c r="Y181" s="77"/>
      <c r="Z181" s="77"/>
      <c r="AA181" s="77"/>
      <c r="AB181" s="77"/>
      <c r="AC181" s="77"/>
      <c r="AD181" s="77"/>
      <c r="AE181" s="77"/>
      <c r="AF181" s="77"/>
    </row>
    <row r="182" spans="1:32" x14ac:dyDescent="0.3">
      <c r="A182" s="104"/>
      <c r="B182" s="104"/>
      <c r="C182" s="104"/>
      <c r="D182" s="104"/>
      <c r="E182" s="104"/>
      <c r="F182" s="106"/>
      <c r="G182" s="104"/>
      <c r="H182" s="104"/>
      <c r="I182" s="107"/>
      <c r="J182" s="107"/>
      <c r="K182" s="77"/>
      <c r="N182" s="77"/>
      <c r="O182" s="77"/>
      <c r="P182" s="77"/>
      <c r="Q182" s="77"/>
      <c r="R182" s="77"/>
      <c r="S182" s="77"/>
      <c r="T182" s="77"/>
      <c r="U182" s="77"/>
      <c r="V182" s="77"/>
      <c r="W182" s="77"/>
      <c r="X182" s="77"/>
      <c r="Y182" s="77"/>
      <c r="Z182" s="77"/>
      <c r="AA182" s="77"/>
      <c r="AB182" s="77"/>
      <c r="AC182" s="77"/>
      <c r="AD182" s="77"/>
      <c r="AE182" s="77"/>
      <c r="AF182" s="77"/>
    </row>
    <row r="183" spans="1:32" x14ac:dyDescent="0.3">
      <c r="A183" s="104"/>
      <c r="B183" s="104"/>
      <c r="C183" s="104"/>
      <c r="D183" s="104"/>
      <c r="E183" s="104"/>
      <c r="F183" s="106"/>
      <c r="G183" s="104"/>
      <c r="H183" s="104"/>
      <c r="I183" s="107"/>
      <c r="J183" s="107"/>
      <c r="K183" s="77"/>
      <c r="N183" s="77"/>
      <c r="O183" s="77"/>
      <c r="P183" s="77"/>
      <c r="Q183" s="77"/>
      <c r="R183" s="77"/>
      <c r="S183" s="77"/>
      <c r="T183" s="77"/>
      <c r="U183" s="77"/>
      <c r="V183" s="77"/>
      <c r="W183" s="77"/>
      <c r="X183" s="77"/>
      <c r="Y183" s="77"/>
      <c r="Z183" s="77"/>
      <c r="AA183" s="77"/>
      <c r="AB183" s="77"/>
      <c r="AC183" s="77"/>
      <c r="AD183" s="77"/>
      <c r="AE183" s="77"/>
      <c r="AF183" s="77"/>
    </row>
    <row r="184" spans="1:32" x14ac:dyDescent="0.3">
      <c r="A184" s="104"/>
      <c r="B184" s="104"/>
      <c r="C184" s="104"/>
      <c r="D184" s="104"/>
      <c r="E184" s="104"/>
      <c r="F184" s="106"/>
      <c r="G184" s="104"/>
      <c r="H184" s="104"/>
      <c r="I184" s="107"/>
      <c r="J184" s="107"/>
      <c r="K184" s="77"/>
      <c r="N184" s="77"/>
      <c r="O184" s="77"/>
      <c r="P184" s="77"/>
      <c r="Q184" s="77"/>
      <c r="R184" s="77"/>
      <c r="S184" s="77"/>
      <c r="T184" s="77"/>
      <c r="U184" s="77"/>
      <c r="V184" s="77"/>
      <c r="W184" s="77"/>
      <c r="X184" s="77"/>
      <c r="Y184" s="77"/>
      <c r="Z184" s="77"/>
      <c r="AA184" s="77"/>
      <c r="AB184" s="77"/>
      <c r="AC184" s="77"/>
      <c r="AD184" s="77"/>
      <c r="AE184" s="77"/>
      <c r="AF184" s="77"/>
    </row>
    <row r="185" spans="1:32" x14ac:dyDescent="0.3">
      <c r="A185" s="104"/>
      <c r="B185" s="104"/>
      <c r="C185" s="104"/>
      <c r="D185" s="104"/>
      <c r="E185" s="104"/>
      <c r="F185" s="106"/>
      <c r="G185" s="104"/>
      <c r="H185" s="104"/>
      <c r="I185" s="107"/>
      <c r="J185" s="107"/>
      <c r="K185" s="77"/>
      <c r="N185" s="77"/>
      <c r="O185" s="77"/>
      <c r="P185" s="77"/>
      <c r="Q185" s="77"/>
      <c r="R185" s="77"/>
      <c r="S185" s="77"/>
      <c r="T185" s="77"/>
      <c r="U185" s="77"/>
      <c r="V185" s="77"/>
      <c r="W185" s="77"/>
      <c r="X185" s="77"/>
      <c r="Y185" s="77"/>
      <c r="Z185" s="77"/>
      <c r="AA185" s="77"/>
      <c r="AB185" s="77"/>
      <c r="AC185" s="77"/>
      <c r="AD185" s="77"/>
      <c r="AE185" s="77"/>
      <c r="AF185" s="77"/>
    </row>
    <row r="186" spans="1:32" x14ac:dyDescent="0.3">
      <c r="A186" s="104"/>
      <c r="B186" s="104"/>
      <c r="C186" s="104"/>
      <c r="D186" s="104"/>
      <c r="E186" s="104"/>
      <c r="F186" s="106"/>
      <c r="G186" s="104"/>
      <c r="H186" s="104"/>
      <c r="I186" s="107"/>
      <c r="J186" s="107"/>
      <c r="K186" s="77"/>
      <c r="N186" s="77"/>
      <c r="O186" s="77"/>
      <c r="P186" s="77"/>
      <c r="Q186" s="77"/>
      <c r="R186" s="77"/>
      <c r="S186" s="77"/>
      <c r="T186" s="77"/>
      <c r="U186" s="77"/>
      <c r="V186" s="77"/>
      <c r="W186" s="77"/>
      <c r="X186" s="77"/>
      <c r="Y186" s="77"/>
      <c r="Z186" s="77"/>
      <c r="AA186" s="77"/>
      <c r="AB186" s="77"/>
      <c r="AC186" s="77"/>
      <c r="AD186" s="77"/>
      <c r="AE186" s="77"/>
      <c r="AF186" s="77"/>
    </row>
    <row r="187" spans="1:32" x14ac:dyDescent="0.3">
      <c r="A187" s="104"/>
      <c r="B187" s="104"/>
      <c r="C187" s="104"/>
      <c r="D187" s="104"/>
      <c r="E187" s="104"/>
      <c r="F187" s="106"/>
      <c r="G187" s="104"/>
      <c r="H187" s="104"/>
      <c r="I187" s="107"/>
      <c r="J187" s="107"/>
      <c r="K187" s="77"/>
      <c r="N187" s="77"/>
      <c r="O187" s="77"/>
      <c r="P187" s="77"/>
      <c r="Q187" s="77"/>
      <c r="R187" s="77"/>
      <c r="S187" s="77"/>
      <c r="T187" s="77"/>
      <c r="U187" s="77"/>
      <c r="V187" s="77"/>
      <c r="W187" s="77"/>
      <c r="X187" s="77"/>
      <c r="Y187" s="77"/>
      <c r="Z187" s="77"/>
      <c r="AA187" s="77"/>
      <c r="AB187" s="77"/>
      <c r="AC187" s="77"/>
      <c r="AD187" s="77"/>
      <c r="AE187" s="77"/>
      <c r="AF187" s="77"/>
    </row>
    <row r="188" spans="1:32" x14ac:dyDescent="0.3">
      <c r="A188" s="104"/>
      <c r="B188" s="104"/>
      <c r="C188" s="104"/>
      <c r="D188" s="104"/>
      <c r="E188" s="104"/>
      <c r="F188" s="106"/>
      <c r="G188" s="104"/>
      <c r="H188" s="104"/>
      <c r="I188" s="107"/>
      <c r="J188" s="107"/>
      <c r="K188" s="77"/>
      <c r="N188" s="77"/>
      <c r="O188" s="77"/>
      <c r="P188" s="77"/>
      <c r="Q188" s="77"/>
      <c r="R188" s="77"/>
      <c r="S188" s="77"/>
      <c r="T188" s="77"/>
      <c r="U188" s="77"/>
      <c r="V188" s="77"/>
      <c r="W188" s="77"/>
      <c r="X188" s="77"/>
      <c r="Y188" s="77"/>
      <c r="Z188" s="77"/>
      <c r="AA188" s="77"/>
      <c r="AB188" s="77"/>
      <c r="AC188" s="77"/>
      <c r="AD188" s="77"/>
      <c r="AE188" s="77"/>
      <c r="AF188" s="77"/>
    </row>
    <row r="189" spans="1:32" x14ac:dyDescent="0.3">
      <c r="A189" s="104"/>
      <c r="B189" s="104"/>
      <c r="C189" s="104"/>
      <c r="D189" s="104"/>
      <c r="E189" s="104"/>
      <c r="F189" s="106"/>
      <c r="G189" s="104"/>
      <c r="H189" s="104"/>
      <c r="I189" s="107"/>
      <c r="J189" s="107"/>
      <c r="K189" s="77"/>
      <c r="N189" s="77"/>
      <c r="O189" s="77"/>
      <c r="P189" s="77"/>
      <c r="Q189" s="77"/>
      <c r="R189" s="77"/>
      <c r="S189" s="77"/>
      <c r="T189" s="77"/>
      <c r="U189" s="77"/>
      <c r="V189" s="77"/>
      <c r="W189" s="77"/>
      <c r="X189" s="77"/>
      <c r="Y189" s="77"/>
      <c r="Z189" s="77"/>
      <c r="AA189" s="77"/>
      <c r="AB189" s="77"/>
      <c r="AC189" s="77"/>
      <c r="AD189" s="77"/>
      <c r="AE189" s="77"/>
      <c r="AF189" s="77"/>
    </row>
    <row r="190" spans="1:32" x14ac:dyDescent="0.3">
      <c r="A190" s="104"/>
      <c r="B190" s="104"/>
      <c r="C190" s="104"/>
      <c r="D190" s="104"/>
      <c r="E190" s="104"/>
      <c r="F190" s="106"/>
      <c r="G190" s="104"/>
      <c r="H190" s="104"/>
      <c r="I190" s="107"/>
      <c r="J190" s="107"/>
      <c r="K190" s="77"/>
      <c r="N190" s="77"/>
      <c r="O190" s="77"/>
      <c r="P190" s="77"/>
      <c r="Q190" s="77"/>
      <c r="R190" s="77"/>
      <c r="S190" s="77"/>
      <c r="T190" s="77"/>
      <c r="U190" s="77"/>
      <c r="V190" s="77"/>
      <c r="W190" s="77"/>
      <c r="X190" s="77"/>
      <c r="Y190" s="77"/>
      <c r="Z190" s="77"/>
      <c r="AA190" s="77"/>
      <c r="AB190" s="77"/>
      <c r="AC190" s="77"/>
      <c r="AD190" s="77"/>
      <c r="AE190" s="77"/>
      <c r="AF190" s="77"/>
    </row>
    <row r="191" spans="1:32" x14ac:dyDescent="0.3">
      <c r="A191" s="104"/>
      <c r="B191" s="104"/>
      <c r="C191" s="104"/>
      <c r="D191" s="104"/>
      <c r="E191" s="104"/>
      <c r="F191" s="106"/>
      <c r="G191" s="104"/>
      <c r="H191" s="104"/>
      <c r="I191" s="107"/>
      <c r="J191" s="107"/>
      <c r="K191" s="77"/>
      <c r="N191" s="77"/>
      <c r="O191" s="77"/>
      <c r="P191" s="77"/>
      <c r="Q191" s="77"/>
      <c r="R191" s="77"/>
      <c r="S191" s="77"/>
      <c r="T191" s="77"/>
      <c r="U191" s="77"/>
      <c r="V191" s="77"/>
      <c r="W191" s="77"/>
      <c r="X191" s="77"/>
      <c r="Y191" s="77"/>
      <c r="Z191" s="77"/>
      <c r="AA191" s="77"/>
      <c r="AB191" s="77"/>
      <c r="AC191" s="77"/>
      <c r="AD191" s="77"/>
      <c r="AE191" s="77"/>
      <c r="AF191" s="77"/>
    </row>
    <row r="192" spans="1:32" x14ac:dyDescent="0.3">
      <c r="A192" s="104"/>
      <c r="B192" s="104"/>
      <c r="C192" s="104"/>
      <c r="D192" s="104"/>
      <c r="E192" s="104"/>
      <c r="F192" s="106"/>
      <c r="G192" s="104"/>
      <c r="H192" s="104"/>
      <c r="I192" s="107"/>
      <c r="J192" s="107"/>
      <c r="K192" s="77"/>
      <c r="N192" s="77"/>
      <c r="O192" s="77"/>
      <c r="P192" s="77"/>
      <c r="Q192" s="77"/>
      <c r="R192" s="77"/>
      <c r="S192" s="77"/>
      <c r="T192" s="77"/>
      <c r="U192" s="77"/>
      <c r="V192" s="77"/>
      <c r="W192" s="77"/>
      <c r="X192" s="77"/>
      <c r="Y192" s="77"/>
      <c r="Z192" s="77"/>
      <c r="AA192" s="77"/>
      <c r="AB192" s="77"/>
      <c r="AC192" s="77"/>
      <c r="AD192" s="77"/>
      <c r="AE192" s="77"/>
      <c r="AF192" s="77"/>
    </row>
    <row r="193" spans="1:32" x14ac:dyDescent="0.3">
      <c r="A193" s="104"/>
      <c r="B193" s="104"/>
      <c r="C193" s="104"/>
      <c r="D193" s="104"/>
      <c r="E193" s="104"/>
      <c r="F193" s="106"/>
      <c r="G193" s="104"/>
      <c r="H193" s="104"/>
      <c r="I193" s="107"/>
      <c r="J193" s="107"/>
      <c r="K193" s="77"/>
      <c r="N193" s="77"/>
      <c r="O193" s="77"/>
      <c r="P193" s="77"/>
      <c r="Q193" s="77"/>
      <c r="R193" s="77"/>
      <c r="S193" s="77"/>
      <c r="T193" s="77"/>
      <c r="U193" s="77"/>
      <c r="V193" s="77"/>
      <c r="W193" s="77"/>
      <c r="X193" s="77"/>
      <c r="Y193" s="77"/>
      <c r="Z193" s="77"/>
      <c r="AA193" s="77"/>
      <c r="AB193" s="77"/>
      <c r="AC193" s="77"/>
      <c r="AD193" s="77"/>
      <c r="AE193" s="77"/>
      <c r="AF193" s="77"/>
    </row>
    <row r="194" spans="1:32" x14ac:dyDescent="0.3">
      <c r="A194" s="104"/>
      <c r="B194" s="104"/>
      <c r="C194" s="104"/>
      <c r="D194" s="104"/>
      <c r="E194" s="104"/>
      <c r="F194" s="106"/>
      <c r="G194" s="104"/>
      <c r="H194" s="104"/>
      <c r="I194" s="107"/>
      <c r="J194" s="107"/>
      <c r="K194" s="77"/>
      <c r="N194" s="77"/>
      <c r="O194" s="77"/>
      <c r="P194" s="77"/>
      <c r="Q194" s="77"/>
      <c r="R194" s="77"/>
      <c r="S194" s="77"/>
      <c r="T194" s="77"/>
      <c r="U194" s="77"/>
      <c r="V194" s="77"/>
      <c r="W194" s="77"/>
      <c r="X194" s="77"/>
      <c r="Y194" s="77"/>
      <c r="Z194" s="77"/>
      <c r="AA194" s="77"/>
      <c r="AB194" s="77"/>
      <c r="AC194" s="77"/>
      <c r="AD194" s="77"/>
      <c r="AE194" s="77"/>
      <c r="AF194" s="77"/>
    </row>
    <row r="195" spans="1:32" x14ac:dyDescent="0.3">
      <c r="A195" s="104"/>
      <c r="B195" s="104"/>
      <c r="C195" s="104"/>
      <c r="D195" s="104"/>
      <c r="E195" s="104"/>
      <c r="F195" s="106"/>
      <c r="G195" s="104"/>
      <c r="H195" s="104"/>
      <c r="I195" s="107"/>
      <c r="J195" s="107"/>
      <c r="K195" s="77"/>
      <c r="N195" s="77"/>
      <c r="O195" s="77"/>
      <c r="P195" s="77"/>
      <c r="Q195" s="77"/>
      <c r="R195" s="77"/>
      <c r="S195" s="77"/>
      <c r="T195" s="77"/>
      <c r="U195" s="77"/>
      <c r="V195" s="77"/>
      <c r="W195" s="77"/>
      <c r="X195" s="77"/>
      <c r="Y195" s="77"/>
      <c r="Z195" s="77"/>
      <c r="AA195" s="77"/>
      <c r="AB195" s="77"/>
      <c r="AC195" s="77"/>
      <c r="AD195" s="77"/>
      <c r="AE195" s="77"/>
      <c r="AF195" s="77"/>
    </row>
    <row r="196" spans="1:32" x14ac:dyDescent="0.3">
      <c r="A196" s="104"/>
      <c r="B196" s="104"/>
      <c r="C196" s="104"/>
      <c r="D196" s="104"/>
      <c r="E196" s="104"/>
      <c r="F196" s="106"/>
      <c r="G196" s="104"/>
      <c r="H196" s="104"/>
      <c r="I196" s="107"/>
      <c r="J196" s="107"/>
      <c r="K196" s="77"/>
      <c r="N196" s="77"/>
      <c r="O196" s="77"/>
      <c r="P196" s="77"/>
      <c r="Q196" s="77"/>
      <c r="R196" s="77"/>
      <c r="S196" s="77"/>
      <c r="T196" s="77"/>
      <c r="U196" s="77"/>
      <c r="V196" s="77"/>
      <c r="W196" s="77"/>
      <c r="X196" s="77"/>
      <c r="Y196" s="77"/>
      <c r="Z196" s="77"/>
      <c r="AA196" s="77"/>
      <c r="AB196" s="77"/>
      <c r="AC196" s="77"/>
      <c r="AD196" s="77"/>
      <c r="AE196" s="77"/>
      <c r="AF196" s="77"/>
    </row>
    <row r="197" spans="1:32" x14ac:dyDescent="0.3">
      <c r="A197" s="104"/>
      <c r="B197" s="104"/>
      <c r="C197" s="104"/>
      <c r="D197" s="104"/>
      <c r="E197" s="104"/>
      <c r="F197" s="106"/>
      <c r="G197" s="104"/>
      <c r="H197" s="104"/>
      <c r="I197" s="107"/>
      <c r="J197" s="107"/>
      <c r="K197" s="77"/>
      <c r="N197" s="77"/>
      <c r="O197" s="77"/>
      <c r="P197" s="77"/>
      <c r="Q197" s="77"/>
      <c r="R197" s="77"/>
      <c r="S197" s="77"/>
      <c r="T197" s="77"/>
      <c r="U197" s="77"/>
      <c r="V197" s="77"/>
      <c r="W197" s="77"/>
      <c r="X197" s="77"/>
      <c r="Y197" s="77"/>
      <c r="Z197" s="77"/>
      <c r="AA197" s="77"/>
      <c r="AB197" s="77"/>
      <c r="AC197" s="77"/>
      <c r="AD197" s="77"/>
      <c r="AE197" s="77"/>
      <c r="AF197" s="77"/>
    </row>
    <row r="198" spans="1:32" x14ac:dyDescent="0.3">
      <c r="A198" s="104"/>
      <c r="B198" s="104"/>
      <c r="C198" s="104"/>
      <c r="D198" s="104"/>
      <c r="E198" s="104"/>
      <c r="F198" s="106"/>
      <c r="G198" s="104"/>
      <c r="H198" s="104"/>
      <c r="I198" s="107"/>
      <c r="J198" s="107"/>
      <c r="K198" s="77"/>
      <c r="N198" s="77"/>
      <c r="O198" s="77"/>
      <c r="P198" s="77"/>
      <c r="Q198" s="77"/>
      <c r="R198" s="77"/>
      <c r="S198" s="77"/>
      <c r="T198" s="77"/>
      <c r="U198" s="77"/>
      <c r="V198" s="77"/>
      <c r="W198" s="77"/>
      <c r="X198" s="77"/>
      <c r="Y198" s="77"/>
      <c r="Z198" s="77"/>
      <c r="AA198" s="77"/>
      <c r="AB198" s="77"/>
      <c r="AC198" s="77"/>
      <c r="AD198" s="77"/>
      <c r="AE198" s="77"/>
      <c r="AF198" s="77"/>
    </row>
  </sheetData>
  <sheetProtection algorithmName="SHA-512" hashValue="vYruqf+3TJhQbPmvl+4K4ofD3VaFmY1ocSTWOQoNJY30MUTpV8eWJhqM9Os3BdzNVQd6pEuFDAVZTj+Wu3FmJA==" saltValue="uC22FCmYXV++fekhXBf7rQ==" spinCount="100000" sheet="1" formatColumns="0" formatRows="0" selectLockedCells="1"/>
  <customSheetViews>
    <customSheetView guid="{03FF083C-583E-419B-931B-109B3C9F6C32}" scale="70" fitToPage="1" printArea="1" hiddenRows="1" hiddenColumns="1" view="pageBreakPreview" topLeftCell="A3">
      <selection activeCell="I19" sqref="I19"/>
      <pageMargins left="0" right="0" top="0" bottom="0" header="0" footer="0"/>
      <printOptions horizontalCentered="1"/>
      <pageSetup paperSize="9" scale="70"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67">
      <selection activeCell="F75" sqref="F75"/>
      <pageMargins left="0" right="0" top="0" bottom="0" header="0" footer="0"/>
      <printOptions horizontalCentered="1"/>
      <pageSetup paperSize="9" scale="75" fitToHeight="0" orientation="landscape" r:id="rId3"/>
      <headerFooter alignWithMargins="0">
        <oddFooter>&amp;R&amp;"Book Antiqua,Bold"&amp;10Schedule-2/ Page &amp;P of &amp;N</oddFooter>
      </headerFooter>
    </customSheetView>
    <customSheetView guid="{B506D4DB-B5B3-4722-9CF5-EE949FBC5D29}" scale="70" fitToPage="1" printArea="1" hiddenRows="1" hiddenColumns="1" view="pageBreakPreview" topLeftCell="A80">
      <selection activeCell="I92" sqref="I92"/>
      <pageMargins left="0" right="0" top="0" bottom="0" header="0" footer="0"/>
      <printOptions horizontalCentered="1"/>
      <pageSetup paperSize="9" scale="74" fitToHeight="0" orientation="landscape" r:id="rId4"/>
      <headerFooter alignWithMargins="0">
        <oddFooter>&amp;R&amp;"Book Antiqua,Bold"&amp;10Schedule-2/ Page &amp;P of &amp;N</oddFooter>
      </headerFooter>
    </customSheetView>
    <customSheetView guid="{C058D58D-0A44-4B7F-A839-6AD7930832D3}" scale="70" fitToPage="1" printArea="1" hiddenRows="1" hiddenColumns="1" view="pageBreakPreview" topLeftCell="A3">
      <selection activeCell="I19" sqref="I19"/>
      <pageMargins left="0" right="0" top="0" bottom="0" header="0" footer="0"/>
      <printOptions horizontalCentered="1"/>
      <pageSetup paperSize="9" scale="70" fitToHeight="0" orientation="landscape" r:id="rId5"/>
      <headerFooter alignWithMargins="0">
        <oddFooter>&amp;R&amp;"Book Antiqua,Bold"&amp;10Schedule-2/ Page &amp;P of &amp;N</oddFooter>
      </headerFooter>
    </customSheetView>
  </customSheetViews>
  <mergeCells count="16">
    <mergeCell ref="A111:J111"/>
    <mergeCell ref="B116:J116"/>
    <mergeCell ref="H118:I118"/>
    <mergeCell ref="H119:I119"/>
    <mergeCell ref="A9:B9"/>
    <mergeCell ref="C9:E9"/>
    <mergeCell ref="C10:E10"/>
    <mergeCell ref="C11:E11"/>
    <mergeCell ref="A14:J14"/>
    <mergeCell ref="I15:J15"/>
    <mergeCell ref="A3:J3"/>
    <mergeCell ref="R3:S3"/>
    <mergeCell ref="A4:J4"/>
    <mergeCell ref="A7:H7"/>
    <mergeCell ref="A8:B8"/>
    <mergeCell ref="C8:E8"/>
  </mergeCells>
  <conditionalFormatting sqref="I19:I35 I37:I54 I56:I70 I72:I110">
    <cfRule type="expression" dxfId="49" priority="14" stopIfTrue="1">
      <formula>F19&gt;0</formula>
    </cfRule>
  </conditionalFormatting>
  <conditionalFormatting sqref="I19:I35 I37:I54">
    <cfRule type="cellIs" dxfId="48" priority="13" stopIfTrue="1" operator="equal">
      <formula>"a"</formula>
    </cfRule>
  </conditionalFormatting>
  <conditionalFormatting sqref="I56:I70 I72:I110">
    <cfRule type="cellIs" dxfId="47" priority="11" stopIfTrue="1" operator="equal">
      <formula>"a"</formula>
    </cfRule>
  </conditionalFormatting>
  <dataValidations count="1">
    <dataValidation type="decimal" operator="greaterThan" allowBlank="1" showInputMessage="1" showErrorMessage="1" sqref="I19:I35 I37:I54 I56:I70 I72:I110" xr:uid="{00000000-0002-0000-0500-000000000000}">
      <formula1>0</formula1>
    </dataValidation>
  </dataValidations>
  <printOptions horizontalCentered="1"/>
  <pageMargins left="0.24" right="0.23" top="0.53" bottom="0.44" header="0.41" footer="0.24"/>
  <pageSetup paperSize="9" scale="54" fitToHeight="0" orientation="landscape" r:id="rId6"/>
  <headerFooter alignWithMargins="0">
    <oddFooter>&amp;R&amp;"Book Antiqua,Bold"&amp;10Schedule-2/ Page &amp;P of &amp;N</oddFooter>
  </headerFooter>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100"/>
  <sheetViews>
    <sheetView tabSelected="1" view="pageBreakPreview" topLeftCell="A34" zoomScale="70" zoomScaleNormal="100" zoomScaleSheetLayoutView="70" workbookViewId="0">
      <selection activeCell="O49" sqref="O49"/>
    </sheetView>
  </sheetViews>
  <sheetFormatPr defaultColWidth="9" defaultRowHeight="21" x14ac:dyDescent="0.3"/>
  <cols>
    <col min="1" max="1" width="5.25" style="646" customWidth="1"/>
    <col min="2" max="2" width="22.5" style="647" customWidth="1"/>
    <col min="3" max="3" width="12.125" style="647" customWidth="1"/>
    <col min="4" max="4" width="13.5" style="647" customWidth="1"/>
    <col min="5" max="5" width="9.25" style="647" customWidth="1"/>
    <col min="6" max="6" width="44.375" style="647" customWidth="1"/>
    <col min="7" max="7" width="14.875" style="647" customWidth="1"/>
    <col min="8" max="8" width="15.625" style="648" customWidth="1"/>
    <col min="9" max="9" width="17.5" style="620" customWidth="1"/>
    <col min="10" max="10" width="9.5" style="647" customWidth="1"/>
    <col min="11" max="11" width="17.75" style="647" customWidth="1"/>
    <col min="12" max="12" width="104.25" style="621" customWidth="1"/>
    <col min="13" max="13" width="11.75" style="620" customWidth="1"/>
    <col min="14" max="14" width="11" style="620" customWidth="1"/>
    <col min="15" max="15" width="16.5" style="622" customWidth="1"/>
    <col min="16" max="16" width="19.75" style="622" customWidth="1"/>
    <col min="17" max="17" width="13.375" style="447" hidden="1" customWidth="1"/>
    <col min="18" max="18" width="13.125" style="447" hidden="1" customWidth="1"/>
    <col min="19" max="19" width="13.5" style="447" hidden="1" customWidth="1"/>
    <col min="20" max="20" width="9" style="447" hidden="1" customWidth="1"/>
    <col min="21" max="28" width="9" style="447" customWidth="1"/>
    <col min="29" max="29" width="16.5" style="447" customWidth="1"/>
    <col min="30" max="31" width="9" style="447" customWidth="1"/>
    <col min="32" max="36" width="9" style="447"/>
    <col min="37" max="37" width="9" style="447" hidden="1" customWidth="1"/>
    <col min="38" max="39" width="17.75" style="447" hidden="1" customWidth="1"/>
    <col min="40" max="40" width="9" style="447" hidden="1" customWidth="1"/>
    <col min="41" max="41" width="15.5" style="447" hidden="1" customWidth="1"/>
    <col min="42" max="42" width="15.25" style="447" hidden="1" customWidth="1"/>
    <col min="43" max="54" width="9" style="447"/>
    <col min="55" max="16384" width="9" style="444"/>
  </cols>
  <sheetData>
    <row r="1" spans="1:54" x14ac:dyDescent="0.3">
      <c r="A1" s="640" t="str">
        <f>'Sch-2'!A1</f>
        <v>CC/NT/W-COMM/DOM/A00/25/16418</v>
      </c>
      <c r="B1" s="641"/>
      <c r="C1" s="641"/>
      <c r="D1" s="641"/>
      <c r="E1" s="641"/>
      <c r="F1" s="641"/>
      <c r="G1" s="641"/>
      <c r="H1" s="642"/>
      <c r="I1" s="438"/>
      <c r="J1" s="641"/>
      <c r="K1" s="641"/>
      <c r="L1" s="618"/>
      <c r="M1" s="441"/>
      <c r="N1" s="441"/>
      <c r="O1" s="442"/>
      <c r="P1" s="443" t="s">
        <v>175</v>
      </c>
    </row>
    <row r="2" spans="1:54" x14ac:dyDescent="0.3">
      <c r="A2" s="643"/>
      <c r="B2" s="644"/>
      <c r="C2" s="644"/>
      <c r="D2" s="644"/>
      <c r="E2" s="644"/>
      <c r="F2" s="644"/>
      <c r="G2" s="644"/>
      <c r="H2" s="645"/>
      <c r="I2" s="448"/>
      <c r="J2" s="644"/>
      <c r="K2" s="644"/>
      <c r="L2" s="619"/>
      <c r="M2" s="448"/>
      <c r="N2" s="448"/>
      <c r="O2" s="444"/>
      <c r="P2" s="444"/>
    </row>
    <row r="3" spans="1:54" ht="63" customHeight="1" x14ac:dyDescent="0.3">
      <c r="A3" s="899" t="str">
        <f>'Sch-2'!A3:J3</f>
        <v>Package FOTE-07: Communication Equipment (SDH) Supply and Installation Package for Communication Schemes approved in 33rd NCT</v>
      </c>
      <c r="B3" s="899"/>
      <c r="C3" s="899"/>
      <c r="D3" s="899"/>
      <c r="E3" s="899"/>
      <c r="F3" s="899"/>
      <c r="G3" s="899"/>
      <c r="H3" s="899"/>
      <c r="I3" s="899"/>
      <c r="J3" s="899"/>
      <c r="K3" s="899"/>
      <c r="L3" s="899"/>
      <c r="M3" s="899"/>
      <c r="N3" s="899"/>
      <c r="O3" s="899"/>
      <c r="P3" s="899"/>
      <c r="Q3" s="899"/>
      <c r="AK3" s="455" t="s">
        <v>176</v>
      </c>
      <c r="AM3" s="550">
        <f>IF(ISERROR(#REF!/('[1]Sch-6'!D14+'[1]Sch-6'!D16+'[1]Sch-6'!D18)),0,#REF!/( '[1]Sch-6'!D14+'[1]Sch-6'!D16+'[1]Sch-6'!D18))</f>
        <v>0</v>
      </c>
    </row>
    <row r="4" spans="1:54" x14ac:dyDescent="0.3">
      <c r="A4" s="866" t="s">
        <v>177</v>
      </c>
      <c r="B4" s="866"/>
      <c r="C4" s="866"/>
      <c r="D4" s="866"/>
      <c r="E4" s="866"/>
      <c r="F4" s="866"/>
      <c r="G4" s="866"/>
      <c r="H4" s="866"/>
      <c r="I4" s="866"/>
      <c r="J4" s="866"/>
      <c r="K4" s="866"/>
      <c r="L4" s="866"/>
      <c r="M4" s="866"/>
      <c r="N4" s="866"/>
      <c r="O4" s="866"/>
      <c r="P4" s="866"/>
      <c r="Q4" s="866"/>
      <c r="AK4" s="455" t="s">
        <v>178</v>
      </c>
      <c r="AM4" s="550" t="e">
        <f>#REF!</f>
        <v>#REF!</v>
      </c>
    </row>
    <row r="5" spans="1:54" x14ac:dyDescent="0.3">
      <c r="AK5" s="455" t="s">
        <v>179</v>
      </c>
      <c r="AM5" s="550">
        <f>IF(ISERROR(#REF!/#REF!),0,#REF! /#REF!)</f>
        <v>0</v>
      </c>
    </row>
    <row r="6" spans="1:54" x14ac:dyDescent="0.3">
      <c r="A6" s="649" t="str">
        <f>'[1]Sch-1'!A6</f>
        <v>Bidder’s Name and Address (Sole Bidder) :</v>
      </c>
      <c r="B6" s="650"/>
      <c r="C6" s="650"/>
      <c r="D6" s="650"/>
      <c r="E6" s="650"/>
      <c r="F6" s="650"/>
      <c r="G6" s="650"/>
      <c r="H6" s="651"/>
      <c r="I6" s="652"/>
      <c r="J6" s="650"/>
      <c r="K6" s="650"/>
      <c r="L6" s="623"/>
      <c r="M6" s="576" t="s">
        <v>78</v>
      </c>
      <c r="P6" s="444"/>
      <c r="AK6" s="455" t="s">
        <v>180</v>
      </c>
      <c r="AM6" s="550" t="e">
        <f>#REF!</f>
        <v>#REF!</v>
      </c>
    </row>
    <row r="7" spans="1:54" ht="18.600000000000001" customHeight="1" x14ac:dyDescent="0.3">
      <c r="A7" s="900" t="str">
        <f>'[1]Sch-1'!A7</f>
        <v/>
      </c>
      <c r="B7" s="900"/>
      <c r="C7" s="900"/>
      <c r="D7" s="900"/>
      <c r="E7" s="900"/>
      <c r="F7" s="900"/>
      <c r="G7" s="653"/>
      <c r="H7" s="654"/>
      <c r="I7" s="653"/>
      <c r="J7" s="653"/>
      <c r="K7" s="653"/>
      <c r="L7" s="653"/>
      <c r="M7" s="868" t="str">
        <f>'[1]Sch-1'!M7</f>
        <v>Contracts Services, 3rd Floor</v>
      </c>
      <c r="N7" s="868"/>
      <c r="O7" s="868"/>
      <c r="P7" s="868"/>
      <c r="AK7" s="455" t="s">
        <v>181</v>
      </c>
      <c r="AM7" s="550" t="e">
        <f>SUM(AM3:AM6)</f>
        <v>#REF!</v>
      </c>
    </row>
    <row r="8" spans="1:54" x14ac:dyDescent="0.3">
      <c r="A8" s="649" t="s">
        <v>80</v>
      </c>
      <c r="B8" s="650"/>
      <c r="C8" s="655" t="str">
        <f>'Sch-2'!C9:E9</f>
        <v/>
      </c>
      <c r="D8" s="650"/>
      <c r="E8" s="650"/>
      <c r="F8" s="650"/>
      <c r="G8" s="650"/>
      <c r="H8" s="651"/>
      <c r="I8" s="652"/>
      <c r="J8" s="650"/>
      <c r="K8" s="650"/>
      <c r="M8" s="868" t="str">
        <f>'[1]Sch-1'!M8</f>
        <v>Power Grid Corporation of India Ltd.,</v>
      </c>
      <c r="N8" s="868"/>
      <c r="O8" s="868"/>
      <c r="P8" s="868"/>
    </row>
    <row r="9" spans="1:54" x14ac:dyDescent="0.3">
      <c r="A9" s="649" t="s">
        <v>82</v>
      </c>
      <c r="B9" s="650"/>
      <c r="C9" s="655" t="str">
        <f>'Sch-2'!C10:E10</f>
        <v/>
      </c>
      <c r="D9" s="650"/>
      <c r="E9" s="650"/>
      <c r="F9" s="650"/>
      <c r="G9" s="650"/>
      <c r="H9" s="651"/>
      <c r="I9" s="652"/>
      <c r="J9" s="650"/>
      <c r="K9" s="650"/>
      <c r="M9" s="868" t="str">
        <f>'[1]Sch-1'!M9</f>
        <v>"Saudamini", Plot No.-2</v>
      </c>
      <c r="N9" s="868"/>
      <c r="O9" s="868"/>
      <c r="P9" s="868"/>
    </row>
    <row r="10" spans="1:54" ht="33.75" customHeight="1" x14ac:dyDescent="0.3">
      <c r="A10" s="656"/>
      <c r="B10" s="657"/>
      <c r="C10" s="655" t="str">
        <f>'Sch-2'!C11:E11</f>
        <v/>
      </c>
      <c r="D10" s="657"/>
      <c r="E10" s="658"/>
      <c r="F10" s="657"/>
      <c r="G10" s="657"/>
      <c r="H10" s="659"/>
      <c r="I10" s="463"/>
      <c r="J10" s="657"/>
      <c r="K10" s="657"/>
      <c r="M10" s="460" t="str">
        <f>'[1]Sch-1'!M10</f>
        <v xml:space="preserve">Sector-29, </v>
      </c>
      <c r="N10" s="460"/>
      <c r="O10" s="460"/>
      <c r="P10" s="460"/>
      <c r="AK10" s="455" t="s">
        <v>182</v>
      </c>
      <c r="AM10" s="550" t="e">
        <f>'[1]Sch-1'!AA10</f>
        <v>#REF!</v>
      </c>
    </row>
    <row r="11" spans="1:54" ht="33.75" customHeight="1" x14ac:dyDescent="0.3">
      <c r="A11" s="656"/>
      <c r="B11" s="657"/>
      <c r="C11" s="655" t="str">
        <f>'Sch-2'!C12</f>
        <v/>
      </c>
      <c r="D11" s="657"/>
      <c r="E11" s="657"/>
      <c r="F11" s="657"/>
      <c r="G11" s="657"/>
      <c r="H11" s="659"/>
      <c r="I11" s="463"/>
      <c r="J11" s="657"/>
      <c r="K11" s="657"/>
      <c r="M11" s="868" t="str">
        <f>'[1]Sch-1'!M11</f>
        <v>Gurugram (Haryana) - 122001</v>
      </c>
      <c r="N11" s="868"/>
      <c r="O11" s="868"/>
      <c r="P11" s="868"/>
      <c r="AK11" s="455"/>
      <c r="AM11" s="550"/>
    </row>
    <row r="12" spans="1:54" x14ac:dyDescent="0.3">
      <c r="A12" s="660"/>
      <c r="B12" s="661"/>
      <c r="C12" s="661"/>
      <c r="D12" s="661"/>
      <c r="E12" s="661"/>
      <c r="F12" s="661"/>
      <c r="G12" s="661"/>
      <c r="H12" s="659"/>
      <c r="I12" s="469"/>
      <c r="J12" s="661"/>
      <c r="K12" s="661"/>
      <c r="L12" s="662"/>
      <c r="M12" s="663"/>
      <c r="N12" s="663"/>
      <c r="O12" s="463"/>
      <c r="P12" s="444"/>
      <c r="AK12" s="455"/>
      <c r="AM12" s="550"/>
    </row>
    <row r="13" spans="1:54" s="624" customFormat="1" ht="33" customHeight="1" x14ac:dyDescent="0.3">
      <c r="A13" s="664" t="s">
        <v>183</v>
      </c>
      <c r="B13" s="665"/>
      <c r="C13" s="665"/>
      <c r="D13" s="665"/>
      <c r="E13" s="665"/>
      <c r="F13" s="665"/>
      <c r="G13" s="665"/>
      <c r="H13" s="665"/>
      <c r="I13" s="665"/>
      <c r="J13" s="665"/>
      <c r="K13" s="665"/>
      <c r="L13" s="665"/>
      <c r="M13" s="665"/>
      <c r="N13" s="665"/>
      <c r="O13" s="665"/>
      <c r="P13" s="665"/>
      <c r="Q13" s="625"/>
      <c r="R13" s="666"/>
      <c r="S13" s="666"/>
      <c r="T13" s="666"/>
      <c r="U13" s="666"/>
      <c r="V13" s="625"/>
      <c r="W13" s="625"/>
      <c r="X13" s="625"/>
      <c r="Y13" s="625"/>
      <c r="Z13" s="625"/>
      <c r="AA13" s="625"/>
      <c r="AB13" s="625"/>
      <c r="AC13" s="625"/>
      <c r="AD13" s="625"/>
      <c r="AE13" s="625"/>
      <c r="AF13" s="625"/>
      <c r="AG13" s="625"/>
      <c r="AH13" s="625"/>
      <c r="AI13" s="625"/>
      <c r="AJ13" s="625"/>
      <c r="AK13" s="625"/>
      <c r="AL13" s="901" t="s">
        <v>184</v>
      </c>
      <c r="AM13" s="901"/>
      <c r="AN13" s="667" t="s">
        <v>185</v>
      </c>
      <c r="AO13" s="901" t="s">
        <v>186</v>
      </c>
      <c r="AP13" s="901"/>
      <c r="AQ13" s="625"/>
      <c r="AR13" s="625"/>
      <c r="AS13" s="625"/>
      <c r="AT13" s="625"/>
      <c r="AU13" s="625"/>
      <c r="AV13" s="625"/>
      <c r="AW13" s="625"/>
      <c r="AX13" s="625"/>
      <c r="AY13" s="625"/>
      <c r="AZ13" s="625"/>
      <c r="BA13" s="625"/>
      <c r="BB13" s="625"/>
    </row>
    <row r="14" spans="1:54" x14ac:dyDescent="0.3">
      <c r="A14" s="656"/>
      <c r="B14" s="657"/>
      <c r="C14" s="657"/>
      <c r="D14" s="657"/>
      <c r="E14" s="657"/>
      <c r="F14" s="657"/>
      <c r="G14" s="657"/>
      <c r="H14" s="659"/>
      <c r="I14" s="463"/>
      <c r="J14" s="657"/>
      <c r="K14" s="657"/>
      <c r="L14" s="657"/>
      <c r="M14" s="657"/>
      <c r="N14" s="661"/>
      <c r="O14" s="657"/>
      <c r="P14" s="657"/>
      <c r="R14" s="668"/>
      <c r="S14" s="668"/>
      <c r="T14" s="668"/>
      <c r="U14" s="668"/>
      <c r="AL14" s="486"/>
      <c r="AM14" s="486"/>
      <c r="AN14" s="446"/>
      <c r="AO14" s="486"/>
      <c r="AP14" s="486"/>
    </row>
    <row r="15" spans="1:54" x14ac:dyDescent="0.3">
      <c r="A15" s="656"/>
      <c r="B15" s="657"/>
      <c r="C15" s="657"/>
      <c r="D15" s="657"/>
      <c r="E15" s="657"/>
      <c r="F15" s="657"/>
      <c r="G15" s="657"/>
      <c r="H15" s="659"/>
      <c r="I15" s="463"/>
      <c r="J15" s="657"/>
      <c r="K15" s="657"/>
      <c r="L15" s="657"/>
      <c r="M15" s="657"/>
      <c r="N15" s="902" t="s">
        <v>88</v>
      </c>
      <c r="O15" s="902"/>
      <c r="P15" s="902"/>
      <c r="R15" s="668"/>
      <c r="S15" s="668"/>
      <c r="T15" s="668"/>
      <c r="U15" s="668"/>
      <c r="AL15" s="486"/>
      <c r="AM15" s="486"/>
      <c r="AN15" s="446"/>
      <c r="AO15" s="486"/>
      <c r="AP15" s="486"/>
    </row>
    <row r="16" spans="1:54" s="497" customFormat="1" ht="104.25" customHeight="1" x14ac:dyDescent="0.3">
      <c r="A16" s="669" t="s">
        <v>90</v>
      </c>
      <c r="B16" s="626" t="s">
        <v>91</v>
      </c>
      <c r="C16" s="626" t="s">
        <v>92</v>
      </c>
      <c r="D16" s="626" t="s">
        <v>187</v>
      </c>
      <c r="E16" s="626" t="s">
        <v>188</v>
      </c>
      <c r="F16" s="626" t="s">
        <v>93</v>
      </c>
      <c r="G16" s="670" t="s">
        <v>189</v>
      </c>
      <c r="H16" s="671" t="s">
        <v>190</v>
      </c>
      <c r="I16" s="488" t="s">
        <v>191</v>
      </c>
      <c r="J16" s="488" t="s">
        <v>97</v>
      </c>
      <c r="K16" s="488" t="s">
        <v>98</v>
      </c>
      <c r="L16" s="626" t="s">
        <v>163</v>
      </c>
      <c r="M16" s="627" t="s">
        <v>100</v>
      </c>
      <c r="N16" s="627" t="s">
        <v>164</v>
      </c>
      <c r="O16" s="626" t="s">
        <v>192</v>
      </c>
      <c r="P16" s="626" t="s">
        <v>193</v>
      </c>
      <c r="Q16" s="490" t="s">
        <v>194</v>
      </c>
      <c r="R16" s="672"/>
      <c r="S16" s="672"/>
      <c r="T16" s="672"/>
      <c r="U16" s="672"/>
      <c r="V16" s="494"/>
      <c r="W16" s="494"/>
      <c r="X16" s="494"/>
      <c r="Y16" s="494"/>
      <c r="Z16" s="494"/>
      <c r="AA16" s="494"/>
      <c r="AB16" s="494"/>
      <c r="AC16" s="494"/>
      <c r="AD16" s="494"/>
      <c r="AE16" s="494"/>
      <c r="AF16" s="494"/>
      <c r="AG16" s="494"/>
      <c r="AH16" s="494"/>
      <c r="AI16" s="494"/>
      <c r="AJ16" s="494"/>
      <c r="AK16" s="494"/>
      <c r="AL16" s="673" t="s">
        <v>192</v>
      </c>
      <c r="AM16" s="673" t="s">
        <v>193</v>
      </c>
      <c r="AN16" s="493"/>
      <c r="AO16" s="673" t="s">
        <v>192</v>
      </c>
      <c r="AP16" s="673" t="s">
        <v>193</v>
      </c>
      <c r="AQ16" s="494"/>
      <c r="AR16" s="494"/>
      <c r="AS16" s="494"/>
      <c r="AT16" s="494"/>
      <c r="AU16" s="494"/>
      <c r="AV16" s="494"/>
      <c r="AW16" s="494"/>
      <c r="AX16" s="494"/>
      <c r="AY16" s="494"/>
      <c r="AZ16" s="494"/>
      <c r="BA16" s="494"/>
      <c r="BB16" s="494"/>
    </row>
    <row r="17" spans="1:54" s="684" customFormat="1" ht="21" customHeight="1" x14ac:dyDescent="0.3">
      <c r="A17" s="674">
        <v>1</v>
      </c>
      <c r="B17" s="675">
        <v>2</v>
      </c>
      <c r="C17" s="675">
        <v>3</v>
      </c>
      <c r="D17" s="675">
        <v>4</v>
      </c>
      <c r="E17" s="675">
        <v>5</v>
      </c>
      <c r="F17" s="676">
        <v>6</v>
      </c>
      <c r="G17" s="675">
        <v>7</v>
      </c>
      <c r="H17" s="677">
        <v>8</v>
      </c>
      <c r="I17" s="678">
        <v>9</v>
      </c>
      <c r="J17" s="678">
        <v>10</v>
      </c>
      <c r="K17" s="678">
        <v>11</v>
      </c>
      <c r="L17" s="679">
        <v>12</v>
      </c>
      <c r="M17" s="679">
        <v>13</v>
      </c>
      <c r="N17" s="679">
        <v>14</v>
      </c>
      <c r="O17" s="679">
        <v>15</v>
      </c>
      <c r="P17" s="679" t="s">
        <v>195</v>
      </c>
      <c r="Q17" s="679">
        <v>17</v>
      </c>
      <c r="R17" s="680"/>
      <c r="S17" s="680"/>
      <c r="T17" s="680"/>
      <c r="U17" s="680"/>
      <c r="V17" s="681"/>
      <c r="W17" s="681"/>
      <c r="X17" s="681"/>
      <c r="Y17" s="681"/>
      <c r="Z17" s="681"/>
      <c r="AA17" s="681"/>
      <c r="AB17" s="681"/>
      <c r="AC17" s="681"/>
      <c r="AD17" s="681"/>
      <c r="AE17" s="681"/>
      <c r="AF17" s="681"/>
      <c r="AG17" s="681"/>
      <c r="AH17" s="681"/>
      <c r="AI17" s="681"/>
      <c r="AJ17" s="681"/>
      <c r="AK17" s="681"/>
      <c r="AL17" s="682">
        <v>5</v>
      </c>
      <c r="AM17" s="682" t="s">
        <v>196</v>
      </c>
      <c r="AN17" s="683"/>
      <c r="AO17" s="682">
        <v>5</v>
      </c>
      <c r="AP17" s="682" t="s">
        <v>196</v>
      </c>
      <c r="AQ17" s="681"/>
      <c r="AR17" s="681"/>
      <c r="AS17" s="681"/>
      <c r="AT17" s="681"/>
      <c r="AU17" s="681"/>
      <c r="AV17" s="681"/>
      <c r="AW17" s="681"/>
      <c r="AX17" s="681"/>
      <c r="AY17" s="681"/>
      <c r="AZ17" s="681"/>
      <c r="BA17" s="681"/>
      <c r="BB17" s="681"/>
    </row>
    <row r="18" spans="1:54" x14ac:dyDescent="0.3">
      <c r="A18" s="685" t="s">
        <v>12</v>
      </c>
      <c r="B18" s="686" t="s">
        <v>106</v>
      </c>
      <c r="C18" s="687"/>
      <c r="D18" s="687"/>
      <c r="E18" s="687"/>
      <c r="F18" s="687"/>
      <c r="G18" s="687"/>
      <c r="H18" s="687"/>
      <c r="I18" s="687"/>
      <c r="J18" s="687"/>
      <c r="K18" s="687"/>
      <c r="L18" s="687"/>
      <c r="M18" s="687"/>
      <c r="N18" s="687"/>
      <c r="O18" s="687"/>
      <c r="P18" s="687"/>
      <c r="Q18" s="688"/>
      <c r="R18" s="668"/>
      <c r="S18" s="668"/>
      <c r="T18" s="668"/>
      <c r="U18" s="668"/>
      <c r="AL18" s="862" t="s">
        <v>184</v>
      </c>
      <c r="AM18" s="862"/>
      <c r="AN18" s="446" t="s">
        <v>185</v>
      </c>
      <c r="AO18" s="862" t="s">
        <v>186</v>
      </c>
      <c r="AP18" s="862"/>
    </row>
    <row r="19" spans="1:54" s="622" customFormat="1" ht="42" x14ac:dyDescent="0.35">
      <c r="A19" s="689">
        <v>1</v>
      </c>
      <c r="B19" s="617">
        <v>7000035382</v>
      </c>
      <c r="C19" s="617">
        <v>10</v>
      </c>
      <c r="D19" s="617">
        <v>20</v>
      </c>
      <c r="E19" s="617">
        <v>10</v>
      </c>
      <c r="F19" s="749" t="s">
        <v>197</v>
      </c>
      <c r="G19" s="617">
        <v>100002812</v>
      </c>
      <c r="H19" s="617">
        <v>998734</v>
      </c>
      <c r="I19" s="690"/>
      <c r="J19" s="507">
        <v>18</v>
      </c>
      <c r="K19" s="511"/>
      <c r="L19" s="507" t="s">
        <v>198</v>
      </c>
      <c r="M19" s="507" t="s">
        <v>109</v>
      </c>
      <c r="N19" s="507">
        <v>2</v>
      </c>
      <c r="O19" s="691"/>
      <c r="P19" s="692" t="str">
        <f t="shared" ref="P19:P43" si="0">IF(O19=0, "Included", IF(ISERROR(N19*O19), O19, N19*O19))</f>
        <v>Included</v>
      </c>
      <c r="Q19" s="693">
        <f t="shared" ref="Q19:Q27" si="1">S19</f>
        <v>0</v>
      </c>
      <c r="R19" s="622">
        <f t="shared" ref="R19" si="2">IF(P19="Included",0,P19)</f>
        <v>0</v>
      </c>
      <c r="S19" s="622">
        <f>IF(K19="",(R19*J19/100),(R19*K19))</f>
        <v>0</v>
      </c>
      <c r="T19" s="694">
        <f t="shared" ref="T19" si="3">+N19*O19</f>
        <v>0</v>
      </c>
      <c r="U19" s="695"/>
      <c r="AD19" s="696"/>
    </row>
    <row r="20" spans="1:54" s="622" customFormat="1" ht="42" x14ac:dyDescent="0.35">
      <c r="A20" s="689">
        <v>2</v>
      </c>
      <c r="B20" s="617">
        <v>7000035382</v>
      </c>
      <c r="C20" s="617">
        <v>10</v>
      </c>
      <c r="D20" s="617">
        <v>20</v>
      </c>
      <c r="E20" s="617">
        <v>20</v>
      </c>
      <c r="F20" s="749" t="s">
        <v>197</v>
      </c>
      <c r="G20" s="617">
        <v>100002814</v>
      </c>
      <c r="H20" s="617">
        <v>998734</v>
      </c>
      <c r="I20" s="690"/>
      <c r="J20" s="507">
        <v>18</v>
      </c>
      <c r="K20" s="511"/>
      <c r="L20" s="507" t="s">
        <v>199</v>
      </c>
      <c r="M20" s="507" t="s">
        <v>109</v>
      </c>
      <c r="N20" s="507">
        <v>4</v>
      </c>
      <c r="O20" s="691"/>
      <c r="P20" s="692" t="str">
        <f t="shared" si="0"/>
        <v>Included</v>
      </c>
      <c r="Q20" s="693">
        <f t="shared" si="1"/>
        <v>0</v>
      </c>
      <c r="R20" s="622">
        <f t="shared" ref="R20:R27" si="4">IF(P20="Included",0,P20)</f>
        <v>0</v>
      </c>
      <c r="S20" s="622">
        <f t="shared" ref="S20:S27" si="5">IF(K20="",(R20*J20/100),(R20*K20))</f>
        <v>0</v>
      </c>
      <c r="T20" s="694">
        <f t="shared" ref="T20:T27" si="6">+N20*O20</f>
        <v>0</v>
      </c>
      <c r="U20" s="695"/>
      <c r="AD20" s="696"/>
    </row>
    <row r="21" spans="1:54" s="622" customFormat="1" ht="42" x14ac:dyDescent="0.35">
      <c r="A21" s="689">
        <v>3</v>
      </c>
      <c r="B21" s="617">
        <v>7000035382</v>
      </c>
      <c r="C21" s="617">
        <v>10</v>
      </c>
      <c r="D21" s="617">
        <v>20</v>
      </c>
      <c r="E21" s="617">
        <v>30</v>
      </c>
      <c r="F21" s="749" t="s">
        <v>197</v>
      </c>
      <c r="G21" s="617">
        <v>170000434</v>
      </c>
      <c r="H21" s="617">
        <v>998734</v>
      </c>
      <c r="I21" s="690"/>
      <c r="J21" s="507">
        <v>18</v>
      </c>
      <c r="K21" s="511"/>
      <c r="L21" s="507" t="s">
        <v>200</v>
      </c>
      <c r="M21" s="507" t="s">
        <v>109</v>
      </c>
      <c r="N21" s="507">
        <v>4</v>
      </c>
      <c r="O21" s="691"/>
      <c r="P21" s="692" t="str">
        <f t="shared" si="0"/>
        <v>Included</v>
      </c>
      <c r="Q21" s="693">
        <f t="shared" si="1"/>
        <v>0</v>
      </c>
      <c r="R21" s="622">
        <f t="shared" si="4"/>
        <v>0</v>
      </c>
      <c r="S21" s="622">
        <f t="shared" si="5"/>
        <v>0</v>
      </c>
      <c r="T21" s="694">
        <f t="shared" si="6"/>
        <v>0</v>
      </c>
      <c r="U21" s="695"/>
      <c r="AD21" s="696"/>
    </row>
    <row r="22" spans="1:54" s="622" customFormat="1" ht="42" x14ac:dyDescent="0.35">
      <c r="A22" s="689">
        <v>4</v>
      </c>
      <c r="B22" s="617">
        <v>7000035382</v>
      </c>
      <c r="C22" s="617">
        <v>10</v>
      </c>
      <c r="D22" s="617">
        <v>20</v>
      </c>
      <c r="E22" s="617">
        <v>40</v>
      </c>
      <c r="F22" s="749" t="s">
        <v>197</v>
      </c>
      <c r="G22" s="617">
        <v>170000435</v>
      </c>
      <c r="H22" s="617">
        <v>998734</v>
      </c>
      <c r="I22" s="690"/>
      <c r="J22" s="507">
        <v>18</v>
      </c>
      <c r="K22" s="511"/>
      <c r="L22" s="507" t="s">
        <v>201</v>
      </c>
      <c r="M22" s="507" t="s">
        <v>109</v>
      </c>
      <c r="N22" s="507">
        <v>4</v>
      </c>
      <c r="O22" s="691"/>
      <c r="P22" s="692" t="str">
        <f t="shared" si="0"/>
        <v>Included</v>
      </c>
      <c r="Q22" s="693">
        <f t="shared" si="1"/>
        <v>0</v>
      </c>
      <c r="R22" s="622">
        <f t="shared" si="4"/>
        <v>0</v>
      </c>
      <c r="S22" s="622">
        <f t="shared" si="5"/>
        <v>0</v>
      </c>
      <c r="T22" s="694">
        <f t="shared" si="6"/>
        <v>0</v>
      </c>
      <c r="U22" s="695"/>
      <c r="AD22" s="696"/>
    </row>
    <row r="23" spans="1:54" s="622" customFormat="1" ht="42" x14ac:dyDescent="0.35">
      <c r="A23" s="689">
        <v>5</v>
      </c>
      <c r="B23" s="617">
        <v>7000035382</v>
      </c>
      <c r="C23" s="617">
        <v>10</v>
      </c>
      <c r="D23" s="617">
        <v>20</v>
      </c>
      <c r="E23" s="617">
        <v>50</v>
      </c>
      <c r="F23" s="749" t="s">
        <v>197</v>
      </c>
      <c r="G23" s="617">
        <v>100002825</v>
      </c>
      <c r="H23" s="617">
        <v>998734</v>
      </c>
      <c r="I23" s="690"/>
      <c r="J23" s="507">
        <v>18</v>
      </c>
      <c r="K23" s="511"/>
      <c r="L23" s="507" t="s">
        <v>202</v>
      </c>
      <c r="M23" s="507" t="s">
        <v>114</v>
      </c>
      <c r="N23" s="507">
        <v>4</v>
      </c>
      <c r="O23" s="691"/>
      <c r="P23" s="692" t="str">
        <f t="shared" si="0"/>
        <v>Included</v>
      </c>
      <c r="Q23" s="693">
        <f t="shared" si="1"/>
        <v>0</v>
      </c>
      <c r="R23" s="622">
        <f t="shared" si="4"/>
        <v>0</v>
      </c>
      <c r="S23" s="622">
        <f t="shared" si="5"/>
        <v>0</v>
      </c>
      <c r="T23" s="694">
        <f t="shared" si="6"/>
        <v>0</v>
      </c>
      <c r="U23" s="695"/>
      <c r="AD23" s="696"/>
    </row>
    <row r="24" spans="1:54" s="622" customFormat="1" ht="42" x14ac:dyDescent="0.35">
      <c r="A24" s="689">
        <v>6</v>
      </c>
      <c r="B24" s="617">
        <v>7000035382</v>
      </c>
      <c r="C24" s="617">
        <v>10</v>
      </c>
      <c r="D24" s="617">
        <v>20</v>
      </c>
      <c r="E24" s="617">
        <v>60</v>
      </c>
      <c r="F24" s="749" t="s">
        <v>197</v>
      </c>
      <c r="G24" s="617">
        <v>170000550</v>
      </c>
      <c r="H24" s="617">
        <v>998336</v>
      </c>
      <c r="I24" s="690"/>
      <c r="J24" s="507">
        <v>18</v>
      </c>
      <c r="K24" s="511"/>
      <c r="L24" s="507" t="s">
        <v>203</v>
      </c>
      <c r="M24" s="507" t="s">
        <v>109</v>
      </c>
      <c r="N24" s="507">
        <v>4</v>
      </c>
      <c r="O24" s="691"/>
      <c r="P24" s="692" t="str">
        <f t="shared" si="0"/>
        <v>Included</v>
      </c>
      <c r="Q24" s="693">
        <f t="shared" si="1"/>
        <v>0</v>
      </c>
      <c r="R24" s="622">
        <f t="shared" si="4"/>
        <v>0</v>
      </c>
      <c r="S24" s="622">
        <f t="shared" si="5"/>
        <v>0</v>
      </c>
      <c r="T24" s="694">
        <f t="shared" si="6"/>
        <v>0</v>
      </c>
      <c r="U24" s="695"/>
      <c r="AD24" s="696"/>
    </row>
    <row r="25" spans="1:54" s="622" customFormat="1" ht="42" x14ac:dyDescent="0.35">
      <c r="A25" s="689">
        <v>7</v>
      </c>
      <c r="B25" s="617">
        <v>7000035382</v>
      </c>
      <c r="C25" s="617">
        <v>10</v>
      </c>
      <c r="D25" s="617">
        <v>20</v>
      </c>
      <c r="E25" s="617">
        <v>70</v>
      </c>
      <c r="F25" s="749" t="s">
        <v>197</v>
      </c>
      <c r="G25" s="617">
        <v>100002829</v>
      </c>
      <c r="H25" s="617">
        <v>998734</v>
      </c>
      <c r="I25" s="690"/>
      <c r="J25" s="507">
        <v>18</v>
      </c>
      <c r="K25" s="511"/>
      <c r="L25" s="507" t="s">
        <v>204</v>
      </c>
      <c r="M25" s="507" t="s">
        <v>114</v>
      </c>
      <c r="N25" s="507">
        <v>2</v>
      </c>
      <c r="O25" s="691"/>
      <c r="P25" s="692" t="str">
        <f t="shared" si="0"/>
        <v>Included</v>
      </c>
      <c r="Q25" s="693">
        <f t="shared" si="1"/>
        <v>0</v>
      </c>
      <c r="R25" s="622">
        <f t="shared" si="4"/>
        <v>0</v>
      </c>
      <c r="S25" s="622">
        <f t="shared" si="5"/>
        <v>0</v>
      </c>
      <c r="T25" s="694">
        <f t="shared" si="6"/>
        <v>0</v>
      </c>
      <c r="U25" s="695"/>
      <c r="AD25" s="696"/>
    </row>
    <row r="26" spans="1:54" s="622" customFormat="1" ht="42" x14ac:dyDescent="0.35">
      <c r="A26" s="689">
        <v>8</v>
      </c>
      <c r="B26" s="617">
        <v>7000035382</v>
      </c>
      <c r="C26" s="617">
        <v>10</v>
      </c>
      <c r="D26" s="617">
        <v>20</v>
      </c>
      <c r="E26" s="617">
        <v>80</v>
      </c>
      <c r="F26" s="749" t="s">
        <v>197</v>
      </c>
      <c r="G26" s="617">
        <v>170000375</v>
      </c>
      <c r="H26" s="617">
        <v>998734</v>
      </c>
      <c r="I26" s="690"/>
      <c r="J26" s="507">
        <v>18</v>
      </c>
      <c r="K26" s="511"/>
      <c r="L26" s="507" t="s">
        <v>205</v>
      </c>
      <c r="M26" s="507" t="s">
        <v>109</v>
      </c>
      <c r="N26" s="507">
        <v>2</v>
      </c>
      <c r="O26" s="691"/>
      <c r="P26" s="692" t="str">
        <f t="shared" si="0"/>
        <v>Included</v>
      </c>
      <c r="Q26" s="693">
        <f t="shared" si="1"/>
        <v>0</v>
      </c>
      <c r="R26" s="622">
        <f t="shared" si="4"/>
        <v>0</v>
      </c>
      <c r="S26" s="622">
        <f t="shared" si="5"/>
        <v>0</v>
      </c>
      <c r="T26" s="694">
        <f t="shared" si="6"/>
        <v>0</v>
      </c>
      <c r="U26" s="695"/>
      <c r="AD26" s="696"/>
    </row>
    <row r="27" spans="1:54" s="622" customFormat="1" ht="42" x14ac:dyDescent="0.35">
      <c r="A27" s="689">
        <v>9</v>
      </c>
      <c r="B27" s="617">
        <v>7000035382</v>
      </c>
      <c r="C27" s="617">
        <v>10</v>
      </c>
      <c r="D27" s="617">
        <v>20</v>
      </c>
      <c r="E27" s="617">
        <v>90</v>
      </c>
      <c r="F27" s="749" t="s">
        <v>197</v>
      </c>
      <c r="G27" s="617">
        <v>170000551</v>
      </c>
      <c r="H27" s="617">
        <v>998336</v>
      </c>
      <c r="I27" s="690"/>
      <c r="J27" s="507">
        <v>18</v>
      </c>
      <c r="K27" s="511"/>
      <c r="L27" s="507" t="s">
        <v>206</v>
      </c>
      <c r="M27" s="507" t="s">
        <v>109</v>
      </c>
      <c r="N27" s="507">
        <v>2</v>
      </c>
      <c r="O27" s="691"/>
      <c r="P27" s="692" t="str">
        <f t="shared" si="0"/>
        <v>Included</v>
      </c>
      <c r="Q27" s="693">
        <f t="shared" si="1"/>
        <v>0</v>
      </c>
      <c r="R27" s="622">
        <f t="shared" si="4"/>
        <v>0</v>
      </c>
      <c r="S27" s="622">
        <f t="shared" si="5"/>
        <v>0</v>
      </c>
      <c r="T27" s="694">
        <f t="shared" si="6"/>
        <v>0</v>
      </c>
      <c r="U27" s="695"/>
      <c r="AD27" s="696"/>
    </row>
    <row r="28" spans="1:54" x14ac:dyDescent="0.3">
      <c r="A28" s="628" t="s">
        <v>26</v>
      </c>
      <c r="B28" s="523" t="s">
        <v>122</v>
      </c>
      <c r="C28" s="697"/>
      <c r="D28" s="697"/>
      <c r="E28" s="697"/>
      <c r="F28" s="697"/>
      <c r="G28" s="697"/>
      <c r="H28" s="697"/>
      <c r="I28" s="697"/>
      <c r="J28" s="697"/>
      <c r="K28" s="697"/>
      <c r="L28" s="697"/>
      <c r="M28" s="697"/>
      <c r="N28" s="697"/>
      <c r="O28" s="687"/>
      <c r="P28" s="687"/>
      <c r="Q28" s="688"/>
      <c r="R28" s="668"/>
      <c r="S28" s="668"/>
      <c r="T28" s="668"/>
      <c r="U28" s="668"/>
      <c r="AL28" s="862" t="s">
        <v>184</v>
      </c>
      <c r="AM28" s="862"/>
      <c r="AN28" s="446" t="s">
        <v>185</v>
      </c>
      <c r="AO28" s="862" t="s">
        <v>186</v>
      </c>
      <c r="AP28" s="862"/>
    </row>
    <row r="29" spans="1:54" s="622" customFormat="1" ht="42" x14ac:dyDescent="0.35">
      <c r="A29" s="689">
        <v>10</v>
      </c>
      <c r="B29" s="614">
        <v>7000035401</v>
      </c>
      <c r="C29" s="614">
        <v>10</v>
      </c>
      <c r="D29" s="614">
        <v>30</v>
      </c>
      <c r="E29" s="614">
        <v>10</v>
      </c>
      <c r="F29" s="612" t="s">
        <v>213</v>
      </c>
      <c r="G29" s="507">
        <v>100002812</v>
      </c>
      <c r="H29" s="507">
        <v>998734</v>
      </c>
      <c r="I29" s="690"/>
      <c r="J29" s="507">
        <v>18</v>
      </c>
      <c r="K29" s="511"/>
      <c r="L29" s="507" t="s">
        <v>198</v>
      </c>
      <c r="M29" s="507" t="s">
        <v>109</v>
      </c>
      <c r="N29" s="507">
        <v>5</v>
      </c>
      <c r="O29" s="691"/>
      <c r="P29" s="692" t="str">
        <f t="shared" ref="P29" si="7">IF(O29=0, "Included", IF(ISERROR(N29*O29), O29, N29*O29))</f>
        <v>Included</v>
      </c>
      <c r="Q29" s="693">
        <f t="shared" ref="Q29:Q36" si="8">S29</f>
        <v>0</v>
      </c>
      <c r="R29" s="622">
        <f t="shared" ref="R29" si="9">IF(P29="Included",0,P29)</f>
        <v>0</v>
      </c>
      <c r="S29" s="622">
        <f t="shared" ref="S29" si="10">IF(K29="",(R29*J29/100),(R29*K29))</f>
        <v>0</v>
      </c>
      <c r="T29" s="694">
        <f t="shared" ref="T29" si="11">+N29*O29</f>
        <v>0</v>
      </c>
      <c r="U29" s="695"/>
      <c r="AD29" s="696"/>
    </row>
    <row r="30" spans="1:54" s="622" customFormat="1" ht="42" x14ac:dyDescent="0.35">
      <c r="A30" s="689">
        <v>11</v>
      </c>
      <c r="B30" s="614">
        <v>7000035401</v>
      </c>
      <c r="C30" s="614">
        <v>10</v>
      </c>
      <c r="D30" s="614">
        <v>30</v>
      </c>
      <c r="E30" s="614">
        <v>20</v>
      </c>
      <c r="F30" s="612" t="s">
        <v>213</v>
      </c>
      <c r="G30" s="507">
        <v>170000430</v>
      </c>
      <c r="H30" s="507">
        <v>998734</v>
      </c>
      <c r="I30" s="690"/>
      <c r="J30" s="507">
        <v>18</v>
      </c>
      <c r="K30" s="511"/>
      <c r="L30" s="507" t="s">
        <v>214</v>
      </c>
      <c r="M30" s="507" t="s">
        <v>109</v>
      </c>
      <c r="N30" s="507">
        <v>8</v>
      </c>
      <c r="O30" s="691"/>
      <c r="P30" s="692" t="str">
        <f t="shared" si="0"/>
        <v>Included</v>
      </c>
      <c r="Q30" s="693">
        <f t="shared" si="8"/>
        <v>0</v>
      </c>
      <c r="R30" s="622">
        <f t="shared" ref="R30:R37" si="12">IF(P30="Included",0,P30)</f>
        <v>0</v>
      </c>
      <c r="S30" s="622">
        <f t="shared" ref="S30:S37" si="13">IF(K30="",(R30*J30/100),(R30*K30))</f>
        <v>0</v>
      </c>
      <c r="T30" s="694">
        <f t="shared" ref="T30:T37" si="14">+N30*O30</f>
        <v>0</v>
      </c>
      <c r="U30" s="695"/>
      <c r="AD30" s="696"/>
    </row>
    <row r="31" spans="1:54" s="622" customFormat="1" ht="42" x14ac:dyDescent="0.35">
      <c r="A31" s="689">
        <v>12</v>
      </c>
      <c r="B31" s="614">
        <v>7000035401</v>
      </c>
      <c r="C31" s="614">
        <v>10</v>
      </c>
      <c r="D31" s="614">
        <v>30</v>
      </c>
      <c r="E31" s="614">
        <v>30</v>
      </c>
      <c r="F31" s="612" t="s">
        <v>213</v>
      </c>
      <c r="G31" s="507">
        <v>170000434</v>
      </c>
      <c r="H31" s="507">
        <v>998734</v>
      </c>
      <c r="I31" s="690"/>
      <c r="J31" s="507">
        <v>18</v>
      </c>
      <c r="K31" s="511"/>
      <c r="L31" s="507" t="s">
        <v>200</v>
      </c>
      <c r="M31" s="507" t="s">
        <v>109</v>
      </c>
      <c r="N31" s="507">
        <v>8</v>
      </c>
      <c r="O31" s="691"/>
      <c r="P31" s="692" t="str">
        <f t="shared" si="0"/>
        <v>Included</v>
      </c>
      <c r="Q31" s="693">
        <f t="shared" si="8"/>
        <v>0</v>
      </c>
      <c r="R31" s="622">
        <f t="shared" si="12"/>
        <v>0</v>
      </c>
      <c r="S31" s="622">
        <f t="shared" si="13"/>
        <v>0</v>
      </c>
      <c r="T31" s="694">
        <f t="shared" si="14"/>
        <v>0</v>
      </c>
      <c r="U31" s="695"/>
      <c r="AD31" s="696"/>
    </row>
    <row r="32" spans="1:54" s="622" customFormat="1" ht="42" x14ac:dyDescent="0.35">
      <c r="A32" s="689">
        <v>13</v>
      </c>
      <c r="B32" s="614">
        <v>7000035401</v>
      </c>
      <c r="C32" s="614">
        <v>10</v>
      </c>
      <c r="D32" s="614">
        <v>30</v>
      </c>
      <c r="E32" s="614">
        <v>40</v>
      </c>
      <c r="F32" s="612" t="s">
        <v>213</v>
      </c>
      <c r="G32" s="507">
        <v>170000435</v>
      </c>
      <c r="H32" s="507">
        <v>998734</v>
      </c>
      <c r="I32" s="690"/>
      <c r="J32" s="507">
        <v>18</v>
      </c>
      <c r="K32" s="511"/>
      <c r="L32" s="507" t="s">
        <v>201</v>
      </c>
      <c r="M32" s="507" t="s">
        <v>109</v>
      </c>
      <c r="N32" s="507">
        <v>8</v>
      </c>
      <c r="O32" s="691"/>
      <c r="P32" s="692" t="str">
        <f t="shared" si="0"/>
        <v>Included</v>
      </c>
      <c r="Q32" s="693">
        <f t="shared" si="8"/>
        <v>0</v>
      </c>
      <c r="R32" s="622">
        <f t="shared" si="12"/>
        <v>0</v>
      </c>
      <c r="S32" s="622">
        <f t="shared" si="13"/>
        <v>0</v>
      </c>
      <c r="T32" s="694">
        <f t="shared" si="14"/>
        <v>0</v>
      </c>
      <c r="U32" s="695"/>
      <c r="AD32" s="696"/>
    </row>
    <row r="33" spans="1:42" s="622" customFormat="1" ht="42" x14ac:dyDescent="0.35">
      <c r="A33" s="689">
        <v>14</v>
      </c>
      <c r="B33" s="614">
        <v>7000035401</v>
      </c>
      <c r="C33" s="614">
        <v>10</v>
      </c>
      <c r="D33" s="614">
        <v>30</v>
      </c>
      <c r="E33" s="614">
        <v>50</v>
      </c>
      <c r="F33" s="612" t="s">
        <v>213</v>
      </c>
      <c r="G33" s="507">
        <v>100002813</v>
      </c>
      <c r="H33" s="507">
        <v>998734</v>
      </c>
      <c r="I33" s="690"/>
      <c r="J33" s="507">
        <v>18</v>
      </c>
      <c r="K33" s="511"/>
      <c r="L33" s="507" t="s">
        <v>215</v>
      </c>
      <c r="M33" s="507" t="s">
        <v>109</v>
      </c>
      <c r="N33" s="507">
        <v>4</v>
      </c>
      <c r="O33" s="691"/>
      <c r="P33" s="692" t="str">
        <f t="shared" si="0"/>
        <v>Included</v>
      </c>
      <c r="Q33" s="693">
        <f t="shared" si="8"/>
        <v>0</v>
      </c>
      <c r="R33" s="622">
        <f t="shared" si="12"/>
        <v>0</v>
      </c>
      <c r="S33" s="622">
        <f t="shared" si="13"/>
        <v>0</v>
      </c>
      <c r="T33" s="694">
        <f t="shared" si="14"/>
        <v>0</v>
      </c>
      <c r="U33" s="695"/>
      <c r="AD33" s="696"/>
    </row>
    <row r="34" spans="1:42" s="622" customFormat="1" ht="42" x14ac:dyDescent="0.35">
      <c r="A34" s="689">
        <v>15</v>
      </c>
      <c r="B34" s="614">
        <v>7000035401</v>
      </c>
      <c r="C34" s="614">
        <v>10</v>
      </c>
      <c r="D34" s="614">
        <v>30</v>
      </c>
      <c r="E34" s="614">
        <v>60</v>
      </c>
      <c r="F34" s="612" t="s">
        <v>213</v>
      </c>
      <c r="G34" s="507">
        <v>100002825</v>
      </c>
      <c r="H34" s="507">
        <v>998734</v>
      </c>
      <c r="I34" s="690"/>
      <c r="J34" s="507">
        <v>18</v>
      </c>
      <c r="K34" s="511"/>
      <c r="L34" s="507" t="s">
        <v>202</v>
      </c>
      <c r="M34" s="507" t="s">
        <v>114</v>
      </c>
      <c r="N34" s="507">
        <v>10</v>
      </c>
      <c r="O34" s="691"/>
      <c r="P34" s="692" t="str">
        <f t="shared" si="0"/>
        <v>Included</v>
      </c>
      <c r="Q34" s="693">
        <f t="shared" si="8"/>
        <v>0</v>
      </c>
      <c r="R34" s="622">
        <f t="shared" si="12"/>
        <v>0</v>
      </c>
      <c r="S34" s="622">
        <f t="shared" si="13"/>
        <v>0</v>
      </c>
      <c r="T34" s="694">
        <f t="shared" si="14"/>
        <v>0</v>
      </c>
      <c r="U34" s="695"/>
      <c r="AD34" s="696"/>
    </row>
    <row r="35" spans="1:42" s="622" customFormat="1" ht="42" x14ac:dyDescent="0.35">
      <c r="A35" s="689">
        <v>16</v>
      </c>
      <c r="B35" s="614">
        <v>7000035401</v>
      </c>
      <c r="C35" s="614">
        <v>10</v>
      </c>
      <c r="D35" s="614">
        <v>30</v>
      </c>
      <c r="E35" s="614">
        <v>70</v>
      </c>
      <c r="F35" s="612" t="s">
        <v>213</v>
      </c>
      <c r="G35" s="507">
        <v>170000550</v>
      </c>
      <c r="H35" s="507">
        <v>998336</v>
      </c>
      <c r="I35" s="690"/>
      <c r="J35" s="507">
        <v>18</v>
      </c>
      <c r="K35" s="511"/>
      <c r="L35" s="507" t="s">
        <v>203</v>
      </c>
      <c r="M35" s="507" t="s">
        <v>109</v>
      </c>
      <c r="N35" s="507">
        <v>10</v>
      </c>
      <c r="O35" s="691"/>
      <c r="P35" s="692" t="str">
        <f t="shared" si="0"/>
        <v>Included</v>
      </c>
      <c r="Q35" s="693">
        <f t="shared" si="8"/>
        <v>0</v>
      </c>
      <c r="R35" s="622">
        <f t="shared" si="12"/>
        <v>0</v>
      </c>
      <c r="S35" s="622">
        <f t="shared" si="13"/>
        <v>0</v>
      </c>
      <c r="T35" s="694">
        <f t="shared" si="14"/>
        <v>0</v>
      </c>
      <c r="U35" s="695"/>
      <c r="AD35" s="696"/>
    </row>
    <row r="36" spans="1:42" s="622" customFormat="1" ht="42" x14ac:dyDescent="0.35">
      <c r="A36" s="689">
        <v>17</v>
      </c>
      <c r="B36" s="614">
        <v>7000035401</v>
      </c>
      <c r="C36" s="614">
        <v>10</v>
      </c>
      <c r="D36" s="614">
        <v>30</v>
      </c>
      <c r="E36" s="614">
        <v>80</v>
      </c>
      <c r="F36" s="612" t="s">
        <v>213</v>
      </c>
      <c r="G36" s="507">
        <v>100002829</v>
      </c>
      <c r="H36" s="507">
        <v>998734</v>
      </c>
      <c r="I36" s="690"/>
      <c r="J36" s="507">
        <v>18</v>
      </c>
      <c r="K36" s="511"/>
      <c r="L36" s="507" t="s">
        <v>204</v>
      </c>
      <c r="M36" s="507" t="s">
        <v>114</v>
      </c>
      <c r="N36" s="507">
        <v>5</v>
      </c>
      <c r="O36" s="691"/>
      <c r="P36" s="692" t="str">
        <f t="shared" si="0"/>
        <v>Included</v>
      </c>
      <c r="Q36" s="693">
        <f t="shared" si="8"/>
        <v>0</v>
      </c>
      <c r="R36" s="622">
        <f t="shared" si="12"/>
        <v>0</v>
      </c>
      <c r="S36" s="622">
        <f t="shared" si="13"/>
        <v>0</v>
      </c>
      <c r="T36" s="694">
        <f t="shared" si="14"/>
        <v>0</v>
      </c>
      <c r="U36" s="695"/>
      <c r="AD36" s="696"/>
    </row>
    <row r="37" spans="1:42" s="622" customFormat="1" ht="42" x14ac:dyDescent="0.35">
      <c r="A37" s="689">
        <v>18</v>
      </c>
      <c r="B37" s="614">
        <v>7000035401</v>
      </c>
      <c r="C37" s="614">
        <v>10</v>
      </c>
      <c r="D37" s="614">
        <v>30</v>
      </c>
      <c r="E37" s="614">
        <v>90</v>
      </c>
      <c r="F37" s="612" t="s">
        <v>213</v>
      </c>
      <c r="G37" s="507">
        <v>170000375</v>
      </c>
      <c r="H37" s="507">
        <v>998734</v>
      </c>
      <c r="I37" s="690"/>
      <c r="J37" s="507">
        <v>18</v>
      </c>
      <c r="K37" s="511"/>
      <c r="L37" s="507" t="s">
        <v>205</v>
      </c>
      <c r="M37" s="507" t="s">
        <v>109</v>
      </c>
      <c r="N37" s="507">
        <v>5</v>
      </c>
      <c r="O37" s="691"/>
      <c r="P37" s="692" t="str">
        <f t="shared" si="0"/>
        <v>Included</v>
      </c>
      <c r="Q37" s="693">
        <f t="shared" ref="Q37:Q38" si="15">S37</f>
        <v>0</v>
      </c>
      <c r="R37" s="622">
        <f t="shared" si="12"/>
        <v>0</v>
      </c>
      <c r="S37" s="622">
        <f t="shared" si="13"/>
        <v>0</v>
      </c>
      <c r="T37" s="694">
        <f t="shared" si="14"/>
        <v>0</v>
      </c>
      <c r="U37" s="695"/>
      <c r="AD37" s="696"/>
    </row>
    <row r="38" spans="1:42" s="622" customFormat="1" ht="42" x14ac:dyDescent="0.35">
      <c r="A38" s="689">
        <v>19</v>
      </c>
      <c r="B38" s="614">
        <v>7000035401</v>
      </c>
      <c r="C38" s="614">
        <v>10</v>
      </c>
      <c r="D38" s="614">
        <v>30</v>
      </c>
      <c r="E38" s="614">
        <v>100</v>
      </c>
      <c r="F38" s="612" t="s">
        <v>213</v>
      </c>
      <c r="G38" s="507">
        <v>170000551</v>
      </c>
      <c r="H38" s="507">
        <v>998336</v>
      </c>
      <c r="I38" s="690"/>
      <c r="J38" s="507">
        <v>18</v>
      </c>
      <c r="K38" s="511"/>
      <c r="L38" s="507" t="s">
        <v>206</v>
      </c>
      <c r="M38" s="507" t="s">
        <v>109</v>
      </c>
      <c r="N38" s="507">
        <v>5</v>
      </c>
      <c r="O38" s="691"/>
      <c r="P38" s="692" t="str">
        <f t="shared" ref="P38" si="16">IF(O38=0, "Included", IF(ISERROR(N38*O38), O38, N38*O38))</f>
        <v>Included</v>
      </c>
      <c r="Q38" s="693">
        <f t="shared" si="15"/>
        <v>0</v>
      </c>
      <c r="R38" s="622">
        <f t="shared" ref="R38" si="17">IF(P38="Included",0,P38)</f>
        <v>0</v>
      </c>
      <c r="S38" s="622">
        <f t="shared" ref="S38" si="18">IF(K38="",(R38*J38/100),(R38*K38))</f>
        <v>0</v>
      </c>
      <c r="T38" s="694">
        <f t="shared" ref="T38" si="19">+N38*O38</f>
        <v>0</v>
      </c>
      <c r="U38" s="695"/>
      <c r="AD38" s="696"/>
    </row>
    <row r="39" spans="1:42" ht="19.5" customHeight="1" x14ac:dyDescent="0.3">
      <c r="A39" s="628" t="s">
        <v>128</v>
      </c>
      <c r="B39" s="523" t="s">
        <v>129</v>
      </c>
      <c r="C39" s="697"/>
      <c r="D39" s="697"/>
      <c r="E39" s="697"/>
      <c r="F39" s="697"/>
      <c r="G39" s="697"/>
      <c r="H39" s="697"/>
      <c r="I39" s="697"/>
      <c r="J39" s="697"/>
      <c r="K39" s="697"/>
      <c r="L39" s="697"/>
      <c r="M39" s="697"/>
      <c r="N39" s="697"/>
      <c r="O39" s="687"/>
      <c r="P39" s="687"/>
      <c r="Q39" s="688"/>
      <c r="R39" s="668"/>
      <c r="S39" s="668"/>
      <c r="T39" s="668"/>
      <c r="U39" s="668"/>
      <c r="AL39" s="862" t="s">
        <v>184</v>
      </c>
      <c r="AM39" s="862"/>
      <c r="AN39" s="446" t="s">
        <v>185</v>
      </c>
      <c r="AO39" s="862" t="s">
        <v>186</v>
      </c>
      <c r="AP39" s="862"/>
    </row>
    <row r="40" spans="1:42" s="622" customFormat="1" ht="57.75" customHeight="1" x14ac:dyDescent="0.35">
      <c r="A40" s="689">
        <v>20</v>
      </c>
      <c r="B40" s="613">
        <v>7000035421</v>
      </c>
      <c r="C40" s="613">
        <v>10</v>
      </c>
      <c r="D40" s="613">
        <v>30</v>
      </c>
      <c r="E40" s="613">
        <v>10</v>
      </c>
      <c r="F40" s="615" t="s">
        <v>216</v>
      </c>
      <c r="G40" s="613">
        <v>100002812</v>
      </c>
      <c r="H40" s="613">
        <v>998734</v>
      </c>
      <c r="I40" s="690"/>
      <c r="J40" s="507">
        <v>18</v>
      </c>
      <c r="K40" s="511"/>
      <c r="L40" s="507" t="s">
        <v>198</v>
      </c>
      <c r="M40" s="507" t="s">
        <v>109</v>
      </c>
      <c r="N40" s="507">
        <v>1</v>
      </c>
      <c r="O40" s="691"/>
      <c r="P40" s="692" t="str">
        <f t="shared" si="0"/>
        <v>Included</v>
      </c>
      <c r="Q40" s="693">
        <f t="shared" ref="Q40:Q43" si="20">S40</f>
        <v>0</v>
      </c>
      <c r="R40" s="622">
        <f t="shared" ref="R40" si="21">IF(P40="Included",0,P40)</f>
        <v>0</v>
      </c>
      <c r="S40" s="622">
        <f t="shared" ref="S40" si="22">IF(K40="",(R40*J40/100),(R40*K40))</f>
        <v>0</v>
      </c>
      <c r="T40" s="694">
        <f t="shared" ref="T40" si="23">+N40*O40</f>
        <v>0</v>
      </c>
      <c r="U40" s="695"/>
      <c r="AD40" s="696"/>
    </row>
    <row r="41" spans="1:42" s="622" customFormat="1" ht="42" x14ac:dyDescent="0.35">
      <c r="A41" s="689">
        <v>21</v>
      </c>
      <c r="B41" s="613">
        <v>7000035421</v>
      </c>
      <c r="C41" s="613">
        <v>10</v>
      </c>
      <c r="D41" s="613">
        <v>30</v>
      </c>
      <c r="E41" s="613">
        <v>20</v>
      </c>
      <c r="F41" s="615" t="s">
        <v>216</v>
      </c>
      <c r="G41" s="613">
        <v>170000435</v>
      </c>
      <c r="H41" s="613">
        <v>998734</v>
      </c>
      <c r="I41" s="690"/>
      <c r="J41" s="507">
        <v>18</v>
      </c>
      <c r="K41" s="511"/>
      <c r="L41" s="507" t="s">
        <v>201</v>
      </c>
      <c r="M41" s="507" t="s">
        <v>109</v>
      </c>
      <c r="N41" s="507">
        <v>4</v>
      </c>
      <c r="O41" s="691"/>
      <c r="P41" s="692" t="str">
        <f t="shared" si="0"/>
        <v>Included</v>
      </c>
      <c r="Q41" s="693">
        <f t="shared" si="20"/>
        <v>0</v>
      </c>
      <c r="R41" s="622">
        <f t="shared" ref="R41:R44" si="24">IF(P41="Included",0,P41)</f>
        <v>0</v>
      </c>
      <c r="S41" s="622">
        <f t="shared" ref="S41:S44" si="25">IF(K41="",(R41*J41/100),(R41*K41))</f>
        <v>0</v>
      </c>
      <c r="T41" s="694">
        <f t="shared" ref="T41:T44" si="26">+N41*O41</f>
        <v>0</v>
      </c>
      <c r="U41" s="695"/>
      <c r="AD41" s="696"/>
    </row>
    <row r="42" spans="1:42" s="622" customFormat="1" ht="42" x14ac:dyDescent="0.35">
      <c r="A42" s="689">
        <v>22</v>
      </c>
      <c r="B42" s="613">
        <v>7000035421</v>
      </c>
      <c r="C42" s="613">
        <v>10</v>
      </c>
      <c r="D42" s="613">
        <v>30</v>
      </c>
      <c r="E42" s="613">
        <v>30</v>
      </c>
      <c r="F42" s="615" t="s">
        <v>216</v>
      </c>
      <c r="G42" s="613">
        <v>100002813</v>
      </c>
      <c r="H42" s="613">
        <v>998734</v>
      </c>
      <c r="I42" s="690"/>
      <c r="J42" s="507">
        <v>18</v>
      </c>
      <c r="K42" s="511"/>
      <c r="L42" s="507" t="s">
        <v>215</v>
      </c>
      <c r="M42" s="507" t="s">
        <v>109</v>
      </c>
      <c r="N42" s="507">
        <v>4</v>
      </c>
      <c r="O42" s="691"/>
      <c r="P42" s="692" t="str">
        <f t="shared" si="0"/>
        <v>Included</v>
      </c>
      <c r="Q42" s="693">
        <f t="shared" si="20"/>
        <v>0</v>
      </c>
      <c r="R42" s="622">
        <f t="shared" si="24"/>
        <v>0</v>
      </c>
      <c r="S42" s="622">
        <f t="shared" si="25"/>
        <v>0</v>
      </c>
      <c r="T42" s="694">
        <f t="shared" si="26"/>
        <v>0</v>
      </c>
      <c r="U42" s="695"/>
      <c r="AD42" s="696"/>
    </row>
    <row r="43" spans="1:42" s="622" customFormat="1" ht="42" x14ac:dyDescent="0.35">
      <c r="A43" s="689">
        <v>23</v>
      </c>
      <c r="B43" s="613">
        <v>7000035421</v>
      </c>
      <c r="C43" s="613">
        <v>10</v>
      </c>
      <c r="D43" s="613">
        <v>30</v>
      </c>
      <c r="E43" s="613">
        <v>40</v>
      </c>
      <c r="F43" s="615" t="s">
        <v>216</v>
      </c>
      <c r="G43" s="613">
        <v>100002825</v>
      </c>
      <c r="H43" s="613">
        <v>998734</v>
      </c>
      <c r="I43" s="690"/>
      <c r="J43" s="507">
        <v>18</v>
      </c>
      <c r="K43" s="511"/>
      <c r="L43" s="507" t="s">
        <v>202</v>
      </c>
      <c r="M43" s="507" t="s">
        <v>114</v>
      </c>
      <c r="N43" s="507">
        <v>2</v>
      </c>
      <c r="O43" s="691"/>
      <c r="P43" s="692" t="str">
        <f t="shared" si="0"/>
        <v>Included</v>
      </c>
      <c r="Q43" s="693">
        <f t="shared" si="20"/>
        <v>0</v>
      </c>
      <c r="R43" s="622">
        <f t="shared" si="24"/>
        <v>0</v>
      </c>
      <c r="S43" s="622">
        <f t="shared" si="25"/>
        <v>0</v>
      </c>
      <c r="T43" s="694">
        <f t="shared" si="26"/>
        <v>0</v>
      </c>
      <c r="U43" s="695"/>
      <c r="AD43" s="696"/>
    </row>
    <row r="44" spans="1:42" s="622" customFormat="1" ht="42" x14ac:dyDescent="0.35">
      <c r="A44" s="689">
        <v>24</v>
      </c>
      <c r="B44" s="613">
        <v>7000035421</v>
      </c>
      <c r="C44" s="613">
        <v>10</v>
      </c>
      <c r="D44" s="613">
        <v>30</v>
      </c>
      <c r="E44" s="613">
        <v>50</v>
      </c>
      <c r="F44" s="615" t="s">
        <v>216</v>
      </c>
      <c r="G44" s="613">
        <v>170000550</v>
      </c>
      <c r="H44" s="613">
        <v>998336</v>
      </c>
      <c r="I44" s="690"/>
      <c r="J44" s="507">
        <v>18</v>
      </c>
      <c r="K44" s="511"/>
      <c r="L44" s="507" t="s">
        <v>203</v>
      </c>
      <c r="M44" s="507" t="s">
        <v>109</v>
      </c>
      <c r="N44" s="507">
        <v>2</v>
      </c>
      <c r="O44" s="691"/>
      <c r="P44" s="692" t="str">
        <f t="shared" ref="P44:P47" si="27">IF(O44=0, "Included", IF(ISERROR(N44*O44), O44, N44*O44))</f>
        <v>Included</v>
      </c>
      <c r="Q44" s="693">
        <f t="shared" ref="Q44:Q47" si="28">S44</f>
        <v>0</v>
      </c>
      <c r="R44" s="622">
        <f t="shared" si="24"/>
        <v>0</v>
      </c>
      <c r="S44" s="622">
        <f t="shared" si="25"/>
        <v>0</v>
      </c>
      <c r="T44" s="694">
        <f t="shared" si="26"/>
        <v>0</v>
      </c>
      <c r="U44" s="695"/>
      <c r="AD44" s="696"/>
    </row>
    <row r="45" spans="1:42" s="622" customFormat="1" ht="42" x14ac:dyDescent="0.35">
      <c r="A45" s="689">
        <v>25</v>
      </c>
      <c r="B45" s="613">
        <v>7000035421</v>
      </c>
      <c r="C45" s="613">
        <v>10</v>
      </c>
      <c r="D45" s="613">
        <v>30</v>
      </c>
      <c r="E45" s="613">
        <v>60</v>
      </c>
      <c r="F45" s="615" t="s">
        <v>216</v>
      </c>
      <c r="G45" s="613">
        <v>100002829</v>
      </c>
      <c r="H45" s="613">
        <v>998734</v>
      </c>
      <c r="I45" s="690"/>
      <c r="J45" s="507">
        <v>18</v>
      </c>
      <c r="K45" s="511"/>
      <c r="L45" s="507" t="s">
        <v>204</v>
      </c>
      <c r="M45" s="507" t="s">
        <v>114</v>
      </c>
      <c r="N45" s="507">
        <v>1</v>
      </c>
      <c r="O45" s="691"/>
      <c r="P45" s="692" t="str">
        <f t="shared" si="27"/>
        <v>Included</v>
      </c>
      <c r="Q45" s="693">
        <f t="shared" si="28"/>
        <v>0</v>
      </c>
      <c r="R45" s="622">
        <f t="shared" ref="R45:R47" si="29">IF(P45="Included",0,P45)</f>
        <v>0</v>
      </c>
      <c r="S45" s="622">
        <f t="shared" ref="S45:S47" si="30">IF(K45="",(R45*J45/100),(R45*K45))</f>
        <v>0</v>
      </c>
      <c r="T45" s="694">
        <f t="shared" ref="T45:T47" si="31">+N45*O45</f>
        <v>0</v>
      </c>
      <c r="U45" s="695"/>
      <c r="AD45" s="696"/>
    </row>
    <row r="46" spans="1:42" s="622" customFormat="1" ht="42" x14ac:dyDescent="0.35">
      <c r="A46" s="689">
        <v>26</v>
      </c>
      <c r="B46" s="613">
        <v>7000035421</v>
      </c>
      <c r="C46" s="613">
        <v>10</v>
      </c>
      <c r="D46" s="613">
        <v>30</v>
      </c>
      <c r="E46" s="613">
        <v>70</v>
      </c>
      <c r="F46" s="615" t="s">
        <v>216</v>
      </c>
      <c r="G46" s="613">
        <v>170000375</v>
      </c>
      <c r="H46" s="613">
        <v>998734</v>
      </c>
      <c r="I46" s="690"/>
      <c r="J46" s="507">
        <v>18</v>
      </c>
      <c r="K46" s="511"/>
      <c r="L46" s="507" t="s">
        <v>205</v>
      </c>
      <c r="M46" s="507" t="s">
        <v>109</v>
      </c>
      <c r="N46" s="507">
        <v>1</v>
      </c>
      <c r="O46" s="691"/>
      <c r="P46" s="692" t="str">
        <f t="shared" si="27"/>
        <v>Included</v>
      </c>
      <c r="Q46" s="693">
        <f t="shared" si="28"/>
        <v>0</v>
      </c>
      <c r="R46" s="622">
        <f t="shared" si="29"/>
        <v>0</v>
      </c>
      <c r="S46" s="622">
        <f t="shared" si="30"/>
        <v>0</v>
      </c>
      <c r="T46" s="694">
        <f t="shared" si="31"/>
        <v>0</v>
      </c>
      <c r="U46" s="695"/>
      <c r="AD46" s="696"/>
    </row>
    <row r="47" spans="1:42" s="622" customFormat="1" ht="42" x14ac:dyDescent="0.35">
      <c r="A47" s="689">
        <v>27</v>
      </c>
      <c r="B47" s="613">
        <v>7000035421</v>
      </c>
      <c r="C47" s="613">
        <v>10</v>
      </c>
      <c r="D47" s="613">
        <v>30</v>
      </c>
      <c r="E47" s="613">
        <v>80</v>
      </c>
      <c r="F47" s="615" t="s">
        <v>216</v>
      </c>
      <c r="G47" s="613">
        <v>170000551</v>
      </c>
      <c r="H47" s="613">
        <v>998336</v>
      </c>
      <c r="I47" s="690"/>
      <c r="J47" s="507">
        <v>18</v>
      </c>
      <c r="K47" s="511"/>
      <c r="L47" s="507" t="s">
        <v>206</v>
      </c>
      <c r="M47" s="507" t="s">
        <v>109</v>
      </c>
      <c r="N47" s="507">
        <v>1</v>
      </c>
      <c r="O47" s="691"/>
      <c r="P47" s="692" t="str">
        <f t="shared" si="27"/>
        <v>Included</v>
      </c>
      <c r="Q47" s="693">
        <f t="shared" si="28"/>
        <v>0</v>
      </c>
      <c r="R47" s="622">
        <f t="shared" si="29"/>
        <v>0</v>
      </c>
      <c r="S47" s="622">
        <f t="shared" si="30"/>
        <v>0</v>
      </c>
      <c r="T47" s="694">
        <f t="shared" si="31"/>
        <v>0</v>
      </c>
      <c r="U47" s="695"/>
      <c r="AD47" s="696"/>
    </row>
    <row r="48" spans="1:42" s="622" customFormat="1" x14ac:dyDescent="0.3">
      <c r="A48" s="628" t="s">
        <v>169</v>
      </c>
      <c r="B48" s="523" t="s">
        <v>133</v>
      </c>
      <c r="C48" s="523"/>
      <c r="D48" s="523"/>
      <c r="E48" s="523"/>
      <c r="F48" s="523"/>
      <c r="G48" s="523"/>
      <c r="H48" s="523"/>
      <c r="I48" s="523"/>
      <c r="J48" s="523"/>
      <c r="K48" s="523"/>
      <c r="L48" s="523"/>
      <c r="M48" s="523"/>
      <c r="N48" s="523"/>
      <c r="O48" s="503"/>
      <c r="P48" s="503"/>
      <c r="Q48" s="693">
        <f t="shared" ref="Q48:Q56" si="32">S48</f>
        <v>0</v>
      </c>
      <c r="R48" s="622">
        <f t="shared" ref="R48:R57" si="33">IF(P48="Included",0,P48)</f>
        <v>0</v>
      </c>
      <c r="S48" s="622">
        <f t="shared" ref="S48:S57" si="34">IF(K48="",(R48*J48/100),(R48*K48))</f>
        <v>0</v>
      </c>
      <c r="T48" s="694">
        <f t="shared" ref="T48:T57" si="35">+N48*O48</f>
        <v>0</v>
      </c>
      <c r="U48" s="695"/>
      <c r="AD48" s="696"/>
    </row>
    <row r="49" spans="1:30" s="622" customFormat="1" ht="97.5" customHeight="1" x14ac:dyDescent="0.35">
      <c r="A49" s="689">
        <v>28</v>
      </c>
      <c r="B49" s="612">
        <v>7000035331</v>
      </c>
      <c r="C49" s="612">
        <v>10</v>
      </c>
      <c r="D49" s="612">
        <v>30</v>
      </c>
      <c r="E49" s="612">
        <v>20</v>
      </c>
      <c r="F49" s="612" t="s">
        <v>217</v>
      </c>
      <c r="G49" s="612">
        <v>100002812</v>
      </c>
      <c r="H49" s="612">
        <v>998734</v>
      </c>
      <c r="I49" s="690"/>
      <c r="J49" s="507">
        <v>18</v>
      </c>
      <c r="K49" s="511"/>
      <c r="L49" s="612" t="s">
        <v>198</v>
      </c>
      <c r="M49" s="507" t="s">
        <v>109</v>
      </c>
      <c r="N49" s="507">
        <v>8</v>
      </c>
      <c r="O49" s="691"/>
      <c r="P49" s="692" t="str">
        <f t="shared" ref="P49:P56" si="36">IF(O49=0, "Included", IF(ISERROR(N49*O49), O49, N49*O49))</f>
        <v>Included</v>
      </c>
      <c r="Q49" s="693">
        <f t="shared" si="32"/>
        <v>0</v>
      </c>
      <c r="R49" s="622">
        <f t="shared" si="33"/>
        <v>0</v>
      </c>
      <c r="S49" s="622">
        <f t="shared" si="34"/>
        <v>0</v>
      </c>
      <c r="T49" s="694">
        <f t="shared" si="35"/>
        <v>0</v>
      </c>
      <c r="U49" s="695"/>
      <c r="AD49" s="696"/>
    </row>
    <row r="50" spans="1:30" s="622" customFormat="1" x14ac:dyDescent="0.35">
      <c r="A50" s="689">
        <v>29</v>
      </c>
      <c r="B50" s="612">
        <v>7000035331</v>
      </c>
      <c r="C50" s="612">
        <v>10</v>
      </c>
      <c r="D50" s="612">
        <v>30</v>
      </c>
      <c r="E50" s="612">
        <v>30</v>
      </c>
      <c r="F50" s="612" t="s">
        <v>217</v>
      </c>
      <c r="G50" s="612">
        <v>170000430</v>
      </c>
      <c r="H50" s="612">
        <v>998734</v>
      </c>
      <c r="I50" s="690"/>
      <c r="J50" s="507">
        <v>18</v>
      </c>
      <c r="K50" s="511"/>
      <c r="L50" s="612" t="s">
        <v>214</v>
      </c>
      <c r="M50" s="507" t="s">
        <v>109</v>
      </c>
      <c r="N50" s="507">
        <v>2</v>
      </c>
      <c r="O50" s="691"/>
      <c r="P50" s="692" t="str">
        <f t="shared" si="36"/>
        <v>Included</v>
      </c>
      <c r="Q50" s="693">
        <f t="shared" si="32"/>
        <v>0</v>
      </c>
      <c r="R50" s="622">
        <f t="shared" si="33"/>
        <v>0</v>
      </c>
      <c r="S50" s="622">
        <f t="shared" si="34"/>
        <v>0</v>
      </c>
      <c r="T50" s="694">
        <f t="shared" si="35"/>
        <v>0</v>
      </c>
      <c r="U50" s="695"/>
      <c r="AD50" s="696"/>
    </row>
    <row r="51" spans="1:30" s="622" customFormat="1" x14ac:dyDescent="0.35">
      <c r="A51" s="689">
        <v>30</v>
      </c>
      <c r="B51" s="612">
        <v>7000035331</v>
      </c>
      <c r="C51" s="612">
        <v>10</v>
      </c>
      <c r="D51" s="612">
        <v>30</v>
      </c>
      <c r="E51" s="612">
        <v>40</v>
      </c>
      <c r="F51" s="612" t="s">
        <v>217</v>
      </c>
      <c r="G51" s="612">
        <v>170000432</v>
      </c>
      <c r="H51" s="612">
        <v>998734</v>
      </c>
      <c r="I51" s="690"/>
      <c r="J51" s="507">
        <v>18</v>
      </c>
      <c r="K51" s="511"/>
      <c r="L51" s="612" t="s">
        <v>218</v>
      </c>
      <c r="M51" s="507" t="s">
        <v>109</v>
      </c>
      <c r="N51" s="507">
        <v>4</v>
      </c>
      <c r="O51" s="691"/>
      <c r="P51" s="692" t="str">
        <f t="shared" si="36"/>
        <v>Included</v>
      </c>
      <c r="Q51" s="693">
        <f t="shared" si="32"/>
        <v>0</v>
      </c>
      <c r="R51" s="622">
        <f t="shared" si="33"/>
        <v>0</v>
      </c>
      <c r="S51" s="622">
        <f t="shared" si="34"/>
        <v>0</v>
      </c>
      <c r="T51" s="694">
        <f t="shared" si="35"/>
        <v>0</v>
      </c>
      <c r="U51" s="695"/>
      <c r="AD51" s="696"/>
    </row>
    <row r="52" spans="1:30" s="622" customFormat="1" x14ac:dyDescent="0.35">
      <c r="A52" s="689">
        <v>31</v>
      </c>
      <c r="B52" s="612">
        <v>7000035331</v>
      </c>
      <c r="C52" s="612">
        <v>10</v>
      </c>
      <c r="D52" s="612">
        <v>30</v>
      </c>
      <c r="E52" s="612">
        <v>50</v>
      </c>
      <c r="F52" s="612" t="s">
        <v>217</v>
      </c>
      <c r="G52" s="612">
        <v>170000433</v>
      </c>
      <c r="H52" s="612">
        <v>998734</v>
      </c>
      <c r="I52" s="690"/>
      <c r="J52" s="507">
        <v>18</v>
      </c>
      <c r="K52" s="511"/>
      <c r="L52" s="612" t="s">
        <v>219</v>
      </c>
      <c r="M52" s="507" t="s">
        <v>109</v>
      </c>
      <c r="N52" s="507">
        <v>28</v>
      </c>
      <c r="O52" s="691"/>
      <c r="P52" s="692" t="str">
        <f t="shared" si="36"/>
        <v>Included</v>
      </c>
      <c r="Q52" s="693">
        <f t="shared" si="32"/>
        <v>0</v>
      </c>
      <c r="R52" s="622">
        <f t="shared" si="33"/>
        <v>0</v>
      </c>
      <c r="S52" s="622">
        <f t="shared" si="34"/>
        <v>0</v>
      </c>
      <c r="T52" s="694">
        <f t="shared" si="35"/>
        <v>0</v>
      </c>
      <c r="U52" s="695"/>
      <c r="AD52" s="696"/>
    </row>
    <row r="53" spans="1:30" s="622" customFormat="1" x14ac:dyDescent="0.35">
      <c r="A53" s="689">
        <v>32</v>
      </c>
      <c r="B53" s="612">
        <v>7000035331</v>
      </c>
      <c r="C53" s="612">
        <v>10</v>
      </c>
      <c r="D53" s="612">
        <v>30</v>
      </c>
      <c r="E53" s="612">
        <v>60</v>
      </c>
      <c r="F53" s="612" t="s">
        <v>217</v>
      </c>
      <c r="G53" s="612">
        <v>170000434</v>
      </c>
      <c r="H53" s="612">
        <v>998734</v>
      </c>
      <c r="I53" s="690"/>
      <c r="J53" s="507">
        <v>18</v>
      </c>
      <c r="K53" s="511"/>
      <c r="L53" s="612" t="s">
        <v>200</v>
      </c>
      <c r="M53" s="507" t="s">
        <v>109</v>
      </c>
      <c r="N53" s="507">
        <v>2</v>
      </c>
      <c r="O53" s="691"/>
      <c r="P53" s="692" t="str">
        <f t="shared" si="36"/>
        <v>Included</v>
      </c>
      <c r="Q53" s="693">
        <f t="shared" si="32"/>
        <v>0</v>
      </c>
      <c r="R53" s="622">
        <f t="shared" si="33"/>
        <v>0</v>
      </c>
      <c r="S53" s="622">
        <f t="shared" si="34"/>
        <v>0</v>
      </c>
      <c r="T53" s="694">
        <f t="shared" si="35"/>
        <v>0</v>
      </c>
      <c r="U53" s="695"/>
      <c r="AD53" s="696"/>
    </row>
    <row r="54" spans="1:30" s="622" customFormat="1" x14ac:dyDescent="0.35">
      <c r="A54" s="689">
        <v>33</v>
      </c>
      <c r="B54" s="612">
        <v>7000035331</v>
      </c>
      <c r="C54" s="612">
        <v>10</v>
      </c>
      <c r="D54" s="612">
        <v>30</v>
      </c>
      <c r="E54" s="612">
        <v>70</v>
      </c>
      <c r="F54" s="612" t="s">
        <v>217</v>
      </c>
      <c r="G54" s="612">
        <v>170000435</v>
      </c>
      <c r="H54" s="612">
        <v>998734</v>
      </c>
      <c r="I54" s="690"/>
      <c r="J54" s="507">
        <v>18</v>
      </c>
      <c r="K54" s="511"/>
      <c r="L54" s="612" t="s">
        <v>201</v>
      </c>
      <c r="M54" s="507" t="s">
        <v>109</v>
      </c>
      <c r="N54" s="507">
        <v>172</v>
      </c>
      <c r="O54" s="691"/>
      <c r="P54" s="692" t="str">
        <f t="shared" si="36"/>
        <v>Included</v>
      </c>
      <c r="Q54" s="693">
        <f t="shared" si="32"/>
        <v>0</v>
      </c>
      <c r="R54" s="622">
        <f t="shared" si="33"/>
        <v>0</v>
      </c>
      <c r="S54" s="622">
        <f t="shared" si="34"/>
        <v>0</v>
      </c>
      <c r="T54" s="694">
        <f t="shared" si="35"/>
        <v>0</v>
      </c>
      <c r="U54" s="695"/>
      <c r="AD54" s="696"/>
    </row>
    <row r="55" spans="1:30" s="622" customFormat="1" x14ac:dyDescent="0.35">
      <c r="A55" s="689">
        <v>34</v>
      </c>
      <c r="B55" s="612">
        <v>7000035331</v>
      </c>
      <c r="C55" s="612">
        <v>10</v>
      </c>
      <c r="D55" s="612">
        <v>30</v>
      </c>
      <c r="E55" s="612">
        <v>80</v>
      </c>
      <c r="F55" s="612" t="s">
        <v>217</v>
      </c>
      <c r="G55" s="612">
        <v>170000374</v>
      </c>
      <c r="H55" s="612">
        <v>998734</v>
      </c>
      <c r="I55" s="690"/>
      <c r="J55" s="507">
        <v>18</v>
      </c>
      <c r="K55" s="511"/>
      <c r="L55" s="612" t="s">
        <v>220</v>
      </c>
      <c r="M55" s="507" t="s">
        <v>109</v>
      </c>
      <c r="N55" s="507">
        <v>24</v>
      </c>
      <c r="O55" s="691"/>
      <c r="P55" s="692" t="str">
        <f t="shared" si="36"/>
        <v>Included</v>
      </c>
      <c r="Q55" s="693">
        <f t="shared" si="32"/>
        <v>0</v>
      </c>
      <c r="R55" s="622">
        <f t="shared" si="33"/>
        <v>0</v>
      </c>
      <c r="S55" s="622">
        <f t="shared" si="34"/>
        <v>0</v>
      </c>
      <c r="T55" s="694">
        <f t="shared" si="35"/>
        <v>0</v>
      </c>
      <c r="U55" s="695"/>
      <c r="AD55" s="696"/>
    </row>
    <row r="56" spans="1:30" s="622" customFormat="1" x14ac:dyDescent="0.35">
      <c r="A56" s="689">
        <v>35</v>
      </c>
      <c r="B56" s="612">
        <v>7000035331</v>
      </c>
      <c r="C56" s="612">
        <v>10</v>
      </c>
      <c r="D56" s="612">
        <v>30</v>
      </c>
      <c r="E56" s="612">
        <v>90</v>
      </c>
      <c r="F56" s="612" t="s">
        <v>217</v>
      </c>
      <c r="G56" s="612">
        <v>100003449</v>
      </c>
      <c r="H56" s="612">
        <v>998734</v>
      </c>
      <c r="I56" s="690"/>
      <c r="J56" s="507">
        <v>18</v>
      </c>
      <c r="K56" s="511"/>
      <c r="L56" s="612" t="s">
        <v>221</v>
      </c>
      <c r="M56" s="507" t="s">
        <v>109</v>
      </c>
      <c r="N56" s="507">
        <v>14</v>
      </c>
      <c r="O56" s="691"/>
      <c r="P56" s="692" t="str">
        <f t="shared" si="36"/>
        <v>Included</v>
      </c>
      <c r="Q56" s="693">
        <f t="shared" si="32"/>
        <v>0</v>
      </c>
      <c r="R56" s="622">
        <f t="shared" si="33"/>
        <v>0</v>
      </c>
      <c r="S56" s="622">
        <f t="shared" si="34"/>
        <v>0</v>
      </c>
      <c r="T56" s="694">
        <f t="shared" si="35"/>
        <v>0</v>
      </c>
      <c r="U56" s="695"/>
      <c r="AD56" s="696"/>
    </row>
    <row r="57" spans="1:30" s="622" customFormat="1" x14ac:dyDescent="0.35">
      <c r="A57" s="689">
        <v>36</v>
      </c>
      <c r="B57" s="612">
        <v>7000035331</v>
      </c>
      <c r="C57" s="612">
        <v>10</v>
      </c>
      <c r="D57" s="612">
        <v>30</v>
      </c>
      <c r="E57" s="612">
        <v>100</v>
      </c>
      <c r="F57" s="612" t="s">
        <v>217</v>
      </c>
      <c r="G57" s="612">
        <v>170000437</v>
      </c>
      <c r="H57" s="612">
        <v>998734</v>
      </c>
      <c r="I57" s="690"/>
      <c r="J57" s="507">
        <v>18</v>
      </c>
      <c r="K57" s="511"/>
      <c r="L57" s="612" t="s">
        <v>222</v>
      </c>
      <c r="M57" s="507" t="s">
        <v>109</v>
      </c>
      <c r="N57" s="507">
        <v>6</v>
      </c>
      <c r="O57" s="691"/>
      <c r="P57" s="692" t="str">
        <f t="shared" ref="P57:P67" si="37">IF(O57=0, "Included", IF(ISERROR(N57*O57), O57, N57*O57))</f>
        <v>Included</v>
      </c>
      <c r="Q57" s="693">
        <f t="shared" ref="Q57:Q67" si="38">S57</f>
        <v>0</v>
      </c>
      <c r="R57" s="622">
        <f t="shared" si="33"/>
        <v>0</v>
      </c>
      <c r="S57" s="622">
        <f t="shared" si="34"/>
        <v>0</v>
      </c>
      <c r="T57" s="694">
        <f t="shared" si="35"/>
        <v>0</v>
      </c>
      <c r="U57" s="695"/>
      <c r="AD57" s="696"/>
    </row>
    <row r="58" spans="1:30" s="622" customFormat="1" ht="27" customHeight="1" x14ac:dyDescent="0.35">
      <c r="A58" s="689">
        <v>37</v>
      </c>
      <c r="B58" s="612">
        <v>7000035331</v>
      </c>
      <c r="C58" s="612">
        <v>10</v>
      </c>
      <c r="D58" s="612">
        <v>30</v>
      </c>
      <c r="E58" s="612">
        <v>110</v>
      </c>
      <c r="F58" s="612" t="s">
        <v>217</v>
      </c>
      <c r="G58" s="612">
        <v>170005197</v>
      </c>
      <c r="H58" s="612">
        <v>998734</v>
      </c>
      <c r="I58" s="690"/>
      <c r="J58" s="507">
        <v>18</v>
      </c>
      <c r="K58" s="511"/>
      <c r="L58" s="612" t="s">
        <v>223</v>
      </c>
      <c r="M58" s="507" t="s">
        <v>109</v>
      </c>
      <c r="N58" s="507">
        <v>4</v>
      </c>
      <c r="O58" s="691"/>
      <c r="P58" s="692" t="str">
        <f t="shared" si="37"/>
        <v>Included</v>
      </c>
      <c r="Q58" s="693">
        <f t="shared" si="38"/>
        <v>0</v>
      </c>
      <c r="R58" s="622">
        <f t="shared" ref="R58:R68" si="39">IF(P58="Included",0,P58)</f>
        <v>0</v>
      </c>
      <c r="S58" s="622">
        <f t="shared" ref="S58:S68" si="40">IF(K58="",(R58*J58/100),(R58*K58))</f>
        <v>0</v>
      </c>
      <c r="T58" s="694">
        <f t="shared" ref="T58:T68" si="41">+N58*O58</f>
        <v>0</v>
      </c>
      <c r="U58" s="695"/>
      <c r="AD58" s="696"/>
    </row>
    <row r="59" spans="1:30" s="622" customFormat="1" ht="31.5" customHeight="1" x14ac:dyDescent="0.35">
      <c r="A59" s="689">
        <v>38</v>
      </c>
      <c r="B59" s="612">
        <v>7000035331</v>
      </c>
      <c r="C59" s="612">
        <v>10</v>
      </c>
      <c r="D59" s="612">
        <v>30</v>
      </c>
      <c r="E59" s="612">
        <v>120</v>
      </c>
      <c r="F59" s="612" t="s">
        <v>217</v>
      </c>
      <c r="G59" s="612">
        <v>170005198</v>
      </c>
      <c r="H59" s="612">
        <v>998734</v>
      </c>
      <c r="I59" s="690"/>
      <c r="J59" s="507">
        <v>18</v>
      </c>
      <c r="K59" s="511"/>
      <c r="L59" s="612" t="s">
        <v>224</v>
      </c>
      <c r="M59" s="507" t="s">
        <v>109</v>
      </c>
      <c r="N59" s="507">
        <v>34</v>
      </c>
      <c r="O59" s="691"/>
      <c r="P59" s="692" t="str">
        <f t="shared" si="37"/>
        <v>Included</v>
      </c>
      <c r="Q59" s="693">
        <f t="shared" si="38"/>
        <v>0</v>
      </c>
      <c r="R59" s="622">
        <f t="shared" si="39"/>
        <v>0</v>
      </c>
      <c r="S59" s="622">
        <f t="shared" si="40"/>
        <v>0</v>
      </c>
      <c r="T59" s="694">
        <f t="shared" si="41"/>
        <v>0</v>
      </c>
      <c r="U59" s="695"/>
      <c r="AD59" s="696"/>
    </row>
    <row r="60" spans="1:30" s="622" customFormat="1" ht="37.5" customHeight="1" x14ac:dyDescent="0.35">
      <c r="A60" s="689">
        <v>39</v>
      </c>
      <c r="B60" s="612">
        <v>7000035331</v>
      </c>
      <c r="C60" s="612">
        <v>10</v>
      </c>
      <c r="D60" s="612">
        <v>30</v>
      </c>
      <c r="E60" s="612">
        <v>130</v>
      </c>
      <c r="F60" s="612" t="s">
        <v>217</v>
      </c>
      <c r="G60" s="612">
        <v>170005200</v>
      </c>
      <c r="H60" s="612">
        <v>998734</v>
      </c>
      <c r="I60" s="690"/>
      <c r="J60" s="507">
        <v>18</v>
      </c>
      <c r="K60" s="511"/>
      <c r="L60" s="612" t="s">
        <v>225</v>
      </c>
      <c r="M60" s="507" t="s">
        <v>109</v>
      </c>
      <c r="N60" s="507">
        <v>4</v>
      </c>
      <c r="O60" s="691"/>
      <c r="P60" s="692" t="str">
        <f t="shared" si="37"/>
        <v>Included</v>
      </c>
      <c r="Q60" s="693">
        <f t="shared" si="38"/>
        <v>0</v>
      </c>
      <c r="R60" s="622">
        <f t="shared" si="39"/>
        <v>0</v>
      </c>
      <c r="S60" s="622">
        <f t="shared" si="40"/>
        <v>0</v>
      </c>
      <c r="T60" s="694">
        <f t="shared" si="41"/>
        <v>0</v>
      </c>
      <c r="U60" s="695"/>
      <c r="AD60" s="696"/>
    </row>
    <row r="61" spans="1:30" s="622" customFormat="1" ht="48.75" customHeight="1" x14ac:dyDescent="0.35">
      <c r="A61" s="689">
        <v>40</v>
      </c>
      <c r="B61" s="612">
        <v>7000035331</v>
      </c>
      <c r="C61" s="612">
        <v>10</v>
      </c>
      <c r="D61" s="612">
        <v>30</v>
      </c>
      <c r="E61" s="612">
        <v>140</v>
      </c>
      <c r="F61" s="612" t="s">
        <v>217</v>
      </c>
      <c r="G61" s="612">
        <v>170005201</v>
      </c>
      <c r="H61" s="612">
        <v>998734</v>
      </c>
      <c r="I61" s="690"/>
      <c r="J61" s="507">
        <v>18</v>
      </c>
      <c r="K61" s="511"/>
      <c r="L61" s="612" t="s">
        <v>226</v>
      </c>
      <c r="M61" s="507" t="s">
        <v>109</v>
      </c>
      <c r="N61" s="507">
        <v>2</v>
      </c>
      <c r="O61" s="691"/>
      <c r="P61" s="692" t="str">
        <f t="shared" si="37"/>
        <v>Included</v>
      </c>
      <c r="Q61" s="693">
        <f t="shared" si="38"/>
        <v>0</v>
      </c>
      <c r="R61" s="622">
        <f t="shared" si="39"/>
        <v>0</v>
      </c>
      <c r="S61" s="622">
        <f t="shared" si="40"/>
        <v>0</v>
      </c>
      <c r="T61" s="694">
        <f t="shared" si="41"/>
        <v>0</v>
      </c>
      <c r="U61" s="695"/>
      <c r="AD61" s="696"/>
    </row>
    <row r="62" spans="1:30" s="622" customFormat="1" ht="30" customHeight="1" x14ac:dyDescent="0.35">
      <c r="A62" s="689">
        <v>41</v>
      </c>
      <c r="B62" s="612">
        <v>7000035331</v>
      </c>
      <c r="C62" s="612">
        <v>10</v>
      </c>
      <c r="D62" s="612">
        <v>30</v>
      </c>
      <c r="E62" s="612">
        <v>150</v>
      </c>
      <c r="F62" s="612" t="s">
        <v>217</v>
      </c>
      <c r="G62" s="612">
        <v>100002825</v>
      </c>
      <c r="H62" s="612">
        <v>998734</v>
      </c>
      <c r="I62" s="690"/>
      <c r="J62" s="507">
        <v>18</v>
      </c>
      <c r="K62" s="511"/>
      <c r="L62" s="612" t="s">
        <v>202</v>
      </c>
      <c r="M62" s="507" t="s">
        <v>114</v>
      </c>
      <c r="N62" s="507">
        <v>28</v>
      </c>
      <c r="O62" s="691"/>
      <c r="P62" s="692" t="str">
        <f t="shared" si="37"/>
        <v>Included</v>
      </c>
      <c r="Q62" s="693">
        <f t="shared" si="38"/>
        <v>0</v>
      </c>
      <c r="R62" s="622">
        <f t="shared" si="39"/>
        <v>0</v>
      </c>
      <c r="S62" s="622">
        <f t="shared" si="40"/>
        <v>0</v>
      </c>
      <c r="T62" s="694">
        <f t="shared" si="41"/>
        <v>0</v>
      </c>
      <c r="U62" s="695"/>
      <c r="AD62" s="696"/>
    </row>
    <row r="63" spans="1:30" s="622" customFormat="1" ht="30.75" customHeight="1" x14ac:dyDescent="0.35">
      <c r="A63" s="689">
        <v>42</v>
      </c>
      <c r="B63" s="612">
        <v>7000035331</v>
      </c>
      <c r="C63" s="612">
        <v>10</v>
      </c>
      <c r="D63" s="612">
        <v>30</v>
      </c>
      <c r="E63" s="612">
        <v>160</v>
      </c>
      <c r="F63" s="612" t="s">
        <v>217</v>
      </c>
      <c r="G63" s="612">
        <v>170000550</v>
      </c>
      <c r="H63" s="612">
        <v>998336</v>
      </c>
      <c r="I63" s="690"/>
      <c r="J63" s="507">
        <v>18</v>
      </c>
      <c r="K63" s="511"/>
      <c r="L63" s="612" t="s">
        <v>203</v>
      </c>
      <c r="M63" s="507" t="s">
        <v>109</v>
      </c>
      <c r="N63" s="507">
        <v>34</v>
      </c>
      <c r="O63" s="691"/>
      <c r="P63" s="692" t="str">
        <f t="shared" si="37"/>
        <v>Included</v>
      </c>
      <c r="Q63" s="693">
        <f t="shared" si="38"/>
        <v>0</v>
      </c>
      <c r="R63" s="622">
        <f t="shared" si="39"/>
        <v>0</v>
      </c>
      <c r="S63" s="622">
        <f t="shared" si="40"/>
        <v>0</v>
      </c>
      <c r="T63" s="694">
        <f t="shared" si="41"/>
        <v>0</v>
      </c>
      <c r="U63" s="695"/>
      <c r="AD63" s="696"/>
    </row>
    <row r="64" spans="1:30" s="622" customFormat="1" ht="25.5" customHeight="1" x14ac:dyDescent="0.35">
      <c r="A64" s="689">
        <v>43</v>
      </c>
      <c r="B64" s="612">
        <v>7000035331</v>
      </c>
      <c r="C64" s="612">
        <v>10</v>
      </c>
      <c r="D64" s="612">
        <v>30</v>
      </c>
      <c r="E64" s="612">
        <v>170</v>
      </c>
      <c r="F64" s="612" t="s">
        <v>217</v>
      </c>
      <c r="G64" s="612">
        <v>100002829</v>
      </c>
      <c r="H64" s="612">
        <v>998734</v>
      </c>
      <c r="I64" s="690"/>
      <c r="J64" s="507">
        <v>18</v>
      </c>
      <c r="K64" s="511"/>
      <c r="L64" s="612" t="s">
        <v>204</v>
      </c>
      <c r="M64" s="507" t="s">
        <v>114</v>
      </c>
      <c r="N64" s="507">
        <v>42</v>
      </c>
      <c r="O64" s="691"/>
      <c r="P64" s="692" t="str">
        <f t="shared" si="37"/>
        <v>Included</v>
      </c>
      <c r="Q64" s="693">
        <f t="shared" si="38"/>
        <v>0</v>
      </c>
      <c r="R64" s="622">
        <f t="shared" si="39"/>
        <v>0</v>
      </c>
      <c r="S64" s="622">
        <f t="shared" si="40"/>
        <v>0</v>
      </c>
      <c r="T64" s="694">
        <f t="shared" si="41"/>
        <v>0</v>
      </c>
      <c r="U64" s="695"/>
      <c r="AD64" s="696"/>
    </row>
    <row r="65" spans="1:54" s="622" customFormat="1" ht="30" customHeight="1" x14ac:dyDescent="0.35">
      <c r="A65" s="689">
        <v>44</v>
      </c>
      <c r="B65" s="612">
        <v>7000035331</v>
      </c>
      <c r="C65" s="612">
        <v>10</v>
      </c>
      <c r="D65" s="612">
        <v>30</v>
      </c>
      <c r="E65" s="612">
        <v>180</v>
      </c>
      <c r="F65" s="612" t="s">
        <v>217</v>
      </c>
      <c r="G65" s="612">
        <v>170000375</v>
      </c>
      <c r="H65" s="612">
        <v>998734</v>
      </c>
      <c r="I65" s="690"/>
      <c r="J65" s="507">
        <v>18</v>
      </c>
      <c r="K65" s="511"/>
      <c r="L65" s="612" t="s">
        <v>205</v>
      </c>
      <c r="M65" s="507" t="s">
        <v>109</v>
      </c>
      <c r="N65" s="507">
        <v>14</v>
      </c>
      <c r="O65" s="691"/>
      <c r="P65" s="692" t="str">
        <f t="shared" si="37"/>
        <v>Included</v>
      </c>
      <c r="Q65" s="693">
        <f t="shared" si="38"/>
        <v>0</v>
      </c>
      <c r="R65" s="622">
        <f t="shared" si="39"/>
        <v>0</v>
      </c>
      <c r="S65" s="622">
        <f t="shared" si="40"/>
        <v>0</v>
      </c>
      <c r="T65" s="694">
        <f t="shared" si="41"/>
        <v>0</v>
      </c>
      <c r="U65" s="695"/>
      <c r="AD65" s="696"/>
    </row>
    <row r="66" spans="1:54" s="622" customFormat="1" ht="25.5" customHeight="1" x14ac:dyDescent="0.35">
      <c r="A66" s="689">
        <v>45</v>
      </c>
      <c r="B66" s="612">
        <v>7000035331</v>
      </c>
      <c r="C66" s="612">
        <v>10</v>
      </c>
      <c r="D66" s="612">
        <v>30</v>
      </c>
      <c r="E66" s="612">
        <v>190</v>
      </c>
      <c r="F66" s="612" t="s">
        <v>217</v>
      </c>
      <c r="G66" s="612">
        <v>100002831</v>
      </c>
      <c r="H66" s="612">
        <v>998734</v>
      </c>
      <c r="I66" s="690"/>
      <c r="J66" s="507">
        <v>18</v>
      </c>
      <c r="K66" s="511"/>
      <c r="L66" s="612" t="s">
        <v>227</v>
      </c>
      <c r="M66" s="507" t="s">
        <v>114</v>
      </c>
      <c r="N66" s="507">
        <v>1</v>
      </c>
      <c r="O66" s="691"/>
      <c r="P66" s="692" t="str">
        <f t="shared" si="37"/>
        <v>Included</v>
      </c>
      <c r="Q66" s="693">
        <f t="shared" si="38"/>
        <v>0</v>
      </c>
      <c r="R66" s="622">
        <f t="shared" si="39"/>
        <v>0</v>
      </c>
      <c r="S66" s="622">
        <f t="shared" si="40"/>
        <v>0</v>
      </c>
      <c r="T66" s="694">
        <f t="shared" si="41"/>
        <v>0</v>
      </c>
      <c r="U66" s="695"/>
      <c r="AD66" s="696"/>
    </row>
    <row r="67" spans="1:54" s="622" customFormat="1" ht="48" customHeight="1" x14ac:dyDescent="0.35">
      <c r="A67" s="689">
        <v>46</v>
      </c>
      <c r="B67" s="612">
        <v>7000035331</v>
      </c>
      <c r="C67" s="612">
        <v>10</v>
      </c>
      <c r="D67" s="612">
        <v>30</v>
      </c>
      <c r="E67" s="612">
        <v>200</v>
      </c>
      <c r="F67" s="612" t="s">
        <v>217</v>
      </c>
      <c r="G67" s="612">
        <v>100002832</v>
      </c>
      <c r="H67" s="612">
        <v>998734</v>
      </c>
      <c r="I67" s="690"/>
      <c r="J67" s="507">
        <v>18</v>
      </c>
      <c r="K67" s="511"/>
      <c r="L67" s="612" t="s">
        <v>228</v>
      </c>
      <c r="M67" s="507" t="s">
        <v>114</v>
      </c>
      <c r="N67" s="507">
        <v>1</v>
      </c>
      <c r="O67" s="691"/>
      <c r="P67" s="692" t="str">
        <f t="shared" si="37"/>
        <v>Included</v>
      </c>
      <c r="Q67" s="693">
        <f t="shared" si="38"/>
        <v>0</v>
      </c>
      <c r="R67" s="622">
        <f t="shared" si="39"/>
        <v>0</v>
      </c>
      <c r="S67" s="622">
        <f t="shared" si="40"/>
        <v>0</v>
      </c>
      <c r="T67" s="694">
        <f t="shared" si="41"/>
        <v>0</v>
      </c>
      <c r="U67" s="695"/>
      <c r="AD67" s="696"/>
    </row>
    <row r="68" spans="1:54" s="622" customFormat="1" ht="30.75" customHeight="1" x14ac:dyDescent="0.35">
      <c r="A68" s="689">
        <v>47</v>
      </c>
      <c r="B68" s="612">
        <v>7000035331</v>
      </c>
      <c r="C68" s="612">
        <v>10</v>
      </c>
      <c r="D68" s="612">
        <v>30</v>
      </c>
      <c r="E68" s="612">
        <v>210</v>
      </c>
      <c r="F68" s="612" t="s">
        <v>217</v>
      </c>
      <c r="G68" s="612">
        <v>100002836</v>
      </c>
      <c r="H68" s="612">
        <v>998734</v>
      </c>
      <c r="I68" s="690"/>
      <c r="J68" s="507">
        <v>18</v>
      </c>
      <c r="K68" s="511"/>
      <c r="L68" s="507" t="s">
        <v>229</v>
      </c>
      <c r="M68" s="507" t="s">
        <v>114</v>
      </c>
      <c r="N68" s="507">
        <v>1</v>
      </c>
      <c r="O68" s="691"/>
      <c r="P68" s="692" t="str">
        <f t="shared" ref="P68:P69" si="42">IF(O68=0, "Included", IF(ISERROR(N68*O68), O68, N68*O68))</f>
        <v>Included</v>
      </c>
      <c r="Q68" s="693">
        <f t="shared" ref="Q68:Q69" si="43">S68</f>
        <v>0</v>
      </c>
      <c r="R68" s="622">
        <f t="shared" si="39"/>
        <v>0</v>
      </c>
      <c r="S68" s="622">
        <f t="shared" si="40"/>
        <v>0</v>
      </c>
      <c r="T68" s="694">
        <f t="shared" si="41"/>
        <v>0</v>
      </c>
      <c r="U68" s="695"/>
      <c r="AD68" s="696"/>
    </row>
    <row r="69" spans="1:54" s="622" customFormat="1" ht="38.25" customHeight="1" x14ac:dyDescent="0.35">
      <c r="A69" s="689">
        <v>48</v>
      </c>
      <c r="B69" s="612">
        <v>7000035331</v>
      </c>
      <c r="C69" s="612">
        <v>10</v>
      </c>
      <c r="D69" s="612">
        <v>30</v>
      </c>
      <c r="E69" s="612">
        <v>10</v>
      </c>
      <c r="F69" s="612" t="s">
        <v>217</v>
      </c>
      <c r="G69" s="612">
        <v>170005750</v>
      </c>
      <c r="H69" s="612">
        <v>998734</v>
      </c>
      <c r="I69" s="690"/>
      <c r="J69" s="507">
        <v>18</v>
      </c>
      <c r="K69" s="511"/>
      <c r="L69" s="507" t="s">
        <v>230</v>
      </c>
      <c r="M69" s="507" t="s">
        <v>114</v>
      </c>
      <c r="N69" s="507">
        <v>7</v>
      </c>
      <c r="O69" s="691"/>
      <c r="P69" s="692" t="str">
        <f t="shared" si="42"/>
        <v>Included</v>
      </c>
      <c r="Q69" s="693">
        <f t="shared" si="43"/>
        <v>0</v>
      </c>
      <c r="R69" s="622">
        <f t="shared" ref="R69" si="44">IF(P69="Included",0,P69)</f>
        <v>0</v>
      </c>
      <c r="S69" s="622">
        <f t="shared" ref="S69" si="45">IF(K69="",(R69*J69/100),(R69*K69))</f>
        <v>0</v>
      </c>
      <c r="T69" s="694">
        <f t="shared" ref="T69" si="46">+N69*O69</f>
        <v>0</v>
      </c>
      <c r="U69" s="695"/>
      <c r="AD69" s="696"/>
    </row>
    <row r="70" spans="1:54" s="622" customFormat="1" ht="10.5" customHeight="1" x14ac:dyDescent="0.3">
      <c r="A70" s="906"/>
      <c r="B70" s="907"/>
      <c r="C70" s="907"/>
      <c r="D70" s="907"/>
      <c r="E70" s="907"/>
      <c r="F70" s="907"/>
      <c r="G70" s="907"/>
      <c r="H70" s="907"/>
      <c r="I70" s="907"/>
      <c r="J70" s="907"/>
      <c r="K70" s="907"/>
      <c r="L70" s="907"/>
      <c r="M70" s="907"/>
      <c r="N70" s="907"/>
      <c r="O70" s="907"/>
      <c r="P70" s="907"/>
      <c r="Q70" s="908"/>
      <c r="R70" s="695"/>
      <c r="S70" s="695"/>
      <c r="T70" s="694"/>
      <c r="U70" s="695"/>
      <c r="AD70" s="696"/>
    </row>
    <row r="71" spans="1:54" s="630" customFormat="1" ht="37.5" customHeight="1" x14ac:dyDescent="0.3">
      <c r="A71" s="903"/>
      <c r="B71" s="904"/>
      <c r="C71" s="904"/>
      <c r="D71" s="904"/>
      <c r="E71" s="904"/>
      <c r="F71" s="904"/>
      <c r="G71" s="904"/>
      <c r="H71" s="904"/>
      <c r="I71" s="904"/>
      <c r="J71" s="904"/>
      <c r="K71" s="905"/>
      <c r="L71" s="698" t="s">
        <v>231</v>
      </c>
      <c r="M71" s="699"/>
      <c r="N71" s="700"/>
      <c r="O71" s="701"/>
      <c r="P71" s="702">
        <f>SUM(P19:P69)</f>
        <v>0</v>
      </c>
      <c r="Q71" s="703"/>
      <c r="R71" s="629"/>
      <c r="S71" s="704">
        <f>SUM(S19:S69)</f>
        <v>0</v>
      </c>
      <c r="T71" s="705">
        <f>+SUM(T19:T69)</f>
        <v>0</v>
      </c>
    </row>
    <row r="72" spans="1:54" hidden="1" x14ac:dyDescent="0.3">
      <c r="A72" s="706"/>
      <c r="B72" s="707"/>
      <c r="C72" s="707"/>
      <c r="D72" s="707"/>
      <c r="E72" s="707"/>
      <c r="F72" s="707"/>
      <c r="G72" s="707"/>
      <c r="H72" s="708"/>
      <c r="I72" s="709"/>
      <c r="J72" s="707"/>
      <c r="K72" s="707"/>
      <c r="L72" s="910" t="s">
        <v>194</v>
      </c>
      <c r="M72" s="911"/>
      <c r="N72" s="911"/>
      <c r="O72" s="912"/>
      <c r="P72" s="710"/>
      <c r="Q72" s="711">
        <f>SUM(Q19:Q69)</f>
        <v>0</v>
      </c>
      <c r="T72" s="444">
        <f>+T71*0.18</f>
        <v>0</v>
      </c>
      <c r="U72" s="444"/>
      <c r="V72" s="444"/>
      <c r="W72" s="444"/>
      <c r="X72" s="444"/>
      <c r="Y72" s="444"/>
      <c r="Z72" s="444"/>
      <c r="AA72" s="444"/>
      <c r="AB72" s="444"/>
      <c r="AC72" s="444"/>
      <c r="AD72" s="444"/>
      <c r="AE72" s="444"/>
      <c r="AF72" s="444"/>
      <c r="AG72" s="444"/>
      <c r="AH72" s="444"/>
      <c r="AI72" s="444"/>
      <c r="AJ72" s="444"/>
      <c r="AK72" s="444"/>
      <c r="AL72" s="444"/>
      <c r="AM72" s="444"/>
      <c r="AN72" s="444"/>
      <c r="AO72" s="444"/>
      <c r="AP72" s="444"/>
      <c r="AQ72" s="444"/>
      <c r="AR72" s="444"/>
      <c r="AS72" s="444"/>
      <c r="AT72" s="444"/>
      <c r="AU72" s="444"/>
      <c r="AV72" s="444"/>
      <c r="AW72" s="444"/>
      <c r="AX72" s="444"/>
      <c r="AY72" s="444"/>
      <c r="AZ72" s="444"/>
      <c r="BA72" s="444"/>
      <c r="BB72" s="444"/>
    </row>
    <row r="73" spans="1:54" ht="37.5" customHeight="1" x14ac:dyDescent="0.3">
      <c r="A73" s="712"/>
      <c r="B73" s="542"/>
      <c r="C73" s="542"/>
      <c r="D73" s="542"/>
      <c r="E73" s="542"/>
      <c r="F73" s="542"/>
      <c r="G73" s="542"/>
      <c r="H73" s="880"/>
      <c r="I73" s="880"/>
      <c r="J73" s="880"/>
      <c r="K73" s="880"/>
      <c r="L73" s="880"/>
      <c r="M73" s="880"/>
      <c r="N73" s="448"/>
      <c r="O73" s="713"/>
      <c r="P73" s="714"/>
      <c r="T73" s="444"/>
      <c r="U73" s="444"/>
      <c r="V73" s="444"/>
      <c r="W73" s="444"/>
      <c r="X73" s="444"/>
      <c r="Y73" s="444"/>
      <c r="Z73" s="444"/>
      <c r="AA73" s="444"/>
      <c r="AB73" s="444"/>
      <c r="AC73" s="444"/>
      <c r="AD73" s="444"/>
      <c r="AE73" s="444"/>
      <c r="AF73" s="444"/>
      <c r="AG73" s="444"/>
      <c r="AH73" s="444"/>
      <c r="AI73" s="444"/>
      <c r="AJ73" s="444"/>
      <c r="AK73" s="444"/>
      <c r="AL73" s="444"/>
      <c r="AM73" s="444"/>
      <c r="AN73" s="444"/>
      <c r="AO73" s="444"/>
      <c r="AP73" s="444"/>
      <c r="AQ73" s="444"/>
      <c r="AR73" s="444"/>
      <c r="AS73" s="444"/>
      <c r="AT73" s="444"/>
      <c r="AU73" s="444"/>
      <c r="AV73" s="444"/>
      <c r="AW73" s="444"/>
      <c r="AX73" s="444"/>
      <c r="AY73" s="444"/>
      <c r="AZ73" s="444"/>
      <c r="BA73" s="444"/>
      <c r="BB73" s="444"/>
    </row>
    <row r="74" spans="1:54" ht="32.25" customHeight="1" x14ac:dyDescent="0.3">
      <c r="A74" s="712" t="s">
        <v>155</v>
      </c>
      <c r="B74" s="913" t="s">
        <v>232</v>
      </c>
      <c r="C74" s="913"/>
      <c r="D74" s="913"/>
      <c r="E74" s="913"/>
      <c r="F74" s="913"/>
      <c r="G74" s="913"/>
      <c r="H74" s="913"/>
      <c r="I74" s="913"/>
      <c r="J74" s="913"/>
      <c r="K74" s="913"/>
      <c r="L74" s="913"/>
      <c r="M74" s="715"/>
      <c r="N74" s="715"/>
      <c r="O74" s="715"/>
      <c r="P74" s="715"/>
      <c r="Q74" s="715"/>
      <c r="T74" s="444"/>
      <c r="U74" s="444"/>
      <c r="V74" s="444"/>
      <c r="W74" s="444"/>
      <c r="X74" s="444"/>
      <c r="Y74" s="444"/>
      <c r="Z74" s="444"/>
      <c r="AA74" s="444"/>
      <c r="AB74" s="444"/>
      <c r="AC74" s="444"/>
      <c r="AD74" s="444"/>
      <c r="AE74" s="444"/>
      <c r="AF74" s="444"/>
      <c r="AG74" s="444"/>
      <c r="AH74" s="444"/>
      <c r="AI74" s="444"/>
      <c r="AJ74" s="444"/>
      <c r="AK74" s="444"/>
      <c r="AL74" s="444"/>
      <c r="AM74" s="444"/>
      <c r="AN74" s="444"/>
      <c r="AO74" s="444"/>
      <c r="AP74" s="444"/>
      <c r="AQ74" s="444"/>
      <c r="AR74" s="444"/>
      <c r="AS74" s="444"/>
      <c r="AT74" s="444"/>
      <c r="AU74" s="444"/>
      <c r="AV74" s="444"/>
      <c r="AW74" s="444"/>
      <c r="AX74" s="444"/>
      <c r="AY74" s="444"/>
      <c r="AZ74" s="444"/>
      <c r="BA74" s="444"/>
      <c r="BB74" s="444"/>
    </row>
    <row r="75" spans="1:54" ht="33" customHeight="1" x14ac:dyDescent="0.3">
      <c r="A75" s="914" t="s">
        <v>157</v>
      </c>
      <c r="B75" s="914"/>
      <c r="C75" s="914"/>
      <c r="D75" s="915" t="str">
        <f>'Sch-1'!B120</f>
        <v>--</v>
      </c>
      <c r="E75" s="915"/>
      <c r="F75" s="716"/>
      <c r="G75" s="716"/>
      <c r="I75" s="487"/>
      <c r="J75" s="716"/>
      <c r="K75" s="716"/>
      <c r="M75" s="717"/>
      <c r="N75" s="717"/>
      <c r="O75" s="713"/>
      <c r="P75" s="713"/>
      <c r="T75" s="444"/>
      <c r="U75" s="444"/>
      <c r="V75" s="444"/>
      <c r="W75" s="444"/>
      <c r="X75" s="444"/>
      <c r="Y75" s="444"/>
      <c r="Z75" s="444"/>
      <c r="AA75" s="444"/>
      <c r="AB75" s="444"/>
      <c r="AC75" s="444"/>
      <c r="AD75" s="444"/>
      <c r="AE75" s="444"/>
      <c r="AF75" s="444"/>
      <c r="AG75" s="444"/>
      <c r="AH75" s="444"/>
      <c r="AI75" s="444"/>
      <c r="AJ75" s="444"/>
      <c r="AK75" s="444"/>
      <c r="AL75" s="444"/>
      <c r="AM75" s="444"/>
      <c r="AN75" s="444"/>
      <c r="AO75" s="444"/>
      <c r="AP75" s="444"/>
      <c r="AQ75" s="444"/>
      <c r="AR75" s="444"/>
      <c r="AS75" s="444"/>
      <c r="AT75" s="444"/>
      <c r="AU75" s="444"/>
      <c r="AV75" s="444"/>
      <c r="AW75" s="444"/>
      <c r="AX75" s="444"/>
      <c r="AY75" s="444"/>
      <c r="AZ75" s="444"/>
      <c r="BA75" s="444"/>
      <c r="BB75" s="444"/>
    </row>
    <row r="76" spans="1:54" x14ac:dyDescent="0.3">
      <c r="A76" s="914" t="s">
        <v>158</v>
      </c>
      <c r="B76" s="914"/>
      <c r="C76" s="914"/>
      <c r="D76" s="916" t="str">
        <f>'Sch-2'!B118</f>
        <v/>
      </c>
      <c r="E76" s="916"/>
      <c r="F76" s="716"/>
      <c r="G76" s="716"/>
      <c r="I76" s="487"/>
      <c r="J76" s="716"/>
      <c r="K76" s="716"/>
      <c r="M76" s="909" t="s">
        <v>159</v>
      </c>
      <c r="N76" s="909"/>
      <c r="O76" s="484" t="str">
        <f>'Sch-2'!J118</f>
        <v/>
      </c>
      <c r="P76" s="713"/>
      <c r="AN76" s="444"/>
      <c r="AO76" s="444"/>
      <c r="AP76" s="444"/>
      <c r="AQ76" s="444"/>
      <c r="AR76" s="444"/>
      <c r="AS76" s="444"/>
      <c r="AT76" s="444"/>
      <c r="AU76" s="444"/>
      <c r="AV76" s="444"/>
      <c r="AW76" s="444"/>
      <c r="AX76" s="444"/>
      <c r="AY76" s="444"/>
      <c r="AZ76" s="444"/>
      <c r="BA76" s="444"/>
      <c r="BB76" s="444"/>
    </row>
    <row r="77" spans="1:54" x14ac:dyDescent="0.3">
      <c r="A77" s="718"/>
      <c r="B77" s="719"/>
      <c r="C77" s="719"/>
      <c r="D77" s="719"/>
      <c r="E77" s="719"/>
      <c r="F77" s="719"/>
      <c r="G77" s="719"/>
      <c r="H77" s="720"/>
      <c r="I77" s="446"/>
      <c r="J77" s="719"/>
      <c r="K77" s="719"/>
      <c r="L77" s="631"/>
      <c r="M77" s="909" t="s">
        <v>160</v>
      </c>
      <c r="N77" s="909"/>
      <c r="O77" s="484" t="str">
        <f>'Sch-2'!J119</f>
        <v/>
      </c>
      <c r="P77" s="447"/>
      <c r="AN77" s="444"/>
      <c r="AO77" s="444"/>
      <c r="AP77" s="444"/>
      <c r="AQ77" s="444"/>
      <c r="AR77" s="444"/>
      <c r="AS77" s="444"/>
      <c r="AT77" s="444"/>
      <c r="AU77" s="444"/>
      <c r="AV77" s="444"/>
      <c r="AW77" s="444"/>
      <c r="AX77" s="444"/>
      <c r="AY77" s="444"/>
      <c r="AZ77" s="444"/>
      <c r="BA77" s="444"/>
      <c r="BB77" s="444"/>
    </row>
    <row r="78" spans="1:54" x14ac:dyDescent="0.3">
      <c r="A78" s="721"/>
      <c r="B78" s="716"/>
      <c r="C78" s="716"/>
      <c r="D78" s="716"/>
      <c r="E78" s="716"/>
      <c r="F78" s="716"/>
      <c r="G78" s="716"/>
      <c r="H78" s="722"/>
      <c r="I78" s="487"/>
      <c r="J78" s="716"/>
      <c r="K78" s="716"/>
      <c r="L78" s="723"/>
      <c r="M78" s="548"/>
      <c r="N78" s="487"/>
      <c r="O78" s="444"/>
      <c r="P78" s="444"/>
      <c r="AN78" s="444"/>
      <c r="AO78" s="444"/>
      <c r="AP78" s="444"/>
      <c r="AQ78" s="444"/>
      <c r="AR78" s="444"/>
      <c r="AS78" s="444"/>
      <c r="AT78" s="444"/>
      <c r="AU78" s="444"/>
      <c r="AV78" s="444"/>
      <c r="AW78" s="444"/>
      <c r="AX78" s="444"/>
      <c r="AY78" s="444"/>
      <c r="AZ78" s="444"/>
      <c r="BA78" s="444"/>
      <c r="BB78" s="444"/>
    </row>
    <row r="79" spans="1:54" x14ac:dyDescent="0.3">
      <c r="AN79" s="444"/>
      <c r="AO79" s="444"/>
      <c r="AP79" s="444"/>
      <c r="AQ79" s="444"/>
      <c r="AR79" s="444"/>
      <c r="AS79" s="444"/>
      <c r="AT79" s="444"/>
      <c r="AU79" s="444"/>
      <c r="AV79" s="444"/>
      <c r="AW79" s="444"/>
      <c r="AX79" s="444"/>
      <c r="AY79" s="444"/>
      <c r="AZ79" s="444"/>
      <c r="BA79" s="444"/>
      <c r="BB79" s="444"/>
    </row>
    <row r="91" spans="1:54" s="516" customFormat="1" x14ac:dyDescent="0.3">
      <c r="A91" s="724"/>
      <c r="B91" s="725"/>
      <c r="C91" s="725"/>
      <c r="D91" s="725"/>
      <c r="E91" s="725"/>
      <c r="F91" s="725"/>
      <c r="G91" s="725"/>
      <c r="H91" s="726"/>
      <c r="I91" s="727"/>
      <c r="J91" s="725"/>
      <c r="K91" s="725"/>
      <c r="L91" s="728"/>
      <c r="M91" s="729"/>
      <c r="N91" s="730"/>
      <c r="O91" s="731"/>
      <c r="P91" s="731"/>
      <c r="AL91" s="732"/>
      <c r="AM91" s="732"/>
    </row>
    <row r="92" spans="1:54" s="516" customFormat="1" x14ac:dyDescent="0.3">
      <c r="A92" s="724"/>
      <c r="B92" s="725"/>
      <c r="C92" s="725"/>
      <c r="D92" s="725"/>
      <c r="E92" s="725"/>
      <c r="F92" s="725"/>
      <c r="G92" s="725"/>
      <c r="H92" s="726"/>
      <c r="I92" s="727"/>
      <c r="J92" s="725"/>
      <c r="K92" s="725"/>
      <c r="L92" s="728"/>
      <c r="M92" s="729"/>
      <c r="N92" s="730"/>
      <c r="O92" s="731"/>
      <c r="P92" s="731"/>
      <c r="AL92" s="733"/>
      <c r="AM92" s="734"/>
    </row>
    <row r="93" spans="1:54" s="516" customFormat="1" x14ac:dyDescent="0.3">
      <c r="A93" s="724"/>
      <c r="B93" s="725"/>
      <c r="C93" s="725"/>
      <c r="D93" s="725"/>
      <c r="E93" s="725"/>
      <c r="F93" s="725"/>
      <c r="G93" s="725"/>
      <c r="H93" s="726"/>
      <c r="I93" s="727"/>
      <c r="J93" s="725"/>
      <c r="K93" s="725"/>
      <c r="L93" s="728"/>
      <c r="M93" s="729"/>
      <c r="N93" s="730"/>
      <c r="O93" s="731"/>
      <c r="P93" s="731"/>
      <c r="AM93" s="515"/>
    </row>
    <row r="94" spans="1:54" s="516" customFormat="1" x14ac:dyDescent="0.3">
      <c r="A94" s="735"/>
      <c r="B94" s="736"/>
      <c r="C94" s="736"/>
      <c r="D94" s="736"/>
      <c r="E94" s="736"/>
      <c r="F94" s="736"/>
      <c r="G94" s="736"/>
      <c r="H94" s="737"/>
      <c r="I94" s="738"/>
      <c r="J94" s="736"/>
      <c r="K94" s="736"/>
      <c r="L94" s="570"/>
      <c r="M94" s="738"/>
      <c r="N94" s="738"/>
      <c r="O94" s="733"/>
      <c r="P94" s="733"/>
    </row>
    <row r="95" spans="1:54" x14ac:dyDescent="0.3">
      <c r="A95" s="735"/>
      <c r="B95" s="736"/>
      <c r="C95" s="736"/>
      <c r="D95" s="736"/>
      <c r="E95" s="736"/>
      <c r="F95" s="736"/>
      <c r="G95" s="736"/>
      <c r="H95" s="737"/>
      <c r="I95" s="738"/>
      <c r="J95" s="736"/>
      <c r="K95" s="736"/>
      <c r="L95" s="739"/>
      <c r="M95" s="738"/>
      <c r="N95" s="738"/>
      <c r="O95" s="733"/>
      <c r="P95" s="733"/>
      <c r="AN95" s="444"/>
      <c r="AO95" s="444"/>
      <c r="AP95" s="444"/>
      <c r="AQ95" s="444"/>
      <c r="AR95" s="444"/>
      <c r="AS95" s="444"/>
      <c r="AT95" s="444"/>
      <c r="AU95" s="444"/>
      <c r="AV95" s="444"/>
      <c r="AW95" s="444"/>
      <c r="AX95" s="444"/>
      <c r="AY95" s="444"/>
      <c r="AZ95" s="444"/>
      <c r="BA95" s="444"/>
      <c r="BB95" s="444"/>
    </row>
    <row r="96" spans="1:54" x14ac:dyDescent="0.3">
      <c r="A96" s="740"/>
      <c r="B96" s="741"/>
      <c r="C96" s="741"/>
      <c r="D96" s="741"/>
      <c r="E96" s="741"/>
      <c r="F96" s="741"/>
      <c r="G96" s="741"/>
      <c r="H96" s="742"/>
      <c r="I96" s="632"/>
      <c r="J96" s="741"/>
      <c r="K96" s="741"/>
      <c r="L96" s="633"/>
      <c r="M96" s="632"/>
      <c r="N96" s="632"/>
      <c r="O96" s="634"/>
      <c r="P96" s="634"/>
      <c r="AN96" s="444"/>
      <c r="AO96" s="444"/>
      <c r="AP96" s="444"/>
      <c r="AQ96" s="444"/>
      <c r="AR96" s="444"/>
      <c r="AS96" s="444"/>
      <c r="AT96" s="444"/>
      <c r="AU96" s="444"/>
      <c r="AV96" s="444"/>
      <c r="AW96" s="444"/>
      <c r="AX96" s="444"/>
      <c r="AY96" s="444"/>
      <c r="AZ96" s="444"/>
      <c r="BA96" s="444"/>
      <c r="BB96" s="444"/>
    </row>
    <row r="97" spans="1:54" x14ac:dyDescent="0.3">
      <c r="A97" s="740"/>
      <c r="B97" s="741"/>
      <c r="C97" s="741"/>
      <c r="D97" s="741"/>
      <c r="E97" s="741"/>
      <c r="F97" s="741"/>
      <c r="G97" s="741"/>
      <c r="H97" s="742"/>
      <c r="I97" s="632"/>
      <c r="J97" s="741"/>
      <c r="K97" s="741"/>
      <c r="L97" s="633"/>
      <c r="M97" s="632"/>
      <c r="N97" s="632"/>
      <c r="O97" s="634"/>
      <c r="P97" s="634"/>
      <c r="AN97" s="444"/>
      <c r="AO97" s="444"/>
      <c r="AP97" s="444"/>
      <c r="AQ97" s="444"/>
      <c r="AR97" s="444"/>
      <c r="AS97" s="444"/>
      <c r="AT97" s="444"/>
      <c r="AU97" s="444"/>
      <c r="AV97" s="444"/>
      <c r="AW97" s="444"/>
      <c r="AX97" s="444"/>
      <c r="AY97" s="444"/>
      <c r="AZ97" s="444"/>
      <c r="BA97" s="444"/>
      <c r="BB97" s="444"/>
    </row>
    <row r="98" spans="1:54" x14ac:dyDescent="0.3">
      <c r="A98" s="743"/>
      <c r="B98" s="744"/>
      <c r="C98" s="744"/>
      <c r="D98" s="744"/>
      <c r="E98" s="744"/>
      <c r="F98" s="744"/>
      <c r="G98" s="744"/>
      <c r="H98" s="745"/>
      <c r="I98" s="577"/>
      <c r="J98" s="744"/>
      <c r="K98" s="744"/>
      <c r="L98" s="746"/>
      <c r="M98" s="577"/>
      <c r="N98" s="577"/>
      <c r="O98" s="747"/>
      <c r="P98" s="748"/>
      <c r="AN98" s="444"/>
      <c r="AO98" s="444"/>
      <c r="AP98" s="444"/>
      <c r="AQ98" s="444"/>
      <c r="AR98" s="444"/>
      <c r="AS98" s="444"/>
      <c r="AT98" s="444"/>
      <c r="AU98" s="444"/>
      <c r="AV98" s="444"/>
      <c r="AW98" s="444"/>
      <c r="AX98" s="444"/>
      <c r="AY98" s="444"/>
      <c r="AZ98" s="444"/>
      <c r="BA98" s="444"/>
      <c r="BB98" s="444"/>
    </row>
    <row r="99" spans="1:54" x14ac:dyDescent="0.3">
      <c r="A99" s="740"/>
      <c r="B99" s="741"/>
      <c r="C99" s="741"/>
      <c r="D99" s="741"/>
      <c r="E99" s="741"/>
      <c r="F99" s="741"/>
      <c r="G99" s="741"/>
      <c r="H99" s="742"/>
      <c r="I99" s="632"/>
      <c r="J99" s="741"/>
      <c r="K99" s="741"/>
      <c r="L99" s="633"/>
      <c r="M99" s="632"/>
      <c r="N99" s="632"/>
      <c r="O99" s="634"/>
      <c r="P99" s="634"/>
      <c r="AN99" s="444"/>
      <c r="AO99" s="444"/>
      <c r="AP99" s="444"/>
      <c r="AQ99" s="444"/>
      <c r="AR99" s="444"/>
      <c r="AS99" s="444"/>
      <c r="AT99" s="444"/>
      <c r="AU99" s="444"/>
      <c r="AV99" s="444"/>
      <c r="AW99" s="444"/>
      <c r="AX99" s="444"/>
      <c r="AY99" s="444"/>
      <c r="AZ99" s="444"/>
      <c r="BA99" s="444"/>
      <c r="BB99" s="444"/>
    </row>
    <row r="100" spans="1:54" x14ac:dyDescent="0.3">
      <c r="A100" s="740"/>
      <c r="B100" s="741"/>
      <c r="C100" s="741"/>
      <c r="D100" s="741"/>
      <c r="E100" s="741"/>
      <c r="F100" s="741"/>
      <c r="G100" s="741"/>
      <c r="H100" s="742"/>
      <c r="I100" s="632"/>
      <c r="J100" s="741"/>
      <c r="K100" s="741"/>
      <c r="L100" s="633"/>
      <c r="M100" s="632"/>
      <c r="N100" s="632"/>
      <c r="O100" s="634"/>
      <c r="P100" s="634"/>
      <c r="AN100" s="444"/>
      <c r="AO100" s="444"/>
      <c r="AP100" s="444"/>
      <c r="AQ100" s="444"/>
      <c r="AR100" s="444"/>
      <c r="AS100" s="444"/>
      <c r="AT100" s="444"/>
      <c r="AU100" s="444"/>
      <c r="AV100" s="444"/>
      <c r="AW100" s="444"/>
      <c r="AX100" s="444"/>
      <c r="AY100" s="444"/>
      <c r="AZ100" s="444"/>
      <c r="BA100" s="444"/>
      <c r="BB100" s="444"/>
    </row>
  </sheetData>
  <sheetProtection algorithmName="SHA-512" hashValue="mlKL/ieZEiIqYBytWlyOyTvTiaKKMxJ/atZAsNIzsOFWbb/f97eARMalfjFbCgV+rtB+czNELtI/sX64WJjH3Q==" saltValue="4vx/ddbSX6Gbz8q0pw2fYA==" spinCount="100000" sheet="1" formatColumns="0" formatRows="0" selectLockedCells="1"/>
  <customSheetViews>
    <customSheetView guid="{03FF083C-583E-419B-931B-109B3C9F6C32}" scale="70" showPageBreaks="1" fitToPage="1" printArea="1" hiddenRows="1" hiddenColumns="1" view="pageBreakPreview">
      <selection activeCell="I61" sqref="I61"/>
      <pageMargins left="0" right="0" top="0" bottom="0" header="0" footer="0"/>
      <printOptions horizontalCentered="1"/>
      <pageSetup paperSize="9" scale="45" fitToHeight="0" orientation="landscape" r:id="rId1"/>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B180">
      <selection activeCell="O190" sqref="O190"/>
      <pageMargins left="0" right="0" top="0" bottom="0" header="0" footer="0"/>
      <printOptions horizontalCentered="1"/>
      <pageSetup paperSize="9" scale="47" fitToHeight="0" orientation="landscape" r:id="rId3"/>
      <headerFooter alignWithMargins="0">
        <oddFooter>&amp;R&amp;"Book Antiqua,Bold"&amp;10Schedule-3/ Page &amp;P of &amp;N</oddFooter>
      </headerFooter>
    </customSheetView>
    <customSheetView guid="{B506D4DB-B5B3-4722-9CF5-EE949FBC5D29}" scale="70" showPageBreaks="1" fitToPage="1" printArea="1" hiddenRows="1" hiddenColumns="1" view="pageBreakPreview" topLeftCell="A83">
      <selection activeCell="O92" sqref="O19:O92"/>
      <pageMargins left="0" right="0" top="0" bottom="0" header="0" footer="0"/>
      <printOptions horizontalCentered="1"/>
      <pageSetup paperSize="9" scale="45" fitToHeight="0" orientation="landscape" r:id="rId4"/>
      <headerFooter alignWithMargins="0">
        <oddFooter>&amp;R&amp;"Book Antiqua,Bold"&amp;10Schedule-3/ Page &amp;P of &amp;N</oddFooter>
      </headerFooter>
    </customSheetView>
    <customSheetView guid="{C058D58D-0A44-4B7F-A839-6AD7930832D3}" scale="70" showPageBreaks="1" fitToPage="1" printArea="1" hiddenRows="1" hiddenColumns="1" view="pageBreakPreview">
      <selection activeCell="I61" sqref="I61"/>
      <pageMargins left="0" right="0" top="0" bottom="0" header="0" footer="0"/>
      <printOptions horizontalCentered="1"/>
      <pageSetup paperSize="9" scale="45" fitToHeight="0" orientation="landscape" r:id="rId5"/>
      <headerFooter alignWithMargins="0">
        <oddFooter>&amp;R&amp;"Book Antiqua,Bold"&amp;10Schedule-3/ Page &amp;P of &amp;N</oddFooter>
      </headerFooter>
    </customSheetView>
  </customSheetViews>
  <mergeCells count="27">
    <mergeCell ref="A71:K71"/>
    <mergeCell ref="A70:Q70"/>
    <mergeCell ref="M77:N77"/>
    <mergeCell ref="L72:O72"/>
    <mergeCell ref="H73:M73"/>
    <mergeCell ref="B74:L74"/>
    <mergeCell ref="A75:C75"/>
    <mergeCell ref="D75:E75"/>
    <mergeCell ref="A76:C76"/>
    <mergeCell ref="D76:E76"/>
    <mergeCell ref="M76:N76"/>
    <mergeCell ref="AL39:AM39"/>
    <mergeCell ref="AO39:AP39"/>
    <mergeCell ref="A3:Q3"/>
    <mergeCell ref="A4:Q4"/>
    <mergeCell ref="A7:F7"/>
    <mergeCell ref="M7:P7"/>
    <mergeCell ref="M8:P8"/>
    <mergeCell ref="M9:P9"/>
    <mergeCell ref="M11:P11"/>
    <mergeCell ref="AL13:AM13"/>
    <mergeCell ref="AO13:AP13"/>
    <mergeCell ref="N15:P15"/>
    <mergeCell ref="AL18:AM18"/>
    <mergeCell ref="AO18:AP18"/>
    <mergeCell ref="AL28:AM28"/>
    <mergeCell ref="AO28:AP28"/>
  </mergeCells>
  <conditionalFormatting sqref="K19:K26">
    <cfRule type="cellIs" dxfId="46" priority="20" stopIfTrue="1" operator="equal">
      <formula>"a"</formula>
    </cfRule>
  </conditionalFormatting>
  <conditionalFormatting sqref="K19:K27 K29:K36 K40:K47 K49:K69">
    <cfRule type="expression" dxfId="45" priority="21" stopIfTrue="1">
      <formula>H19&gt;0</formula>
    </cfRule>
  </conditionalFormatting>
  <conditionalFormatting sqref="K19:K27 K32:K38 I19:I27 O19:O27 I29:I38 O29:O38 I40:I47 K40:K47 O40:O47 I49:I69 K49:K69 O49:O69">
    <cfRule type="expression" dxfId="44" priority="17" stopIfTrue="1">
      <formula>H19&gt;0</formula>
    </cfRule>
  </conditionalFormatting>
  <conditionalFormatting sqref="K27">
    <cfRule type="cellIs" dxfId="43" priority="16" stopIfTrue="1" operator="equal">
      <formula>"a"</formula>
    </cfRule>
  </conditionalFormatting>
  <conditionalFormatting sqref="K29:K31">
    <cfRule type="expression" dxfId="42" priority="22" stopIfTrue="1">
      <formula>J29&gt;0</formula>
    </cfRule>
  </conditionalFormatting>
  <conditionalFormatting sqref="K29:K38">
    <cfRule type="cellIs" dxfId="41" priority="4" stopIfTrue="1" operator="equal">
      <formula>"a"</formula>
    </cfRule>
  </conditionalFormatting>
  <conditionalFormatting sqref="K37:K38">
    <cfRule type="expression" dxfId="40" priority="5" stopIfTrue="1">
      <formula>H37&gt;0</formula>
    </cfRule>
  </conditionalFormatting>
  <conditionalFormatting sqref="K40:K47 K49:K69">
    <cfRule type="cellIs" dxfId="39" priority="23" stopIfTrue="1" operator="equal">
      <formula>"a"</formula>
    </cfRule>
  </conditionalFormatting>
  <conditionalFormatting sqref="O71">
    <cfRule type="expression" dxfId="38" priority="76" stopIfTrue="1">
      <formula>N71&gt;0</formula>
    </cfRule>
  </conditionalFormatting>
  <conditionalFormatting sqref="O73:O75">
    <cfRule type="expression" dxfId="37" priority="75" stopIfTrue="1">
      <formula>N73&gt;0</formula>
    </cfRule>
  </conditionalFormatting>
  <dataValidations count="5">
    <dataValidation operator="greaterThan" allowBlank="1" showInputMessage="1" showErrorMessage="1" error="Enter only Numeric Value greater than zero or leave the cell blank !" sqref="K75:K65422 K70 K72:K73 K1:K2 K5:K18 K28 K39" xr:uid="{00000000-0002-0000-0600-000003000000}"/>
    <dataValidation type="decimal" operator="greaterThan" allowBlank="1" showInputMessage="1" showErrorMessage="1" error="Enter only Numeric Value greater than zero or leave the cell blank !" sqref="O70" xr:uid="{00000000-0002-0000-0600-000004000000}">
      <formula1>0</formula1>
    </dataValidation>
    <dataValidation type="whole" operator="greaterThan" allowBlank="1" showInputMessage="1" showErrorMessage="1" sqref="I19:I27 I29:I38 I40:I47 I49:I69" xr:uid="{00000000-0002-0000-0600-000000000000}">
      <formula1>1</formula1>
    </dataValidation>
    <dataValidation type="list" operator="greaterThan" allowBlank="1" showInputMessage="1" showErrorMessage="1" sqref="K19:K27 K29:K38 K40:K47 K49:K69" xr:uid="{00000000-0002-0000-0600-000001000000}">
      <formula1>"0%,5%,12%,18%,28%"</formula1>
    </dataValidation>
    <dataValidation type="whole" operator="greaterThan" allowBlank="1" showInputMessage="1" showErrorMessage="1" error="Enter only Numeric Value greater than zero or leave the cell blank !" sqref="O19:O27 O29:O38 O40:O47 O49:O69" xr:uid="{00000000-0002-0000-0600-000002000000}">
      <formula1>0</formula1>
    </dataValidation>
  </dataValidations>
  <printOptions horizontalCentered="1"/>
  <pageMargins left="0.25" right="0.25" top="0.75" bottom="0.75" header="0.3" footer="0.3"/>
  <pageSetup paperSize="9" scale="42" fitToHeight="0" orientation="landscape" r:id="rId6"/>
  <headerFooter alignWithMargins="0">
    <oddFooter>&amp;R&amp;"Book Antiqua,Bold"&amp;10Schedule-3/ Page &amp;P of &amp;N</oddFooter>
  </headerFooter>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35"/>
  <sheetViews>
    <sheetView view="pageBreakPreview" topLeftCell="A16" zoomScale="70" zoomScaleNormal="100" zoomScaleSheetLayoutView="70" workbookViewId="0">
      <selection activeCell="I25" sqref="I25"/>
    </sheetView>
  </sheetViews>
  <sheetFormatPr defaultColWidth="9" defaultRowHeight="21" x14ac:dyDescent="0.3"/>
  <cols>
    <col min="1" max="1" width="10.25" style="755" customWidth="1"/>
    <col min="2" max="2" width="19" style="755" customWidth="1"/>
    <col min="3" max="3" width="9.75" style="755" customWidth="1"/>
    <col min="4" max="4" width="10.375" style="755" customWidth="1"/>
    <col min="5" max="5" width="10.125" style="755" customWidth="1"/>
    <col min="6" max="6" width="21.625" style="755" customWidth="1"/>
    <col min="7" max="7" width="12.125" style="755" customWidth="1"/>
    <col min="8" max="8" width="10.625" style="755" customWidth="1"/>
    <col min="9" max="9" width="14.375" style="755" customWidth="1"/>
    <col min="10" max="10" width="11.25" style="755" customWidth="1"/>
    <col min="11" max="11" width="16.25" style="755" customWidth="1"/>
    <col min="12" max="12" width="52.25" style="755" customWidth="1"/>
    <col min="13" max="13" width="7.875" style="755" customWidth="1"/>
    <col min="14" max="14" width="10.875" style="755" customWidth="1"/>
    <col min="15" max="15" width="14.875" style="755" customWidth="1"/>
    <col min="16" max="16" width="17.75" style="755" customWidth="1"/>
    <col min="17" max="17" width="19.375" style="755" hidden="1" customWidth="1"/>
    <col min="18" max="18" width="15.125" style="755" hidden="1" customWidth="1"/>
    <col min="19" max="19" width="17.75" style="755" hidden="1" customWidth="1"/>
    <col min="20" max="20" width="9" style="756" hidden="1" customWidth="1"/>
    <col min="21" max="23" width="9" style="756" customWidth="1"/>
    <col min="24" max="16384" width="9" style="756"/>
  </cols>
  <sheetData>
    <row r="1" spans="1:19" ht="18" customHeight="1" x14ac:dyDescent="0.3">
      <c r="A1" s="750" t="str">
        <f>'Sch-3 '!A1</f>
        <v>CC/NT/W-COMM/DOM/A00/25/16418</v>
      </c>
      <c r="B1" s="751"/>
      <c r="C1" s="752"/>
      <c r="D1" s="752"/>
      <c r="E1" s="752"/>
      <c r="F1" s="752"/>
      <c r="G1" s="752"/>
      <c r="H1" s="752"/>
      <c r="I1" s="752"/>
      <c r="J1" s="752"/>
      <c r="K1" s="752"/>
      <c r="L1" s="752"/>
      <c r="M1" s="752"/>
      <c r="N1" s="752"/>
      <c r="O1" s="752"/>
      <c r="P1" s="753"/>
      <c r="Q1" s="754" t="s">
        <v>233</v>
      </c>
    </row>
    <row r="2" spans="1:19" ht="18" customHeight="1" x14ac:dyDescent="0.3">
      <c r="A2" s="757"/>
      <c r="B2" s="758"/>
      <c r="C2" s="759"/>
      <c r="D2" s="759"/>
      <c r="E2" s="759"/>
      <c r="F2" s="759"/>
      <c r="G2" s="759"/>
      <c r="H2" s="759"/>
      <c r="I2" s="759"/>
      <c r="J2" s="759"/>
      <c r="K2" s="759"/>
      <c r="L2" s="759"/>
      <c r="M2" s="759"/>
      <c r="N2" s="759"/>
      <c r="O2" s="759"/>
      <c r="P2" s="760"/>
      <c r="Q2" s="760"/>
    </row>
    <row r="3" spans="1:19" ht="61.5" customHeight="1" x14ac:dyDescent="0.3">
      <c r="A3" s="917" t="str">
        <f>'Sch-3 '!A3:Q3</f>
        <v>Package FOTE-07: Communication Equipment (SDH) Supply and Installation Package for Communication Schemes approved in 33rd NCT</v>
      </c>
      <c r="B3" s="917"/>
      <c r="C3" s="917"/>
      <c r="D3" s="917"/>
      <c r="E3" s="917"/>
      <c r="F3" s="917"/>
      <c r="G3" s="917"/>
      <c r="H3" s="917"/>
      <c r="I3" s="917"/>
      <c r="J3" s="917"/>
      <c r="K3" s="917"/>
      <c r="L3" s="917"/>
      <c r="M3" s="917"/>
      <c r="N3" s="917"/>
      <c r="O3" s="917"/>
      <c r="P3" s="917"/>
      <c r="Q3" s="917"/>
    </row>
    <row r="4" spans="1:19" ht="21.95" customHeight="1" x14ac:dyDescent="0.3">
      <c r="A4" s="918" t="s">
        <v>177</v>
      </c>
      <c r="B4" s="918"/>
      <c r="C4" s="918"/>
      <c r="D4" s="918"/>
      <c r="E4" s="918"/>
      <c r="F4" s="918"/>
      <c r="G4" s="918"/>
      <c r="H4" s="918"/>
      <c r="I4" s="918"/>
      <c r="J4" s="918"/>
      <c r="K4" s="918"/>
      <c r="L4" s="918"/>
      <c r="M4" s="918"/>
      <c r="N4" s="918"/>
      <c r="O4" s="918"/>
      <c r="P4" s="918"/>
      <c r="Q4" s="918"/>
    </row>
    <row r="5" spans="1:19" ht="18" customHeight="1" x14ac:dyDescent="0.3">
      <c r="A5" s="761"/>
      <c r="B5" s="762"/>
      <c r="C5" s="761"/>
      <c r="D5" s="761"/>
      <c r="E5" s="761"/>
      <c r="F5" s="761"/>
      <c r="G5" s="761"/>
      <c r="H5" s="761"/>
      <c r="I5" s="761"/>
      <c r="J5" s="761"/>
      <c r="K5" s="761"/>
      <c r="L5" s="761"/>
      <c r="M5" s="761"/>
      <c r="N5" s="761"/>
      <c r="O5" s="761"/>
      <c r="P5" s="761"/>
      <c r="Q5" s="761"/>
    </row>
    <row r="6" spans="1:19" ht="18" customHeight="1" x14ac:dyDescent="0.3">
      <c r="A6" s="763" t="str">
        <f>'[1]Sch-1'!A6</f>
        <v>Bidder’s Name and Address (Sole Bidder) :</v>
      </c>
      <c r="B6" s="764"/>
      <c r="C6" s="764"/>
      <c r="D6" s="764"/>
      <c r="E6" s="764"/>
      <c r="F6" s="764"/>
      <c r="G6" s="764"/>
      <c r="H6" s="764"/>
      <c r="I6" s="764"/>
      <c r="J6" s="764"/>
      <c r="K6" s="764"/>
      <c r="L6" s="764"/>
      <c r="M6" s="764"/>
      <c r="N6" s="765" t="s">
        <v>78</v>
      </c>
      <c r="Q6" s="760"/>
    </row>
    <row r="7" spans="1:19" ht="36" customHeight="1" x14ac:dyDescent="0.3">
      <c r="A7" s="766" t="str">
        <f>'[1]Sch-1'!A7</f>
        <v/>
      </c>
      <c r="B7" s="766"/>
      <c r="C7" s="766"/>
      <c r="D7" s="766"/>
      <c r="E7" s="766"/>
      <c r="F7" s="766"/>
      <c r="G7" s="766"/>
      <c r="H7" s="766"/>
      <c r="I7" s="766"/>
      <c r="J7" s="766"/>
      <c r="K7" s="766"/>
      <c r="L7" s="766"/>
      <c r="M7" s="766"/>
      <c r="N7" s="767" t="str">
        <f>'[1]Sch-1'!M7</f>
        <v>Contracts Services, 3rd Floor</v>
      </c>
      <c r="Q7" s="760"/>
    </row>
    <row r="8" spans="1:19" ht="18" customHeight="1" x14ac:dyDescent="0.3">
      <c r="A8" s="763" t="s">
        <v>80</v>
      </c>
      <c r="B8" s="768" t="str">
        <f>'Sch-3 '!C8</f>
        <v/>
      </c>
      <c r="C8" s="768"/>
      <c r="D8" s="768"/>
      <c r="E8" s="768"/>
      <c r="F8" s="768"/>
      <c r="G8" s="768"/>
      <c r="H8" s="768"/>
      <c r="I8" s="768"/>
      <c r="J8" s="768"/>
      <c r="K8" s="768"/>
      <c r="L8" s="768"/>
      <c r="M8" s="768"/>
      <c r="N8" s="767" t="str">
        <f>'[1]Sch-1'!M8</f>
        <v>Power Grid Corporation of India Ltd.,</v>
      </c>
      <c r="Q8" s="760"/>
    </row>
    <row r="9" spans="1:19" ht="18" customHeight="1" x14ac:dyDescent="0.3">
      <c r="A9" s="763" t="s">
        <v>82</v>
      </c>
      <c r="B9" s="768" t="str">
        <f>'Sch-3 '!C9</f>
        <v/>
      </c>
      <c r="C9" s="768"/>
      <c r="D9" s="768"/>
      <c r="E9" s="768"/>
      <c r="F9" s="768"/>
      <c r="G9" s="768"/>
      <c r="H9" s="768"/>
      <c r="I9" s="768"/>
      <c r="J9" s="768"/>
      <c r="K9" s="768"/>
      <c r="L9" s="768"/>
      <c r="M9" s="768"/>
      <c r="N9" s="767" t="str">
        <f>'[1]Sch-1'!M9</f>
        <v>"Saudamini", Plot No.-2</v>
      </c>
      <c r="Q9" s="760"/>
    </row>
    <row r="10" spans="1:19" ht="18" customHeight="1" x14ac:dyDescent="0.3">
      <c r="A10" s="764"/>
      <c r="B10" s="768" t="str">
        <f>'Sch-3 '!C10</f>
        <v/>
      </c>
      <c r="C10" s="768"/>
      <c r="D10" s="768"/>
      <c r="E10" s="768"/>
      <c r="F10" s="768"/>
      <c r="G10" s="768"/>
      <c r="H10" s="768"/>
      <c r="I10" s="768"/>
      <c r="J10" s="768"/>
      <c r="K10" s="768"/>
      <c r="L10" s="768"/>
      <c r="M10" s="768"/>
      <c r="N10" s="767" t="str">
        <f>'[1]Sch-1'!M10</f>
        <v xml:space="preserve">Sector-29, </v>
      </c>
      <c r="Q10" s="760"/>
    </row>
    <row r="11" spans="1:19" ht="18" customHeight="1" x14ac:dyDescent="0.3">
      <c r="A11" s="764"/>
      <c r="B11" s="768" t="str">
        <f>'Sch-3 '!C11</f>
        <v/>
      </c>
      <c r="C11" s="768"/>
      <c r="D11" s="768"/>
      <c r="E11" s="768"/>
      <c r="F11" s="768"/>
      <c r="G11" s="768"/>
      <c r="H11" s="768"/>
      <c r="I11" s="768"/>
      <c r="J11" s="768"/>
      <c r="K11" s="768"/>
      <c r="L11" s="768"/>
      <c r="M11" s="768"/>
      <c r="N11" s="767" t="str">
        <f>'[1]Sch-1'!M11</f>
        <v>Gurugram (Haryana) - 122001</v>
      </c>
      <c r="Q11" s="760"/>
    </row>
    <row r="12" spans="1:19" ht="18" customHeight="1" x14ac:dyDescent="0.3">
      <c r="A12" s="460"/>
      <c r="B12" s="458"/>
      <c r="C12" s="458"/>
      <c r="D12" s="458"/>
      <c r="E12" s="458"/>
      <c r="F12" s="458"/>
      <c r="G12" s="458"/>
      <c r="H12" s="458"/>
      <c r="I12" s="458"/>
      <c r="J12" s="458"/>
      <c r="K12" s="458"/>
      <c r="L12" s="458"/>
      <c r="M12" s="458"/>
      <c r="N12" s="458"/>
      <c r="O12" s="458"/>
      <c r="P12" s="764"/>
      <c r="Q12" s="760"/>
    </row>
    <row r="13" spans="1:19" ht="26.25" customHeight="1" x14ac:dyDescent="0.3">
      <c r="A13" s="769"/>
      <c r="B13" s="770"/>
      <c r="C13" s="769"/>
      <c r="D13" s="769"/>
      <c r="E13" s="769"/>
      <c r="F13" s="769"/>
      <c r="G13" s="769"/>
      <c r="H13" s="769"/>
      <c r="I13" s="769"/>
      <c r="J13" s="769"/>
      <c r="K13" s="769"/>
      <c r="L13" s="769"/>
      <c r="M13" s="769"/>
      <c r="N13" s="769"/>
      <c r="O13" s="769"/>
      <c r="P13" s="769"/>
      <c r="Q13" s="769"/>
    </row>
    <row r="14" spans="1:19" s="775" customFormat="1" ht="27.75" customHeight="1" x14ac:dyDescent="0.3">
      <c r="A14" s="771" t="s">
        <v>234</v>
      </c>
      <c r="B14" s="772"/>
      <c r="C14" s="773"/>
      <c r="D14" s="773"/>
      <c r="E14" s="773"/>
      <c r="F14" s="773"/>
      <c r="G14" s="773"/>
      <c r="H14" s="773"/>
      <c r="I14" s="773"/>
      <c r="J14" s="773"/>
      <c r="K14" s="773"/>
      <c r="L14" s="773"/>
      <c r="M14" s="773"/>
      <c r="N14" s="773"/>
      <c r="O14" s="773"/>
      <c r="P14" s="773"/>
      <c r="Q14" s="773"/>
      <c r="R14" s="774"/>
      <c r="S14" s="774"/>
    </row>
    <row r="15" spans="1:19" x14ac:dyDescent="0.3">
      <c r="A15" s="776"/>
      <c r="B15" s="770"/>
      <c r="C15" s="769"/>
      <c r="D15" s="769"/>
      <c r="E15" s="769"/>
      <c r="F15" s="769"/>
      <c r="G15" s="769"/>
      <c r="H15" s="769"/>
      <c r="I15" s="769"/>
      <c r="J15" s="769"/>
      <c r="K15" s="769"/>
      <c r="L15" s="769"/>
      <c r="M15" s="769"/>
      <c r="N15" s="769"/>
      <c r="O15" s="769"/>
      <c r="P15" s="549" t="s">
        <v>88</v>
      </c>
      <c r="Q15" s="549"/>
      <c r="R15" s="549"/>
    </row>
    <row r="16" spans="1:19" s="778" customFormat="1" ht="202.5" x14ac:dyDescent="0.3">
      <c r="A16" s="669" t="s">
        <v>90</v>
      </c>
      <c r="B16" s="626" t="s">
        <v>91</v>
      </c>
      <c r="C16" s="626" t="s">
        <v>92</v>
      </c>
      <c r="D16" s="626" t="s">
        <v>187</v>
      </c>
      <c r="E16" s="626" t="s">
        <v>188</v>
      </c>
      <c r="F16" s="626" t="s">
        <v>93</v>
      </c>
      <c r="G16" s="670" t="s">
        <v>189</v>
      </c>
      <c r="H16" s="671" t="s">
        <v>190</v>
      </c>
      <c r="I16" s="488" t="s">
        <v>191</v>
      </c>
      <c r="J16" s="488" t="s">
        <v>97</v>
      </c>
      <c r="K16" s="488" t="s">
        <v>98</v>
      </c>
      <c r="L16" s="626" t="s">
        <v>163</v>
      </c>
      <c r="M16" s="627" t="s">
        <v>100</v>
      </c>
      <c r="N16" s="627" t="s">
        <v>164</v>
      </c>
      <c r="O16" s="626" t="s">
        <v>235</v>
      </c>
      <c r="P16" s="626" t="s">
        <v>236</v>
      </c>
      <c r="Q16" s="490" t="s">
        <v>194</v>
      </c>
      <c r="R16" s="777"/>
      <c r="S16" s="777"/>
    </row>
    <row r="17" spans="1:30" s="778" customFormat="1" x14ac:dyDescent="0.3">
      <c r="A17" s="674">
        <v>1</v>
      </c>
      <c r="B17" s="675">
        <v>2</v>
      </c>
      <c r="C17" s="675">
        <v>3</v>
      </c>
      <c r="D17" s="675">
        <v>4</v>
      </c>
      <c r="E17" s="675">
        <v>5</v>
      </c>
      <c r="F17" s="676">
        <v>6</v>
      </c>
      <c r="G17" s="675">
        <v>7</v>
      </c>
      <c r="H17" s="677">
        <v>8</v>
      </c>
      <c r="I17" s="678">
        <v>9</v>
      </c>
      <c r="J17" s="678">
        <v>10</v>
      </c>
      <c r="K17" s="678">
        <v>11</v>
      </c>
      <c r="L17" s="679">
        <v>12</v>
      </c>
      <c r="M17" s="679">
        <v>13</v>
      </c>
      <c r="N17" s="679">
        <v>14</v>
      </c>
      <c r="O17" s="679">
        <v>15</v>
      </c>
      <c r="P17" s="679" t="s">
        <v>195</v>
      </c>
      <c r="Q17" s="679">
        <v>17</v>
      </c>
      <c r="R17" s="777"/>
      <c r="S17" s="777"/>
    </row>
    <row r="18" spans="1:30" ht="27.75" customHeight="1" x14ac:dyDescent="0.3">
      <c r="A18" s="685" t="s">
        <v>12</v>
      </c>
      <c r="B18" s="503" t="s">
        <v>168</v>
      </c>
      <c r="C18" s="779"/>
      <c r="D18" s="779"/>
      <c r="E18" s="779"/>
      <c r="F18" s="779"/>
      <c r="G18" s="779"/>
      <c r="H18" s="779"/>
      <c r="I18" s="779"/>
      <c r="J18" s="779"/>
      <c r="K18" s="779"/>
      <c r="L18" s="779"/>
      <c r="M18" s="779"/>
      <c r="N18" s="779"/>
      <c r="O18" s="779"/>
      <c r="P18" s="779"/>
      <c r="Q18" s="779"/>
    </row>
    <row r="19" spans="1:30" s="622" customFormat="1" ht="39.75" customHeight="1" x14ac:dyDescent="0.3">
      <c r="A19" s="780">
        <v>1</v>
      </c>
      <c r="B19" s="781">
        <v>7000035383</v>
      </c>
      <c r="C19" s="781">
        <v>10</v>
      </c>
      <c r="D19" s="781">
        <v>40</v>
      </c>
      <c r="E19" s="781">
        <v>30</v>
      </c>
      <c r="F19" s="802" t="s">
        <v>207</v>
      </c>
      <c r="G19" s="526">
        <v>100002900</v>
      </c>
      <c r="H19" s="781">
        <v>998399</v>
      </c>
      <c r="I19" s="782"/>
      <c r="J19" s="781">
        <v>18</v>
      </c>
      <c r="K19" s="783"/>
      <c r="L19" s="781" t="s">
        <v>211</v>
      </c>
      <c r="M19" s="781" t="s">
        <v>212</v>
      </c>
      <c r="N19" s="781">
        <v>3</v>
      </c>
      <c r="O19" s="784"/>
      <c r="P19" s="785" t="str">
        <f>IF(O19=0, "Included", IF(ISERROR(N19*O19), O19, N19*O19))</f>
        <v>Included</v>
      </c>
      <c r="Q19" s="693">
        <f>S19</f>
        <v>0</v>
      </c>
      <c r="R19" s="622">
        <f>IF(P19="Included",0,P19)</f>
        <v>0</v>
      </c>
      <c r="S19" s="622">
        <f>IF(K19="",(R19*J19)/100,(R19*K19))</f>
        <v>0</v>
      </c>
      <c r="T19" s="694">
        <f>+N19*O19</f>
        <v>0</v>
      </c>
      <c r="U19" s="695"/>
      <c r="AD19" s="696"/>
    </row>
    <row r="20" spans="1:30" ht="27.75" customHeight="1" x14ac:dyDescent="0.3">
      <c r="A20" s="628" t="s">
        <v>26</v>
      </c>
      <c r="B20" s="786" t="s">
        <v>122</v>
      </c>
      <c r="C20" s="787"/>
      <c r="D20" s="787"/>
      <c r="E20" s="787"/>
      <c r="F20" s="787"/>
      <c r="G20" s="787"/>
      <c r="H20" s="787"/>
      <c r="I20" s="787"/>
      <c r="J20" s="787"/>
      <c r="K20" s="787"/>
      <c r="L20" s="787"/>
      <c r="M20" s="787"/>
      <c r="N20" s="787"/>
      <c r="O20" s="787"/>
      <c r="P20" s="787"/>
      <c r="Q20" s="779"/>
      <c r="T20" s="788"/>
    </row>
    <row r="21" spans="1:30" s="622" customFormat="1" ht="37.5" customHeight="1" x14ac:dyDescent="0.3">
      <c r="A21" s="780">
        <v>2</v>
      </c>
      <c r="B21" s="526">
        <v>7000035402</v>
      </c>
      <c r="C21" s="781">
        <v>10</v>
      </c>
      <c r="D21" s="781">
        <v>40</v>
      </c>
      <c r="E21" s="781">
        <v>30</v>
      </c>
      <c r="F21" s="802" t="s">
        <v>207</v>
      </c>
      <c r="G21" s="781">
        <v>100002900</v>
      </c>
      <c r="H21" s="781">
        <v>998399</v>
      </c>
      <c r="I21" s="782"/>
      <c r="J21" s="781">
        <v>18</v>
      </c>
      <c r="K21" s="783"/>
      <c r="L21" s="781" t="s">
        <v>211</v>
      </c>
      <c r="M21" s="781" t="s">
        <v>212</v>
      </c>
      <c r="N21" s="781">
        <v>6</v>
      </c>
      <c r="O21" s="784"/>
      <c r="P21" s="785" t="str">
        <f>IF(O21=0, "Included", IF(ISERROR(N21*O21), O21, N21*O21))</f>
        <v>Included</v>
      </c>
      <c r="Q21" s="693">
        <f>S21</f>
        <v>0</v>
      </c>
      <c r="R21" s="622">
        <f>IF(P21="Included",0,P21)</f>
        <v>0</v>
      </c>
      <c r="S21" s="622">
        <f>IF(K21="",(R21*J21)/100,(R21*K21))</f>
        <v>0</v>
      </c>
      <c r="T21" s="694">
        <f>+N21*O21</f>
        <v>0</v>
      </c>
      <c r="U21" s="695"/>
      <c r="AD21" s="696"/>
    </row>
    <row r="22" spans="1:30" ht="27.75" customHeight="1" x14ac:dyDescent="0.3">
      <c r="A22" s="628" t="s">
        <v>128</v>
      </c>
      <c r="B22" s="921" t="s">
        <v>129</v>
      </c>
      <c r="C22" s="921"/>
      <c r="D22" s="921"/>
      <c r="E22" s="921"/>
      <c r="F22" s="921"/>
      <c r="G22" s="921"/>
      <c r="H22" s="921"/>
      <c r="I22" s="921"/>
      <c r="J22" s="921"/>
      <c r="K22" s="921"/>
      <c r="L22" s="921"/>
      <c r="M22" s="921"/>
      <c r="N22" s="921"/>
      <c r="O22" s="921"/>
      <c r="P22" s="921"/>
      <c r="Q22" s="779"/>
      <c r="T22" s="788"/>
    </row>
    <row r="23" spans="1:30" s="622" customFormat="1" ht="37.5" customHeight="1" x14ac:dyDescent="0.3">
      <c r="A23" s="780">
        <v>3</v>
      </c>
      <c r="B23" s="526">
        <v>7000035422</v>
      </c>
      <c r="C23" s="781">
        <v>10</v>
      </c>
      <c r="D23" s="781">
        <v>40</v>
      </c>
      <c r="E23" s="781">
        <v>30</v>
      </c>
      <c r="F23" s="802" t="s">
        <v>207</v>
      </c>
      <c r="G23" s="781">
        <v>100002900</v>
      </c>
      <c r="H23" s="781">
        <v>998399</v>
      </c>
      <c r="I23" s="782"/>
      <c r="J23" s="781">
        <v>18</v>
      </c>
      <c r="K23" s="783"/>
      <c r="L23" s="781" t="s">
        <v>211</v>
      </c>
      <c r="M23" s="781" t="s">
        <v>212</v>
      </c>
      <c r="N23" s="781">
        <v>3</v>
      </c>
      <c r="O23" s="784"/>
      <c r="P23" s="785" t="str">
        <f>IF(O23=0, "Included", IF(ISERROR(N23*O23), O23, N23*O23))</f>
        <v>Included</v>
      </c>
      <c r="Q23" s="693">
        <f>S23</f>
        <v>0</v>
      </c>
      <c r="R23" s="622">
        <f>IF(P23="Included",0,P23)</f>
        <v>0</v>
      </c>
      <c r="S23" s="622">
        <f>IF(K23="",(R23*J23)/100,(R23*K23))</f>
        <v>0</v>
      </c>
      <c r="T23" s="694">
        <f>+N23*O23</f>
        <v>0</v>
      </c>
      <c r="U23" s="695"/>
      <c r="AD23" s="696"/>
    </row>
    <row r="24" spans="1:30" s="622" customFormat="1" ht="37.5" customHeight="1" x14ac:dyDescent="0.3">
      <c r="A24" s="628" t="s">
        <v>169</v>
      </c>
      <c r="B24" s="920" t="s">
        <v>133</v>
      </c>
      <c r="C24" s="921"/>
      <c r="D24" s="921"/>
      <c r="E24" s="921"/>
      <c r="F24" s="921"/>
      <c r="G24" s="921"/>
      <c r="H24" s="921"/>
      <c r="I24" s="921"/>
      <c r="J24" s="921"/>
      <c r="K24" s="921"/>
      <c r="L24" s="921"/>
      <c r="M24" s="921"/>
      <c r="N24" s="921"/>
      <c r="O24" s="921"/>
      <c r="P24" s="922"/>
      <c r="Q24" s="693">
        <f>S24</f>
        <v>0</v>
      </c>
      <c r="R24" s="622">
        <f>IF(P24="Included",0,P24)</f>
        <v>0</v>
      </c>
      <c r="S24" s="622">
        <f>IF(K24="",(R24*J24)/100,(R24*K24))</f>
        <v>0</v>
      </c>
      <c r="T24" s="694">
        <f>+N24*O24</f>
        <v>0</v>
      </c>
      <c r="U24" s="695"/>
      <c r="AD24" s="696"/>
    </row>
    <row r="25" spans="1:30" s="622" customFormat="1" ht="37.5" customHeight="1" x14ac:dyDescent="0.3">
      <c r="A25" s="780">
        <v>4</v>
      </c>
      <c r="B25" s="789">
        <v>7000035332</v>
      </c>
      <c r="C25" s="781">
        <v>10</v>
      </c>
      <c r="D25" s="781">
        <v>40</v>
      </c>
      <c r="E25" s="781">
        <v>30</v>
      </c>
      <c r="F25" s="802" t="s">
        <v>207</v>
      </c>
      <c r="G25" s="781">
        <v>100002900</v>
      </c>
      <c r="H25" s="781">
        <v>998399</v>
      </c>
      <c r="I25" s="782"/>
      <c r="J25" s="781">
        <v>18</v>
      </c>
      <c r="K25" s="783"/>
      <c r="L25" s="781" t="s">
        <v>211</v>
      </c>
      <c r="M25" s="781" t="s">
        <v>212</v>
      </c>
      <c r="N25" s="781">
        <v>10</v>
      </c>
      <c r="O25" s="784"/>
      <c r="P25" s="785" t="str">
        <f>IF(O25=0, "Included", IF(ISERROR(N25*O25), O25, N25*O25))</f>
        <v>Included</v>
      </c>
      <c r="Q25" s="693">
        <f>S25</f>
        <v>0</v>
      </c>
      <c r="R25" s="622">
        <f>IF(P25="Included",0,P25)</f>
        <v>0</v>
      </c>
      <c r="S25" s="622">
        <f>IF(K25="",(R25*J25)/100,(R25*K25))</f>
        <v>0</v>
      </c>
      <c r="T25" s="694">
        <f>+N25*O25</f>
        <v>0</v>
      </c>
      <c r="U25" s="695"/>
      <c r="AD25" s="696"/>
    </row>
    <row r="26" spans="1:30" s="755" customFormat="1" ht="19.5" customHeight="1" x14ac:dyDescent="0.3">
      <c r="A26" s="790"/>
      <c r="B26" s="791"/>
      <c r="C26" s="791"/>
      <c r="D26" s="791"/>
      <c r="E26" s="791"/>
      <c r="F26" s="791"/>
      <c r="G26" s="791"/>
      <c r="H26" s="791"/>
      <c r="I26" s="791"/>
      <c r="J26" s="791"/>
      <c r="K26" s="791"/>
      <c r="L26" s="791"/>
      <c r="M26" s="791"/>
      <c r="N26" s="791"/>
      <c r="O26" s="791"/>
      <c r="P26" s="791"/>
      <c r="Q26" s="792"/>
    </row>
    <row r="27" spans="1:30" s="444" customFormat="1" ht="40.5" customHeight="1" x14ac:dyDescent="0.3">
      <c r="A27" s="923"/>
      <c r="B27" s="924"/>
      <c r="C27" s="924"/>
      <c r="D27" s="924"/>
      <c r="E27" s="924"/>
      <c r="F27" s="924"/>
      <c r="G27" s="924"/>
      <c r="H27" s="924"/>
      <c r="I27" s="925"/>
      <c r="J27" s="926" t="s">
        <v>237</v>
      </c>
      <c r="K27" s="927"/>
      <c r="L27" s="927"/>
      <c r="M27" s="927"/>
      <c r="N27" s="927"/>
      <c r="O27" s="928"/>
      <c r="P27" s="710">
        <f>SUM(P19:P25)</f>
        <v>0</v>
      </c>
      <c r="Q27" s="793"/>
      <c r="R27" s="447"/>
      <c r="S27" s="710">
        <f>SUM(S19:S25)</f>
        <v>0</v>
      </c>
      <c r="T27" s="794">
        <f>SUM(T19:T25)</f>
        <v>0</v>
      </c>
    </row>
    <row r="28" spans="1:30" s="444" customFormat="1" ht="25.5" hidden="1" customHeight="1" x14ac:dyDescent="0.3">
      <c r="A28" s="706"/>
      <c r="B28" s="707"/>
      <c r="C28" s="707"/>
      <c r="D28" s="707"/>
      <c r="E28" s="707"/>
      <c r="F28" s="707"/>
      <c r="G28" s="707"/>
      <c r="H28" s="708"/>
      <c r="I28" s="709"/>
      <c r="J28" s="929" t="s">
        <v>194</v>
      </c>
      <c r="K28" s="929"/>
      <c r="L28" s="929"/>
      <c r="M28" s="929"/>
      <c r="N28" s="929"/>
      <c r="O28" s="930"/>
      <c r="P28" s="710"/>
      <c r="Q28" s="711">
        <f>SUM(Q19:Q25)</f>
        <v>0</v>
      </c>
      <c r="R28" s="447"/>
      <c r="S28" s="447"/>
      <c r="T28" s="444">
        <f>+T27*0.18</f>
        <v>0</v>
      </c>
    </row>
    <row r="29" spans="1:30" s="755" customFormat="1" x14ac:dyDescent="0.3">
      <c r="A29" s="776"/>
      <c r="B29" s="770"/>
      <c r="C29" s="769"/>
      <c r="D29" s="769"/>
      <c r="E29" s="769"/>
      <c r="F29" s="769"/>
      <c r="G29" s="769"/>
      <c r="H29" s="769"/>
      <c r="I29" s="769"/>
      <c r="J29" s="769"/>
      <c r="K29" s="769"/>
      <c r="L29" s="769"/>
      <c r="M29" s="769"/>
      <c r="N29" s="769"/>
      <c r="O29" s="769"/>
      <c r="P29" s="769"/>
      <c r="Q29" s="769"/>
    </row>
    <row r="30" spans="1:30" s="755" customFormat="1" ht="41.45" customHeight="1" x14ac:dyDescent="0.3">
      <c r="A30" s="712" t="s">
        <v>155</v>
      </c>
      <c r="B30" s="913" t="s">
        <v>232</v>
      </c>
      <c r="C30" s="913"/>
      <c r="D30" s="913"/>
      <c r="E30" s="913"/>
      <c r="F30" s="913"/>
      <c r="G30" s="913"/>
      <c r="H30" s="913"/>
      <c r="I30" s="913"/>
      <c r="J30" s="913"/>
      <c r="K30" s="913"/>
      <c r="L30" s="913"/>
      <c r="M30" s="769"/>
      <c r="N30" s="769"/>
      <c r="O30" s="769"/>
      <c r="P30" s="769"/>
      <c r="Q30" s="769"/>
    </row>
    <row r="31" spans="1:30" s="755" customFormat="1" ht="21" customHeight="1" x14ac:dyDescent="0.3">
      <c r="A31" s="795"/>
      <c r="B31" s="796"/>
      <c r="C31" s="796"/>
      <c r="D31" s="796"/>
      <c r="E31" s="796"/>
      <c r="F31" s="796"/>
      <c r="G31" s="796"/>
      <c r="H31" s="796"/>
      <c r="I31" s="796"/>
      <c r="J31" s="796"/>
      <c r="K31" s="796"/>
      <c r="L31" s="796"/>
      <c r="M31" s="796"/>
      <c r="N31" s="796"/>
      <c r="O31" s="919"/>
      <c r="P31" s="919"/>
      <c r="Q31" s="919"/>
    </row>
    <row r="32" spans="1:30" s="755" customFormat="1" ht="33.6" customHeight="1" x14ac:dyDescent="0.3">
      <c r="A32" s="797" t="s">
        <v>157</v>
      </c>
      <c r="B32" s="798" t="str">
        <f>'Sch-1'!B120</f>
        <v>--</v>
      </c>
      <c r="C32" s="799"/>
      <c r="D32" s="799"/>
      <c r="E32" s="799"/>
      <c r="F32" s="799"/>
      <c r="G32" s="799"/>
      <c r="H32" s="799"/>
      <c r="I32" s="799"/>
      <c r="J32" s="798"/>
      <c r="K32" s="799"/>
      <c r="L32" s="799"/>
      <c r="M32" s="798"/>
      <c r="N32" s="799" t="s">
        <v>238</v>
      </c>
      <c r="O32" s="919" t="str">
        <f>'Sch-3 '!O76</f>
        <v/>
      </c>
      <c r="P32" s="919"/>
      <c r="Q32" s="919"/>
    </row>
    <row r="33" spans="1:17" s="755" customFormat="1" ht="33.6" customHeight="1" x14ac:dyDescent="0.3">
      <c r="A33" s="797" t="s">
        <v>158</v>
      </c>
      <c r="B33" s="798" t="str">
        <f>'Sch-1'!B121</f>
        <v/>
      </c>
      <c r="C33" s="760"/>
      <c r="D33" s="760"/>
      <c r="E33" s="760"/>
      <c r="F33" s="760"/>
      <c r="G33" s="760"/>
      <c r="H33" s="760"/>
      <c r="I33" s="760"/>
      <c r="J33" s="798"/>
      <c r="K33" s="760"/>
      <c r="L33" s="760"/>
      <c r="M33" s="798"/>
      <c r="N33" s="760" t="s">
        <v>66</v>
      </c>
      <c r="O33" s="919" t="str">
        <f>'Sch-3 '!O77</f>
        <v/>
      </c>
      <c r="P33" s="919"/>
      <c r="Q33" s="919"/>
    </row>
    <row r="34" spans="1:17" s="755" customFormat="1" ht="33.6" customHeight="1" x14ac:dyDescent="0.3">
      <c r="A34" s="759"/>
      <c r="B34" s="758"/>
      <c r="C34" s="760"/>
      <c r="D34" s="760"/>
      <c r="E34" s="760"/>
      <c r="F34" s="760"/>
      <c r="G34" s="760"/>
      <c r="H34" s="760"/>
      <c r="I34" s="760"/>
      <c r="J34" s="758"/>
      <c r="K34" s="760"/>
      <c r="L34" s="760"/>
      <c r="M34" s="758"/>
      <c r="N34" s="760"/>
      <c r="O34" s="919"/>
      <c r="P34" s="919"/>
      <c r="Q34" s="919"/>
    </row>
    <row r="35" spans="1:17" s="755" customFormat="1" ht="33.6" customHeight="1" x14ac:dyDescent="0.3">
      <c r="A35" s="759"/>
      <c r="B35" s="758"/>
      <c r="C35" s="760"/>
      <c r="D35" s="760"/>
      <c r="E35" s="760"/>
      <c r="F35" s="760"/>
      <c r="G35" s="760"/>
      <c r="H35" s="760"/>
      <c r="I35" s="760"/>
      <c r="J35" s="759"/>
      <c r="K35" s="760"/>
      <c r="L35" s="759"/>
      <c r="M35" s="759"/>
      <c r="N35" s="760"/>
      <c r="O35" s="759"/>
      <c r="P35" s="800"/>
      <c r="Q35" s="801"/>
    </row>
  </sheetData>
  <sheetProtection algorithmName="SHA-512" hashValue="33gEI9yoCD49uRM4VsgrS745ceW/hE/CX1FUXseUHXv3ybKuPirEYyFmC+CP8bI7qeGAQ5PbAuvrAJfK/7o12Q==" saltValue="t4n49dTvx/6Ab7dVa0U/pA==" spinCount="100000" sheet="1" formatColumns="0" formatRows="0" selectLockedCells="1"/>
  <customSheetViews>
    <customSheetView guid="{03FF083C-583E-419B-931B-109B3C9F6C32}" scale="70" showPageBreaks="1" fitToPage="1" printArea="1" hiddenRows="1" hiddenColumns="1" view="pageBreakPreview">
      <selection activeCell="O21" sqref="O21"/>
      <pageMargins left="0" right="0" top="0" bottom="0" header="0" footer="0"/>
      <pageSetup scale="54"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 right="0" top="0" bottom="0" header="0" footer="0"/>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selection activeCell="B8" sqref="B8:O11"/>
      <pageMargins left="0" right="0" top="0" bottom="0" header="0" footer="0"/>
      <pageSetup scale="50"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0">
      <selection activeCell="O24" sqref="O24:O27"/>
      <pageMargins left="0" right="0" top="0" bottom="0" header="0" footer="0"/>
      <pageSetup scale="54" fitToHeight="0" orientation="landscape" r:id="rId4"/>
      <headerFooter alignWithMargins="0">
        <oddFooter>&amp;R&amp;"Book Antiqua,Bold"&amp;10Schedule-4/ Page &amp;P of &amp;N</oddFooter>
      </headerFooter>
    </customSheetView>
    <customSheetView guid="{C058D58D-0A44-4B7F-A839-6AD7930832D3}" scale="70" showPageBreaks="1" fitToPage="1" printArea="1" hiddenRows="1" hiddenColumns="1" view="pageBreakPreview">
      <selection activeCell="O21" sqref="O21"/>
      <pageMargins left="0" right="0" top="0" bottom="0" header="0" footer="0"/>
      <pageSetup scale="54" fitToHeight="0" orientation="landscape" r:id="rId5"/>
      <headerFooter alignWithMargins="0">
        <oddFooter>&amp;R&amp;"Book Antiqua,Bold"&amp;10Schedule-4/ Page &amp;P of &amp;N</oddFooter>
      </headerFooter>
    </customSheetView>
  </customSheetViews>
  <mergeCells count="12">
    <mergeCell ref="O34:Q34"/>
    <mergeCell ref="A27:I27"/>
    <mergeCell ref="J27:O27"/>
    <mergeCell ref="J28:O28"/>
    <mergeCell ref="B30:L30"/>
    <mergeCell ref="A3:Q3"/>
    <mergeCell ref="A4:Q4"/>
    <mergeCell ref="O31:Q31"/>
    <mergeCell ref="O32:Q32"/>
    <mergeCell ref="O33:Q33"/>
    <mergeCell ref="B24:P24"/>
    <mergeCell ref="B22:P22"/>
  </mergeCells>
  <conditionalFormatting sqref="K19 I19">
    <cfRule type="expression" dxfId="36" priority="20" stopIfTrue="1">
      <formula>H19&gt;0</formula>
    </cfRule>
  </conditionalFormatting>
  <conditionalFormatting sqref="K19">
    <cfRule type="cellIs" dxfId="35" priority="18" stopIfTrue="1" operator="equal">
      <formula>"a"</formula>
    </cfRule>
    <cfRule type="expression" dxfId="34" priority="19" stopIfTrue="1">
      <formula>H19&gt;0</formula>
    </cfRule>
  </conditionalFormatting>
  <conditionalFormatting sqref="K21 I21">
    <cfRule type="expression" dxfId="33" priority="17" stopIfTrue="1">
      <formula>H21&gt;0</formula>
    </cfRule>
  </conditionalFormatting>
  <conditionalFormatting sqref="K21">
    <cfRule type="cellIs" dxfId="32" priority="15" stopIfTrue="1" operator="equal">
      <formula>"a"</formula>
    </cfRule>
    <cfRule type="expression" dxfId="31" priority="16" stopIfTrue="1">
      <formula>H21&gt;0</formula>
    </cfRule>
  </conditionalFormatting>
  <conditionalFormatting sqref="K23 I23">
    <cfRule type="expression" dxfId="30" priority="3" stopIfTrue="1">
      <formula>H23&gt;0</formula>
    </cfRule>
  </conditionalFormatting>
  <conditionalFormatting sqref="K23">
    <cfRule type="cellIs" dxfId="29" priority="1" stopIfTrue="1" operator="equal">
      <formula>"a"</formula>
    </cfRule>
    <cfRule type="expression" dxfId="28" priority="2" stopIfTrue="1">
      <formula>H23&gt;0</formula>
    </cfRule>
  </conditionalFormatting>
  <conditionalFormatting sqref="K25 I25">
    <cfRule type="expression" dxfId="27" priority="14" stopIfTrue="1">
      <formula>H25&gt;0</formula>
    </cfRule>
  </conditionalFormatting>
  <conditionalFormatting sqref="K25">
    <cfRule type="cellIs" dxfId="26" priority="12" stopIfTrue="1" operator="equal">
      <formula>"a"</formula>
    </cfRule>
    <cfRule type="expression" dxfId="25" priority="13" stopIfTrue="1">
      <formula>H25&gt;0</formula>
    </cfRule>
  </conditionalFormatting>
  <conditionalFormatting sqref="O19">
    <cfRule type="expression" dxfId="24" priority="21" stopIfTrue="1">
      <formula>N19&gt;0</formula>
    </cfRule>
  </conditionalFormatting>
  <conditionalFormatting sqref="O21">
    <cfRule type="expression" dxfId="23" priority="41" stopIfTrue="1">
      <formula>N21&gt;0</formula>
    </cfRule>
  </conditionalFormatting>
  <conditionalFormatting sqref="O23">
    <cfRule type="expression" dxfId="22" priority="4" stopIfTrue="1">
      <formula>N23&gt;0</formula>
    </cfRule>
  </conditionalFormatting>
  <conditionalFormatting sqref="O25">
    <cfRule type="expression" dxfId="21" priority="46" stopIfTrue="1">
      <formula>N25&gt;0</formula>
    </cfRule>
  </conditionalFormatting>
  <dataValidations count="4">
    <dataValidation type="whole" operator="greaterThanOrEqual" allowBlank="1" showInputMessage="1" showErrorMessage="1" sqref="O19 O21 O23 O25"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 K21 K23 K25" xr:uid="{00000000-0002-0000-0700-000002000000}">
      <formula1>"0%,5%,12%,18%,28%"</formula1>
    </dataValidation>
    <dataValidation type="whole" operator="greaterThan" allowBlank="1" showInputMessage="1" showErrorMessage="1" sqref="I19 I21 I23 I25" xr:uid="{00000000-0002-0000-0700-000003000000}">
      <formula1>1</formula1>
    </dataValidation>
  </dataValidations>
  <pageMargins left="0.25" right="0.25" top="0.75" bottom="0.75" header="0.3" footer="0.3"/>
  <pageSetup scale="54" fitToHeight="0" orientation="landscape" r:id="rId6"/>
  <headerFooter alignWithMargins="0">
    <oddFooter>&amp;R&amp;"Book Antiqua,Bold"&amp;10Schedule-4/ Page &amp;P of &amp;N</oddFooter>
  </headerFooter>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39"/>
  <sheetViews>
    <sheetView view="pageBreakPreview" zoomScale="70" zoomScaleNormal="100" zoomScaleSheetLayoutView="70" workbookViewId="0">
      <selection activeCell="I19" sqref="I19"/>
    </sheetView>
  </sheetViews>
  <sheetFormatPr defaultColWidth="9" defaultRowHeight="21" x14ac:dyDescent="0.3"/>
  <cols>
    <col min="1" max="1" width="13.25" style="755" customWidth="1"/>
    <col min="2" max="2" width="17.5" style="755" customWidth="1"/>
    <col min="3" max="3" width="8" style="755" customWidth="1"/>
    <col min="4" max="4" width="8.75" style="755" customWidth="1"/>
    <col min="5" max="5" width="8.375" style="755" customWidth="1"/>
    <col min="6" max="6" width="27.625" style="755" customWidth="1"/>
    <col min="7" max="7" width="16.75" style="755" customWidth="1"/>
    <col min="8" max="8" width="15.5" style="755" customWidth="1"/>
    <col min="9" max="9" width="15.25" style="755" customWidth="1"/>
    <col min="10" max="10" width="8.5" style="755" customWidth="1"/>
    <col min="11" max="11" width="18" style="755" customWidth="1"/>
    <col min="12" max="12" width="103.125" style="755" customWidth="1"/>
    <col min="13" max="13" width="12.125" style="755" customWidth="1"/>
    <col min="14" max="14" width="17.625" style="755" customWidth="1"/>
    <col min="15" max="15" width="17" style="755" customWidth="1"/>
    <col min="16" max="16" width="17.75" style="755" customWidth="1"/>
    <col min="17" max="17" width="17" style="755" hidden="1" customWidth="1"/>
    <col min="18" max="18" width="19.625" style="755" hidden="1" customWidth="1"/>
    <col min="19" max="19" width="12.25" style="755" hidden="1" customWidth="1"/>
    <col min="20" max="20" width="9" style="756" customWidth="1"/>
    <col min="21" max="16384" width="9" style="756"/>
  </cols>
  <sheetData>
    <row r="1" spans="1:19" ht="18" customHeight="1" x14ac:dyDescent="0.3">
      <c r="A1" s="750" t="str">
        <f>'Sch-4a'!A1</f>
        <v>CC/NT/W-COMM/DOM/A00/25/16418</v>
      </c>
      <c r="B1" s="751"/>
      <c r="C1" s="752"/>
      <c r="D1" s="752"/>
      <c r="E1" s="752"/>
      <c r="F1" s="752"/>
      <c r="G1" s="752"/>
      <c r="H1" s="752"/>
      <c r="I1" s="752"/>
      <c r="J1" s="752"/>
      <c r="K1" s="752"/>
      <c r="L1" s="752"/>
      <c r="M1" s="752"/>
      <c r="N1" s="752"/>
      <c r="O1" s="752"/>
      <c r="P1" s="753"/>
      <c r="Q1" s="754" t="s">
        <v>239</v>
      </c>
    </row>
    <row r="2" spans="1:19" ht="18" customHeight="1" x14ac:dyDescent="0.3">
      <c r="A2" s="757"/>
      <c r="B2" s="758"/>
      <c r="C2" s="759"/>
      <c r="D2" s="759"/>
      <c r="E2" s="759"/>
      <c r="F2" s="759"/>
      <c r="G2" s="759"/>
      <c r="H2" s="759"/>
      <c r="I2" s="759"/>
      <c r="J2" s="759"/>
      <c r="K2" s="759"/>
      <c r="L2" s="759"/>
      <c r="M2" s="759"/>
      <c r="N2" s="759"/>
      <c r="O2" s="759"/>
      <c r="P2" s="760"/>
      <c r="Q2" s="760"/>
    </row>
    <row r="3" spans="1:19" ht="61.5" customHeight="1" x14ac:dyDescent="0.3">
      <c r="A3" s="917" t="str">
        <f>'Sch-4a'!A3:Q3</f>
        <v>Package FOTE-07: Communication Equipment (SDH) Supply and Installation Package for Communication Schemes approved in 33rd NCT</v>
      </c>
      <c r="B3" s="917"/>
      <c r="C3" s="917"/>
      <c r="D3" s="917"/>
      <c r="E3" s="917"/>
      <c r="F3" s="917"/>
      <c r="G3" s="917"/>
      <c r="H3" s="917"/>
      <c r="I3" s="917"/>
      <c r="J3" s="917"/>
      <c r="K3" s="917"/>
      <c r="L3" s="917"/>
      <c r="M3" s="917"/>
      <c r="N3" s="917"/>
      <c r="O3" s="917"/>
      <c r="P3" s="917"/>
      <c r="Q3" s="917"/>
    </row>
    <row r="4" spans="1:19" ht="21.95" customHeight="1" x14ac:dyDescent="0.3">
      <c r="A4" s="918" t="s">
        <v>177</v>
      </c>
      <c r="B4" s="918"/>
      <c r="C4" s="918"/>
      <c r="D4" s="918"/>
      <c r="E4" s="918"/>
      <c r="F4" s="918"/>
      <c r="G4" s="918"/>
      <c r="H4" s="918"/>
      <c r="I4" s="918"/>
      <c r="J4" s="918"/>
      <c r="K4" s="918"/>
      <c r="L4" s="918"/>
      <c r="M4" s="918"/>
      <c r="N4" s="918"/>
      <c r="O4" s="918"/>
      <c r="P4" s="918"/>
      <c r="Q4" s="918"/>
    </row>
    <row r="5" spans="1:19" ht="18" customHeight="1" x14ac:dyDescent="0.3">
      <c r="A5" s="761"/>
      <c r="B5" s="762"/>
      <c r="C5" s="761"/>
      <c r="D5" s="761"/>
      <c r="E5" s="761"/>
      <c r="F5" s="761"/>
      <c r="G5" s="761"/>
      <c r="H5" s="761"/>
      <c r="I5" s="761"/>
      <c r="J5" s="761"/>
      <c r="K5" s="761"/>
      <c r="L5" s="761"/>
      <c r="M5" s="761"/>
      <c r="N5" s="761"/>
      <c r="O5" s="761"/>
      <c r="P5" s="761"/>
      <c r="Q5" s="761"/>
    </row>
    <row r="6" spans="1:19" ht="18" customHeight="1" x14ac:dyDescent="0.3">
      <c r="A6" s="763" t="str">
        <f>'[1]Sch-1'!A6</f>
        <v>Bidder’s Name and Address (Sole Bidder) :</v>
      </c>
      <c r="B6" s="764"/>
      <c r="C6" s="764"/>
      <c r="D6" s="764"/>
      <c r="E6" s="764"/>
      <c r="F6" s="764"/>
      <c r="G6" s="764"/>
      <c r="H6" s="764"/>
      <c r="I6" s="764"/>
      <c r="J6" s="764"/>
      <c r="K6" s="764"/>
      <c r="L6" s="764"/>
      <c r="M6" s="764"/>
      <c r="N6" s="764"/>
      <c r="O6" s="764"/>
      <c r="P6" s="765" t="s">
        <v>78</v>
      </c>
      <c r="Q6" s="760"/>
    </row>
    <row r="7" spans="1:19" ht="36" customHeight="1" x14ac:dyDescent="0.3">
      <c r="A7" s="932" t="str">
        <f>'[1]Sch-1'!A7</f>
        <v/>
      </c>
      <c r="B7" s="932"/>
      <c r="C7" s="932"/>
      <c r="D7" s="932"/>
      <c r="E7" s="932"/>
      <c r="F7" s="932"/>
      <c r="G7" s="932"/>
      <c r="H7" s="932"/>
      <c r="I7" s="932"/>
      <c r="J7" s="932"/>
      <c r="K7" s="932"/>
      <c r="L7" s="932"/>
      <c r="M7" s="932"/>
      <c r="N7" s="932"/>
      <c r="O7" s="932"/>
      <c r="P7" s="767" t="str">
        <f>'[1]Sch-1'!M7</f>
        <v>Contracts Services, 3rd Floor</v>
      </c>
      <c r="Q7" s="760"/>
    </row>
    <row r="8" spans="1:19" ht="18" customHeight="1" x14ac:dyDescent="0.3">
      <c r="A8" s="763" t="s">
        <v>80</v>
      </c>
      <c r="B8" s="931" t="str">
        <f>'Sch-4a'!B8:N8</f>
        <v/>
      </c>
      <c r="C8" s="931"/>
      <c r="D8" s="931"/>
      <c r="E8" s="931"/>
      <c r="F8" s="931"/>
      <c r="G8" s="931"/>
      <c r="H8" s="931"/>
      <c r="I8" s="931"/>
      <c r="J8" s="931"/>
      <c r="K8" s="931"/>
      <c r="L8" s="931"/>
      <c r="M8" s="931"/>
      <c r="N8" s="931"/>
      <c r="O8" s="931"/>
      <c r="P8" s="767" t="str">
        <f>'[1]Sch-1'!M8</f>
        <v>Power Grid Corporation of India Ltd.,</v>
      </c>
      <c r="Q8" s="760"/>
    </row>
    <row r="9" spans="1:19" ht="18" customHeight="1" x14ac:dyDescent="0.3">
      <c r="A9" s="763" t="s">
        <v>82</v>
      </c>
      <c r="B9" s="931" t="str">
        <f>'Sch-4a'!B9:N9</f>
        <v/>
      </c>
      <c r="C9" s="931"/>
      <c r="D9" s="931"/>
      <c r="E9" s="931"/>
      <c r="F9" s="931"/>
      <c r="G9" s="931"/>
      <c r="H9" s="931"/>
      <c r="I9" s="931"/>
      <c r="J9" s="931"/>
      <c r="K9" s="931"/>
      <c r="L9" s="931"/>
      <c r="M9" s="931"/>
      <c r="N9" s="931"/>
      <c r="O9" s="931"/>
      <c r="P9" s="767" t="str">
        <f>'[1]Sch-1'!M9</f>
        <v>"Saudamini", Plot No.-2</v>
      </c>
      <c r="Q9" s="760"/>
    </row>
    <row r="10" spans="1:19" ht="18" customHeight="1" x14ac:dyDescent="0.3">
      <c r="A10" s="764"/>
      <c r="B10" s="931" t="str">
        <f>'Sch-4a'!B10:N10</f>
        <v/>
      </c>
      <c r="C10" s="931"/>
      <c r="D10" s="931"/>
      <c r="E10" s="931"/>
      <c r="F10" s="931"/>
      <c r="G10" s="931"/>
      <c r="H10" s="931"/>
      <c r="I10" s="931"/>
      <c r="J10" s="931"/>
      <c r="K10" s="931"/>
      <c r="L10" s="931"/>
      <c r="M10" s="931"/>
      <c r="N10" s="931"/>
      <c r="O10" s="931"/>
      <c r="P10" s="767" t="str">
        <f>'[1]Sch-1'!M10</f>
        <v xml:space="preserve">Sector-29, </v>
      </c>
      <c r="Q10" s="760"/>
    </row>
    <row r="11" spans="1:19" ht="18" customHeight="1" x14ac:dyDescent="0.3">
      <c r="A11" s="764"/>
      <c r="B11" s="931" t="str">
        <f>'Sch-4a'!B11:N11</f>
        <v/>
      </c>
      <c r="C11" s="931"/>
      <c r="D11" s="931"/>
      <c r="E11" s="931"/>
      <c r="F11" s="931"/>
      <c r="G11" s="931"/>
      <c r="H11" s="931"/>
      <c r="I11" s="931"/>
      <c r="J11" s="931"/>
      <c r="K11" s="931"/>
      <c r="L11" s="931"/>
      <c r="M11" s="931"/>
      <c r="N11" s="931"/>
      <c r="O11" s="931"/>
      <c r="P11" s="767" t="str">
        <f>'[1]Sch-1'!M11</f>
        <v>Gurugram (Haryana) - 122001</v>
      </c>
      <c r="Q11" s="760"/>
    </row>
    <row r="12" spans="1:19" ht="18" customHeight="1" x14ac:dyDescent="0.3">
      <c r="A12" s="460"/>
      <c r="B12" s="458"/>
      <c r="C12" s="458"/>
      <c r="D12" s="458"/>
      <c r="E12" s="458"/>
      <c r="F12" s="458"/>
      <c r="G12" s="458"/>
      <c r="H12" s="458"/>
      <c r="I12" s="458"/>
      <c r="J12" s="458"/>
      <c r="K12" s="458"/>
      <c r="L12" s="458"/>
      <c r="M12" s="458"/>
      <c r="N12" s="458"/>
      <c r="O12" s="458"/>
      <c r="P12" s="764"/>
      <c r="Q12" s="760"/>
    </row>
    <row r="13" spans="1:19" ht="26.25" customHeight="1" x14ac:dyDescent="0.3">
      <c r="A13" s="769"/>
      <c r="B13" s="770"/>
      <c r="C13" s="769"/>
      <c r="D13" s="769"/>
      <c r="E13" s="769"/>
      <c r="F13" s="769"/>
      <c r="G13" s="769"/>
      <c r="H13" s="769"/>
      <c r="I13" s="769"/>
      <c r="J13" s="769"/>
      <c r="K13" s="769"/>
      <c r="L13" s="769"/>
      <c r="M13" s="769"/>
      <c r="N13" s="769"/>
      <c r="O13" s="769"/>
      <c r="P13" s="769"/>
      <c r="Q13" s="769"/>
    </row>
    <row r="14" spans="1:19" s="775" customFormat="1" ht="27.75" customHeight="1" x14ac:dyDescent="0.3">
      <c r="A14" s="771" t="s">
        <v>240</v>
      </c>
      <c r="B14" s="772"/>
      <c r="C14" s="773"/>
      <c r="D14" s="773"/>
      <c r="E14" s="773"/>
      <c r="F14" s="773"/>
      <c r="G14" s="773"/>
      <c r="H14" s="773"/>
      <c r="I14" s="773"/>
      <c r="J14" s="773"/>
      <c r="K14" s="773"/>
      <c r="L14" s="773"/>
      <c r="M14" s="773"/>
      <c r="N14" s="773"/>
      <c r="O14" s="773"/>
      <c r="P14" s="773"/>
      <c r="Q14" s="773"/>
      <c r="R14" s="774"/>
      <c r="S14" s="774"/>
    </row>
    <row r="15" spans="1:19" x14ac:dyDescent="0.3">
      <c r="A15" s="776"/>
      <c r="B15" s="770"/>
      <c r="C15" s="769"/>
      <c r="D15" s="769"/>
      <c r="E15" s="769"/>
      <c r="F15" s="769"/>
      <c r="G15" s="769"/>
      <c r="H15" s="769"/>
      <c r="I15" s="769"/>
      <c r="J15" s="769"/>
      <c r="K15" s="769"/>
      <c r="L15" s="769"/>
      <c r="M15" s="769"/>
      <c r="N15" s="769"/>
      <c r="O15" s="769"/>
      <c r="P15" s="769"/>
      <c r="Q15" s="769"/>
    </row>
    <row r="16" spans="1:19" s="778" customFormat="1" ht="182.25" x14ac:dyDescent="0.3">
      <c r="A16" s="669" t="s">
        <v>90</v>
      </c>
      <c r="B16" s="626" t="s">
        <v>91</v>
      </c>
      <c r="C16" s="626" t="s">
        <v>92</v>
      </c>
      <c r="D16" s="626" t="s">
        <v>187</v>
      </c>
      <c r="E16" s="626" t="s">
        <v>188</v>
      </c>
      <c r="F16" s="626" t="s">
        <v>93</v>
      </c>
      <c r="G16" s="670" t="s">
        <v>189</v>
      </c>
      <c r="H16" s="671" t="s">
        <v>190</v>
      </c>
      <c r="I16" s="488" t="s">
        <v>191</v>
      </c>
      <c r="J16" s="488" t="s">
        <v>97</v>
      </c>
      <c r="K16" s="488" t="s">
        <v>98</v>
      </c>
      <c r="L16" s="626" t="s">
        <v>163</v>
      </c>
      <c r="M16" s="627" t="s">
        <v>100</v>
      </c>
      <c r="N16" s="627" t="s">
        <v>164</v>
      </c>
      <c r="O16" s="626" t="s">
        <v>241</v>
      </c>
      <c r="P16" s="626" t="s">
        <v>242</v>
      </c>
      <c r="Q16" s="490" t="s">
        <v>194</v>
      </c>
      <c r="R16" s="777"/>
      <c r="S16" s="777"/>
    </row>
    <row r="17" spans="1:29" s="778" customFormat="1" x14ac:dyDescent="0.3">
      <c r="A17" s="674">
        <v>1</v>
      </c>
      <c r="B17" s="675">
        <v>2</v>
      </c>
      <c r="C17" s="675">
        <v>3</v>
      </c>
      <c r="D17" s="675">
        <v>4</v>
      </c>
      <c r="E17" s="675">
        <v>5</v>
      </c>
      <c r="F17" s="676">
        <v>6</v>
      </c>
      <c r="G17" s="675">
        <v>7</v>
      </c>
      <c r="H17" s="677">
        <v>8</v>
      </c>
      <c r="I17" s="678">
        <v>9</v>
      </c>
      <c r="J17" s="678">
        <v>10</v>
      </c>
      <c r="K17" s="678">
        <v>11</v>
      </c>
      <c r="L17" s="679">
        <v>12</v>
      </c>
      <c r="M17" s="679">
        <v>13</v>
      </c>
      <c r="N17" s="679">
        <v>14</v>
      </c>
      <c r="O17" s="679">
        <v>15</v>
      </c>
      <c r="P17" s="679" t="s">
        <v>195</v>
      </c>
      <c r="Q17" s="679">
        <v>17</v>
      </c>
      <c r="R17" s="777"/>
      <c r="S17" s="777"/>
    </row>
    <row r="18" spans="1:29" s="804" customFormat="1" ht="30.75" customHeight="1" x14ac:dyDescent="0.3">
      <c r="A18" s="685" t="s">
        <v>12</v>
      </c>
      <c r="B18" s="503" t="s">
        <v>405</v>
      </c>
      <c r="C18" s="779"/>
      <c r="D18" s="779"/>
      <c r="E18" s="779"/>
      <c r="F18" s="779"/>
      <c r="G18" s="779"/>
      <c r="H18" s="779"/>
      <c r="I18" s="779"/>
      <c r="J18" s="779"/>
      <c r="K18" s="779"/>
      <c r="L18" s="779"/>
      <c r="M18" s="779"/>
      <c r="N18" s="779"/>
      <c r="O18" s="779"/>
      <c r="P18" s="779"/>
      <c r="Q18" s="779"/>
      <c r="R18" s="803"/>
      <c r="S18" s="803"/>
    </row>
    <row r="19" spans="1:29" s="622" customFormat="1" ht="48.75" customHeight="1" x14ac:dyDescent="0.35">
      <c r="A19" s="780">
        <v>1</v>
      </c>
      <c r="B19" s="507">
        <v>7000035383</v>
      </c>
      <c r="C19" s="507">
        <v>10</v>
      </c>
      <c r="D19" s="507">
        <v>40</v>
      </c>
      <c r="E19" s="507">
        <v>10</v>
      </c>
      <c r="F19" s="612" t="s">
        <v>207</v>
      </c>
      <c r="G19" s="507">
        <v>100002903</v>
      </c>
      <c r="H19" s="507">
        <v>998716</v>
      </c>
      <c r="I19" s="690"/>
      <c r="J19" s="507">
        <v>18</v>
      </c>
      <c r="K19" s="511"/>
      <c r="L19" s="507" t="s">
        <v>208</v>
      </c>
      <c r="M19" s="507" t="s">
        <v>209</v>
      </c>
      <c r="N19" s="617">
        <v>1</v>
      </c>
      <c r="O19" s="805"/>
      <c r="P19" s="692" t="str">
        <f>IF(O19=0, "Included", IF(ISERROR(N19*O19), O19,N19* O19))</f>
        <v>Included</v>
      </c>
      <c r="Q19" s="693">
        <f>S19</f>
        <v>0</v>
      </c>
      <c r="R19" s="622">
        <f>IF(P19="Included",0,P19)</f>
        <v>0</v>
      </c>
      <c r="S19" s="622">
        <f>IF(K19="",(R19*J19)/100,(R19*K19))</f>
        <v>0</v>
      </c>
      <c r="T19" s="695"/>
      <c r="AC19" s="696"/>
    </row>
    <row r="20" spans="1:29" s="622" customFormat="1" ht="48.75" customHeight="1" x14ac:dyDescent="0.35">
      <c r="A20" s="780">
        <v>2</v>
      </c>
      <c r="B20" s="507">
        <v>7000035383</v>
      </c>
      <c r="C20" s="507">
        <v>10</v>
      </c>
      <c r="D20" s="507">
        <v>40</v>
      </c>
      <c r="E20" s="507">
        <v>20</v>
      </c>
      <c r="F20" s="612" t="s">
        <v>207</v>
      </c>
      <c r="G20" s="507">
        <v>100002904</v>
      </c>
      <c r="H20" s="507">
        <v>998716</v>
      </c>
      <c r="I20" s="690"/>
      <c r="J20" s="507">
        <v>18</v>
      </c>
      <c r="K20" s="511"/>
      <c r="L20" s="507" t="s">
        <v>210</v>
      </c>
      <c r="M20" s="507" t="s">
        <v>209</v>
      </c>
      <c r="N20" s="617">
        <v>6</v>
      </c>
      <c r="O20" s="805"/>
      <c r="P20" s="692" t="str">
        <f>IF(O20=0, "Included", IF(ISERROR(N20*O20), O20,N20* O20))</f>
        <v>Included</v>
      </c>
      <c r="Q20" s="693">
        <f>S20</f>
        <v>0</v>
      </c>
      <c r="R20" s="622">
        <f>IF(P20="Included",0,P20)</f>
        <v>0</v>
      </c>
      <c r="S20" s="622">
        <f t="shared" ref="S20:S29" si="0">IF(K20="",(R20*J20)/100,(R20*K20))</f>
        <v>0</v>
      </c>
      <c r="T20" s="695"/>
      <c r="AC20" s="696"/>
    </row>
    <row r="21" spans="1:29" s="804" customFormat="1" ht="30.75" customHeight="1" x14ac:dyDescent="0.3">
      <c r="A21" s="628" t="s">
        <v>26</v>
      </c>
      <c r="B21" s="503" t="s">
        <v>122</v>
      </c>
      <c r="C21" s="779"/>
      <c r="D21" s="779"/>
      <c r="E21" s="779"/>
      <c r="F21" s="779"/>
      <c r="G21" s="779"/>
      <c r="H21" s="779"/>
      <c r="I21" s="779"/>
      <c r="J21" s="779"/>
      <c r="K21" s="779"/>
      <c r="L21" s="779"/>
      <c r="M21" s="779"/>
      <c r="N21" s="787"/>
      <c r="O21" s="779"/>
      <c r="P21" s="779"/>
      <c r="Q21" s="779"/>
      <c r="R21" s="803"/>
      <c r="S21" s="622">
        <f t="shared" si="0"/>
        <v>0</v>
      </c>
    </row>
    <row r="22" spans="1:29" s="622" customFormat="1" ht="48.75" customHeight="1" x14ac:dyDescent="0.35">
      <c r="A22" s="780">
        <v>3</v>
      </c>
      <c r="B22" s="507">
        <v>7000035402</v>
      </c>
      <c r="C22" s="507">
        <v>10</v>
      </c>
      <c r="D22" s="507">
        <v>40</v>
      </c>
      <c r="E22" s="507">
        <v>10</v>
      </c>
      <c r="F22" s="612" t="s">
        <v>207</v>
      </c>
      <c r="G22" s="507">
        <v>100002903</v>
      </c>
      <c r="H22" s="507">
        <v>998716</v>
      </c>
      <c r="I22" s="690"/>
      <c r="J22" s="507">
        <v>18</v>
      </c>
      <c r="K22" s="511"/>
      <c r="L22" s="507" t="s">
        <v>208</v>
      </c>
      <c r="M22" s="507" t="s">
        <v>209</v>
      </c>
      <c r="N22" s="617">
        <v>1</v>
      </c>
      <c r="O22" s="805"/>
      <c r="P22" s="692" t="str">
        <f>IF(O22=0, "Included", IF(ISERROR(N22*O22), O22,N22* O22))</f>
        <v>Included</v>
      </c>
      <c r="Q22" s="693">
        <f>S22</f>
        <v>0</v>
      </c>
      <c r="R22" s="622">
        <f>IF(P22="Included",0,P22)</f>
        <v>0</v>
      </c>
      <c r="S22" s="622">
        <f t="shared" si="0"/>
        <v>0</v>
      </c>
      <c r="T22" s="695"/>
      <c r="AC22" s="696"/>
    </row>
    <row r="23" spans="1:29" s="622" customFormat="1" ht="48.75" customHeight="1" x14ac:dyDescent="0.35">
      <c r="A23" s="780">
        <v>4</v>
      </c>
      <c r="B23" s="507">
        <v>7000035402</v>
      </c>
      <c r="C23" s="507">
        <v>10</v>
      </c>
      <c r="D23" s="507">
        <v>40</v>
      </c>
      <c r="E23" s="507">
        <v>20</v>
      </c>
      <c r="F23" s="612" t="s">
        <v>207</v>
      </c>
      <c r="G23" s="507">
        <v>100002904</v>
      </c>
      <c r="H23" s="507">
        <v>998716</v>
      </c>
      <c r="I23" s="690"/>
      <c r="J23" s="507">
        <v>18</v>
      </c>
      <c r="K23" s="511"/>
      <c r="L23" s="507" t="s">
        <v>210</v>
      </c>
      <c r="M23" s="507" t="s">
        <v>209</v>
      </c>
      <c r="N23" s="617">
        <v>6</v>
      </c>
      <c r="O23" s="805"/>
      <c r="P23" s="692" t="str">
        <f>IF(O23=0, "Included", IF(ISERROR(N23*O23), O23,N23* O23))</f>
        <v>Included</v>
      </c>
      <c r="Q23" s="693">
        <f>S23</f>
        <v>0</v>
      </c>
      <c r="R23" s="622">
        <f>IF(P23="Included",0,P23)</f>
        <v>0</v>
      </c>
      <c r="S23" s="622">
        <f t="shared" si="0"/>
        <v>0</v>
      </c>
      <c r="T23" s="695"/>
      <c r="AC23" s="696"/>
    </row>
    <row r="24" spans="1:29" s="804" customFormat="1" ht="30.75" customHeight="1" x14ac:dyDescent="0.3">
      <c r="A24" s="628" t="s">
        <v>128</v>
      </c>
      <c r="B24" s="503" t="s">
        <v>129</v>
      </c>
      <c r="C24" s="779"/>
      <c r="D24" s="779"/>
      <c r="E24" s="779"/>
      <c r="F24" s="779"/>
      <c r="G24" s="779"/>
      <c r="H24" s="779"/>
      <c r="I24" s="779"/>
      <c r="J24" s="779"/>
      <c r="K24" s="779"/>
      <c r="L24" s="779"/>
      <c r="M24" s="779"/>
      <c r="N24" s="779"/>
      <c r="O24" s="779"/>
      <c r="P24" s="779"/>
      <c r="Q24" s="779"/>
      <c r="R24" s="803"/>
      <c r="S24" s="622">
        <f t="shared" si="0"/>
        <v>0</v>
      </c>
    </row>
    <row r="25" spans="1:29" s="622" customFormat="1" ht="46.5" customHeight="1" x14ac:dyDescent="0.35">
      <c r="A25" s="780">
        <v>5</v>
      </c>
      <c r="B25" s="507">
        <v>7000035422</v>
      </c>
      <c r="C25" s="507">
        <v>10</v>
      </c>
      <c r="D25" s="507">
        <v>40</v>
      </c>
      <c r="E25" s="507">
        <v>10</v>
      </c>
      <c r="F25" s="612" t="s">
        <v>207</v>
      </c>
      <c r="G25" s="507">
        <v>100002903</v>
      </c>
      <c r="H25" s="507">
        <v>998716</v>
      </c>
      <c r="I25" s="690"/>
      <c r="J25" s="507">
        <v>18</v>
      </c>
      <c r="K25" s="511"/>
      <c r="L25" s="507" t="s">
        <v>208</v>
      </c>
      <c r="M25" s="507" t="s">
        <v>209</v>
      </c>
      <c r="N25" s="617">
        <v>1</v>
      </c>
      <c r="O25" s="805"/>
      <c r="P25" s="692" t="str">
        <f>IF(O25=0, "Included", IF(ISERROR(N25*O25), O25,N25* O25))</f>
        <v>Included</v>
      </c>
      <c r="Q25" s="693">
        <f>S25</f>
        <v>0</v>
      </c>
      <c r="R25" s="622">
        <f>IF(P25="Included",0,P25)</f>
        <v>0</v>
      </c>
      <c r="S25" s="622">
        <f t="shared" si="0"/>
        <v>0</v>
      </c>
      <c r="T25" s="695"/>
      <c r="AC25" s="696"/>
    </row>
    <row r="26" spans="1:29" s="622" customFormat="1" ht="46.5" customHeight="1" x14ac:dyDescent="0.35">
      <c r="A26" s="780">
        <v>6</v>
      </c>
      <c r="B26" s="507">
        <v>7000035422</v>
      </c>
      <c r="C26" s="507">
        <v>10</v>
      </c>
      <c r="D26" s="507">
        <v>40</v>
      </c>
      <c r="E26" s="507">
        <v>20</v>
      </c>
      <c r="F26" s="612" t="s">
        <v>207</v>
      </c>
      <c r="G26" s="507">
        <v>100002904</v>
      </c>
      <c r="H26" s="507">
        <v>998716</v>
      </c>
      <c r="I26" s="690"/>
      <c r="J26" s="507">
        <v>18</v>
      </c>
      <c r="K26" s="511"/>
      <c r="L26" s="507" t="s">
        <v>210</v>
      </c>
      <c r="M26" s="507" t="s">
        <v>209</v>
      </c>
      <c r="N26" s="617">
        <v>6</v>
      </c>
      <c r="O26" s="805"/>
      <c r="P26" s="692" t="str">
        <f>IF(O26=0, "Included", IF(ISERROR(N26*O26), O26,N26* O26))</f>
        <v>Included</v>
      </c>
      <c r="Q26" s="693">
        <f>S26</f>
        <v>0</v>
      </c>
      <c r="R26" s="622">
        <f>IF(P26="Included",0,P26)</f>
        <v>0</v>
      </c>
      <c r="S26" s="622">
        <f t="shared" ref="S26" si="1">IF(K26="",(R26*J26)/100,(R26*K26))</f>
        <v>0</v>
      </c>
      <c r="T26" s="695"/>
      <c r="AC26" s="696"/>
    </row>
    <row r="27" spans="1:29" s="622" customFormat="1" ht="38.25" customHeight="1" x14ac:dyDescent="0.3">
      <c r="A27" s="628"/>
      <c r="B27" s="920" t="s">
        <v>133</v>
      </c>
      <c r="C27" s="921"/>
      <c r="D27" s="921"/>
      <c r="E27" s="921"/>
      <c r="F27" s="921"/>
      <c r="G27" s="921"/>
      <c r="H27" s="921"/>
      <c r="I27" s="921"/>
      <c r="J27" s="921"/>
      <c r="K27" s="921"/>
      <c r="L27" s="921"/>
      <c r="M27" s="921"/>
      <c r="N27" s="921"/>
      <c r="O27" s="921"/>
      <c r="P27" s="922"/>
      <c r="Q27" s="693">
        <f>S27</f>
        <v>0</v>
      </c>
      <c r="R27" s="622">
        <f>IF(P27="Included",0,P27)</f>
        <v>0</v>
      </c>
      <c r="S27" s="622">
        <f t="shared" ref="S27" si="2">IF(K27="",(R27*J27)/100,(R27*K27))</f>
        <v>0</v>
      </c>
      <c r="T27" s="695"/>
      <c r="AC27" s="696"/>
    </row>
    <row r="28" spans="1:29" s="622" customFormat="1" ht="46.5" customHeight="1" x14ac:dyDescent="0.35">
      <c r="A28" s="780">
        <v>7</v>
      </c>
      <c r="B28" s="507">
        <v>7000035332</v>
      </c>
      <c r="C28" s="507">
        <v>10</v>
      </c>
      <c r="D28" s="507">
        <v>40</v>
      </c>
      <c r="E28" s="507">
        <v>10</v>
      </c>
      <c r="F28" s="612" t="s">
        <v>207</v>
      </c>
      <c r="G28" s="507">
        <v>100002903</v>
      </c>
      <c r="H28" s="507">
        <v>998716</v>
      </c>
      <c r="I28" s="690"/>
      <c r="J28" s="507">
        <v>18</v>
      </c>
      <c r="K28" s="511"/>
      <c r="L28" s="507" t="s">
        <v>208</v>
      </c>
      <c r="M28" s="507" t="s">
        <v>209</v>
      </c>
      <c r="N28" s="617">
        <v>1</v>
      </c>
      <c r="O28" s="805"/>
      <c r="P28" s="692" t="str">
        <f>IF(O28=0, "Included", IF(ISERROR(N28*O28), O28,N28* O28))</f>
        <v>Included</v>
      </c>
      <c r="Q28" s="693">
        <f>S28</f>
        <v>0</v>
      </c>
      <c r="R28" s="622">
        <f>IF(P28="Included",0,P28)</f>
        <v>0</v>
      </c>
      <c r="S28" s="622">
        <f t="shared" ref="S28" si="3">IF(K28="",(R28*J28)/100,(R28*K28))</f>
        <v>0</v>
      </c>
      <c r="T28" s="695"/>
      <c r="AC28" s="696"/>
    </row>
    <row r="29" spans="1:29" s="622" customFormat="1" ht="46.5" customHeight="1" x14ac:dyDescent="0.35">
      <c r="A29" s="780">
        <v>8</v>
      </c>
      <c r="B29" s="507">
        <v>7000035332</v>
      </c>
      <c r="C29" s="507">
        <v>10</v>
      </c>
      <c r="D29" s="507">
        <v>40</v>
      </c>
      <c r="E29" s="507">
        <v>20</v>
      </c>
      <c r="F29" s="612" t="s">
        <v>207</v>
      </c>
      <c r="G29" s="507">
        <v>100002904</v>
      </c>
      <c r="H29" s="507">
        <v>998716</v>
      </c>
      <c r="I29" s="690"/>
      <c r="J29" s="507">
        <v>18</v>
      </c>
      <c r="K29" s="511"/>
      <c r="L29" s="507" t="s">
        <v>210</v>
      </c>
      <c r="M29" s="507" t="s">
        <v>209</v>
      </c>
      <c r="N29" s="617">
        <v>6</v>
      </c>
      <c r="O29" s="805"/>
      <c r="P29" s="692" t="str">
        <f>IF(O29=0, "Included", IF(ISERROR(N29*O29), O29,N29* O29))</f>
        <v>Included</v>
      </c>
      <c r="Q29" s="693">
        <f>S29</f>
        <v>0</v>
      </c>
      <c r="R29" s="622">
        <f>IF(P29="Included",0,P29)</f>
        <v>0</v>
      </c>
      <c r="S29" s="622">
        <f t="shared" si="0"/>
        <v>0</v>
      </c>
      <c r="T29" s="695"/>
      <c r="AC29" s="696"/>
    </row>
    <row r="30" spans="1:29" ht="19.5" customHeight="1" x14ac:dyDescent="0.3">
      <c r="A30" s="790"/>
      <c r="B30" s="791"/>
      <c r="C30" s="791"/>
      <c r="D30" s="791"/>
      <c r="E30" s="791"/>
      <c r="F30" s="791"/>
      <c r="G30" s="791"/>
      <c r="H30" s="791"/>
      <c r="I30" s="791"/>
      <c r="J30" s="791"/>
      <c r="K30" s="791"/>
      <c r="L30" s="791"/>
      <c r="M30" s="791"/>
      <c r="N30" s="791"/>
      <c r="O30" s="791"/>
      <c r="P30" s="791"/>
      <c r="Q30" s="791"/>
    </row>
    <row r="31" spans="1:29" s="444" customFormat="1" ht="40.5" customHeight="1" x14ac:dyDescent="0.3">
      <c r="A31" s="923"/>
      <c r="B31" s="924"/>
      <c r="C31" s="924"/>
      <c r="D31" s="924"/>
      <c r="E31" s="924"/>
      <c r="F31" s="924"/>
      <c r="G31" s="924"/>
      <c r="H31" s="924"/>
      <c r="I31" s="925"/>
      <c r="J31" s="926" t="s">
        <v>243</v>
      </c>
      <c r="K31" s="927"/>
      <c r="L31" s="927"/>
      <c r="M31" s="927"/>
      <c r="N31" s="927"/>
      <c r="O31" s="928"/>
      <c r="P31" s="710">
        <f>SUM(P19:P29)</f>
        <v>0</v>
      </c>
      <c r="Q31" s="806"/>
      <c r="R31" s="447"/>
      <c r="S31" s="807">
        <f>SUM(S19:S29)</f>
        <v>0</v>
      </c>
    </row>
    <row r="32" spans="1:29" s="444" customFormat="1" ht="25.5" hidden="1" customHeight="1" x14ac:dyDescent="0.3">
      <c r="A32" s="706"/>
      <c r="B32" s="707"/>
      <c r="C32" s="707"/>
      <c r="D32" s="707"/>
      <c r="E32" s="707"/>
      <c r="F32" s="707"/>
      <c r="G32" s="707"/>
      <c r="H32" s="708"/>
      <c r="I32" s="709"/>
      <c r="J32" s="929" t="s">
        <v>194</v>
      </c>
      <c r="K32" s="929"/>
      <c r="L32" s="929"/>
      <c r="M32" s="929"/>
      <c r="N32" s="929"/>
      <c r="O32" s="930"/>
      <c r="P32" s="710"/>
      <c r="Q32" s="711">
        <f>SUM(Q19:Q29)</f>
        <v>0</v>
      </c>
      <c r="R32" s="447"/>
      <c r="S32" s="447"/>
    </row>
    <row r="33" spans="1:17" x14ac:dyDescent="0.3">
      <c r="A33" s="776"/>
      <c r="B33" s="770"/>
      <c r="C33" s="769"/>
      <c r="D33" s="769"/>
      <c r="E33" s="769"/>
      <c r="F33" s="769"/>
      <c r="G33" s="769"/>
      <c r="H33" s="769"/>
      <c r="I33" s="769"/>
      <c r="J33" s="769"/>
      <c r="K33" s="769"/>
      <c r="L33" s="769"/>
      <c r="M33" s="769"/>
      <c r="N33" s="769"/>
      <c r="O33" s="769"/>
      <c r="P33" s="769"/>
      <c r="Q33" s="769"/>
    </row>
    <row r="34" spans="1:17" ht="37.9" customHeight="1" x14ac:dyDescent="0.3">
      <c r="A34" s="712" t="s">
        <v>155</v>
      </c>
      <c r="B34" s="913" t="s">
        <v>232</v>
      </c>
      <c r="C34" s="913"/>
      <c r="D34" s="913"/>
      <c r="E34" s="913"/>
      <c r="F34" s="913"/>
      <c r="G34" s="913"/>
      <c r="H34" s="913"/>
      <c r="I34" s="913"/>
      <c r="J34" s="913"/>
      <c r="K34" s="913"/>
      <c r="L34" s="913"/>
      <c r="M34" s="769"/>
      <c r="N34" s="769"/>
      <c r="O34" s="769"/>
      <c r="P34" s="769"/>
      <c r="Q34" s="769"/>
    </row>
    <row r="35" spans="1:17" ht="21" customHeight="1" x14ac:dyDescent="0.3">
      <c r="A35" s="795"/>
      <c r="B35" s="796"/>
      <c r="C35" s="796"/>
      <c r="D35" s="796"/>
      <c r="E35" s="796"/>
      <c r="F35" s="796"/>
      <c r="G35" s="796"/>
      <c r="H35" s="796"/>
      <c r="I35" s="796"/>
      <c r="J35" s="796"/>
      <c r="K35" s="796"/>
      <c r="L35" s="796"/>
      <c r="M35" s="796"/>
      <c r="N35" s="796"/>
      <c r="O35" s="919"/>
      <c r="P35" s="919"/>
      <c r="Q35" s="919"/>
    </row>
    <row r="36" spans="1:17" ht="56.25" customHeight="1" x14ac:dyDescent="0.3">
      <c r="A36" s="797" t="s">
        <v>157</v>
      </c>
      <c r="B36" s="798" t="str">
        <f>'Sch-1'!B120</f>
        <v>--</v>
      </c>
      <c r="C36" s="799"/>
      <c r="D36" s="799"/>
      <c r="E36" s="799"/>
      <c r="F36" s="799"/>
      <c r="G36" s="799"/>
      <c r="H36" s="799"/>
      <c r="I36" s="799"/>
      <c r="J36" s="799"/>
      <c r="K36" s="799"/>
      <c r="L36" s="799"/>
      <c r="M36" s="799"/>
      <c r="N36" s="808" t="s">
        <v>238</v>
      </c>
      <c r="O36" s="919" t="str">
        <f>'Sch-3 '!O76</f>
        <v/>
      </c>
      <c r="P36" s="919"/>
      <c r="Q36" s="919"/>
    </row>
    <row r="37" spans="1:17" ht="33.6" customHeight="1" x14ac:dyDescent="0.3">
      <c r="A37" s="797" t="s">
        <v>158</v>
      </c>
      <c r="B37" s="798" t="str">
        <f>'Sch-1'!B121</f>
        <v/>
      </c>
      <c r="C37" s="760"/>
      <c r="D37" s="760"/>
      <c r="E37" s="760"/>
      <c r="F37" s="760"/>
      <c r="G37" s="760"/>
      <c r="H37" s="760"/>
      <c r="I37" s="760"/>
      <c r="J37" s="760"/>
      <c r="K37" s="760"/>
      <c r="L37" s="760"/>
      <c r="M37" s="760"/>
      <c r="N37" s="809" t="s">
        <v>66</v>
      </c>
      <c r="O37" s="919" t="str">
        <f>'Sch-3 '!O77</f>
        <v/>
      </c>
      <c r="P37" s="919"/>
      <c r="Q37" s="919"/>
    </row>
    <row r="38" spans="1:17" ht="33.6" customHeight="1" x14ac:dyDescent="0.3">
      <c r="A38" s="759"/>
      <c r="B38" s="758"/>
      <c r="C38" s="760"/>
      <c r="D38" s="760"/>
      <c r="E38" s="760"/>
      <c r="F38" s="760"/>
      <c r="G38" s="760"/>
      <c r="H38" s="760"/>
      <c r="I38" s="760"/>
      <c r="J38" s="760"/>
      <c r="K38" s="760"/>
      <c r="L38" s="760"/>
      <c r="M38" s="760"/>
      <c r="N38" s="760"/>
      <c r="O38" s="919"/>
      <c r="P38" s="919"/>
      <c r="Q38" s="919"/>
    </row>
    <row r="39" spans="1:17" ht="33.6" customHeight="1" x14ac:dyDescent="0.3">
      <c r="A39" s="759"/>
      <c r="B39" s="758"/>
      <c r="C39" s="760"/>
      <c r="D39" s="760"/>
      <c r="E39" s="760"/>
      <c r="F39" s="760"/>
      <c r="G39" s="760"/>
      <c r="H39" s="760"/>
      <c r="I39" s="760"/>
      <c r="J39" s="760"/>
      <c r="K39" s="760"/>
      <c r="L39" s="760"/>
      <c r="M39" s="760"/>
      <c r="N39" s="760"/>
      <c r="O39" s="759"/>
      <c r="P39" s="800"/>
      <c r="Q39" s="801"/>
    </row>
  </sheetData>
  <sheetProtection algorithmName="SHA-512" hashValue="0b9tVV+j8mwilFRh7GsoqVJEUNg8nWy0w8UEqtm++gnNVrRMgeZQYLxu6dl32i1vgM3Bje8W7hOFmRlVKQWtfA==" saltValue="KXVwBKt0LOsEmcGzCLBgtg==" spinCount="100000" sheet="1" formatColumns="0" formatRows="0" selectLockedCells="1"/>
  <customSheetViews>
    <customSheetView guid="{03FF083C-583E-419B-931B-109B3C9F6C32}" scale="70" showPageBreaks="1" fitToPage="1" printArea="1" hiddenRows="1" hiddenColumns="1" view="pageBreakPreview" topLeftCell="A15">
      <selection activeCell="I19" sqref="I19"/>
      <pageMargins left="0" right="0" top="0" bottom="0" header="0" footer="0"/>
      <pageSetup scale="45"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 right="0" top="0" bottom="0" header="0" footer="0"/>
      <pageSetup scale="43"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topLeftCell="A25">
      <selection activeCell="O40" sqref="O40:Q40"/>
      <pageMargins left="0" right="0" top="0" bottom="0" header="0" footer="0"/>
      <pageSetup scale="43" fitToHeight="0" orientation="landscape" r:id="rId3"/>
      <headerFooter alignWithMargins="0">
        <oddFooter>&amp;R&amp;"Book Antiqua,Bold"&amp;10Schedule-4/ Page &amp;P of &amp;N</oddFooter>
      </headerFooter>
    </customSheetView>
    <customSheetView guid="{B506D4DB-B5B3-4722-9CF5-EE949FBC5D29}" scale="70" showPageBreaks="1" fitToPage="1" printArea="1" hiddenRows="1" hiddenColumns="1" view="pageBreakPreview" topLeftCell="A15">
      <selection activeCell="O25" sqref="O25:O29"/>
      <pageMargins left="0" right="0" top="0" bottom="0" header="0" footer="0"/>
      <pageSetup scale="42" fitToHeight="0" orientation="landscape" r:id="rId4"/>
      <headerFooter alignWithMargins="0">
        <oddFooter>&amp;R&amp;"Book Antiqua,Bold"&amp;10Schedule-4/ Page &amp;P of &amp;N</oddFooter>
      </headerFooter>
    </customSheetView>
    <customSheetView guid="{C058D58D-0A44-4B7F-A839-6AD7930832D3}" scale="70" showPageBreaks="1" fitToPage="1" printArea="1" hiddenRows="1" hiddenColumns="1" view="pageBreakPreview" topLeftCell="A15">
      <selection activeCell="I19" sqref="I19"/>
      <pageMargins left="0" right="0" top="0" bottom="0" header="0" footer="0"/>
      <pageSetup scale="44" fitToHeight="0" orientation="landscape" r:id="rId5"/>
      <headerFooter alignWithMargins="0">
        <oddFooter>&amp;R&amp;"Book Antiqua,Bold"&amp;10Schedule-4/ Page &amp;P of &amp;N</oddFooter>
      </headerFooter>
    </customSheetView>
  </customSheetViews>
  <mergeCells count="16">
    <mergeCell ref="O36:Q36"/>
    <mergeCell ref="O37:Q37"/>
    <mergeCell ref="O38:Q38"/>
    <mergeCell ref="B11:O11"/>
    <mergeCell ref="A31:I31"/>
    <mergeCell ref="J31:O31"/>
    <mergeCell ref="J32:O32"/>
    <mergeCell ref="B34:L34"/>
    <mergeCell ref="O35:Q35"/>
    <mergeCell ref="B27:P27"/>
    <mergeCell ref="B10:O10"/>
    <mergeCell ref="A3:Q3"/>
    <mergeCell ref="A4:Q4"/>
    <mergeCell ref="A7:O7"/>
    <mergeCell ref="B8:O8"/>
    <mergeCell ref="B9:O9"/>
  </mergeCells>
  <conditionalFormatting sqref="I19:I20">
    <cfRule type="expression" dxfId="20" priority="14" stopIfTrue="1">
      <formula>H19&gt;0</formula>
    </cfRule>
  </conditionalFormatting>
  <conditionalFormatting sqref="I22:I23">
    <cfRule type="expression" dxfId="19" priority="10" stopIfTrue="1">
      <formula>H22&gt;0</formula>
    </cfRule>
  </conditionalFormatting>
  <conditionalFormatting sqref="I25:I26 K25:K26">
    <cfRule type="expression" dxfId="18" priority="4" stopIfTrue="1">
      <formula>H25&gt;0</formula>
    </cfRule>
  </conditionalFormatting>
  <conditionalFormatting sqref="I28:I29 K28:K29">
    <cfRule type="expression" dxfId="17" priority="1" stopIfTrue="1">
      <formula>H28&gt;0</formula>
    </cfRule>
  </conditionalFormatting>
  <conditionalFormatting sqref="K19:K20">
    <cfRule type="cellIs" dxfId="16" priority="13" stopIfTrue="1" operator="equal">
      <formula>"a"</formula>
    </cfRule>
    <cfRule type="expression" dxfId="15" priority="15" stopIfTrue="1">
      <formula>H19&gt;0</formula>
    </cfRule>
    <cfRule type="expression" dxfId="14" priority="16" stopIfTrue="1">
      <formula>J19&gt;0</formula>
    </cfRule>
  </conditionalFormatting>
  <conditionalFormatting sqref="K22">
    <cfRule type="cellIs" dxfId="13" priority="7" stopIfTrue="1" operator="equal">
      <formula>"a"</formula>
    </cfRule>
    <cfRule type="expression" dxfId="12" priority="8" stopIfTrue="1">
      <formula>H22&gt;0</formula>
    </cfRule>
  </conditionalFormatting>
  <conditionalFormatting sqref="K22:K23">
    <cfRule type="expression" dxfId="11" priority="9" stopIfTrue="1">
      <formula>J22&gt;0</formula>
    </cfRule>
  </conditionalFormatting>
  <conditionalFormatting sqref="K23">
    <cfRule type="cellIs" dxfId="10" priority="11" stopIfTrue="1" operator="equal">
      <formula>"a"</formula>
    </cfRule>
    <cfRule type="expression" dxfId="9" priority="12" stopIfTrue="1">
      <formula>H23&gt;0</formula>
    </cfRule>
  </conditionalFormatting>
  <conditionalFormatting sqref="K25:K26">
    <cfRule type="cellIs" dxfId="8" priority="5" stopIfTrue="1" operator="equal">
      <formula>"a"</formula>
    </cfRule>
    <cfRule type="expression" dxfId="7" priority="6" stopIfTrue="1">
      <formula>H25&gt;0</formula>
    </cfRule>
  </conditionalFormatting>
  <conditionalFormatting sqref="K28:K29">
    <cfRule type="cellIs" dxfId="6" priority="2" stopIfTrue="1" operator="equal">
      <formula>"a"</formula>
    </cfRule>
    <cfRule type="expression" dxfId="5" priority="3" stopIfTrue="1">
      <formula>H28&gt;0</formula>
    </cfRule>
  </conditionalFormatting>
  <conditionalFormatting sqref="O19:O20">
    <cfRule type="expression" dxfId="4" priority="66" stopIfTrue="1">
      <formula>N19&gt;0</formula>
    </cfRule>
  </conditionalFormatting>
  <conditionalFormatting sqref="O22:O23">
    <cfRule type="expression" dxfId="3" priority="55" stopIfTrue="1">
      <formula>N22&gt;0</formula>
    </cfRule>
  </conditionalFormatting>
  <conditionalFormatting sqref="O25:O26 O28:O29">
    <cfRule type="expression" dxfId="2" priority="40" stopIfTrue="1">
      <formula>N25&gt;0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9:I20 I22:I23 I25:I26 I28:I29" xr:uid="{00000000-0002-0000-0800-000001000000}">
      <formula1>1</formula1>
    </dataValidation>
    <dataValidation type="list" operator="greaterThan" allowBlank="1" showInputMessage="1" showErrorMessage="1" sqref="K19:K20 K22:K23 K25:K26 K28:K29" xr:uid="{00000000-0002-0000-0800-000002000000}">
      <formula1>"0%,5%,12%,18%,28%"</formula1>
    </dataValidation>
    <dataValidation type="whole" operator="greaterThan" allowBlank="1" showInputMessage="1" showErrorMessage="1" error="Enter only Numeric Value greater than zero or leave the cell blank !" sqref="O22:O23 O19:O20 O25:O26 O28:O29" xr:uid="{00000000-0002-0000-0800-000003000000}">
      <formula1>0</formula1>
    </dataValidation>
  </dataValidations>
  <pageMargins left="0.25" right="0.25" top="0.75" bottom="0.75" header="0.3" footer="0.3"/>
  <pageSetup scale="42" fitToHeight="0" orientation="landscape" r:id="rId6"/>
  <headerFooter alignWithMargins="0">
    <oddFooter>&amp;R&amp;"Book Antiqua,Bold"&amp;10Schedule-4/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128" customWidth="1"/>
    <col min="2" max="2" width="40.875" style="128" customWidth="1"/>
    <col min="3" max="3" width="17.5" style="128" customWidth="1"/>
    <col min="4" max="4" width="20.5" style="128" customWidth="1"/>
    <col min="5" max="5" width="20" style="128" customWidth="1"/>
    <col min="6" max="8" width="10" style="120" customWidth="1"/>
    <col min="9" max="9" width="12.25" style="120" customWidth="1"/>
    <col min="10" max="10" width="12.625" style="120" customWidth="1"/>
    <col min="11" max="11" width="15" style="120" customWidth="1"/>
    <col min="12" max="13" width="10" style="120" customWidth="1"/>
    <col min="14" max="14" width="18.625" style="120" customWidth="1"/>
    <col min="15" max="15" width="16" style="120" customWidth="1"/>
    <col min="16" max="17" width="10" style="120" customWidth="1"/>
    <col min="18" max="18" width="10" style="159" customWidth="1"/>
    <col min="19" max="24" width="10" style="120" customWidth="1"/>
    <col min="25" max="16384" width="10" style="159"/>
  </cols>
  <sheetData>
    <row r="1" spans="1:15" ht="18" customHeight="1" x14ac:dyDescent="0.3">
      <c r="A1" s="116" t="str">
        <f>[1]Cover!B3</f>
        <v>Specification No: 5002001865/OTHERS/DOM/A00-CC CS -1</v>
      </c>
      <c r="B1" s="117"/>
      <c r="C1" s="118"/>
      <c r="D1" s="118"/>
      <c r="E1" s="119" t="s">
        <v>244</v>
      </c>
    </row>
    <row r="2" spans="1:15" ht="8.1" customHeight="1" x14ac:dyDescent="0.3">
      <c r="A2" s="121"/>
      <c r="B2" s="122"/>
      <c r="C2" s="123"/>
      <c r="D2" s="123"/>
      <c r="E2" s="124"/>
      <c r="F2" s="125"/>
    </row>
    <row r="3" spans="1:15" ht="66" customHeight="1" x14ac:dyDescent="0.3">
      <c r="A3" s="938"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38"/>
      <c r="C3" s="938"/>
      <c r="D3" s="938"/>
      <c r="E3" s="938"/>
    </row>
    <row r="4" spans="1:15" ht="21.95" customHeight="1" x14ac:dyDescent="0.3">
      <c r="A4" s="939" t="s">
        <v>245</v>
      </c>
      <c r="B4" s="939"/>
      <c r="C4" s="939"/>
      <c r="D4" s="939"/>
      <c r="E4" s="939"/>
    </row>
    <row r="5" spans="1:15" ht="12" customHeight="1" x14ac:dyDescent="0.3">
      <c r="A5" s="126"/>
      <c r="B5" s="127"/>
      <c r="C5" s="127"/>
      <c r="D5" s="127"/>
      <c r="E5" s="127"/>
    </row>
    <row r="6" spans="1:15" ht="18" customHeight="1" x14ac:dyDescent="0.3">
      <c r="A6" s="113" t="str">
        <f>'[1]Sch-1'!A6</f>
        <v>Bidder’s Name and Address (Sole Bidder) :</v>
      </c>
      <c r="D6" s="129" t="s">
        <v>78</v>
      </c>
    </row>
    <row r="7" spans="1:15" ht="18" customHeight="1" x14ac:dyDescent="0.3">
      <c r="A7" s="130" t="str">
        <f>'[1]Sch-1'!A7</f>
        <v/>
      </c>
      <c r="D7" s="131" t="str">
        <f>'[1]Sch-1'!M7</f>
        <v>Contracts Services, 3rd Floor</v>
      </c>
    </row>
    <row r="8" spans="1:15" ht="18" customHeight="1" x14ac:dyDescent="0.3">
      <c r="A8" s="132" t="s">
        <v>246</v>
      </c>
      <c r="B8" s="933" t="str">
        <f>IF('[1]Sch-1'!C8=0, "", '[1]Sch-1'!C8)</f>
        <v/>
      </c>
      <c r="C8" s="933"/>
      <c r="D8" s="131" t="str">
        <f>'[1]Sch-1'!M8</f>
        <v>Power Grid Corporation of India Ltd.,</v>
      </c>
    </row>
    <row r="9" spans="1:15" ht="18" customHeight="1" x14ac:dyDescent="0.3">
      <c r="A9" s="132" t="s">
        <v>247</v>
      </c>
      <c r="B9" s="933" t="str">
        <f>IF('[1]Sch-1'!C9=0, "", '[1]Sch-1'!C9)</f>
        <v/>
      </c>
      <c r="C9" s="933"/>
      <c r="D9" s="131" t="str">
        <f>'[1]Sch-1'!M9</f>
        <v>"Saudamini", Plot No.-2</v>
      </c>
    </row>
    <row r="10" spans="1:15" ht="18" customHeight="1" x14ac:dyDescent="0.3">
      <c r="A10" s="133"/>
      <c r="B10" s="933" t="str">
        <f>IF('[1]Sch-1'!C10=0, "", '[1]Sch-1'!C10)</f>
        <v/>
      </c>
      <c r="C10" s="933"/>
      <c r="D10" s="131" t="str">
        <f>'[1]Sch-1'!M10</f>
        <v xml:space="preserve">Sector-29, </v>
      </c>
    </row>
    <row r="11" spans="1:15" ht="18" customHeight="1" x14ac:dyDescent="0.3">
      <c r="A11" s="133"/>
      <c r="B11" s="933" t="str">
        <f>IF('[1]Sch-1'!C11=0, "", '[1]Sch-1'!C11)</f>
        <v/>
      </c>
      <c r="C11" s="933"/>
      <c r="D11" s="131" t="str">
        <f>'[1]Sch-1'!M11</f>
        <v>Gurugram (Haryana) - 122001</v>
      </c>
    </row>
    <row r="12" spans="1:15" ht="8.1" customHeight="1" x14ac:dyDescent="0.3"/>
    <row r="13" spans="1:15" ht="21.95" customHeight="1" x14ac:dyDescent="0.3">
      <c r="A13" s="134" t="s">
        <v>248</v>
      </c>
      <c r="B13" s="934" t="s">
        <v>249</v>
      </c>
      <c r="C13" s="935"/>
      <c r="D13" s="936" t="s">
        <v>250</v>
      </c>
      <c r="E13" s="937"/>
      <c r="I13" s="940"/>
      <c r="J13" s="940"/>
      <c r="K13" s="940"/>
      <c r="M13" s="940"/>
      <c r="N13" s="940"/>
      <c r="O13" s="940"/>
    </row>
    <row r="14" spans="1:15" ht="18" customHeight="1" x14ac:dyDescent="0.3">
      <c r="A14" s="135" t="s">
        <v>251</v>
      </c>
      <c r="B14" s="941" t="s">
        <v>252</v>
      </c>
      <c r="C14" s="942"/>
      <c r="D14" s="358">
        <f>'Sch-1'!N115*(1-Discount!K18)+'Sch-7'!N21*(1-Discount!K23)</f>
        <v>0</v>
      </c>
      <c r="E14" s="359"/>
      <c r="I14" s="136"/>
      <c r="K14" s="136"/>
      <c r="M14" s="136"/>
      <c r="O14" s="136"/>
    </row>
    <row r="15" spans="1:15" ht="75.75" customHeight="1" x14ac:dyDescent="0.3">
      <c r="A15" s="137"/>
      <c r="B15" s="944" t="s">
        <v>253</v>
      </c>
      <c r="C15" s="945"/>
      <c r="D15" s="360"/>
      <c r="E15" s="361"/>
    </row>
    <row r="16" spans="1:15" ht="18" customHeight="1" x14ac:dyDescent="0.3">
      <c r="A16" s="135" t="s">
        <v>254</v>
      </c>
      <c r="B16" s="941" t="s">
        <v>255</v>
      </c>
      <c r="C16" s="942"/>
      <c r="D16" s="362">
        <f>'Sch-3 '!Q72*(1-Discount!K20)+'Sch-4a'!Q28*(1-Discount!K21)+'Sch-4b'!Q32*(1-Discount!K22)</f>
        <v>0</v>
      </c>
      <c r="E16" s="363"/>
      <c r="I16" s="136"/>
      <c r="K16" s="139"/>
      <c r="M16" s="136"/>
      <c r="O16" s="139"/>
    </row>
    <row r="17" spans="1:15" ht="72.75" customHeight="1" x14ac:dyDescent="0.3">
      <c r="A17" s="137"/>
      <c r="B17" s="944" t="s">
        <v>256</v>
      </c>
      <c r="C17" s="945"/>
      <c r="D17" s="364"/>
      <c r="E17" s="365"/>
      <c r="I17" s="141"/>
      <c r="M17" s="141"/>
    </row>
    <row r="18" spans="1:15" ht="18" customHeight="1" x14ac:dyDescent="0.3">
      <c r="A18" s="946"/>
      <c r="B18" s="947" t="s">
        <v>257</v>
      </c>
      <c r="C18" s="948"/>
      <c r="D18" s="366">
        <f>D16+D14</f>
        <v>0</v>
      </c>
      <c r="E18" s="367"/>
      <c r="K18" s="142"/>
      <c r="O18" s="142"/>
    </row>
    <row r="19" spans="1:15" ht="50.1" customHeight="1" x14ac:dyDescent="0.3">
      <c r="A19" s="946"/>
      <c r="B19" s="949"/>
      <c r="C19" s="950"/>
      <c r="D19" s="951"/>
      <c r="E19" s="952"/>
    </row>
    <row r="20" spans="1:15" ht="18" customHeight="1" x14ac:dyDescent="0.3">
      <c r="B20" s="143"/>
      <c r="C20" s="143"/>
      <c r="D20" s="144"/>
      <c r="E20" s="144"/>
    </row>
    <row r="21" spans="1:15" ht="21.75" customHeight="1" x14ac:dyDescent="0.3">
      <c r="A21" s="145"/>
      <c r="B21" s="943"/>
      <c r="C21" s="943"/>
      <c r="D21" s="943"/>
      <c r="E21" s="943"/>
    </row>
    <row r="22" spans="1:15" ht="18" customHeight="1" x14ac:dyDescent="0.3">
      <c r="A22" s="146"/>
      <c r="B22" s="146"/>
      <c r="C22" s="146"/>
      <c r="D22" s="146"/>
      <c r="E22" s="146"/>
    </row>
    <row r="23" spans="1:15" ht="30" customHeight="1" x14ac:dyDescent="0.3">
      <c r="A23" s="146"/>
      <c r="B23" s="146"/>
      <c r="C23" s="147"/>
      <c r="D23" s="146"/>
      <c r="E23" s="146"/>
    </row>
    <row r="24" spans="1:15" ht="30" customHeight="1" x14ac:dyDescent="0.3">
      <c r="A24" s="148" t="s">
        <v>258</v>
      </c>
      <c r="B24" s="149" t="str">
        <f>IF('[1]Sch-1'!B187=0,"", '[1]Sch-1'!B187)</f>
        <v>--</v>
      </c>
      <c r="C24" s="147" t="s">
        <v>159</v>
      </c>
      <c r="D24" s="150" t="str">
        <f>IF('[1]Sch-1'!M188=0,"",'[1]Sch-1'!M188)</f>
        <v/>
      </c>
      <c r="F24" s="151"/>
    </row>
    <row r="25" spans="1:15" ht="30" customHeight="1" x14ac:dyDescent="0.3">
      <c r="A25" s="148" t="s">
        <v>259</v>
      </c>
      <c r="B25" s="152" t="str">
        <f>IF('[1]Sch-1'!B188=0,"", '[1]Sch-1'!B188)</f>
        <v/>
      </c>
      <c r="C25" s="147" t="s">
        <v>160</v>
      </c>
      <c r="D25" s="150" t="str">
        <f>IF('[1]Sch-1'!M189=0,"",'[1]Sch-1'!M189)</f>
        <v/>
      </c>
      <c r="F25" s="151"/>
    </row>
    <row r="26" spans="1:15" ht="30" customHeight="1" x14ac:dyDescent="0.3">
      <c r="A26" s="153"/>
      <c r="B26" s="154"/>
      <c r="C26" s="147"/>
      <c r="D26" s="120"/>
      <c r="E26" s="120"/>
      <c r="F26" s="151"/>
    </row>
    <row r="27" spans="1:15" ht="33" customHeight="1" x14ac:dyDescent="0.3">
      <c r="A27" s="153"/>
      <c r="B27" s="154"/>
      <c r="C27" s="125"/>
      <c r="D27" s="155"/>
      <c r="E27" s="156"/>
      <c r="F27" s="151"/>
    </row>
    <row r="28" spans="1:15" ht="21.95" customHeight="1" x14ac:dyDescent="0.3">
      <c r="A28" s="157"/>
      <c r="B28" s="157"/>
      <c r="C28" s="157"/>
      <c r="D28" s="157"/>
      <c r="E28" s="158"/>
    </row>
    <row r="29" spans="1:15" ht="21.95" customHeight="1" x14ac:dyDescent="0.3">
      <c r="A29" s="157"/>
      <c r="B29" s="157"/>
      <c r="C29" s="157"/>
      <c r="D29" s="157"/>
      <c r="E29" s="158"/>
    </row>
    <row r="30" spans="1:15" ht="21.95" customHeight="1" x14ac:dyDescent="0.3">
      <c r="A30" s="157"/>
      <c r="B30" s="157"/>
      <c r="C30" s="157"/>
      <c r="D30" s="157"/>
      <c r="E30" s="158"/>
    </row>
    <row r="31" spans="1:15" ht="21.95" customHeight="1" x14ac:dyDescent="0.3">
      <c r="A31" s="157"/>
      <c r="B31" s="157"/>
      <c r="C31" s="157"/>
      <c r="D31" s="157"/>
      <c r="E31" s="158"/>
    </row>
    <row r="32" spans="1:15" ht="21.95" customHeight="1" x14ac:dyDescent="0.3">
      <c r="A32" s="157"/>
      <c r="B32" s="157"/>
      <c r="C32" s="157"/>
      <c r="D32" s="157"/>
      <c r="E32" s="158"/>
    </row>
    <row r="33" spans="1:5" ht="21.95" customHeight="1" x14ac:dyDescent="0.3">
      <c r="A33" s="157"/>
      <c r="B33" s="157"/>
      <c r="C33" s="157"/>
      <c r="D33" s="157"/>
      <c r="E33" s="158"/>
    </row>
    <row r="34" spans="1:5" ht="24.95" customHeight="1" x14ac:dyDescent="0.3">
      <c r="A34" s="156"/>
      <c r="B34" s="156"/>
      <c r="C34" s="156"/>
      <c r="D34" s="156"/>
      <c r="E34" s="156"/>
    </row>
    <row r="35" spans="1:5" ht="24.95" customHeight="1" x14ac:dyDescent="0.3">
      <c r="A35" s="156"/>
      <c r="B35" s="156"/>
      <c r="C35" s="156"/>
      <c r="D35" s="156"/>
      <c r="E35" s="156"/>
    </row>
    <row r="36" spans="1:5" ht="24.95" customHeight="1" x14ac:dyDescent="0.3">
      <c r="A36" s="156"/>
      <c r="B36" s="156"/>
      <c r="C36" s="156"/>
      <c r="D36" s="156"/>
      <c r="E36" s="156"/>
    </row>
    <row r="37" spans="1:5" ht="24.95" customHeight="1" x14ac:dyDescent="0.3">
      <c r="A37" s="156"/>
      <c r="B37" s="156"/>
      <c r="C37" s="156"/>
      <c r="D37" s="156"/>
      <c r="E37" s="156"/>
    </row>
    <row r="38" spans="1:5" ht="24.95" customHeight="1" x14ac:dyDescent="0.3">
      <c r="A38" s="156"/>
      <c r="B38" s="156"/>
      <c r="C38" s="156"/>
      <c r="D38" s="156"/>
      <c r="E38" s="156"/>
    </row>
    <row r="39" spans="1:5" ht="24.95" customHeight="1" x14ac:dyDescent="0.3">
      <c r="A39" s="156"/>
      <c r="B39" s="156"/>
      <c r="C39" s="156"/>
      <c r="D39" s="156"/>
      <c r="E39" s="156"/>
    </row>
    <row r="40" spans="1:5" ht="24.95" customHeight="1" x14ac:dyDescent="0.3">
      <c r="A40" s="156"/>
      <c r="B40" s="156"/>
      <c r="C40" s="156"/>
      <c r="D40" s="156"/>
      <c r="E40" s="156"/>
    </row>
    <row r="41" spans="1:5" ht="24.95" customHeight="1" x14ac:dyDescent="0.3">
      <c r="A41" s="156"/>
      <c r="B41" s="156"/>
      <c r="C41" s="156"/>
      <c r="D41" s="156"/>
      <c r="E41" s="156"/>
    </row>
    <row r="42" spans="1:5" ht="24.95" customHeight="1" x14ac:dyDescent="0.3">
      <c r="A42" s="156"/>
      <c r="B42" s="156"/>
      <c r="C42" s="156"/>
      <c r="D42" s="156"/>
      <c r="E42" s="156"/>
    </row>
    <row r="43" spans="1:5" ht="24.95" customHeight="1" x14ac:dyDescent="0.3">
      <c r="A43" s="156"/>
      <c r="B43" s="156"/>
      <c r="C43" s="156"/>
      <c r="D43" s="156"/>
      <c r="E43" s="156"/>
    </row>
    <row r="44" spans="1:5" ht="24.95" customHeight="1" x14ac:dyDescent="0.3">
      <c r="A44" s="156"/>
      <c r="B44" s="156"/>
      <c r="C44" s="156"/>
      <c r="D44" s="156"/>
      <c r="E44" s="156"/>
    </row>
    <row r="45" spans="1:5" ht="24.95" customHeight="1" x14ac:dyDescent="0.3">
      <c r="A45" s="156"/>
      <c r="B45" s="156"/>
      <c r="C45" s="156"/>
      <c r="D45" s="156"/>
      <c r="E45" s="156"/>
    </row>
    <row r="46" spans="1:5" ht="24.95" customHeight="1" x14ac:dyDescent="0.3">
      <c r="A46" s="156"/>
      <c r="B46" s="156"/>
      <c r="C46" s="156"/>
      <c r="D46" s="156"/>
      <c r="E46" s="156"/>
    </row>
    <row r="47" spans="1:5" ht="24.95" customHeight="1" x14ac:dyDescent="0.3">
      <c r="A47" s="156"/>
      <c r="B47" s="156"/>
      <c r="C47" s="156"/>
      <c r="D47" s="156"/>
      <c r="E47" s="156"/>
    </row>
    <row r="48" spans="1:5" ht="24.95" customHeight="1" x14ac:dyDescent="0.3">
      <c r="A48" s="156"/>
      <c r="B48" s="156"/>
      <c r="C48" s="156"/>
      <c r="D48" s="156"/>
      <c r="E48" s="156"/>
    </row>
    <row r="49" spans="1:5" ht="24.95" customHeight="1" x14ac:dyDescent="0.3">
      <c r="A49" s="156"/>
      <c r="B49" s="156"/>
      <c r="C49" s="156"/>
      <c r="D49" s="156"/>
      <c r="E49" s="156"/>
    </row>
    <row r="50" spans="1:5" ht="24.95" customHeight="1" x14ac:dyDescent="0.3">
      <c r="A50" s="156"/>
      <c r="B50" s="156"/>
      <c r="C50" s="156"/>
      <c r="D50" s="156"/>
      <c r="E50" s="156"/>
    </row>
    <row r="51" spans="1:5" ht="24.95" customHeight="1" x14ac:dyDescent="0.3">
      <c r="A51" s="156"/>
      <c r="B51" s="156"/>
      <c r="C51" s="156"/>
      <c r="D51" s="156"/>
      <c r="E51" s="156"/>
    </row>
    <row r="52" spans="1:5" ht="24.95" customHeight="1" x14ac:dyDescent="0.3">
      <c r="A52" s="156"/>
      <c r="B52" s="156"/>
      <c r="C52" s="156"/>
      <c r="D52" s="156"/>
      <c r="E52" s="156"/>
    </row>
    <row r="53" spans="1:5" ht="24.95" customHeight="1" x14ac:dyDescent="0.3">
      <c r="A53" s="156"/>
      <c r="B53" s="156"/>
      <c r="C53" s="156"/>
      <c r="D53" s="156"/>
      <c r="E53" s="156"/>
    </row>
    <row r="54" spans="1:5" ht="24.95" customHeight="1" x14ac:dyDescent="0.3">
      <c r="A54" s="156"/>
      <c r="B54" s="156"/>
      <c r="C54" s="156"/>
      <c r="D54" s="156"/>
      <c r="E54" s="156"/>
    </row>
    <row r="55" spans="1:5" ht="24.95" customHeight="1" x14ac:dyDescent="0.3">
      <c r="A55" s="156"/>
      <c r="B55" s="156"/>
      <c r="C55" s="156"/>
      <c r="D55" s="156"/>
      <c r="E55" s="156"/>
    </row>
    <row r="56" spans="1:5" ht="24.95" customHeight="1" x14ac:dyDescent="0.3">
      <c r="A56" s="156"/>
      <c r="B56" s="156"/>
      <c r="C56" s="156"/>
      <c r="D56" s="156"/>
      <c r="E56" s="156"/>
    </row>
    <row r="57" spans="1:5" x14ac:dyDescent="0.3">
      <c r="A57" s="156"/>
      <c r="B57" s="156"/>
      <c r="C57" s="156"/>
      <c r="D57" s="156"/>
      <c r="E57" s="156"/>
    </row>
    <row r="58" spans="1:5" x14ac:dyDescent="0.3">
      <c r="A58" s="156"/>
      <c r="B58" s="156"/>
      <c r="C58" s="156"/>
      <c r="D58" s="156"/>
      <c r="E58" s="156"/>
    </row>
    <row r="59" spans="1:5" x14ac:dyDescent="0.3">
      <c r="A59" s="156"/>
      <c r="B59" s="156"/>
      <c r="C59" s="156"/>
      <c r="D59" s="156"/>
      <c r="E59" s="156"/>
    </row>
    <row r="60" spans="1:5" x14ac:dyDescent="0.3">
      <c r="A60" s="156"/>
      <c r="B60" s="156"/>
      <c r="C60" s="156"/>
      <c r="D60" s="156"/>
      <c r="E60" s="156"/>
    </row>
    <row r="61" spans="1:5" x14ac:dyDescent="0.3">
      <c r="A61" s="156"/>
      <c r="B61" s="156"/>
      <c r="C61" s="156"/>
      <c r="D61" s="156"/>
      <c r="E61" s="156"/>
    </row>
    <row r="62" spans="1:5" x14ac:dyDescent="0.3">
      <c r="A62" s="156"/>
      <c r="B62" s="156"/>
      <c r="C62" s="156"/>
      <c r="D62" s="156"/>
      <c r="E62" s="156"/>
    </row>
    <row r="63" spans="1:5" x14ac:dyDescent="0.3">
      <c r="A63" s="156"/>
      <c r="B63" s="156"/>
      <c r="C63" s="156"/>
      <c r="D63" s="156"/>
      <c r="E63" s="156"/>
    </row>
    <row r="64" spans="1:5" x14ac:dyDescent="0.3">
      <c r="A64" s="156"/>
      <c r="B64" s="156"/>
      <c r="C64" s="156"/>
      <c r="D64" s="156"/>
      <c r="E64" s="156"/>
    </row>
    <row r="65" spans="1:5" x14ac:dyDescent="0.3">
      <c r="A65" s="156"/>
      <c r="B65" s="156"/>
      <c r="C65" s="156"/>
      <c r="D65" s="156"/>
      <c r="E65" s="156"/>
    </row>
    <row r="66" spans="1:5" x14ac:dyDescent="0.3">
      <c r="A66" s="156"/>
      <c r="B66" s="156"/>
      <c r="C66" s="156"/>
      <c r="D66" s="156"/>
      <c r="E66" s="156"/>
    </row>
    <row r="67" spans="1:5" x14ac:dyDescent="0.3">
      <c r="A67" s="156"/>
      <c r="B67" s="156"/>
      <c r="C67" s="156"/>
      <c r="D67" s="156"/>
      <c r="E67" s="156"/>
    </row>
    <row r="68" spans="1:5" x14ac:dyDescent="0.3">
      <c r="A68" s="156"/>
      <c r="B68" s="156"/>
      <c r="C68" s="156"/>
      <c r="D68" s="156"/>
      <c r="E68" s="156"/>
    </row>
    <row r="69" spans="1:5" x14ac:dyDescent="0.3">
      <c r="A69" s="156"/>
      <c r="B69" s="156"/>
      <c r="C69" s="156"/>
      <c r="D69" s="156"/>
      <c r="E69" s="156"/>
    </row>
    <row r="70" spans="1:5" x14ac:dyDescent="0.3">
      <c r="A70" s="156"/>
      <c r="B70" s="156"/>
      <c r="C70" s="156"/>
      <c r="D70" s="156"/>
      <c r="E70" s="156"/>
    </row>
    <row r="71" spans="1:5" x14ac:dyDescent="0.3">
      <c r="A71" s="156"/>
      <c r="B71" s="156"/>
      <c r="C71" s="156"/>
      <c r="D71" s="156"/>
      <c r="E71" s="156"/>
    </row>
    <row r="72" spans="1:5" x14ac:dyDescent="0.3">
      <c r="A72" s="156"/>
      <c r="B72" s="156"/>
      <c r="C72" s="156"/>
      <c r="D72" s="156"/>
      <c r="E72" s="156"/>
    </row>
    <row r="73" spans="1:5" x14ac:dyDescent="0.3">
      <c r="A73" s="156"/>
      <c r="B73" s="156"/>
      <c r="C73" s="156"/>
      <c r="D73" s="156"/>
      <c r="E73" s="156"/>
    </row>
    <row r="74" spans="1:5" x14ac:dyDescent="0.3">
      <c r="A74" s="156"/>
      <c r="B74" s="156"/>
      <c r="C74" s="156"/>
      <c r="D74" s="156"/>
      <c r="E74" s="156"/>
    </row>
  </sheetData>
  <sheetProtection formatColumns="0" formatRows="0" selectLockedCells="1"/>
  <dataConsolidate/>
  <customSheetViews>
    <customSheetView guid="{03FF083C-583E-419B-931B-109B3C9F6C32}"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state="hidden" view="pageBreakPreview">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C058D58D-0A44-4B7F-A839-6AD7930832D3}" showPageBreaks="1" printArea="1" state="hidden" view="pageBreakPreview">
      <selection activeCell="D18" sqref="D18"/>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6"/>
  <headerFooter alignWithMargins="0">
    <oddFooter>&amp;R&amp;"Book Antiqua,Bold"&amp;10Schedule-5/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zoomScaleNormal="100" zoomScaleSheetLayoutView="100" workbookViewId="0">
      <selection activeCell="B15" sqref="B15:C15"/>
    </sheetView>
  </sheetViews>
  <sheetFormatPr defaultColWidth="10" defaultRowHeight="16.5" x14ac:dyDescent="0.3"/>
  <cols>
    <col min="1" max="1" width="10.375" style="128" customWidth="1"/>
    <col min="2" max="2" width="40.875" style="128" customWidth="1"/>
    <col min="3" max="3" width="17.5" style="128" customWidth="1"/>
    <col min="4" max="4" width="20.5" style="128" customWidth="1"/>
    <col min="5" max="5" width="20" style="128" customWidth="1"/>
    <col min="6" max="6" width="10" style="120" customWidth="1"/>
    <col min="7" max="7" width="29.875" style="120" customWidth="1"/>
    <col min="8" max="8" width="10" style="120" customWidth="1"/>
    <col min="9" max="9" width="12.25" style="120" hidden="1" customWidth="1"/>
    <col min="10" max="10" width="12.625" style="120" hidden="1" customWidth="1"/>
    <col min="11" max="11" width="15" style="120" hidden="1" customWidth="1"/>
    <col min="12" max="13" width="10" style="120" hidden="1" customWidth="1"/>
    <col min="14" max="14" width="18.625" style="120" hidden="1" customWidth="1"/>
    <col min="15" max="15" width="16" style="120" hidden="1" customWidth="1"/>
    <col min="16" max="16" width="10" style="120" hidden="1" customWidth="1"/>
    <col min="17" max="17" width="10" style="120" customWidth="1"/>
    <col min="18" max="18" width="10" style="159" customWidth="1"/>
    <col min="19" max="24" width="10" style="120" customWidth="1"/>
    <col min="25" max="16384" width="10" style="159"/>
  </cols>
  <sheetData>
    <row r="1" spans="1:15" ht="18" customHeight="1" x14ac:dyDescent="0.3">
      <c r="A1" s="395" t="str">
        <f>'Sch-4b'!A1</f>
        <v>CC/NT/W-COMM/DOM/A00/25/16418</v>
      </c>
      <c r="B1" s="117"/>
      <c r="C1" s="118"/>
      <c r="D1" s="118"/>
      <c r="E1" s="119" t="s">
        <v>244</v>
      </c>
    </row>
    <row r="2" spans="1:15" ht="8.1" customHeight="1" x14ac:dyDescent="0.3">
      <c r="A2" s="121"/>
      <c r="B2" s="122"/>
      <c r="C2" s="123"/>
      <c r="D2" s="123"/>
      <c r="E2" s="124"/>
      <c r="F2" s="125"/>
    </row>
    <row r="3" spans="1:15" ht="61.5" customHeight="1" x14ac:dyDescent="0.3">
      <c r="A3" s="938" t="str">
        <f>'Sch-4b'!A3:Q3</f>
        <v>Package FOTE-07: Communication Equipment (SDH) Supply and Installation Package for Communication Schemes approved in 33rd NCT</v>
      </c>
      <c r="B3" s="938"/>
      <c r="C3" s="938"/>
      <c r="D3" s="938"/>
      <c r="E3" s="938"/>
    </row>
    <row r="4" spans="1:15" ht="21.95" customHeight="1" x14ac:dyDescent="0.3">
      <c r="A4" s="939" t="s">
        <v>260</v>
      </c>
      <c r="B4" s="939"/>
      <c r="C4" s="939"/>
      <c r="D4" s="939"/>
      <c r="E4" s="939"/>
    </row>
    <row r="5" spans="1:15" ht="12" customHeight="1" x14ac:dyDescent="0.3">
      <c r="A5" s="126"/>
      <c r="B5" s="127"/>
      <c r="C5" s="127"/>
      <c r="D5" s="127"/>
      <c r="E5" s="127"/>
    </row>
    <row r="6" spans="1:15" ht="18" customHeight="1" x14ac:dyDescent="0.3">
      <c r="A6" s="113" t="str">
        <f>'[1]Sch-1'!A6</f>
        <v>Bidder’s Name and Address (Sole Bidder) :</v>
      </c>
      <c r="D6" s="129" t="s">
        <v>78</v>
      </c>
    </row>
    <row r="7" spans="1:15" ht="18" customHeight="1" x14ac:dyDescent="0.3">
      <c r="A7" s="130" t="str">
        <f>'[1]Sch-1'!A7</f>
        <v/>
      </c>
      <c r="D7" s="131" t="str">
        <f>'[1]Sch-1'!M7</f>
        <v>Contracts Services, 3rd Floor</v>
      </c>
    </row>
    <row r="8" spans="1:15" ht="18" customHeight="1" x14ac:dyDescent="0.3">
      <c r="A8" s="132" t="s">
        <v>246</v>
      </c>
      <c r="B8" s="933" t="str">
        <f>'Sch-4b'!B8:O8</f>
        <v/>
      </c>
      <c r="C8" s="933"/>
      <c r="D8" s="131" t="str">
        <f>'[1]Sch-1'!M8</f>
        <v>Power Grid Corporation of India Ltd.,</v>
      </c>
    </row>
    <row r="9" spans="1:15" ht="18" customHeight="1" x14ac:dyDescent="0.3">
      <c r="A9" s="132" t="s">
        <v>247</v>
      </c>
      <c r="B9" s="933" t="str">
        <f>'Sch-4b'!B9:O9</f>
        <v/>
      </c>
      <c r="C9" s="933"/>
      <c r="D9" s="131" t="str">
        <f>'[1]Sch-1'!M9</f>
        <v>"Saudamini", Plot No.-2</v>
      </c>
    </row>
    <row r="10" spans="1:15" ht="18" customHeight="1" x14ac:dyDescent="0.3">
      <c r="A10" s="133"/>
      <c r="B10" s="933" t="str">
        <f>'Sch-4b'!B10:O10</f>
        <v/>
      </c>
      <c r="C10" s="933"/>
      <c r="D10" s="131" t="str">
        <f>'[1]Sch-1'!M10</f>
        <v xml:space="preserve">Sector-29, </v>
      </c>
    </row>
    <row r="11" spans="1:15" ht="18" customHeight="1" x14ac:dyDescent="0.3">
      <c r="A11" s="133"/>
      <c r="B11" s="933" t="str">
        <f>'Sch-4b'!B11:O11</f>
        <v/>
      </c>
      <c r="C11" s="933"/>
      <c r="D11" s="131" t="str">
        <f>'[1]Sch-1'!M11</f>
        <v>Gurugram (Haryana) - 122001</v>
      </c>
    </row>
    <row r="12" spans="1:15" ht="8.1" customHeight="1" x14ac:dyDescent="0.3"/>
    <row r="13" spans="1:15" ht="21.95" customHeight="1" x14ac:dyDescent="0.3">
      <c r="A13" s="134" t="s">
        <v>248</v>
      </c>
      <c r="B13" s="934" t="s">
        <v>249</v>
      </c>
      <c r="C13" s="935"/>
      <c r="D13" s="936" t="s">
        <v>250</v>
      </c>
      <c r="E13" s="937"/>
      <c r="I13" s="940" t="s">
        <v>261</v>
      </c>
      <c r="J13" s="940"/>
      <c r="K13" s="940"/>
      <c r="M13" s="940" t="s">
        <v>262</v>
      </c>
      <c r="N13" s="940"/>
      <c r="O13" s="940"/>
    </row>
    <row r="14" spans="1:15" ht="18" customHeight="1" x14ac:dyDescent="0.3">
      <c r="A14" s="135" t="s">
        <v>251</v>
      </c>
      <c r="B14" s="941" t="s">
        <v>252</v>
      </c>
      <c r="C14" s="942"/>
      <c r="D14" s="953"/>
      <c r="E14" s="954"/>
      <c r="I14" s="136" t="s">
        <v>263</v>
      </c>
      <c r="K14" s="136" t="e">
        <f>ROUND('[1]Sch-1'!AE3*#REF!,0)</f>
        <v>#REF!</v>
      </c>
      <c r="M14" s="136" t="s">
        <v>263</v>
      </c>
      <c r="O14" s="136" t="e">
        <f>ROUND('[1]Sch-1'!AE5*#REF!,0)</f>
        <v>#REF!</v>
      </c>
    </row>
    <row r="15" spans="1:15" ht="101.25" customHeight="1" x14ac:dyDescent="0.3">
      <c r="A15" s="137"/>
      <c r="B15" s="944" t="s">
        <v>253</v>
      </c>
      <c r="C15" s="945"/>
      <c r="D15" s="955">
        <f>'Sch-1'!N115+'Sch-7'!N21</f>
        <v>0</v>
      </c>
      <c r="E15" s="956"/>
      <c r="G15" s="138"/>
    </row>
    <row r="16" spans="1:15" ht="18" customHeight="1" x14ac:dyDescent="0.3">
      <c r="A16" s="135" t="s">
        <v>254</v>
      </c>
      <c r="B16" s="941" t="s">
        <v>255</v>
      </c>
      <c r="C16" s="942"/>
      <c r="D16" s="957"/>
      <c r="E16" s="957"/>
      <c r="I16" s="136" t="s">
        <v>264</v>
      </c>
      <c r="K16" s="139">
        <f>IF(ISERROR(ROUND((#REF!+#REF!)*#REF!,0)),0, ROUND((#REF!+#REF!)*#REF!,0))</f>
        <v>0</v>
      </c>
      <c r="M16" s="136" t="s">
        <v>264</v>
      </c>
      <c r="O16" s="139">
        <f>IF(ISERROR(ROUND((#REF!+#REF!)*#REF!,0)),0, ROUND((#REF!+#REF!)*#REF!,0))</f>
        <v>0</v>
      </c>
    </row>
    <row r="17" spans="1:15" ht="90.75" customHeight="1" x14ac:dyDescent="0.3">
      <c r="A17" s="137"/>
      <c r="B17" s="944" t="s">
        <v>256</v>
      </c>
      <c r="C17" s="945"/>
      <c r="D17" s="955">
        <f>'Sch-3 '!Q72+'Sch-4a'!Q28+'Sch-4b'!Q32</f>
        <v>0</v>
      </c>
      <c r="E17" s="956"/>
      <c r="G17" s="140"/>
      <c r="I17" s="141" t="e">
        <f>#REF!/'[1]Sch-1'!AE1</f>
        <v>#REF!</v>
      </c>
      <c r="K17" s="120" t="e">
        <f>'[1]Sch-1'!AE3</f>
        <v>#REF!</v>
      </c>
      <c r="M17" s="141" t="e">
        <f>I17</f>
        <v>#REF!</v>
      </c>
      <c r="O17" s="120" t="e">
        <f>'[1]Sch-1'!AE5</f>
        <v>#REF!</v>
      </c>
    </row>
    <row r="18" spans="1:15" ht="18" customHeight="1" x14ac:dyDescent="0.3">
      <c r="A18" s="946"/>
      <c r="B18" s="947" t="s">
        <v>257</v>
      </c>
      <c r="C18" s="948"/>
      <c r="D18" s="958">
        <f>D17+D15</f>
        <v>0</v>
      </c>
      <c r="E18" s="959"/>
      <c r="I18" s="120" t="s">
        <v>265</v>
      </c>
      <c r="K18" s="142" t="e">
        <f>K14+K16+#REF!</f>
        <v>#REF!</v>
      </c>
      <c r="M18" s="120" t="s">
        <v>266</v>
      </c>
      <c r="O18" s="142" t="e">
        <f>O14+O16+#REF!</f>
        <v>#REF!</v>
      </c>
    </row>
    <row r="19" spans="1:15" ht="24.75" customHeight="1" x14ac:dyDescent="0.3">
      <c r="A19" s="946"/>
      <c r="B19" s="949"/>
      <c r="C19" s="950"/>
      <c r="D19" s="951"/>
      <c r="E19" s="952"/>
    </row>
    <row r="20" spans="1:15" ht="18" customHeight="1" x14ac:dyDescent="0.3">
      <c r="B20" s="143"/>
      <c r="C20" s="143"/>
      <c r="D20" s="144"/>
      <c r="E20" s="144"/>
    </row>
    <row r="21" spans="1:15" ht="24" customHeight="1" x14ac:dyDescent="0.3">
      <c r="A21" s="145"/>
      <c r="B21" s="943"/>
      <c r="C21" s="943"/>
      <c r="D21" s="943"/>
      <c r="E21" s="943"/>
    </row>
    <row r="22" spans="1:15" ht="18" customHeight="1" x14ac:dyDescent="0.3">
      <c r="A22" s="146"/>
      <c r="B22" s="146"/>
      <c r="C22" s="146"/>
      <c r="D22" s="146"/>
      <c r="E22" s="146"/>
    </row>
    <row r="23" spans="1:15" ht="30" customHeight="1" x14ac:dyDescent="0.3">
      <c r="A23" s="146"/>
      <c r="B23" s="146"/>
      <c r="C23" s="147"/>
      <c r="D23" s="146"/>
      <c r="E23" s="146"/>
    </row>
    <row r="24" spans="1:15" ht="30" customHeight="1" x14ac:dyDescent="0.3">
      <c r="A24" s="148" t="s">
        <v>258</v>
      </c>
      <c r="B24" s="149" t="str">
        <f>'Sch-1'!B120</f>
        <v>--</v>
      </c>
      <c r="C24" s="147" t="s">
        <v>159</v>
      </c>
      <c r="D24" s="150" t="str">
        <f>'Sch-1'!M121</f>
        <v/>
      </c>
      <c r="F24" s="151"/>
    </row>
    <row r="25" spans="1:15" ht="30" customHeight="1" x14ac:dyDescent="0.3">
      <c r="A25" s="148" t="s">
        <v>259</v>
      </c>
      <c r="B25" s="152" t="str">
        <f>'Sch-1'!B121</f>
        <v/>
      </c>
      <c r="C25" s="147" t="s">
        <v>160</v>
      </c>
      <c r="D25" s="150" t="str">
        <f>'Sch-1'!M122</f>
        <v/>
      </c>
      <c r="F25" s="151"/>
    </row>
    <row r="26" spans="1:15" ht="30" customHeight="1" x14ac:dyDescent="0.3">
      <c r="A26" s="153"/>
      <c r="B26" s="154"/>
      <c r="C26" s="147"/>
      <c r="D26" s="120"/>
      <c r="E26" s="120"/>
      <c r="F26" s="151"/>
    </row>
    <row r="27" spans="1:15" ht="33" customHeight="1" x14ac:dyDescent="0.3">
      <c r="A27" s="153"/>
      <c r="B27" s="154"/>
      <c r="C27" s="125"/>
      <c r="D27" s="155"/>
      <c r="E27" s="156"/>
      <c r="F27" s="151"/>
    </row>
    <row r="28" spans="1:15" ht="21.95" customHeight="1" x14ac:dyDescent="0.3">
      <c r="A28" s="157"/>
      <c r="B28" s="157"/>
      <c r="C28" s="157"/>
      <c r="D28" s="157"/>
      <c r="E28" s="158"/>
    </row>
    <row r="29" spans="1:15" ht="21.95" customHeight="1" x14ac:dyDescent="0.3">
      <c r="A29" s="157"/>
      <c r="B29" s="157"/>
      <c r="C29" s="157"/>
      <c r="D29" s="157"/>
      <c r="E29" s="158"/>
    </row>
    <row r="30" spans="1:15" ht="21.95" customHeight="1" x14ac:dyDescent="0.3">
      <c r="A30" s="157"/>
      <c r="B30" s="157"/>
      <c r="C30" s="157"/>
      <c r="D30" s="157"/>
      <c r="E30" s="158"/>
    </row>
    <row r="31" spans="1:15" ht="21.95" customHeight="1" x14ac:dyDescent="0.3">
      <c r="A31" s="157"/>
      <c r="B31" s="157"/>
      <c r="C31" s="157"/>
      <c r="D31" s="157"/>
      <c r="E31" s="158"/>
    </row>
    <row r="32" spans="1:15" ht="21.95" customHeight="1" x14ac:dyDescent="0.3">
      <c r="A32" s="157"/>
      <c r="B32" s="157"/>
      <c r="C32" s="157"/>
      <c r="D32" s="157"/>
      <c r="E32" s="158"/>
    </row>
    <row r="33" spans="1:5" ht="21.95" customHeight="1" x14ac:dyDescent="0.3">
      <c r="A33" s="157"/>
      <c r="B33" s="157"/>
      <c r="C33" s="157"/>
      <c r="D33" s="157"/>
      <c r="E33" s="158"/>
    </row>
    <row r="34" spans="1:5" ht="24.95" customHeight="1" x14ac:dyDescent="0.3">
      <c r="A34" s="156"/>
      <c r="B34" s="156"/>
      <c r="C34" s="156"/>
      <c r="D34" s="156"/>
      <c r="E34" s="156"/>
    </row>
    <row r="35" spans="1:5" ht="24.95" customHeight="1" x14ac:dyDescent="0.3">
      <c r="A35" s="156"/>
      <c r="B35" s="156"/>
      <c r="C35" s="156"/>
      <c r="D35" s="156"/>
      <c r="E35" s="156"/>
    </row>
    <row r="36" spans="1:5" ht="24.95" customHeight="1" x14ac:dyDescent="0.3">
      <c r="A36" s="156"/>
      <c r="B36" s="156"/>
      <c r="C36" s="156"/>
      <c r="D36" s="156"/>
      <c r="E36" s="156"/>
    </row>
    <row r="37" spans="1:5" ht="24.95" customHeight="1" x14ac:dyDescent="0.3">
      <c r="A37" s="156"/>
      <c r="B37" s="156"/>
      <c r="C37" s="156"/>
      <c r="D37" s="156"/>
      <c r="E37" s="156"/>
    </row>
    <row r="38" spans="1:5" ht="24.95" customHeight="1" x14ac:dyDescent="0.3">
      <c r="A38" s="156"/>
      <c r="B38" s="156"/>
      <c r="C38" s="156"/>
      <c r="D38" s="156"/>
      <c r="E38" s="156"/>
    </row>
    <row r="39" spans="1:5" ht="24.95" customHeight="1" x14ac:dyDescent="0.3">
      <c r="A39" s="156"/>
      <c r="B39" s="156"/>
      <c r="C39" s="156"/>
      <c r="D39" s="156"/>
      <c r="E39" s="156"/>
    </row>
    <row r="40" spans="1:5" ht="24.95" customHeight="1" x14ac:dyDescent="0.3">
      <c r="A40" s="156"/>
      <c r="B40" s="156"/>
      <c r="C40" s="156"/>
      <c r="D40" s="156"/>
      <c r="E40" s="156"/>
    </row>
    <row r="41" spans="1:5" ht="24.95" customHeight="1" x14ac:dyDescent="0.3">
      <c r="A41" s="156"/>
      <c r="B41" s="156"/>
      <c r="C41" s="156"/>
      <c r="D41" s="156"/>
      <c r="E41" s="156"/>
    </row>
    <row r="42" spans="1:5" ht="24.95" customHeight="1" x14ac:dyDescent="0.3">
      <c r="A42" s="156"/>
      <c r="B42" s="156"/>
      <c r="C42" s="156"/>
      <c r="D42" s="156"/>
      <c r="E42" s="156"/>
    </row>
    <row r="43" spans="1:5" ht="24.95" customHeight="1" x14ac:dyDescent="0.3">
      <c r="A43" s="156"/>
      <c r="B43" s="156"/>
      <c r="C43" s="156"/>
      <c r="D43" s="156"/>
      <c r="E43" s="156"/>
    </row>
    <row r="44" spans="1:5" ht="24.95" customHeight="1" x14ac:dyDescent="0.3">
      <c r="A44" s="156"/>
      <c r="B44" s="156"/>
      <c r="C44" s="156"/>
      <c r="D44" s="156"/>
      <c r="E44" s="156"/>
    </row>
    <row r="45" spans="1:5" ht="24.95" customHeight="1" x14ac:dyDescent="0.3">
      <c r="A45" s="156"/>
      <c r="B45" s="156"/>
      <c r="C45" s="156"/>
      <c r="D45" s="156"/>
      <c r="E45" s="156"/>
    </row>
    <row r="46" spans="1:5" ht="24.95" customHeight="1" x14ac:dyDescent="0.3">
      <c r="A46" s="156"/>
      <c r="B46" s="156"/>
      <c r="C46" s="156"/>
      <c r="D46" s="156"/>
      <c r="E46" s="156"/>
    </row>
    <row r="47" spans="1:5" ht="24.95" customHeight="1" x14ac:dyDescent="0.3">
      <c r="A47" s="156"/>
      <c r="B47" s="156"/>
      <c r="C47" s="156"/>
      <c r="D47" s="156"/>
      <c r="E47" s="156"/>
    </row>
    <row r="48" spans="1:5" ht="24.95" customHeight="1" x14ac:dyDescent="0.3">
      <c r="A48" s="156"/>
      <c r="B48" s="156"/>
      <c r="C48" s="156"/>
      <c r="D48" s="156"/>
      <c r="E48" s="156"/>
    </row>
    <row r="49" spans="1:5" ht="24.95" customHeight="1" x14ac:dyDescent="0.3">
      <c r="A49" s="156"/>
      <c r="B49" s="156"/>
      <c r="C49" s="156"/>
      <c r="D49" s="156"/>
      <c r="E49" s="156"/>
    </row>
    <row r="50" spans="1:5" ht="24.95" customHeight="1" x14ac:dyDescent="0.3">
      <c r="A50" s="156"/>
      <c r="B50" s="156"/>
      <c r="C50" s="156"/>
      <c r="D50" s="156"/>
      <c r="E50" s="156"/>
    </row>
    <row r="51" spans="1:5" ht="24.95" customHeight="1" x14ac:dyDescent="0.3">
      <c r="A51" s="156"/>
      <c r="B51" s="156"/>
      <c r="C51" s="156"/>
      <c r="D51" s="156"/>
      <c r="E51" s="156"/>
    </row>
    <row r="52" spans="1:5" ht="24.95" customHeight="1" x14ac:dyDescent="0.3">
      <c r="A52" s="156"/>
      <c r="B52" s="156"/>
      <c r="C52" s="156"/>
      <c r="D52" s="156"/>
      <c r="E52" s="156"/>
    </row>
    <row r="53" spans="1:5" ht="24.95" customHeight="1" x14ac:dyDescent="0.3">
      <c r="A53" s="156"/>
      <c r="B53" s="156"/>
      <c r="C53" s="156"/>
      <c r="D53" s="156"/>
      <c r="E53" s="156"/>
    </row>
    <row r="54" spans="1:5" ht="24.95" customHeight="1" x14ac:dyDescent="0.3">
      <c r="A54" s="156"/>
      <c r="B54" s="156"/>
      <c r="C54" s="156"/>
      <c r="D54" s="156"/>
      <c r="E54" s="156"/>
    </row>
    <row r="55" spans="1:5" ht="24.95" customHeight="1" x14ac:dyDescent="0.3">
      <c r="A55" s="156"/>
      <c r="B55" s="156"/>
      <c r="C55" s="156"/>
      <c r="D55" s="156"/>
      <c r="E55" s="156"/>
    </row>
    <row r="56" spans="1:5" ht="24.95" customHeight="1" x14ac:dyDescent="0.3">
      <c r="A56" s="156"/>
      <c r="B56" s="156"/>
      <c r="C56" s="156"/>
      <c r="D56" s="156"/>
      <c r="E56" s="156"/>
    </row>
    <row r="57" spans="1:5" x14ac:dyDescent="0.3">
      <c r="A57" s="156"/>
      <c r="B57" s="156"/>
      <c r="C57" s="156"/>
      <c r="D57" s="156"/>
      <c r="E57" s="156"/>
    </row>
    <row r="58" spans="1:5" x14ac:dyDescent="0.3">
      <c r="A58" s="156"/>
      <c r="B58" s="156"/>
      <c r="C58" s="156"/>
      <c r="D58" s="156"/>
      <c r="E58" s="156"/>
    </row>
    <row r="59" spans="1:5" x14ac:dyDescent="0.3">
      <c r="A59" s="156"/>
      <c r="B59" s="156"/>
      <c r="C59" s="156"/>
      <c r="D59" s="156"/>
      <c r="E59" s="156"/>
    </row>
    <row r="60" spans="1:5" x14ac:dyDescent="0.3">
      <c r="A60" s="156"/>
      <c r="B60" s="156"/>
      <c r="C60" s="156"/>
      <c r="D60" s="156"/>
      <c r="E60" s="156"/>
    </row>
    <row r="61" spans="1:5" x14ac:dyDescent="0.3">
      <c r="A61" s="156"/>
      <c r="B61" s="156"/>
      <c r="C61" s="156"/>
      <c r="D61" s="156"/>
      <c r="E61" s="156"/>
    </row>
    <row r="62" spans="1:5" x14ac:dyDescent="0.3">
      <c r="A62" s="156"/>
      <c r="B62" s="156"/>
      <c r="C62" s="156"/>
      <c r="D62" s="156"/>
      <c r="E62" s="156"/>
    </row>
    <row r="63" spans="1:5" x14ac:dyDescent="0.3">
      <c r="A63" s="156"/>
      <c r="B63" s="156"/>
      <c r="C63" s="156"/>
      <c r="D63" s="156"/>
      <c r="E63" s="156"/>
    </row>
    <row r="64" spans="1:5" x14ac:dyDescent="0.3">
      <c r="A64" s="156"/>
      <c r="B64" s="156"/>
      <c r="C64" s="156"/>
      <c r="D64" s="156"/>
      <c r="E64" s="156"/>
    </row>
    <row r="65" spans="1:5" x14ac:dyDescent="0.3">
      <c r="A65" s="156"/>
      <c r="B65" s="156"/>
      <c r="C65" s="156"/>
      <c r="D65" s="156"/>
      <c r="E65" s="156"/>
    </row>
    <row r="66" spans="1:5" x14ac:dyDescent="0.3">
      <c r="A66" s="156"/>
      <c r="B66" s="156"/>
      <c r="C66" s="156"/>
      <c r="D66" s="156"/>
      <c r="E66" s="156"/>
    </row>
    <row r="67" spans="1:5" x14ac:dyDescent="0.3">
      <c r="A67" s="156"/>
      <c r="B67" s="156"/>
      <c r="C67" s="156"/>
      <c r="D67" s="156"/>
      <c r="E67" s="156"/>
    </row>
    <row r="68" spans="1:5" x14ac:dyDescent="0.3">
      <c r="A68" s="156"/>
      <c r="B68" s="156"/>
      <c r="C68" s="156"/>
      <c r="D68" s="156"/>
      <c r="E68" s="156"/>
    </row>
    <row r="69" spans="1:5" x14ac:dyDescent="0.3">
      <c r="A69" s="156"/>
      <c r="B69" s="156"/>
      <c r="C69" s="156"/>
      <c r="D69" s="156"/>
      <c r="E69" s="156"/>
    </row>
    <row r="70" spans="1:5" x14ac:dyDescent="0.3">
      <c r="A70" s="156"/>
      <c r="B70" s="156"/>
      <c r="C70" s="156"/>
      <c r="D70" s="156"/>
      <c r="E70" s="156"/>
    </row>
    <row r="71" spans="1:5" x14ac:dyDescent="0.3">
      <c r="A71" s="156"/>
      <c r="B71" s="156"/>
      <c r="C71" s="156"/>
      <c r="D71" s="156"/>
      <c r="E71" s="156"/>
    </row>
    <row r="72" spans="1:5" x14ac:dyDescent="0.3">
      <c r="A72" s="156"/>
      <c r="B72" s="156"/>
      <c r="C72" s="156"/>
      <c r="D72" s="156"/>
      <c r="E72" s="156"/>
    </row>
    <row r="73" spans="1:5" x14ac:dyDescent="0.3">
      <c r="A73" s="156"/>
      <c r="B73" s="156"/>
      <c r="C73" s="156"/>
      <c r="D73" s="156"/>
      <c r="E73" s="156"/>
    </row>
    <row r="74" spans="1:5" x14ac:dyDescent="0.3">
      <c r="A74" s="156"/>
      <c r="B74" s="156"/>
      <c r="C74" s="156"/>
      <c r="D74" s="156"/>
      <c r="E74" s="156"/>
    </row>
  </sheetData>
  <sheetProtection algorithmName="SHA-512" hashValue="Ko9w1z/obfPXfiDUuwjyP7A9aSyxV6obZNrW15Vmv4s4tGpFevndC3HDXxWZ6LKjKVTc9OTy4WB9PRje0h9TNg==" saltValue="1P6xT21Xjx87Ue27s5x3AA==" spinCount="100000" sheet="1" formatColumns="0" formatRows="0" selectLockedCells="1"/>
  <dataConsolidate/>
  <customSheetViews>
    <customSheetView guid="{03FF083C-583E-419B-931B-109B3C9F6C32}" showPageBreaks="1" printArea="1" hiddenColumns="1" view="pageBreakPreview">
      <selection activeCell="G21" sqref="G21"/>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D26" sqref="D26"/>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B506D4DB-B5B3-4722-9CF5-EE949FBC5D29}" showPageBreaks="1" printArea="1" hiddenColumns="1" view="pageBreakPreview" topLeftCell="A7">
      <selection activeCell="G21" sqref="G21"/>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C058D58D-0A44-4B7F-A839-6AD7930832D3}" showPageBreaks="1" printArea="1" hiddenColumns="1" view="pageBreakPreview">
      <selection activeCell="G21" sqref="G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6"/>
  <headerFooter alignWithMargins="0">
    <oddFooter>&amp;R&amp;"Book Antiqua,Bold"&amp;10Schedule-5/ Page &amp;P of &amp;N</oddFooter>
  </headerFooter>
  <drawing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6"/>
  <sheetViews>
    <sheetView view="pageBreakPreview" topLeftCell="A3" zoomScaleNormal="100" zoomScaleSheetLayoutView="100" workbookViewId="0">
      <selection activeCell="G17" sqref="G17"/>
    </sheetView>
  </sheetViews>
  <sheetFormatPr defaultColWidth="10" defaultRowHeight="16.5" x14ac:dyDescent="0.3"/>
  <cols>
    <col min="1" max="1" width="10.625" style="128" customWidth="1"/>
    <col min="2" max="2" width="27.5" style="128" customWidth="1"/>
    <col min="3" max="3" width="21" style="128" customWidth="1"/>
    <col min="4" max="4" width="34.375" style="128" customWidth="1"/>
    <col min="5" max="16384" width="10" style="159"/>
  </cols>
  <sheetData>
    <row r="1" spans="1:6" ht="18" customHeight="1" x14ac:dyDescent="0.3">
      <c r="A1" s="394" t="str">
        <f>'Sch-5'!A1</f>
        <v>CC/NT/W-COMM/DOM/A00/25/16418</v>
      </c>
      <c r="B1" s="109"/>
      <c r="C1" s="111"/>
      <c r="D1" s="112" t="s">
        <v>267</v>
      </c>
    </row>
    <row r="2" spans="1:6" ht="18" customHeight="1" x14ac:dyDescent="0.3">
      <c r="A2" s="160"/>
      <c r="B2" s="161"/>
      <c r="C2" s="162"/>
      <c r="D2" s="162"/>
    </row>
    <row r="3" spans="1:6" ht="74.25" customHeight="1" x14ac:dyDescent="0.3">
      <c r="A3" s="960" t="str">
        <f>'Sch-5'!A3:E3</f>
        <v>Package FOTE-07: Communication Equipment (SDH) Supply and Installation Package for Communication Schemes approved in 33rd NCT</v>
      </c>
      <c r="B3" s="960"/>
      <c r="C3" s="960"/>
      <c r="D3" s="960"/>
      <c r="E3" s="163"/>
      <c r="F3" s="163"/>
    </row>
    <row r="4" spans="1:6" ht="21.95" customHeight="1" x14ac:dyDescent="0.3">
      <c r="A4" s="939" t="s">
        <v>268</v>
      </c>
      <c r="B4" s="939"/>
      <c r="C4" s="939"/>
      <c r="D4" s="939"/>
    </row>
    <row r="5" spans="1:6" ht="18" customHeight="1" x14ac:dyDescent="0.3">
      <c r="A5" s="164"/>
    </row>
    <row r="6" spans="1:6" ht="18" customHeight="1" x14ac:dyDescent="0.3">
      <c r="A6" s="113" t="str">
        <f>'[1]Sch-1'!A6</f>
        <v>Bidder’s Name and Address (Sole Bidder) :</v>
      </c>
      <c r="D6" s="129" t="s">
        <v>78</v>
      </c>
    </row>
    <row r="7" spans="1:6" ht="36" customHeight="1" x14ac:dyDescent="0.3">
      <c r="A7" s="961" t="str">
        <f>'[1]Sch-1'!A7</f>
        <v/>
      </c>
      <c r="B7" s="961"/>
      <c r="C7" s="961"/>
      <c r="D7" s="131" t="str">
        <f>'[1]Sch-1'!M7</f>
        <v>Contracts Services, 3rd Floor</v>
      </c>
    </row>
    <row r="8" spans="1:6" ht="18" customHeight="1" x14ac:dyDescent="0.3">
      <c r="A8" s="132" t="s">
        <v>246</v>
      </c>
      <c r="B8" s="933" t="str">
        <f>IF('[1]Sch-1'!C8=0, "", '[1]Sch-1'!C8)</f>
        <v/>
      </c>
      <c r="C8" s="933"/>
      <c r="D8" s="131" t="str">
        <f>'[1]Sch-1'!M8</f>
        <v>Power Grid Corporation of India Ltd.,</v>
      </c>
    </row>
    <row r="9" spans="1:6" ht="18" customHeight="1" x14ac:dyDescent="0.3">
      <c r="A9" s="132" t="s">
        <v>247</v>
      </c>
      <c r="B9" s="933" t="str">
        <f>IF('[1]Sch-1'!C9=0, "", '[1]Sch-1'!C9)</f>
        <v/>
      </c>
      <c r="C9" s="933"/>
      <c r="D9" s="131" t="str">
        <f>'[1]Sch-1'!M9</f>
        <v>"Saudamini", Plot No.-2</v>
      </c>
    </row>
    <row r="10" spans="1:6" ht="18" customHeight="1" x14ac:dyDescent="0.3">
      <c r="A10" s="133"/>
      <c r="B10" s="933" t="str">
        <f>IF('[1]Sch-1'!C10=0, "", '[1]Sch-1'!C10)</f>
        <v/>
      </c>
      <c r="C10" s="933"/>
      <c r="D10" s="131" t="str">
        <f>'[1]Sch-1'!M10</f>
        <v xml:space="preserve">Sector-29, </v>
      </c>
    </row>
    <row r="11" spans="1:6" ht="18" customHeight="1" x14ac:dyDescent="0.3">
      <c r="A11" s="133"/>
      <c r="B11" s="933" t="str">
        <f>IF('[1]Sch-1'!C11=0, "", '[1]Sch-1'!C11)</f>
        <v/>
      </c>
      <c r="C11" s="933"/>
      <c r="D11" s="131" t="str">
        <f>'[1]Sch-1'!M11</f>
        <v>Gurugram (Haryana) - 122001</v>
      </c>
    </row>
    <row r="12" spans="1:6" ht="18" customHeight="1" x14ac:dyDescent="0.3">
      <c r="A12" s="165"/>
      <c r="B12" s="165"/>
      <c r="C12" s="165"/>
      <c r="D12" s="129"/>
    </row>
    <row r="13" spans="1:6" ht="21.95" customHeight="1" x14ac:dyDescent="0.3">
      <c r="A13" s="166" t="s">
        <v>248</v>
      </c>
      <c r="B13" s="936" t="s">
        <v>163</v>
      </c>
      <c r="C13" s="937"/>
      <c r="D13" s="167" t="s">
        <v>250</v>
      </c>
    </row>
    <row r="14" spans="1:6" ht="21.95" customHeight="1" x14ac:dyDescent="0.3">
      <c r="A14" s="135" t="s">
        <v>251</v>
      </c>
      <c r="B14" s="964" t="s">
        <v>269</v>
      </c>
      <c r="C14" s="964"/>
      <c r="D14" s="168">
        <f>'Sch-1'!N114</f>
        <v>0</v>
      </c>
    </row>
    <row r="15" spans="1:6" ht="35.1" customHeight="1" x14ac:dyDescent="0.3">
      <c r="A15" s="169"/>
      <c r="B15" s="965" t="s">
        <v>270</v>
      </c>
      <c r="C15" s="963"/>
      <c r="D15" s="170"/>
    </row>
    <row r="16" spans="1:6" ht="21.95" customHeight="1" x14ac:dyDescent="0.3">
      <c r="A16" s="135" t="s">
        <v>254</v>
      </c>
      <c r="B16" s="964" t="s">
        <v>271</v>
      </c>
      <c r="C16" s="964"/>
      <c r="D16" s="168">
        <f>'Sch-2'!J112</f>
        <v>0</v>
      </c>
    </row>
    <row r="17" spans="1:6" ht="35.1" customHeight="1" x14ac:dyDescent="0.3">
      <c r="A17" s="169"/>
      <c r="B17" s="962" t="s">
        <v>272</v>
      </c>
      <c r="C17" s="963"/>
      <c r="D17" s="170"/>
    </row>
    <row r="18" spans="1:6" ht="21.95" customHeight="1" x14ac:dyDescent="0.3">
      <c r="A18" s="135" t="s">
        <v>273</v>
      </c>
      <c r="B18" s="964" t="s">
        <v>274</v>
      </c>
      <c r="C18" s="964"/>
      <c r="D18" s="168">
        <f>'Sch-3 '!P71</f>
        <v>0</v>
      </c>
    </row>
    <row r="19" spans="1:6" ht="30" customHeight="1" x14ac:dyDescent="0.3">
      <c r="A19" s="169"/>
      <c r="B19" s="965" t="s">
        <v>275</v>
      </c>
      <c r="C19" s="963"/>
      <c r="D19" s="170"/>
    </row>
    <row r="20" spans="1:6" ht="21.95" customHeight="1" x14ac:dyDescent="0.3">
      <c r="A20" s="135" t="s">
        <v>276</v>
      </c>
      <c r="B20" s="964" t="s">
        <v>277</v>
      </c>
      <c r="C20" s="964"/>
      <c r="D20" s="171">
        <f>'Sch-4a'!P27</f>
        <v>0</v>
      </c>
    </row>
    <row r="21" spans="1:6" ht="30" customHeight="1" x14ac:dyDescent="0.3">
      <c r="A21" s="169"/>
      <c r="B21" s="965" t="s">
        <v>278</v>
      </c>
      <c r="C21" s="963"/>
      <c r="D21" s="170"/>
    </row>
    <row r="22" spans="1:6" ht="21.95" customHeight="1" x14ac:dyDescent="0.3">
      <c r="A22" s="135" t="s">
        <v>279</v>
      </c>
      <c r="B22" s="964" t="s">
        <v>280</v>
      </c>
      <c r="C22" s="964"/>
      <c r="D22" s="171">
        <f>'Sch-4b'!P31</f>
        <v>0</v>
      </c>
    </row>
    <row r="23" spans="1:6" ht="44.25" customHeight="1" x14ac:dyDescent="0.3">
      <c r="A23" s="169"/>
      <c r="B23" s="962" t="s">
        <v>240</v>
      </c>
      <c r="C23" s="963"/>
      <c r="D23" s="170"/>
    </row>
    <row r="24" spans="1:6" ht="30" customHeight="1" x14ac:dyDescent="0.3">
      <c r="A24" s="135">
        <v>5</v>
      </c>
      <c r="B24" s="964" t="s">
        <v>281</v>
      </c>
      <c r="C24" s="964"/>
      <c r="D24" s="168">
        <f>'Sch-5'!D18:E18</f>
        <v>0</v>
      </c>
    </row>
    <row r="25" spans="1:6" ht="51" customHeight="1" x14ac:dyDescent="0.3">
      <c r="A25" s="169"/>
      <c r="B25" s="965" t="s">
        <v>282</v>
      </c>
      <c r="C25" s="963"/>
      <c r="D25" s="172"/>
    </row>
    <row r="26" spans="1:6" ht="21.95" customHeight="1" x14ac:dyDescent="0.3">
      <c r="A26" s="135" t="s">
        <v>283</v>
      </c>
      <c r="B26" s="964" t="s">
        <v>284</v>
      </c>
      <c r="C26" s="964"/>
      <c r="D26" s="173"/>
    </row>
    <row r="27" spans="1:6" ht="35.1" customHeight="1" x14ac:dyDescent="0.3">
      <c r="A27" s="169"/>
      <c r="B27" s="965" t="s">
        <v>285</v>
      </c>
      <c r="C27" s="963"/>
      <c r="D27" s="170"/>
    </row>
    <row r="28" spans="1:6" ht="28.5" customHeight="1" x14ac:dyDescent="0.3">
      <c r="A28" s="946"/>
      <c r="B28" s="966" t="s">
        <v>286</v>
      </c>
      <c r="C28" s="966"/>
      <c r="D28" s="174">
        <f>SUM(D14,D16,D18,D20,D22,D24)</f>
        <v>0</v>
      </c>
    </row>
    <row r="29" spans="1:6" ht="30" customHeight="1" x14ac:dyDescent="0.3">
      <c r="A29" s="946"/>
      <c r="B29" s="966"/>
      <c r="C29" s="966"/>
      <c r="D29" s="175"/>
    </row>
    <row r="30" spans="1:6" ht="18.75" customHeight="1" x14ac:dyDescent="0.3">
      <c r="A30" s="176"/>
      <c r="B30" s="177"/>
      <c r="C30" s="177"/>
      <c r="D30" s="178"/>
    </row>
    <row r="31" spans="1:6" ht="27.95" hidden="1" customHeight="1" x14ac:dyDescent="0.3">
      <c r="A31" s="176"/>
      <c r="B31" s="177"/>
      <c r="C31" s="179"/>
      <c r="D31" s="178"/>
    </row>
    <row r="32" spans="1:6" ht="27.95" customHeight="1" x14ac:dyDescent="0.3">
      <c r="A32" s="114" t="s">
        <v>157</v>
      </c>
      <c r="B32" s="180" t="str">
        <f>'Sch-5'!B24</f>
        <v>--</v>
      </c>
      <c r="C32" s="179" t="s">
        <v>159</v>
      </c>
      <c r="D32" s="181" t="str">
        <f>'Sch-5'!D24</f>
        <v/>
      </c>
      <c r="F32" s="182"/>
    </row>
    <row r="33" spans="1:6" ht="27.95" customHeight="1" x14ac:dyDescent="0.3">
      <c r="A33" s="114" t="s">
        <v>158</v>
      </c>
      <c r="B33" s="180" t="str">
        <f>'Sch-5'!B25</f>
        <v/>
      </c>
      <c r="C33" s="179" t="s">
        <v>160</v>
      </c>
      <c r="D33" s="181" t="str">
        <f>'Sch-5'!D25</f>
        <v/>
      </c>
      <c r="F33" s="160"/>
    </row>
    <row r="34" spans="1:6" ht="27.95" customHeight="1" x14ac:dyDescent="0.3">
      <c r="A34" s="183"/>
      <c r="B34" s="161"/>
      <c r="C34" s="179"/>
      <c r="F34" s="160"/>
    </row>
    <row r="35" spans="1:6" ht="30" customHeight="1" x14ac:dyDescent="0.3">
      <c r="A35" s="183"/>
      <c r="B35" s="161"/>
      <c r="C35" s="179"/>
      <c r="D35" s="183"/>
      <c r="F35" s="182"/>
    </row>
    <row r="36" spans="1:6" ht="30" customHeight="1" x14ac:dyDescent="0.25">
      <c r="A36" s="184"/>
      <c r="B36" s="184"/>
      <c r="C36" s="185"/>
      <c r="E36" s="186"/>
    </row>
  </sheetData>
  <sheetProtection algorithmName="SHA-512" hashValue="RXVOlj2TfdJxVKc0NV7XAyx99AiVS9gkZa2QdoTCBu4Y3ANCM/jc2wOyTrYC15Bgn8IG0SwrySsEGqPK3XWmcQ==" saltValue="Id/OYXjK+4bWOZlNbmXBxQ==" spinCount="100000" sheet="1" formatColumns="0" formatRows="0" selectLockedCells="1"/>
  <customSheetViews>
    <customSheetView guid="{03FF083C-583E-419B-931B-109B3C9F6C32}" showPageBreaks="1" fitToPage="1" printArea="1" hiddenRows="1" view="pageBreakPreview">
      <selection activeCell="A2" sqref="A2"/>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topLeftCell="A19">
      <selection activeCell="F28" sqref="F28"/>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fitToPage="1" printArea="1" hiddenRows="1" view="pageBreakPreview" topLeftCell="A16">
      <selection activeCell="A2" sqref="A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C058D58D-0A44-4B7F-A839-6AD7930832D3}" showPageBreaks="1" fitToPage="1" printArea="1" hiddenRows="1" view="pageBreakPreview">
      <selection activeCell="A2" sqref="A2"/>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s>
  <mergeCells count="24">
    <mergeCell ref="B24:C24"/>
    <mergeCell ref="B25:C25"/>
    <mergeCell ref="B26:C26"/>
    <mergeCell ref="B27:C27"/>
    <mergeCell ref="A28:A29"/>
    <mergeCell ref="B28:C29"/>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6"/>
  <headerFooter alignWithMargins="0">
    <oddFooter>&amp;R&amp;"Book Antiqua,Bold"&amp;10Schedule-6/ Page &amp;P of &amp;N</oddFooter>
  </headerFooter>
  <drawing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6"/>
  <sheetViews>
    <sheetView view="pageBreakPreview" zoomScaleNormal="100" zoomScaleSheetLayoutView="100" workbookViewId="0">
      <selection activeCell="B10" sqref="B10:C10"/>
    </sheetView>
  </sheetViews>
  <sheetFormatPr defaultColWidth="10" defaultRowHeight="16.5" x14ac:dyDescent="0.3"/>
  <cols>
    <col min="1" max="1" width="10.625" style="128" customWidth="1"/>
    <col min="2" max="2" width="27.5" style="128" customWidth="1"/>
    <col min="3" max="3" width="21" style="128" customWidth="1"/>
    <col min="4" max="4" width="34.375" style="128" customWidth="1"/>
    <col min="5" max="16384" width="10" style="159"/>
  </cols>
  <sheetData>
    <row r="1" spans="1:6" ht="18" customHeight="1" x14ac:dyDescent="0.3">
      <c r="A1" s="394" t="str">
        <f>'Sch-6'!A1</f>
        <v>CC/NT/W-COMM/DOM/A00/25/16418</v>
      </c>
      <c r="B1" s="109"/>
      <c r="C1" s="111"/>
      <c r="D1" s="112" t="s">
        <v>287</v>
      </c>
    </row>
    <row r="2" spans="1:6" ht="18" customHeight="1" x14ac:dyDescent="0.3">
      <c r="A2" s="160"/>
      <c r="B2" s="161"/>
      <c r="C2" s="162"/>
      <c r="D2" s="162"/>
    </row>
    <row r="3" spans="1:6" ht="60" customHeight="1" x14ac:dyDescent="0.3">
      <c r="A3" s="938" t="str">
        <f>'Sch-6'!A3:D3</f>
        <v>Package FOTE-07: Communication Equipment (SDH) Supply and Installation Package for Communication Schemes approved in 33rd NCT</v>
      </c>
      <c r="B3" s="938"/>
      <c r="C3" s="938"/>
      <c r="D3" s="938"/>
      <c r="E3" s="163"/>
      <c r="F3" s="163"/>
    </row>
    <row r="4" spans="1:6" ht="21.95" customHeight="1" x14ac:dyDescent="0.3">
      <c r="A4" s="939" t="s">
        <v>268</v>
      </c>
      <c r="B4" s="939"/>
      <c r="C4" s="939"/>
      <c r="D4" s="939"/>
    </row>
    <row r="5" spans="1:6" ht="18" customHeight="1" x14ac:dyDescent="0.3">
      <c r="A5" s="164"/>
    </row>
    <row r="6" spans="1:6" ht="18" customHeight="1" x14ac:dyDescent="0.3">
      <c r="A6" s="113" t="str">
        <f>'[1]Sch-1'!A6</f>
        <v>Bidder’s Name and Address (Sole Bidder) :</v>
      </c>
      <c r="D6" s="129" t="s">
        <v>78</v>
      </c>
    </row>
    <row r="7" spans="1:6" ht="36" customHeight="1" x14ac:dyDescent="0.3">
      <c r="A7" s="961" t="str">
        <f>'[1]Sch-1'!A7</f>
        <v/>
      </c>
      <c r="B7" s="961"/>
      <c r="C7" s="961"/>
      <c r="D7" s="131" t="str">
        <f>'[1]Sch-1'!M7</f>
        <v>Contracts Services, 3rd Floor</v>
      </c>
    </row>
    <row r="8" spans="1:6" ht="18" customHeight="1" x14ac:dyDescent="0.3">
      <c r="A8" s="132" t="s">
        <v>246</v>
      </c>
      <c r="B8" s="933" t="str">
        <f>IF('[1]Sch-1'!C8=0, "", '[1]Sch-1'!C8)</f>
        <v/>
      </c>
      <c r="C8" s="933"/>
      <c r="D8" s="131" t="str">
        <f>'[1]Sch-1'!M8</f>
        <v>Power Grid Corporation of India Ltd.,</v>
      </c>
    </row>
    <row r="9" spans="1:6" ht="18" customHeight="1" x14ac:dyDescent="0.3">
      <c r="A9" s="132" t="s">
        <v>247</v>
      </c>
      <c r="B9" s="933" t="str">
        <f>IF('[1]Sch-1'!C9=0, "", '[1]Sch-1'!C9)</f>
        <v/>
      </c>
      <c r="C9" s="933"/>
      <c r="D9" s="131" t="str">
        <f>'[1]Sch-1'!M9</f>
        <v>"Saudamini", Plot No.-2</v>
      </c>
    </row>
    <row r="10" spans="1:6" ht="18" customHeight="1" x14ac:dyDescent="0.3">
      <c r="A10" s="133"/>
      <c r="B10" s="933" t="str">
        <f>IF('[1]Sch-1'!C10=0, "", '[1]Sch-1'!C10)</f>
        <v/>
      </c>
      <c r="C10" s="933"/>
      <c r="D10" s="131" t="str">
        <f>'[1]Sch-1'!M10</f>
        <v xml:space="preserve">Sector-29, </v>
      </c>
    </row>
    <row r="11" spans="1:6" ht="18" customHeight="1" x14ac:dyDescent="0.3">
      <c r="A11" s="133"/>
      <c r="B11" s="933" t="str">
        <f>IF('[1]Sch-1'!C11=0, "", '[1]Sch-1'!C11)</f>
        <v/>
      </c>
      <c r="C11" s="933"/>
      <c r="D11" s="131" t="str">
        <f>'[1]Sch-1'!M11</f>
        <v>Gurugram (Haryana) - 122001</v>
      </c>
    </row>
    <row r="12" spans="1:6" ht="18" customHeight="1" x14ac:dyDescent="0.3">
      <c r="A12" s="165"/>
      <c r="B12" s="165"/>
      <c r="C12" s="165"/>
      <c r="D12" s="129"/>
    </row>
    <row r="13" spans="1:6" ht="21.95" customHeight="1" x14ac:dyDescent="0.3">
      <c r="A13" s="166" t="s">
        <v>248</v>
      </c>
      <c r="B13" s="936" t="s">
        <v>163</v>
      </c>
      <c r="C13" s="937"/>
      <c r="D13" s="167" t="s">
        <v>250</v>
      </c>
    </row>
    <row r="14" spans="1:6" ht="21.95" customHeight="1" x14ac:dyDescent="0.3">
      <c r="A14" s="135" t="s">
        <v>251</v>
      </c>
      <c r="B14" s="964" t="s">
        <v>269</v>
      </c>
      <c r="C14" s="964"/>
      <c r="D14" s="168">
        <f>'Sch-1'!N112*(1-Discount!K18)+(1-Discount!K23)*'Sch-1'!N113</f>
        <v>0</v>
      </c>
    </row>
    <row r="15" spans="1:6" ht="35.1" customHeight="1" x14ac:dyDescent="0.3">
      <c r="A15" s="169"/>
      <c r="B15" s="965" t="s">
        <v>270</v>
      </c>
      <c r="C15" s="963"/>
      <c r="D15" s="170"/>
    </row>
    <row r="16" spans="1:6" ht="21.95" customHeight="1" x14ac:dyDescent="0.3">
      <c r="A16" s="135" t="s">
        <v>254</v>
      </c>
      <c r="B16" s="964" t="s">
        <v>271</v>
      </c>
      <c r="C16" s="964"/>
      <c r="D16" s="168">
        <f>'Sch-6'!D16*(1-Discount!K19)</f>
        <v>0</v>
      </c>
    </row>
    <row r="17" spans="1:6" ht="35.1" customHeight="1" x14ac:dyDescent="0.3">
      <c r="A17" s="169"/>
      <c r="B17" s="962" t="s">
        <v>272</v>
      </c>
      <c r="C17" s="963"/>
      <c r="D17" s="170"/>
    </row>
    <row r="18" spans="1:6" ht="21.95" customHeight="1" x14ac:dyDescent="0.3">
      <c r="A18" s="135" t="s">
        <v>273</v>
      </c>
      <c r="B18" s="964" t="s">
        <v>274</v>
      </c>
      <c r="C18" s="964"/>
      <c r="D18" s="168">
        <f>'Sch-6'!D18*(1-Discount!K20)</f>
        <v>0</v>
      </c>
    </row>
    <row r="19" spans="1:6" ht="30" customHeight="1" x14ac:dyDescent="0.3">
      <c r="A19" s="169"/>
      <c r="B19" s="965" t="s">
        <v>275</v>
      </c>
      <c r="C19" s="963"/>
      <c r="D19" s="170"/>
    </row>
    <row r="20" spans="1:6" ht="21.95" customHeight="1" x14ac:dyDescent="0.3">
      <c r="A20" s="135" t="s">
        <v>276</v>
      </c>
      <c r="B20" s="964" t="s">
        <v>277</v>
      </c>
      <c r="C20" s="964"/>
      <c r="D20" s="173">
        <f>'Sch-6'!D20*(1-Discount!K21)</f>
        <v>0</v>
      </c>
    </row>
    <row r="21" spans="1:6" ht="30" customHeight="1" x14ac:dyDescent="0.3">
      <c r="A21" s="169"/>
      <c r="B21" s="965" t="s">
        <v>278</v>
      </c>
      <c r="C21" s="963"/>
      <c r="D21" s="170"/>
    </row>
    <row r="22" spans="1:6" ht="21.95" customHeight="1" x14ac:dyDescent="0.3">
      <c r="A22" s="135" t="s">
        <v>279</v>
      </c>
      <c r="B22" s="964" t="s">
        <v>280</v>
      </c>
      <c r="C22" s="964"/>
      <c r="D22" s="173">
        <f>'Sch-6'!D22*(1-Discount!K22)</f>
        <v>0</v>
      </c>
    </row>
    <row r="23" spans="1:6" ht="38.25" customHeight="1" x14ac:dyDescent="0.3">
      <c r="A23" s="169"/>
      <c r="B23" s="962" t="s">
        <v>240</v>
      </c>
      <c r="C23" s="963"/>
      <c r="D23" s="170"/>
    </row>
    <row r="24" spans="1:6" ht="30" customHeight="1" x14ac:dyDescent="0.3">
      <c r="A24" s="135">
        <v>5</v>
      </c>
      <c r="B24" s="964" t="s">
        <v>281</v>
      </c>
      <c r="C24" s="964"/>
      <c r="D24" s="368">
        <f>'Sch-5 Dis'!D18</f>
        <v>0</v>
      </c>
    </row>
    <row r="25" spans="1:6" x14ac:dyDescent="0.3">
      <c r="A25" s="169"/>
      <c r="B25" s="965" t="s">
        <v>282</v>
      </c>
      <c r="C25" s="963"/>
      <c r="D25" s="187"/>
    </row>
    <row r="26" spans="1:6" ht="21.95" customHeight="1" x14ac:dyDescent="0.3">
      <c r="A26" s="135" t="s">
        <v>283</v>
      </c>
      <c r="B26" s="964" t="s">
        <v>284</v>
      </c>
      <c r="C26" s="964"/>
      <c r="D26" s="173"/>
    </row>
    <row r="27" spans="1:6" ht="35.1" customHeight="1" x14ac:dyDescent="0.3">
      <c r="A27" s="169"/>
      <c r="B27" s="965" t="s">
        <v>285</v>
      </c>
      <c r="C27" s="963"/>
      <c r="D27" s="170"/>
    </row>
    <row r="28" spans="1:6" ht="28.5" customHeight="1" x14ac:dyDescent="0.3">
      <c r="A28" s="946"/>
      <c r="B28" s="966" t="s">
        <v>286</v>
      </c>
      <c r="C28" s="966"/>
      <c r="D28" s="174">
        <f>SUM(D14,D16,D18,D20,D22,D24)</f>
        <v>0</v>
      </c>
    </row>
    <row r="29" spans="1:6" ht="25.5" customHeight="1" x14ac:dyDescent="0.3">
      <c r="A29" s="946"/>
      <c r="B29" s="966"/>
      <c r="C29" s="966"/>
      <c r="D29" s="175"/>
    </row>
    <row r="30" spans="1:6" ht="18.75" customHeight="1" x14ac:dyDescent="0.3">
      <c r="A30" s="176"/>
      <c r="B30" s="177"/>
      <c r="C30" s="177"/>
      <c r="D30" s="178"/>
    </row>
    <row r="31" spans="1:6" ht="27.95" customHeight="1" x14ac:dyDescent="0.3">
      <c r="A31" s="176"/>
      <c r="B31" s="177"/>
      <c r="C31" s="179"/>
      <c r="D31" s="178"/>
    </row>
    <row r="32" spans="1:6" ht="27.95" customHeight="1" x14ac:dyDescent="0.3">
      <c r="A32" s="114" t="s">
        <v>157</v>
      </c>
      <c r="B32" s="180" t="str">
        <f>'Sch-6'!B32</f>
        <v>--</v>
      </c>
      <c r="C32" s="179" t="s">
        <v>159</v>
      </c>
      <c r="D32" s="181" t="str">
        <f>'Sch-6'!D32</f>
        <v/>
      </c>
      <c r="F32" s="182"/>
    </row>
    <row r="33" spans="1:6" ht="27.95" customHeight="1" x14ac:dyDescent="0.3">
      <c r="A33" s="114" t="s">
        <v>158</v>
      </c>
      <c r="B33" s="180" t="str">
        <f>'Sch-6'!B33</f>
        <v/>
      </c>
      <c r="C33" s="179" t="s">
        <v>160</v>
      </c>
      <c r="D33" s="181" t="str">
        <f>'Sch-6'!D33</f>
        <v/>
      </c>
      <c r="F33" s="160"/>
    </row>
    <row r="34" spans="1:6" ht="27.95" customHeight="1" x14ac:dyDescent="0.3">
      <c r="A34" s="183"/>
      <c r="B34" s="161"/>
      <c r="C34" s="179"/>
      <c r="F34" s="160"/>
    </row>
    <row r="35" spans="1:6" ht="30" customHeight="1" x14ac:dyDescent="0.3">
      <c r="A35" s="183"/>
      <c r="B35" s="161"/>
      <c r="C35" s="179"/>
      <c r="D35" s="183"/>
      <c r="F35" s="182"/>
    </row>
    <row r="36" spans="1:6" ht="30" customHeight="1" x14ac:dyDescent="0.25">
      <c r="A36" s="184"/>
      <c r="B36" s="184"/>
      <c r="C36" s="185"/>
      <c r="E36" s="186"/>
    </row>
  </sheetData>
  <sheetProtection algorithmName="SHA-512" hashValue="X8oWykLSUXHpk/IStJ9n3WjDJORd2PXoqmEli2wdTLoqkyOibkrJT+ojtCwW2vIs4emkWQXPSWWmQjHN6wXoSA==" saltValue="K2d22KhVONXk0/GQZlk4Xw==" spinCount="100000" sheet="1" formatColumns="0" formatRows="0" selectLockedCells="1"/>
  <customSheetViews>
    <customSheetView guid="{03FF083C-583E-419B-931B-109B3C9F6C32}" showPageBreaks="1" printArea="1" view="pageBreakPreview" topLeftCell="A10">
      <selection activeCell="A2" sqref="A2"/>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10">
      <selection activeCell="D24" sqref="D24"/>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B506D4DB-B5B3-4722-9CF5-EE949FBC5D29}" showPageBreaks="1" printArea="1" view="pageBreakPreview">
      <selection activeCell="A2" sqref="A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C058D58D-0A44-4B7F-A839-6AD7930832D3}" showPageBreaks="1" printArea="1" view="pageBreakPreview" topLeftCell="A10">
      <selection activeCell="A2" sqref="A2"/>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s>
  <mergeCells count="24">
    <mergeCell ref="B24:C24"/>
    <mergeCell ref="B25:C25"/>
    <mergeCell ref="B26:C26"/>
    <mergeCell ref="B27:C27"/>
    <mergeCell ref="A28:A29"/>
    <mergeCell ref="B28:C29"/>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6"/>
  <headerFooter alignWithMargins="0">
    <oddFooter>&amp;R&amp;"Book Antiqua,Bold"&amp;10Schedule-6/ Page &amp;P of &amp;N</oddFooter>
  </headerFooter>
  <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70" zoomScaleNormal="100" zoomScaleSheetLayoutView="70" workbookViewId="0">
      <selection activeCell="H11" sqref="H11"/>
    </sheetView>
  </sheetViews>
  <sheetFormatPr defaultColWidth="9" defaultRowHeight="16.5" x14ac:dyDescent="0.3"/>
  <cols>
    <col min="1" max="5" width="11.375" style="227" customWidth="1"/>
    <col min="6" max="6" width="15.5" style="227" customWidth="1"/>
    <col min="7" max="7" width="11.375" style="227" customWidth="1"/>
    <col min="8" max="8" width="17.75" style="227" customWidth="1"/>
    <col min="9" max="9" width="31.375" style="196" customWidth="1"/>
    <col min="10" max="10" width="7.625" style="196" customWidth="1"/>
    <col min="11" max="11" width="10.25" style="196" customWidth="1"/>
    <col min="12" max="12" width="15.25" style="196" customWidth="1"/>
    <col min="13" max="13" width="15.75" style="196" customWidth="1"/>
    <col min="14" max="14" width="17" style="188" customWidth="1"/>
    <col min="15" max="15" width="9" style="189" customWidth="1"/>
    <col min="16" max="16" width="0" style="190" hidden="1" customWidth="1"/>
    <col min="17" max="17" width="18.5" style="190" hidden="1" customWidth="1"/>
    <col min="18" max="18" width="34.25" style="190" hidden="1" customWidth="1"/>
    <col min="19" max="32" width="9" style="190"/>
    <col min="33" max="33" width="0" style="190" hidden="1" customWidth="1"/>
    <col min="34" max="34" width="13.875" style="190" hidden="1" customWidth="1"/>
    <col min="35" max="35" width="13.625" style="190" hidden="1" customWidth="1"/>
    <col min="36" max="36" width="21.25" style="190" hidden="1" customWidth="1"/>
    <col min="37" max="37" width="12" style="190" hidden="1" customWidth="1"/>
    <col min="38" max="39" width="0" style="190" hidden="1" customWidth="1"/>
    <col min="40" max="48" width="9" style="190"/>
    <col min="49" max="16384" width="9" style="189"/>
  </cols>
  <sheetData>
    <row r="1" spans="1:48" ht="18" customHeight="1" x14ac:dyDescent="0.3">
      <c r="A1" s="394" t="str">
        <f>'Sch-6 After Discount'!A1</f>
        <v>CC/NT/W-COMM/DOM/A00/25/16418</v>
      </c>
      <c r="B1" s="108"/>
      <c r="C1" s="108"/>
      <c r="D1" s="108"/>
      <c r="E1" s="108"/>
      <c r="F1" s="108"/>
      <c r="G1" s="108"/>
      <c r="H1" s="108"/>
      <c r="I1" s="109"/>
      <c r="J1" s="110"/>
      <c r="K1" s="110"/>
      <c r="L1" s="110"/>
      <c r="M1" s="112" t="s">
        <v>288</v>
      </c>
    </row>
    <row r="2" spans="1:48" ht="3" customHeight="1" x14ac:dyDescent="0.3">
      <c r="A2" s="160"/>
      <c r="B2" s="160"/>
      <c r="C2" s="160"/>
      <c r="D2" s="160"/>
      <c r="E2" s="160"/>
      <c r="F2" s="160"/>
      <c r="G2" s="160"/>
      <c r="H2" s="160"/>
      <c r="I2" s="161"/>
      <c r="J2" s="183"/>
      <c r="K2" s="183"/>
      <c r="L2" s="183"/>
      <c r="M2" s="183"/>
    </row>
    <row r="3" spans="1:48" ht="49.5" customHeight="1" x14ac:dyDescent="0.3">
      <c r="A3" s="973" t="str">
        <f>'Sch-6 After Discount'!A3:D3</f>
        <v>Package FOTE-07: Communication Equipment (SDH) Supply and Installation Package for Communication Schemes approved in 33rd NCT</v>
      </c>
      <c r="B3" s="973"/>
      <c r="C3" s="973"/>
      <c r="D3" s="973"/>
      <c r="E3" s="973"/>
      <c r="F3" s="973"/>
      <c r="G3" s="973"/>
      <c r="H3" s="973"/>
      <c r="I3" s="973"/>
      <c r="J3" s="973"/>
      <c r="K3" s="973"/>
      <c r="L3" s="973"/>
      <c r="M3" s="973"/>
      <c r="AG3" s="191" t="s">
        <v>176</v>
      </c>
      <c r="AI3" s="192">
        <f>IF(ISERROR(#REF!/('[1]Sch-6'!D14+'[1]Sch-6'!D16+'[1]Sch-6'!D18)),0,#REF!/( '[1]Sch-6'!D14+'[1]Sch-6'!D16+'[1]Sch-6'!D18))</f>
        <v>0</v>
      </c>
    </row>
    <row r="4" spans="1:48" ht="21.95" customHeight="1" x14ac:dyDescent="0.3">
      <c r="A4" s="974" t="s">
        <v>177</v>
      </c>
      <c r="B4" s="974"/>
      <c r="C4" s="974"/>
      <c r="D4" s="974"/>
      <c r="E4" s="974"/>
      <c r="F4" s="974"/>
      <c r="G4" s="974"/>
      <c r="H4" s="974"/>
      <c r="I4" s="974"/>
      <c r="J4" s="974"/>
      <c r="K4" s="974"/>
      <c r="L4" s="974"/>
      <c r="M4" s="974"/>
      <c r="AG4" s="191" t="s">
        <v>178</v>
      </c>
      <c r="AI4" s="192" t="e">
        <f>#REF!</f>
        <v>#REF!</v>
      </c>
    </row>
    <row r="5" spans="1:48" ht="18.600000000000001" customHeight="1" x14ac:dyDescent="0.3">
      <c r="A5" s="193"/>
      <c r="B5" s="193"/>
      <c r="C5" s="193"/>
      <c r="D5" s="193"/>
      <c r="E5" s="193"/>
      <c r="F5" s="193"/>
      <c r="G5" s="193"/>
      <c r="H5" s="193"/>
      <c r="I5" s="194"/>
      <c r="J5" s="194"/>
      <c r="K5" s="194"/>
      <c r="L5" s="194"/>
      <c r="M5" s="194"/>
      <c r="AG5" s="191" t="s">
        <v>289</v>
      </c>
      <c r="AI5" s="192">
        <f>IF(ISERROR(#REF!/#REF!),0,#REF! /#REF!)</f>
        <v>0</v>
      </c>
    </row>
    <row r="6" spans="1:48" ht="27.95" customHeight="1" x14ac:dyDescent="0.3">
      <c r="A6" s="113" t="str">
        <f>'[1]Sch-1'!A6</f>
        <v>Bidder’s Name and Address (Sole Bidder) :</v>
      </c>
      <c r="B6" s="113"/>
      <c r="C6" s="113"/>
      <c r="D6" s="113"/>
      <c r="E6" s="113"/>
      <c r="F6" s="113"/>
      <c r="G6" s="113"/>
      <c r="H6" s="113"/>
      <c r="I6" s="128"/>
      <c r="J6" s="128"/>
      <c r="K6" s="195" t="s">
        <v>78</v>
      </c>
      <c r="M6" s="128"/>
      <c r="AG6" s="191" t="s">
        <v>290</v>
      </c>
      <c r="AI6" s="192" t="e">
        <f>#REF!</f>
        <v>#REF!</v>
      </c>
    </row>
    <row r="7" spans="1:48" ht="36" customHeight="1" x14ac:dyDescent="0.3">
      <c r="A7" s="975" t="str">
        <f>'[1]Sch-1'!A7</f>
        <v/>
      </c>
      <c r="B7" s="975"/>
      <c r="C7" s="975"/>
      <c r="D7" s="975"/>
      <c r="E7" s="975"/>
      <c r="F7" s="975"/>
      <c r="G7" s="975"/>
      <c r="H7" s="975"/>
      <c r="I7" s="975"/>
      <c r="J7" s="975"/>
      <c r="K7" s="197" t="str">
        <f>'[1]Sch-1'!M7</f>
        <v>Contracts Services, 3rd Floor</v>
      </c>
      <c r="M7" s="198"/>
      <c r="AG7" s="191" t="s">
        <v>181</v>
      </c>
      <c r="AI7" s="192" t="e">
        <f>SUM(AI3:AI6)</f>
        <v>#REF!</v>
      </c>
    </row>
    <row r="8" spans="1:48" ht="27.95" customHeight="1" x14ac:dyDescent="0.3">
      <c r="A8" s="132" t="s">
        <v>246</v>
      </c>
      <c r="B8" s="132"/>
      <c r="C8" s="132"/>
      <c r="D8" s="132"/>
      <c r="E8" s="132"/>
      <c r="F8" s="132"/>
      <c r="G8" s="132"/>
      <c r="H8" s="132"/>
      <c r="I8" s="933" t="str">
        <f>IF('[1]Sch-1'!C8=0, "", '[1]Sch-1'!C8)</f>
        <v/>
      </c>
      <c r="J8" s="933"/>
      <c r="K8" s="197" t="str">
        <f>'[1]Sch-1'!M8</f>
        <v>Power Grid Corporation of India Ltd.,</v>
      </c>
      <c r="M8" s="199"/>
    </row>
    <row r="9" spans="1:48" ht="27.95" customHeight="1" x14ac:dyDescent="0.3">
      <c r="A9" s="132" t="s">
        <v>247</v>
      </c>
      <c r="B9" s="132"/>
      <c r="C9" s="132"/>
      <c r="D9" s="132"/>
      <c r="E9" s="132"/>
      <c r="F9" s="132"/>
      <c r="G9" s="132"/>
      <c r="H9" s="132"/>
      <c r="I9" s="933" t="str">
        <f>IF('[1]Sch-1'!C9=0, "", '[1]Sch-1'!C9)</f>
        <v/>
      </c>
      <c r="J9" s="933"/>
      <c r="K9" s="197" t="str">
        <f>'[1]Sch-1'!M9</f>
        <v>"Saudamini", Plot No.-2</v>
      </c>
      <c r="M9" s="199"/>
    </row>
    <row r="10" spans="1:48" ht="27.95" customHeight="1" x14ac:dyDescent="0.3">
      <c r="A10" s="133"/>
      <c r="B10" s="133"/>
      <c r="C10" s="133"/>
      <c r="D10" s="133"/>
      <c r="E10" s="133"/>
      <c r="F10" s="133"/>
      <c r="G10" s="133"/>
      <c r="H10" s="133"/>
      <c r="I10" s="933" t="str">
        <f>IF('[1]Sch-1'!C10=0, "", '[1]Sch-1'!C10)</f>
        <v/>
      </c>
      <c r="J10" s="933"/>
      <c r="K10" s="197" t="str">
        <f>'[1]Sch-1'!M10</f>
        <v xml:space="preserve">Sector-29, </v>
      </c>
      <c r="M10" s="199"/>
      <c r="AG10" s="191" t="s">
        <v>291</v>
      </c>
      <c r="AI10" s="200" t="e">
        <f>'[1]Sch-1'!AA10</f>
        <v>#REF!</v>
      </c>
    </row>
    <row r="11" spans="1:48" ht="27.95" customHeight="1" x14ac:dyDescent="0.3">
      <c r="A11" s="133"/>
      <c r="B11" s="133"/>
      <c r="C11" s="133"/>
      <c r="D11" s="133"/>
      <c r="E11" s="133"/>
      <c r="F11" s="133"/>
      <c r="G11" s="133"/>
      <c r="H11" s="133"/>
      <c r="I11" s="933" t="str">
        <f>IF('[1]Sch-1'!C11=0, "", '[1]Sch-1'!C11)</f>
        <v/>
      </c>
      <c r="J11" s="933"/>
      <c r="K11" s="197" t="str">
        <f>'[1]Sch-1'!M11</f>
        <v>Gurugram (Haryana) - 122001</v>
      </c>
      <c r="M11" s="199"/>
      <c r="AG11" s="191"/>
      <c r="AI11" s="192"/>
    </row>
    <row r="12" spans="1:48" ht="7.5" customHeight="1" x14ac:dyDescent="0.3">
      <c r="A12" s="133"/>
      <c r="B12" s="133"/>
      <c r="C12" s="133"/>
      <c r="D12" s="133"/>
      <c r="E12" s="133"/>
      <c r="F12" s="133"/>
      <c r="G12" s="133"/>
      <c r="H12" s="133"/>
      <c r="I12" s="199"/>
      <c r="J12" s="199"/>
      <c r="K12" s="199"/>
      <c r="L12" s="199"/>
      <c r="M12" s="199"/>
      <c r="N12" s="201"/>
      <c r="O12" s="190"/>
      <c r="AG12" s="191"/>
      <c r="AI12" s="192"/>
    </row>
    <row r="13" spans="1:48" ht="27.95" customHeight="1" thickBot="1" x14ac:dyDescent="0.35">
      <c r="A13" s="967" t="s">
        <v>292</v>
      </c>
      <c r="B13" s="967"/>
      <c r="C13" s="967"/>
      <c r="D13" s="967"/>
      <c r="E13" s="967"/>
      <c r="F13" s="967"/>
      <c r="G13" s="967"/>
      <c r="H13" s="967"/>
      <c r="I13" s="967"/>
      <c r="J13" s="967"/>
      <c r="K13" s="967"/>
      <c r="L13" s="967"/>
      <c r="M13" s="967"/>
      <c r="N13" s="201"/>
      <c r="O13" s="190"/>
    </row>
    <row r="14" spans="1:48" s="388" customFormat="1" ht="116.25" customHeight="1" x14ac:dyDescent="0.3">
      <c r="A14" s="379" t="s">
        <v>293</v>
      </c>
      <c r="B14" s="380" t="s">
        <v>91</v>
      </c>
      <c r="C14" s="380" t="s">
        <v>294</v>
      </c>
      <c r="D14" s="381" t="s">
        <v>295</v>
      </c>
      <c r="E14" s="382" t="s">
        <v>95</v>
      </c>
      <c r="F14" s="382" t="s">
        <v>296</v>
      </c>
      <c r="G14" s="382" t="s">
        <v>97</v>
      </c>
      <c r="H14" s="382" t="s">
        <v>98</v>
      </c>
      <c r="I14" s="383" t="s">
        <v>297</v>
      </c>
      <c r="J14" s="383" t="s">
        <v>100</v>
      </c>
      <c r="K14" s="383" t="s">
        <v>164</v>
      </c>
      <c r="L14" s="383" t="s">
        <v>298</v>
      </c>
      <c r="M14" s="384" t="s">
        <v>299</v>
      </c>
      <c r="N14" s="372" t="s">
        <v>194</v>
      </c>
      <c r="O14" s="385"/>
      <c r="P14" s="385"/>
      <c r="Q14" s="386" t="s">
        <v>300</v>
      </c>
      <c r="R14" s="386" t="s">
        <v>301</v>
      </c>
      <c r="S14" s="385"/>
      <c r="T14" s="385"/>
      <c r="U14" s="385"/>
      <c r="V14" s="385"/>
      <c r="W14" s="385"/>
      <c r="X14" s="385"/>
      <c r="Y14" s="385"/>
      <c r="Z14" s="385"/>
      <c r="AA14" s="385"/>
      <c r="AB14" s="385"/>
      <c r="AC14" s="385"/>
      <c r="AD14" s="385"/>
      <c r="AE14" s="385"/>
      <c r="AF14" s="385"/>
      <c r="AG14" s="385"/>
      <c r="AH14" s="968" t="s">
        <v>302</v>
      </c>
      <c r="AI14" s="968"/>
      <c r="AJ14" s="387" t="s">
        <v>185</v>
      </c>
      <c r="AK14" s="968" t="s">
        <v>303</v>
      </c>
      <c r="AL14" s="968"/>
      <c r="AM14" s="385"/>
      <c r="AN14" s="385"/>
      <c r="AO14" s="385"/>
      <c r="AP14" s="385"/>
      <c r="AQ14" s="385"/>
      <c r="AR14" s="385"/>
      <c r="AS14" s="385"/>
      <c r="AT14" s="385"/>
      <c r="AU14" s="385"/>
      <c r="AV14" s="385"/>
    </row>
    <row r="15" spans="1:48" s="393" customFormat="1" x14ac:dyDescent="0.3">
      <c r="A15" s="389">
        <v>1</v>
      </c>
      <c r="B15" s="389">
        <v>2</v>
      </c>
      <c r="C15" s="389">
        <v>3</v>
      </c>
      <c r="D15" s="389">
        <v>4</v>
      </c>
      <c r="E15" s="390">
        <v>5</v>
      </c>
      <c r="F15" s="390">
        <v>6</v>
      </c>
      <c r="G15" s="390">
        <v>7</v>
      </c>
      <c r="H15" s="390">
        <v>8</v>
      </c>
      <c r="I15" s="383">
        <v>9</v>
      </c>
      <c r="J15" s="383">
        <v>10</v>
      </c>
      <c r="K15" s="383">
        <v>11</v>
      </c>
      <c r="L15" s="383">
        <v>12</v>
      </c>
      <c r="M15" s="384" t="s">
        <v>304</v>
      </c>
      <c r="N15" s="378">
        <v>14</v>
      </c>
      <c r="O15" s="391"/>
      <c r="P15" s="391"/>
      <c r="Q15" s="370"/>
      <c r="R15" s="371"/>
      <c r="S15" s="391"/>
      <c r="T15" s="391"/>
      <c r="U15" s="391"/>
      <c r="V15" s="391"/>
      <c r="W15" s="391"/>
      <c r="X15" s="391"/>
      <c r="Y15" s="391"/>
      <c r="Z15" s="391"/>
      <c r="AA15" s="391"/>
      <c r="AB15" s="391"/>
      <c r="AC15" s="391"/>
      <c r="AD15" s="391"/>
      <c r="AE15" s="391"/>
      <c r="AF15" s="391"/>
      <c r="AG15" s="391"/>
      <c r="AH15" s="392"/>
      <c r="AI15" s="392"/>
      <c r="AJ15" s="387"/>
      <c r="AK15" s="392"/>
      <c r="AL15" s="392"/>
      <c r="AM15" s="391"/>
      <c r="AN15" s="391"/>
      <c r="AO15" s="391"/>
      <c r="AP15" s="391"/>
      <c r="AQ15" s="391"/>
      <c r="AR15" s="391"/>
      <c r="AS15" s="391"/>
      <c r="AT15" s="391"/>
      <c r="AU15" s="391"/>
      <c r="AV15" s="391"/>
    </row>
    <row r="16" spans="1:48" s="204" customFormat="1" x14ac:dyDescent="0.3">
      <c r="A16" s="205"/>
      <c r="B16" s="969"/>
      <c r="C16" s="970"/>
      <c r="D16" s="970"/>
      <c r="E16" s="970"/>
      <c r="F16" s="970"/>
      <c r="G16" s="970"/>
      <c r="H16" s="970"/>
      <c r="I16" s="970"/>
      <c r="J16" s="970"/>
      <c r="K16" s="970"/>
      <c r="L16" s="970"/>
      <c r="M16" s="970"/>
      <c r="N16" s="971"/>
      <c r="O16" s="202"/>
      <c r="P16" s="202"/>
      <c r="Q16" s="1"/>
      <c r="R16" s="2"/>
      <c r="S16" s="202"/>
      <c r="T16" s="202"/>
      <c r="U16" s="202"/>
      <c r="V16" s="202"/>
      <c r="W16" s="202"/>
      <c r="X16" s="202"/>
      <c r="Y16" s="202"/>
      <c r="Z16" s="202"/>
      <c r="AA16" s="202"/>
      <c r="AB16" s="202"/>
      <c r="AC16" s="202"/>
      <c r="AD16" s="202"/>
      <c r="AE16" s="202"/>
      <c r="AF16" s="202"/>
      <c r="AG16" s="202"/>
      <c r="AH16" s="203"/>
      <c r="AI16" s="203"/>
      <c r="AJ16" s="153"/>
      <c r="AK16" s="203"/>
      <c r="AL16" s="203"/>
      <c r="AM16" s="202"/>
      <c r="AN16" s="202"/>
      <c r="AO16" s="202"/>
      <c r="AP16" s="202"/>
      <c r="AQ16" s="202"/>
      <c r="AR16" s="202"/>
      <c r="AS16" s="202"/>
      <c r="AT16" s="202"/>
      <c r="AU16" s="202"/>
      <c r="AV16" s="202"/>
    </row>
    <row r="17" spans="1:48" s="216" customFormat="1" hidden="1" x14ac:dyDescent="0.3">
      <c r="A17" s="206">
        <v>1</v>
      </c>
      <c r="B17" s="207"/>
      <c r="C17" s="207"/>
      <c r="D17" s="207"/>
      <c r="E17" s="206"/>
      <c r="F17" s="208"/>
      <c r="G17" s="7"/>
      <c r="H17" s="6"/>
      <c r="I17" s="209"/>
      <c r="J17" s="210"/>
      <c r="K17" s="211"/>
      <c r="L17" s="212"/>
      <c r="M17" s="213" t="str">
        <f>IF(L17=0, "Included", IF(ISERROR(K17*L17), L17, K17*L17))</f>
        <v>Included</v>
      </c>
      <c r="N17" s="214">
        <f>R17</f>
        <v>0</v>
      </c>
      <c r="O17" s="215"/>
      <c r="P17" s="215"/>
      <c r="Q17" s="1">
        <f>IF(M17="Included",0,M17)</f>
        <v>0</v>
      </c>
      <c r="R17" s="2">
        <f>IF(H17="", G17*Q17,H17*Q17)</f>
        <v>0</v>
      </c>
      <c r="S17" s="215"/>
      <c r="T17" s="215"/>
    </row>
    <row r="18" spans="1:48" s="216" customFormat="1" hidden="1" x14ac:dyDescent="0.3">
      <c r="A18" s="206">
        <v>2</v>
      </c>
      <c r="B18" s="207"/>
      <c r="C18" s="207"/>
      <c r="D18" s="207"/>
      <c r="E18" s="206"/>
      <c r="F18" s="208"/>
      <c r="G18" s="7"/>
      <c r="H18" s="6"/>
      <c r="I18" s="209"/>
      <c r="J18" s="210"/>
      <c r="K18" s="211"/>
      <c r="L18" s="212"/>
      <c r="M18" s="213" t="str">
        <f>IF(L18=0, "Included", IF(ISERROR(K18*L18), L18, K18*L18))</f>
        <v>Included</v>
      </c>
      <c r="N18" s="214">
        <f>R18</f>
        <v>0</v>
      </c>
      <c r="O18" s="215"/>
      <c r="P18" s="215"/>
      <c r="Q18" s="1">
        <f>IF(M18="Included",0,M18)</f>
        <v>0</v>
      </c>
      <c r="R18" s="2">
        <f>IF(H18="", G18*Q18,H18*Q18)</f>
        <v>0</v>
      </c>
      <c r="S18" s="215"/>
      <c r="T18" s="215"/>
    </row>
    <row r="19" spans="1:48" ht="45" customHeight="1" x14ac:dyDescent="0.3">
      <c r="A19" s="133"/>
      <c r="B19" s="133"/>
      <c r="C19" s="133"/>
      <c r="D19" s="133"/>
      <c r="E19" s="133"/>
      <c r="F19" s="972" t="s">
        <v>305</v>
      </c>
      <c r="G19" s="972"/>
      <c r="H19" s="972"/>
      <c r="I19" s="972"/>
      <c r="J19" s="972"/>
      <c r="K19" s="972"/>
      <c r="L19" s="972"/>
      <c r="M19" s="199"/>
      <c r="N19" s="201"/>
      <c r="O19" s="190"/>
      <c r="AG19" s="191"/>
      <c r="AI19" s="192"/>
    </row>
    <row r="20" spans="1:48" s="216" customFormat="1" ht="24.75" customHeight="1" x14ac:dyDescent="0.3">
      <c r="A20" s="979"/>
      <c r="B20" s="980"/>
      <c r="C20" s="980"/>
      <c r="D20" s="980"/>
      <c r="E20" s="980"/>
      <c r="F20" s="980"/>
      <c r="G20" s="980"/>
      <c r="H20" s="981"/>
      <c r="I20" s="217" t="s">
        <v>306</v>
      </c>
      <c r="J20" s="217"/>
      <c r="K20" s="217"/>
      <c r="L20" s="217"/>
      <c r="M20" s="218">
        <f>SUM(M17:M18)</f>
        <v>0</v>
      </c>
      <c r="N20" s="219"/>
      <c r="O20" s="215"/>
      <c r="P20" s="215"/>
      <c r="Q20" s="215"/>
      <c r="R20" s="215"/>
      <c r="S20" s="215"/>
      <c r="T20" s="215"/>
    </row>
    <row r="21" spans="1:48" ht="26.25" customHeight="1" x14ac:dyDescent="0.3">
      <c r="A21" s="982"/>
      <c r="B21" s="983"/>
      <c r="C21" s="983"/>
      <c r="D21" s="983"/>
      <c r="E21" s="983"/>
      <c r="F21" s="983"/>
      <c r="G21" s="983"/>
      <c r="H21" s="984"/>
      <c r="I21" s="220" t="s">
        <v>194</v>
      </c>
      <c r="J21" s="220"/>
      <c r="K21" s="220"/>
      <c r="L21" s="220"/>
      <c r="M21" s="220"/>
      <c r="N21" s="218">
        <f>SUM(N17:N18)</f>
        <v>0</v>
      </c>
      <c r="O21" s="190"/>
      <c r="AH21" s="221"/>
      <c r="AI21" s="221"/>
      <c r="AK21" s="221"/>
      <c r="AL21" s="221"/>
      <c r="AM21" s="189"/>
      <c r="AN21" s="189"/>
      <c r="AO21" s="189"/>
      <c r="AP21" s="189"/>
      <c r="AQ21" s="189"/>
      <c r="AR21" s="189"/>
      <c r="AS21" s="189"/>
      <c r="AT21" s="189"/>
      <c r="AU21" s="189"/>
      <c r="AV21" s="189"/>
    </row>
    <row r="22" spans="1:48" ht="26.25" customHeight="1" x14ac:dyDescent="0.3">
      <c r="A22" s="222"/>
      <c r="B22" s="222"/>
      <c r="C22" s="222"/>
      <c r="D22" s="222"/>
      <c r="E22" s="222"/>
      <c r="F22" s="222"/>
      <c r="G22" s="222"/>
      <c r="H22" s="222"/>
      <c r="I22" s="222"/>
      <c r="J22" s="222"/>
      <c r="K22" s="222"/>
      <c r="L22" s="222"/>
      <c r="M22" s="222"/>
      <c r="N22" s="222"/>
      <c r="O22" s="190"/>
      <c r="AH22" s="221"/>
      <c r="AI22" s="221"/>
      <c r="AK22" s="221"/>
      <c r="AL22" s="221"/>
      <c r="AM22" s="189"/>
      <c r="AN22" s="189"/>
      <c r="AO22" s="189"/>
      <c r="AP22" s="189"/>
      <c r="AQ22" s="189"/>
      <c r="AR22" s="189"/>
      <c r="AS22" s="189"/>
      <c r="AT22" s="189"/>
      <c r="AU22" s="189"/>
      <c r="AV22" s="189"/>
    </row>
    <row r="23" spans="1:48" ht="26.25" customHeight="1" x14ac:dyDescent="0.3">
      <c r="A23" s="223" t="s">
        <v>155</v>
      </c>
      <c r="B23" s="985" t="s">
        <v>156</v>
      </c>
      <c r="C23" s="985"/>
      <c r="D23" s="985"/>
      <c r="E23" s="985"/>
      <c r="F23" s="985"/>
      <c r="G23" s="985"/>
      <c r="H23" s="985"/>
      <c r="I23" s="985"/>
      <c r="J23" s="985"/>
      <c r="K23" s="985"/>
      <c r="L23" s="985"/>
      <c r="M23" s="985"/>
      <c r="N23" s="985"/>
      <c r="O23" s="985"/>
      <c r="AH23" s="221"/>
      <c r="AI23" s="221"/>
      <c r="AK23" s="221"/>
      <c r="AL23" s="221"/>
      <c r="AM23" s="189"/>
      <c r="AN23" s="189"/>
      <c r="AO23" s="189"/>
      <c r="AP23" s="189"/>
      <c r="AQ23" s="189"/>
      <c r="AR23" s="189"/>
      <c r="AS23" s="189"/>
      <c r="AT23" s="189"/>
      <c r="AU23" s="189"/>
      <c r="AV23" s="189"/>
    </row>
    <row r="24" spans="1:48" ht="19.5" customHeight="1" x14ac:dyDescent="0.3">
      <c r="A24" s="222"/>
      <c r="B24" s="222"/>
      <c r="C24" s="222"/>
      <c r="D24" s="222"/>
      <c r="E24" s="222"/>
      <c r="F24" s="222"/>
      <c r="G24" s="222"/>
      <c r="H24" s="222"/>
      <c r="I24" s="222"/>
      <c r="J24" s="986"/>
      <c r="K24" s="986"/>
      <c r="L24" s="986"/>
      <c r="M24" s="986"/>
      <c r="AH24" s="224"/>
      <c r="AI24" s="225"/>
      <c r="AM24" s="189"/>
      <c r="AN24" s="189"/>
      <c r="AO24" s="189"/>
      <c r="AP24" s="189"/>
      <c r="AQ24" s="189"/>
      <c r="AR24" s="189"/>
      <c r="AS24" s="189"/>
      <c r="AT24" s="189"/>
      <c r="AU24" s="189"/>
      <c r="AV24" s="189"/>
    </row>
    <row r="25" spans="1:48" ht="19.5" customHeight="1" x14ac:dyDescent="0.3">
      <c r="A25" s="114" t="s">
        <v>157</v>
      </c>
      <c r="B25" s="114"/>
      <c r="C25" s="114"/>
      <c r="D25" s="114"/>
      <c r="E25" s="180" t="str">
        <f>'Sch-6 After Discount'!B32</f>
        <v>--</v>
      </c>
      <c r="F25" s="114"/>
      <c r="G25" s="114"/>
      <c r="H25" s="114"/>
      <c r="J25" s="986" t="str">
        <f>"Printed Name   : " &amp; '[1]Sch-1'!M188</f>
        <v xml:space="preserve">Printed Name   : </v>
      </c>
      <c r="K25" s="986"/>
      <c r="L25" s="986"/>
      <c r="M25" s="986"/>
      <c r="N25" s="369" t="str">
        <f>'Sch-6 After Discount'!D32</f>
        <v/>
      </c>
      <c r="AM25" s="189"/>
      <c r="AN25" s="189"/>
      <c r="AO25" s="189"/>
      <c r="AP25" s="189"/>
      <c r="AQ25" s="189"/>
      <c r="AR25" s="189"/>
      <c r="AS25" s="189"/>
      <c r="AT25" s="189"/>
      <c r="AU25" s="189"/>
      <c r="AV25" s="189"/>
    </row>
    <row r="26" spans="1:48" ht="27.75" customHeight="1" x14ac:dyDescent="0.3">
      <c r="A26" s="114" t="s">
        <v>158</v>
      </c>
      <c r="B26" s="114"/>
      <c r="C26" s="114"/>
      <c r="D26" s="114"/>
      <c r="E26" s="181" t="str">
        <f>'Sch-6 After Discount'!B33</f>
        <v/>
      </c>
      <c r="F26" s="114"/>
      <c r="G26" s="114"/>
      <c r="H26" s="114"/>
      <c r="J26" s="986" t="str">
        <f>"Designation      : " &amp; '[1]Sch-1'!M189</f>
        <v xml:space="preserve">Designation      : </v>
      </c>
      <c r="K26" s="986"/>
      <c r="L26" s="986"/>
      <c r="M26" s="986"/>
      <c r="N26" s="188" t="str">
        <f>'Sch-6 After Discount'!D33</f>
        <v/>
      </c>
      <c r="AM26" s="189"/>
      <c r="AN26" s="189"/>
      <c r="AO26" s="189"/>
      <c r="AP26" s="189"/>
      <c r="AQ26" s="189"/>
      <c r="AR26" s="189"/>
      <c r="AS26" s="189"/>
      <c r="AT26" s="189"/>
      <c r="AU26" s="189"/>
      <c r="AV26" s="189"/>
    </row>
    <row r="27" spans="1:48" ht="36.75" customHeight="1" x14ac:dyDescent="0.3">
      <c r="A27" s="226" t="s">
        <v>307</v>
      </c>
      <c r="B27" s="226"/>
      <c r="C27" s="226"/>
      <c r="D27" s="226"/>
      <c r="E27" s="976" t="s">
        <v>308</v>
      </c>
      <c r="F27" s="976"/>
      <c r="G27" s="976"/>
      <c r="H27" s="976"/>
      <c r="I27" s="976"/>
      <c r="J27" s="976"/>
      <c r="K27" s="976"/>
      <c r="L27" s="976"/>
      <c r="M27" s="976"/>
      <c r="AM27" s="189"/>
      <c r="AN27" s="189"/>
      <c r="AO27" s="189"/>
      <c r="AP27" s="189"/>
      <c r="AQ27" s="189"/>
      <c r="AR27" s="189"/>
      <c r="AS27" s="189"/>
      <c r="AT27" s="189"/>
      <c r="AU27" s="189"/>
      <c r="AV27" s="189"/>
    </row>
    <row r="28" spans="1:48" ht="31.5" customHeight="1" x14ac:dyDescent="0.3">
      <c r="N28" s="228"/>
      <c r="AM28" s="189"/>
      <c r="AN28" s="189"/>
      <c r="AO28" s="189"/>
      <c r="AP28" s="189"/>
      <c r="AQ28" s="189"/>
      <c r="AR28" s="189"/>
      <c r="AS28" s="189"/>
      <c r="AT28" s="189"/>
      <c r="AU28" s="189"/>
      <c r="AV28" s="189"/>
    </row>
    <row r="97" spans="1:38" s="190" customFormat="1" x14ac:dyDescent="0.3">
      <c r="A97" s="229"/>
      <c r="B97" s="229"/>
      <c r="C97" s="229"/>
      <c r="D97" s="229"/>
      <c r="E97" s="229"/>
      <c r="F97" s="229"/>
      <c r="G97" s="229"/>
      <c r="H97" s="229"/>
      <c r="I97" s="230"/>
      <c r="J97" s="230"/>
      <c r="K97" s="230"/>
      <c r="L97" s="230"/>
      <c r="M97" s="230"/>
      <c r="N97" s="188"/>
      <c r="O97" s="189"/>
    </row>
    <row r="98" spans="1:38" s="190" customFormat="1" x14ac:dyDescent="0.3">
      <c r="A98" s="229"/>
      <c r="B98" s="229"/>
      <c r="C98" s="229"/>
      <c r="D98" s="229"/>
      <c r="E98" s="229"/>
      <c r="F98" s="229"/>
      <c r="G98" s="229"/>
      <c r="H98" s="229"/>
      <c r="I98" s="230"/>
      <c r="J98" s="230"/>
      <c r="K98" s="230"/>
      <c r="L98" s="230"/>
      <c r="M98" s="230"/>
      <c r="N98" s="188"/>
      <c r="O98" s="189"/>
    </row>
    <row r="99" spans="1:38" s="190" customFormat="1" x14ac:dyDescent="0.3">
      <c r="A99" s="229"/>
      <c r="B99" s="229"/>
      <c r="C99" s="229"/>
      <c r="D99" s="229"/>
      <c r="E99" s="229"/>
      <c r="F99" s="229"/>
      <c r="G99" s="229"/>
      <c r="H99" s="229"/>
      <c r="I99" s="230"/>
      <c r="J99" s="230"/>
      <c r="K99" s="230"/>
      <c r="L99" s="230"/>
      <c r="M99" s="230"/>
      <c r="N99" s="188"/>
      <c r="O99" s="189"/>
    </row>
    <row r="100" spans="1:38" s="189" customFormat="1" hidden="1" x14ac:dyDescent="0.3">
      <c r="A100" s="115" t="str">
        <f>A1</f>
        <v>CC/NT/W-COMM/DOM/A00/25/16418</v>
      </c>
      <c r="B100" s="115"/>
      <c r="C100" s="115"/>
      <c r="D100" s="115"/>
      <c r="E100" s="115"/>
      <c r="F100" s="115"/>
      <c r="G100" s="115"/>
      <c r="H100" s="115"/>
      <c r="I100" s="114"/>
      <c r="J100" s="231"/>
      <c r="K100" s="231"/>
      <c r="L100" s="231"/>
      <c r="M100" s="231"/>
      <c r="N100" s="232"/>
    </row>
    <row r="101" spans="1:38" s="189" customFormat="1" hidden="1" x14ac:dyDescent="0.3">
      <c r="A101" s="160"/>
      <c r="B101" s="160"/>
      <c r="C101" s="160"/>
      <c r="D101" s="160"/>
      <c r="E101" s="160"/>
      <c r="F101" s="160"/>
      <c r="G101" s="160"/>
      <c r="H101" s="160"/>
      <c r="I101" s="161"/>
      <c r="J101" s="183"/>
      <c r="K101" s="183"/>
      <c r="L101" s="183"/>
      <c r="M101" s="183"/>
      <c r="N101" s="232"/>
    </row>
    <row r="102" spans="1:38" s="189" customFormat="1" ht="35.25" hidden="1" customHeight="1" x14ac:dyDescent="0.3">
      <c r="A102" s="977" t="str">
        <f>A3</f>
        <v>Package FOTE-07: Communication Equipment (SDH) Supply and Installation Package for Communication Schemes approved in 33rd NCT</v>
      </c>
      <c r="B102" s="977"/>
      <c r="C102" s="977"/>
      <c r="D102" s="977"/>
      <c r="E102" s="977"/>
      <c r="F102" s="977"/>
      <c r="G102" s="977"/>
      <c r="H102" s="977"/>
      <c r="I102" s="977">
        <f>I3</f>
        <v>0</v>
      </c>
      <c r="J102" s="977">
        <f>J3</f>
        <v>0</v>
      </c>
      <c r="K102" s="977"/>
      <c r="L102" s="977"/>
      <c r="M102" s="977"/>
      <c r="N102" s="232"/>
    </row>
    <row r="103" spans="1:38" s="189" customFormat="1" hidden="1" x14ac:dyDescent="0.3">
      <c r="A103" s="978" t="str">
        <f>A4</f>
        <v>(SCHEDULE OF RATES AND PRICES )</v>
      </c>
      <c r="B103" s="978"/>
      <c r="C103" s="978"/>
      <c r="D103" s="978"/>
      <c r="E103" s="978"/>
      <c r="F103" s="978"/>
      <c r="G103" s="978"/>
      <c r="H103" s="978"/>
      <c r="I103" s="978">
        <f>I4</f>
        <v>0</v>
      </c>
      <c r="J103" s="978">
        <f>J4</f>
        <v>0</v>
      </c>
      <c r="K103" s="978"/>
      <c r="L103" s="978"/>
      <c r="M103" s="978"/>
      <c r="N103" s="232"/>
    </row>
    <row r="104" spans="1:38" s="189" customFormat="1" hidden="1" x14ac:dyDescent="0.3">
      <c r="A104" s="193"/>
      <c r="B104" s="193"/>
      <c r="C104" s="193"/>
      <c r="D104" s="193"/>
      <c r="E104" s="193"/>
      <c r="F104" s="193"/>
      <c r="G104" s="193"/>
      <c r="H104" s="193"/>
      <c r="I104" s="194"/>
      <c r="J104" s="194"/>
      <c r="K104" s="194"/>
      <c r="L104" s="194"/>
      <c r="M104" s="194"/>
      <c r="N104" s="232"/>
    </row>
    <row r="105" spans="1:38" s="189" customFormat="1" hidden="1" x14ac:dyDescent="0.3">
      <c r="A105" s="113" t="str">
        <f>A6</f>
        <v>Bidder’s Name and Address (Sole Bidder) :</v>
      </c>
      <c r="B105" s="113"/>
      <c r="C105" s="113"/>
      <c r="D105" s="113"/>
      <c r="E105" s="113"/>
      <c r="F105" s="113"/>
      <c r="G105" s="113"/>
      <c r="H105" s="113"/>
      <c r="I105" s="128"/>
      <c r="J105" s="128"/>
      <c r="K105" s="128"/>
      <c r="L105" s="128"/>
      <c r="M105" s="128"/>
      <c r="N105" s="232"/>
    </row>
    <row r="106" spans="1:38" s="189" customFormat="1" hidden="1" x14ac:dyDescent="0.3">
      <c r="A106" s="975" t="str">
        <f>A7</f>
        <v/>
      </c>
      <c r="B106" s="975"/>
      <c r="C106" s="975"/>
      <c r="D106" s="975"/>
      <c r="E106" s="975"/>
      <c r="F106" s="975"/>
      <c r="G106" s="975"/>
      <c r="H106" s="975"/>
      <c r="I106" s="975">
        <f t="shared" ref="I106:J110" si="0">I7</f>
        <v>0</v>
      </c>
      <c r="J106" s="975">
        <f t="shared" si="0"/>
        <v>0</v>
      </c>
      <c r="K106" s="198"/>
      <c r="L106" s="198"/>
      <c r="M106" s="198"/>
      <c r="N106" s="232"/>
    </row>
    <row r="107" spans="1:38" s="189" customFormat="1" hidden="1" x14ac:dyDescent="0.3">
      <c r="A107" s="132" t="str">
        <f>A8</f>
        <v>Name     :</v>
      </c>
      <c r="B107" s="132"/>
      <c r="C107" s="132"/>
      <c r="D107" s="132"/>
      <c r="E107" s="132"/>
      <c r="F107" s="132"/>
      <c r="G107" s="132"/>
      <c r="H107" s="132"/>
      <c r="I107" s="933" t="str">
        <f t="shared" si="0"/>
        <v/>
      </c>
      <c r="J107" s="933">
        <f t="shared" si="0"/>
        <v>0</v>
      </c>
      <c r="K107" s="199"/>
      <c r="L107" s="199"/>
      <c r="M107" s="199"/>
      <c r="N107" s="232"/>
    </row>
    <row r="108" spans="1:38" s="189" customFormat="1" hidden="1" x14ac:dyDescent="0.3">
      <c r="A108" s="132" t="str">
        <f>A9</f>
        <v>Address :</v>
      </c>
      <c r="B108" s="132"/>
      <c r="C108" s="132"/>
      <c r="D108" s="132"/>
      <c r="E108" s="132"/>
      <c r="F108" s="132"/>
      <c r="G108" s="132"/>
      <c r="H108" s="132"/>
      <c r="I108" s="933" t="str">
        <f t="shared" si="0"/>
        <v/>
      </c>
      <c r="J108" s="933">
        <f t="shared" si="0"/>
        <v>0</v>
      </c>
      <c r="K108" s="199"/>
      <c r="L108" s="199"/>
      <c r="M108" s="199"/>
      <c r="N108" s="232"/>
    </row>
    <row r="109" spans="1:38" s="189" customFormat="1" hidden="1" x14ac:dyDescent="0.3">
      <c r="A109" s="133"/>
      <c r="B109" s="133"/>
      <c r="C109" s="133"/>
      <c r="D109" s="133"/>
      <c r="E109" s="133"/>
      <c r="F109" s="133"/>
      <c r="G109" s="133"/>
      <c r="H109" s="133"/>
      <c r="I109" s="933" t="str">
        <f t="shared" si="0"/>
        <v/>
      </c>
      <c r="J109" s="933">
        <f t="shared" si="0"/>
        <v>0</v>
      </c>
      <c r="K109" s="199"/>
      <c r="L109" s="199"/>
      <c r="M109" s="199"/>
      <c r="N109" s="232"/>
    </row>
    <row r="110" spans="1:38" s="189" customFormat="1" hidden="1" x14ac:dyDescent="0.3">
      <c r="A110" s="133"/>
      <c r="B110" s="133"/>
      <c r="C110" s="133"/>
      <c r="D110" s="133"/>
      <c r="E110" s="133"/>
      <c r="F110" s="133"/>
      <c r="G110" s="133"/>
      <c r="H110" s="133"/>
      <c r="I110" s="933" t="str">
        <f t="shared" si="0"/>
        <v/>
      </c>
      <c r="J110" s="933">
        <f t="shared" si="0"/>
        <v>0</v>
      </c>
      <c r="K110" s="199"/>
      <c r="L110" s="199"/>
      <c r="M110" s="199"/>
      <c r="N110" s="232"/>
    </row>
    <row r="111" spans="1:38" s="189" customFormat="1" hidden="1" x14ac:dyDescent="0.3">
      <c r="A111" s="227"/>
      <c r="B111" s="227"/>
      <c r="C111" s="227"/>
      <c r="D111" s="227"/>
      <c r="E111" s="227"/>
      <c r="F111" s="227"/>
      <c r="G111" s="227"/>
      <c r="H111" s="227"/>
      <c r="I111" s="196"/>
      <c r="J111" s="196"/>
      <c r="K111" s="196"/>
      <c r="L111" s="196"/>
      <c r="M111" s="196"/>
      <c r="N111" s="232"/>
    </row>
    <row r="112" spans="1:38" s="189" customFormat="1" ht="33.75" hidden="1" customHeight="1" x14ac:dyDescent="0.3">
      <c r="A112" s="233" t="str">
        <f>A14</f>
        <v>SL. NO.</v>
      </c>
      <c r="B112" s="233"/>
      <c r="C112" s="233"/>
      <c r="D112" s="233"/>
      <c r="E112" s="233"/>
      <c r="F112" s="233"/>
      <c r="G112" s="233"/>
      <c r="H112" s="233"/>
      <c r="I112" s="234" t="str">
        <f>I14</f>
        <v>Description of Test</v>
      </c>
      <c r="J112" s="989" t="e">
        <f>#REF!</f>
        <v>#REF!</v>
      </c>
      <c r="K112" s="989"/>
      <c r="L112" s="989"/>
      <c r="M112" s="989"/>
      <c r="N112" s="232"/>
      <c r="AH112" s="989"/>
      <c r="AI112" s="989"/>
      <c r="AK112" s="989"/>
      <c r="AL112" s="989"/>
    </row>
    <row r="113" spans="1:38" s="189" customFormat="1" hidden="1" x14ac:dyDescent="0.3">
      <c r="A113" s="194" t="e">
        <f>#REF!</f>
        <v>#REF!</v>
      </c>
      <c r="B113" s="194"/>
      <c r="C113" s="194"/>
      <c r="D113" s="194"/>
      <c r="E113" s="194"/>
      <c r="F113" s="194"/>
      <c r="G113" s="194"/>
      <c r="H113" s="194"/>
      <c r="I113" s="194" t="e">
        <f>#REF!</f>
        <v>#REF!</v>
      </c>
      <c r="J113" s="987" t="e">
        <f>#REF!</f>
        <v>#REF!</v>
      </c>
      <c r="K113" s="987"/>
      <c r="L113" s="987"/>
      <c r="M113" s="987"/>
      <c r="N113" s="232"/>
      <c r="AH113" s="987"/>
      <c r="AI113" s="987"/>
      <c r="AK113" s="987"/>
      <c r="AL113" s="987"/>
    </row>
    <row r="114" spans="1:38" s="189" customFormat="1" hidden="1" x14ac:dyDescent="0.3">
      <c r="A114" s="235" t="e">
        <f>#REF!</f>
        <v>#REF!</v>
      </c>
      <c r="B114" s="235"/>
      <c r="C114" s="235"/>
      <c r="D114" s="235"/>
      <c r="E114" s="235"/>
      <c r="F114" s="235"/>
      <c r="G114" s="235"/>
      <c r="H114" s="235"/>
      <c r="I114" s="236" t="e">
        <f>#REF!</f>
        <v>#REF!</v>
      </c>
      <c r="J114" s="987"/>
      <c r="K114" s="987"/>
      <c r="L114" s="987"/>
      <c r="M114" s="987"/>
      <c r="N114" s="232"/>
      <c r="AH114" s="987"/>
      <c r="AI114" s="987"/>
      <c r="AK114" s="987"/>
      <c r="AL114" s="987"/>
    </row>
    <row r="115" spans="1:38" s="189" customFormat="1" hidden="1" x14ac:dyDescent="0.3">
      <c r="A115" s="237" t="e">
        <f>#REF!</f>
        <v>#REF!</v>
      </c>
      <c r="B115" s="237"/>
      <c r="C115" s="237"/>
      <c r="D115" s="237"/>
      <c r="E115" s="237"/>
      <c r="F115" s="237"/>
      <c r="G115" s="237"/>
      <c r="H115" s="237"/>
      <c r="I115" s="238" t="e">
        <f>#REF!</f>
        <v>#REF!</v>
      </c>
      <c r="J115" s="988" t="e">
        <f>#REF!</f>
        <v>#REF!</v>
      </c>
      <c r="K115" s="988"/>
      <c r="L115" s="988"/>
      <c r="M115" s="988"/>
      <c r="N115" s="115"/>
      <c r="AH115" s="239"/>
      <c r="AI115" s="239"/>
      <c r="AK115" s="239"/>
      <c r="AL115" s="239"/>
    </row>
    <row r="116" spans="1:38" s="189" customFormat="1" hidden="1" x14ac:dyDescent="0.3">
      <c r="A116" s="237" t="e">
        <f>#REF!</f>
        <v>#REF!</v>
      </c>
      <c r="B116" s="237"/>
      <c r="C116" s="237"/>
      <c r="D116" s="237"/>
      <c r="E116" s="237"/>
      <c r="F116" s="237"/>
      <c r="G116" s="237"/>
      <c r="H116" s="237"/>
      <c r="I116" s="238" t="e">
        <f>#REF!</f>
        <v>#REF!</v>
      </c>
      <c r="J116" s="988" t="e">
        <f>#REF!</f>
        <v>#REF!</v>
      </c>
      <c r="K116" s="988"/>
      <c r="L116" s="988"/>
      <c r="M116" s="988"/>
      <c r="N116" s="115"/>
      <c r="AH116" s="240"/>
      <c r="AI116" s="240"/>
      <c r="AK116" s="239"/>
      <c r="AL116" s="240"/>
    </row>
    <row r="117" spans="1:38" s="189" customFormat="1" ht="20.100000000000001" hidden="1" customHeight="1" x14ac:dyDescent="0.3">
      <c r="A117" s="241"/>
      <c r="B117" s="241"/>
      <c r="C117" s="241"/>
      <c r="D117" s="241"/>
      <c r="E117" s="241"/>
      <c r="F117" s="241"/>
      <c r="G117" s="241"/>
      <c r="H117" s="241"/>
      <c r="I117" s="236" t="e">
        <f>#REF!</f>
        <v>#REF!</v>
      </c>
      <c r="J117" s="988" t="e">
        <f>#REF!</f>
        <v>#REF!</v>
      </c>
      <c r="K117" s="988"/>
      <c r="L117" s="988"/>
      <c r="M117" s="988"/>
      <c r="N117" s="232"/>
      <c r="AH117" s="240"/>
      <c r="AI117" s="240"/>
      <c r="AK117" s="240"/>
      <c r="AL117" s="240"/>
    </row>
    <row r="118" spans="1:38" s="189" customFormat="1" hidden="1" x14ac:dyDescent="0.3">
      <c r="A118" s="235" t="e">
        <f>#REF!</f>
        <v>#REF!</v>
      </c>
      <c r="B118" s="235"/>
      <c r="C118" s="235"/>
      <c r="D118" s="235"/>
      <c r="E118" s="235"/>
      <c r="F118" s="235"/>
      <c r="G118" s="235"/>
      <c r="H118" s="235"/>
      <c r="I118" s="236" t="e">
        <f>#REF!</f>
        <v>#REF!</v>
      </c>
      <c r="J118" s="988"/>
      <c r="K118" s="988"/>
      <c r="L118" s="988"/>
      <c r="M118" s="988"/>
      <c r="N118" s="232"/>
      <c r="AH118" s="988"/>
      <c r="AI118" s="988"/>
      <c r="AK118" s="988"/>
      <c r="AL118" s="988"/>
    </row>
    <row r="119" spans="1:38" s="189" customFormat="1" hidden="1" x14ac:dyDescent="0.3">
      <c r="A119" s="242" t="e">
        <f>#REF!</f>
        <v>#REF!</v>
      </c>
      <c r="B119" s="242"/>
      <c r="C119" s="242"/>
      <c r="D119" s="242"/>
      <c r="E119" s="242"/>
      <c r="F119" s="242"/>
      <c r="G119" s="242"/>
      <c r="H119" s="242"/>
      <c r="I119" s="236" t="e">
        <f>#REF!</f>
        <v>#REF!</v>
      </c>
      <c r="J119" s="988"/>
      <c r="K119" s="988"/>
      <c r="L119" s="988"/>
      <c r="M119" s="988"/>
      <c r="N119" s="232"/>
      <c r="AH119" s="988"/>
      <c r="AI119" s="988"/>
      <c r="AK119" s="988"/>
      <c r="AL119" s="988"/>
    </row>
    <row r="120" spans="1:38" s="189" customFormat="1" hidden="1" x14ac:dyDescent="0.3">
      <c r="A120" s="243" t="e">
        <f>#REF!</f>
        <v>#REF!</v>
      </c>
      <c r="B120" s="243"/>
      <c r="C120" s="243"/>
      <c r="D120" s="243"/>
      <c r="E120" s="243"/>
      <c r="F120" s="243"/>
      <c r="G120" s="243"/>
      <c r="H120" s="243"/>
      <c r="I120" s="236" t="e">
        <f>#REF!</f>
        <v>#REF!</v>
      </c>
      <c r="J120" s="988"/>
      <c r="K120" s="988"/>
      <c r="L120" s="988"/>
      <c r="M120" s="988"/>
      <c r="N120" s="232"/>
      <c r="AH120" s="988"/>
      <c r="AI120" s="988"/>
      <c r="AK120" s="988"/>
      <c r="AL120" s="988"/>
    </row>
    <row r="121" spans="1:38" s="189" customFormat="1" hidden="1" x14ac:dyDescent="0.3">
      <c r="A121" s="237" t="e">
        <f>#REF!</f>
        <v>#REF!</v>
      </c>
      <c r="B121" s="237"/>
      <c r="C121" s="237"/>
      <c r="D121" s="237"/>
      <c r="E121" s="237"/>
      <c r="F121" s="237"/>
      <c r="G121" s="237"/>
      <c r="H121" s="237"/>
      <c r="I121" s="238" t="e">
        <f>#REF!</f>
        <v>#REF!</v>
      </c>
      <c r="J121" s="988" t="e">
        <f>#REF!</f>
        <v>#REF!</v>
      </c>
      <c r="K121" s="988"/>
      <c r="L121" s="988"/>
      <c r="M121" s="988"/>
      <c r="N121" s="115"/>
      <c r="AH121" s="240"/>
      <c r="AI121" s="240"/>
      <c r="AK121" s="239"/>
      <c r="AL121" s="240"/>
    </row>
    <row r="122" spans="1:38" s="189" customFormat="1" hidden="1" x14ac:dyDescent="0.3">
      <c r="A122" s="237" t="e">
        <f>#REF!</f>
        <v>#REF!</v>
      </c>
      <c r="B122" s="237"/>
      <c r="C122" s="237"/>
      <c r="D122" s="237"/>
      <c r="E122" s="237"/>
      <c r="F122" s="237"/>
      <c r="G122" s="237"/>
      <c r="H122" s="237"/>
      <c r="I122" s="238" t="e">
        <f>#REF!</f>
        <v>#REF!</v>
      </c>
      <c r="J122" s="988" t="e">
        <f>#REF!</f>
        <v>#REF!</v>
      </c>
      <c r="K122" s="988"/>
      <c r="L122" s="988"/>
      <c r="M122" s="988"/>
      <c r="N122" s="115"/>
      <c r="AH122" s="240"/>
      <c r="AI122" s="240"/>
      <c r="AK122" s="239"/>
      <c r="AL122" s="240"/>
    </row>
    <row r="123" spans="1:38" s="189" customFormat="1" hidden="1" x14ac:dyDescent="0.3">
      <c r="A123" s="237" t="e">
        <f>#REF!</f>
        <v>#REF!</v>
      </c>
      <c r="B123" s="237"/>
      <c r="C123" s="237"/>
      <c r="D123" s="237"/>
      <c r="E123" s="237"/>
      <c r="F123" s="237"/>
      <c r="G123" s="237"/>
      <c r="H123" s="237"/>
      <c r="I123" s="238" t="e">
        <f>#REF!</f>
        <v>#REF!</v>
      </c>
      <c r="J123" s="988" t="e">
        <f>#REF!</f>
        <v>#REF!</v>
      </c>
      <c r="K123" s="988"/>
      <c r="L123" s="988"/>
      <c r="M123" s="988"/>
      <c r="N123" s="115"/>
      <c r="AH123" s="240"/>
      <c r="AI123" s="240"/>
      <c r="AK123" s="239"/>
      <c r="AL123" s="240"/>
    </row>
    <row r="124" spans="1:38" s="189" customFormat="1" hidden="1" x14ac:dyDescent="0.3">
      <c r="A124" s="237" t="e">
        <f>#REF!</f>
        <v>#REF!</v>
      </c>
      <c r="B124" s="237"/>
      <c r="C124" s="237"/>
      <c r="D124" s="237"/>
      <c r="E124" s="237"/>
      <c r="F124" s="237"/>
      <c r="G124" s="237"/>
      <c r="H124" s="237"/>
      <c r="I124" s="238" t="e">
        <f>#REF!</f>
        <v>#REF!</v>
      </c>
      <c r="J124" s="988" t="e">
        <f>#REF!</f>
        <v>#REF!</v>
      </c>
      <c r="K124" s="988"/>
      <c r="L124" s="988"/>
      <c r="M124" s="988"/>
      <c r="N124" s="115"/>
      <c r="AH124" s="240"/>
      <c r="AI124" s="240"/>
      <c r="AK124" s="239"/>
      <c r="AL124" s="240"/>
    </row>
    <row r="125" spans="1:38" s="189" customFormat="1" hidden="1" x14ac:dyDescent="0.3">
      <c r="A125" s="237"/>
      <c r="B125" s="237"/>
      <c r="C125" s="237"/>
      <c r="D125" s="237"/>
      <c r="E125" s="237"/>
      <c r="F125" s="237"/>
      <c r="G125" s="237"/>
      <c r="H125" s="237"/>
      <c r="I125" s="236" t="e">
        <f>#REF!</f>
        <v>#REF!</v>
      </c>
      <c r="J125" s="988" t="e">
        <f>#REF!</f>
        <v>#REF!</v>
      </c>
      <c r="K125" s="988"/>
      <c r="L125" s="988"/>
      <c r="M125" s="988"/>
      <c r="N125" s="115"/>
      <c r="AH125" s="240"/>
      <c r="AI125" s="240"/>
      <c r="AK125" s="240"/>
      <c r="AL125" s="240"/>
    </row>
    <row r="126" spans="1:38" s="189" customFormat="1" ht="20.100000000000001" hidden="1" customHeight="1" x14ac:dyDescent="0.3">
      <c r="A126" s="243" t="e">
        <f>#REF!</f>
        <v>#REF!</v>
      </c>
      <c r="B126" s="243"/>
      <c r="C126" s="243"/>
      <c r="D126" s="243"/>
      <c r="E126" s="243"/>
      <c r="F126" s="243"/>
      <c r="G126" s="243"/>
      <c r="H126" s="243"/>
      <c r="I126" s="236" t="e">
        <f>#REF!</f>
        <v>#REF!</v>
      </c>
      <c r="J126" s="988"/>
      <c r="K126" s="988"/>
      <c r="L126" s="988"/>
      <c r="M126" s="988"/>
      <c r="N126" s="115"/>
      <c r="AH126" s="240"/>
      <c r="AI126" s="240"/>
      <c r="AK126" s="240"/>
      <c r="AL126" s="240"/>
    </row>
    <row r="127" spans="1:38" s="189" customFormat="1" hidden="1" x14ac:dyDescent="0.3">
      <c r="A127" s="237" t="e">
        <f>#REF!</f>
        <v>#REF!</v>
      </c>
      <c r="B127" s="237"/>
      <c r="C127" s="237"/>
      <c r="D127" s="237"/>
      <c r="E127" s="237"/>
      <c r="F127" s="237"/>
      <c r="G127" s="237"/>
      <c r="H127" s="237"/>
      <c r="I127" s="238" t="e">
        <f>#REF!</f>
        <v>#REF!</v>
      </c>
      <c r="J127" s="988" t="e">
        <f>#REF!</f>
        <v>#REF!</v>
      </c>
      <c r="K127" s="988"/>
      <c r="L127" s="988"/>
      <c r="M127" s="988"/>
      <c r="N127" s="115"/>
      <c r="AH127" s="240"/>
      <c r="AI127" s="240"/>
      <c r="AK127" s="239"/>
      <c r="AL127" s="240"/>
    </row>
    <row r="128" spans="1:38" s="189" customFormat="1" hidden="1" x14ac:dyDescent="0.3">
      <c r="A128" s="237" t="e">
        <f>#REF!</f>
        <v>#REF!</v>
      </c>
      <c r="B128" s="237"/>
      <c r="C128" s="237"/>
      <c r="D128" s="237"/>
      <c r="E128" s="237"/>
      <c r="F128" s="237"/>
      <c r="G128" s="237"/>
      <c r="H128" s="237"/>
      <c r="I128" s="238" t="e">
        <f>#REF!</f>
        <v>#REF!</v>
      </c>
      <c r="J128" s="988" t="e">
        <f>#REF!</f>
        <v>#REF!</v>
      </c>
      <c r="K128" s="988"/>
      <c r="L128" s="988"/>
      <c r="M128" s="988"/>
      <c r="N128" s="115"/>
      <c r="AH128" s="240"/>
      <c r="AI128" s="240"/>
      <c r="AK128" s="239"/>
      <c r="AL128" s="240"/>
    </row>
    <row r="129" spans="1:38" s="189" customFormat="1" ht="20.100000000000001" hidden="1" customHeight="1" x14ac:dyDescent="0.3">
      <c r="A129" s="237" t="e">
        <f>#REF!</f>
        <v>#REF!</v>
      </c>
      <c r="B129" s="237"/>
      <c r="C129" s="237"/>
      <c r="D129" s="237"/>
      <c r="E129" s="237"/>
      <c r="F129" s="237"/>
      <c r="G129" s="237"/>
      <c r="H129" s="237"/>
      <c r="I129" s="238" t="e">
        <f>#REF!</f>
        <v>#REF!</v>
      </c>
      <c r="J129" s="988" t="e">
        <f>#REF!</f>
        <v>#REF!</v>
      </c>
      <c r="K129" s="988"/>
      <c r="L129" s="988"/>
      <c r="M129" s="988"/>
      <c r="N129" s="115"/>
      <c r="AH129" s="240"/>
      <c r="AI129" s="240"/>
      <c r="AK129" s="239"/>
      <c r="AL129" s="240"/>
    </row>
    <row r="130" spans="1:38" s="189" customFormat="1" hidden="1" x14ac:dyDescent="0.3">
      <c r="A130" s="237" t="e">
        <f>#REF!</f>
        <v>#REF!</v>
      </c>
      <c r="B130" s="237"/>
      <c r="C130" s="237"/>
      <c r="D130" s="237"/>
      <c r="E130" s="237"/>
      <c r="F130" s="237"/>
      <c r="G130" s="237"/>
      <c r="H130" s="237"/>
      <c r="I130" s="238" t="e">
        <f>#REF!</f>
        <v>#REF!</v>
      </c>
      <c r="J130" s="988" t="e">
        <f>#REF!</f>
        <v>#REF!</v>
      </c>
      <c r="K130" s="988"/>
      <c r="L130" s="988"/>
      <c r="M130" s="988"/>
      <c r="N130" s="115"/>
      <c r="AH130" s="240"/>
      <c r="AI130" s="240"/>
      <c r="AK130" s="239"/>
      <c r="AL130" s="240"/>
    </row>
    <row r="131" spans="1:38" s="245" customFormat="1" ht="20.100000000000001" hidden="1" customHeight="1" x14ac:dyDescent="0.25">
      <c r="A131" s="244"/>
      <c r="B131" s="244"/>
      <c r="C131" s="244"/>
      <c r="D131" s="244"/>
      <c r="E131" s="244"/>
      <c r="F131" s="244"/>
      <c r="G131" s="244"/>
      <c r="H131" s="244"/>
      <c r="I131" s="236" t="e">
        <f>#REF!</f>
        <v>#REF!</v>
      </c>
      <c r="J131" s="988" t="e">
        <f>#REF!</f>
        <v>#REF!</v>
      </c>
      <c r="K131" s="988"/>
      <c r="L131" s="988"/>
      <c r="M131" s="988"/>
      <c r="N131" s="115"/>
      <c r="AH131" s="240"/>
      <c r="AI131" s="240"/>
      <c r="AK131" s="240"/>
      <c r="AL131" s="240"/>
    </row>
    <row r="132" spans="1:38" s="189" customFormat="1" ht="24" hidden="1" customHeight="1" x14ac:dyDescent="0.3">
      <c r="A132" s="243" t="e">
        <f>#REF!</f>
        <v>#REF!</v>
      </c>
      <c r="B132" s="243"/>
      <c r="C132" s="243"/>
      <c r="D132" s="243"/>
      <c r="E132" s="243"/>
      <c r="F132" s="243"/>
      <c r="G132" s="243"/>
      <c r="H132" s="243"/>
      <c r="I132" s="236" t="e">
        <f>#REF!</f>
        <v>#REF!</v>
      </c>
      <c r="J132" s="988"/>
      <c r="K132" s="988"/>
      <c r="L132" s="988"/>
      <c r="M132" s="988"/>
      <c r="N132" s="115"/>
      <c r="AH132" s="240"/>
      <c r="AI132" s="240"/>
      <c r="AK132" s="240"/>
      <c r="AL132" s="240"/>
    </row>
    <row r="133" spans="1:38" s="189" customFormat="1" hidden="1" x14ac:dyDescent="0.3">
      <c r="A133" s="237" t="e">
        <f>#REF!</f>
        <v>#REF!</v>
      </c>
      <c r="B133" s="237"/>
      <c r="C133" s="237"/>
      <c r="D133" s="237"/>
      <c r="E133" s="237"/>
      <c r="F133" s="237"/>
      <c r="G133" s="237"/>
      <c r="H133" s="237"/>
      <c r="I133" s="238" t="e">
        <f>#REF!</f>
        <v>#REF!</v>
      </c>
      <c r="J133" s="988" t="e">
        <f>#REF!</f>
        <v>#REF!</v>
      </c>
      <c r="K133" s="988"/>
      <c r="L133" s="988"/>
      <c r="M133" s="988"/>
      <c r="N133" s="115"/>
      <c r="AH133" s="240"/>
      <c r="AI133" s="240"/>
      <c r="AK133" s="239"/>
      <c r="AL133" s="240"/>
    </row>
    <row r="134" spans="1:38" s="189" customFormat="1" hidden="1" x14ac:dyDescent="0.3">
      <c r="A134" s="237" t="e">
        <f>#REF!</f>
        <v>#REF!</v>
      </c>
      <c r="B134" s="237"/>
      <c r="C134" s="237"/>
      <c r="D134" s="237"/>
      <c r="E134" s="237"/>
      <c r="F134" s="237"/>
      <c r="G134" s="237"/>
      <c r="H134" s="237"/>
      <c r="I134" s="238" t="e">
        <f>#REF!</f>
        <v>#REF!</v>
      </c>
      <c r="J134" s="988" t="e">
        <f>#REF!</f>
        <v>#REF!</v>
      </c>
      <c r="K134" s="988"/>
      <c r="L134" s="988"/>
      <c r="M134" s="988"/>
      <c r="N134" s="115"/>
      <c r="AH134" s="240"/>
      <c r="AI134" s="240"/>
      <c r="AK134" s="239"/>
      <c r="AL134" s="240"/>
    </row>
    <row r="135" spans="1:38" s="189" customFormat="1" ht="33" hidden="1" customHeight="1" x14ac:dyDescent="0.3">
      <c r="A135" s="237" t="e">
        <f>#REF!</f>
        <v>#REF!</v>
      </c>
      <c r="B135" s="237"/>
      <c r="C135" s="237"/>
      <c r="D135" s="237"/>
      <c r="E135" s="237"/>
      <c r="F135" s="237"/>
      <c r="G135" s="237"/>
      <c r="H135" s="237"/>
      <c r="I135" s="238" t="e">
        <f>#REF!</f>
        <v>#REF!</v>
      </c>
      <c r="J135" s="988" t="e">
        <f>#REF!</f>
        <v>#REF!</v>
      </c>
      <c r="K135" s="988"/>
      <c r="L135" s="988"/>
      <c r="M135" s="988"/>
      <c r="N135" s="115"/>
      <c r="AH135" s="240"/>
      <c r="AI135" s="240"/>
      <c r="AK135" s="239"/>
      <c r="AL135" s="240"/>
    </row>
    <row r="136" spans="1:38" s="245" customFormat="1" ht="20.100000000000001" hidden="1" customHeight="1" x14ac:dyDescent="0.25">
      <c r="A136" s="237"/>
      <c r="B136" s="237"/>
      <c r="C136" s="237"/>
      <c r="D136" s="237"/>
      <c r="E136" s="237"/>
      <c r="F136" s="237"/>
      <c r="G136" s="237"/>
      <c r="H136" s="237"/>
      <c r="I136" s="236" t="e">
        <f>#REF!</f>
        <v>#REF!</v>
      </c>
      <c r="J136" s="988" t="e">
        <f>#REF!</f>
        <v>#REF!</v>
      </c>
      <c r="K136" s="988"/>
      <c r="L136" s="988"/>
      <c r="M136" s="988"/>
      <c r="N136" s="115"/>
      <c r="AH136" s="240"/>
      <c r="AI136" s="240"/>
      <c r="AK136" s="240"/>
      <c r="AL136" s="240"/>
    </row>
    <row r="137" spans="1:38" s="189" customFormat="1" ht="20.100000000000001" hidden="1" customHeight="1" x14ac:dyDescent="0.3">
      <c r="A137" s="243" t="e">
        <f>#REF!</f>
        <v>#REF!</v>
      </c>
      <c r="B137" s="243"/>
      <c r="C137" s="243"/>
      <c r="D137" s="243"/>
      <c r="E137" s="243"/>
      <c r="F137" s="243"/>
      <c r="G137" s="243"/>
      <c r="H137" s="243"/>
      <c r="I137" s="236" t="e">
        <f>#REF!</f>
        <v>#REF!</v>
      </c>
      <c r="J137" s="988"/>
      <c r="K137" s="988"/>
      <c r="L137" s="988"/>
      <c r="M137" s="988"/>
      <c r="N137" s="115"/>
      <c r="AH137" s="240"/>
      <c r="AI137" s="240"/>
      <c r="AK137" s="240"/>
      <c r="AL137" s="240"/>
    </row>
    <row r="138" spans="1:38" s="189" customFormat="1" hidden="1" x14ac:dyDescent="0.3">
      <c r="A138" s="237" t="e">
        <f>#REF!</f>
        <v>#REF!</v>
      </c>
      <c r="B138" s="237"/>
      <c r="C138" s="237"/>
      <c r="D138" s="237"/>
      <c r="E138" s="237"/>
      <c r="F138" s="237"/>
      <c r="G138" s="237"/>
      <c r="H138" s="237"/>
      <c r="I138" s="238" t="e">
        <f>#REF!</f>
        <v>#REF!</v>
      </c>
      <c r="J138" s="988" t="e">
        <f>#REF!</f>
        <v>#REF!</v>
      </c>
      <c r="K138" s="988"/>
      <c r="L138" s="988"/>
      <c r="M138" s="988"/>
      <c r="N138" s="115"/>
      <c r="AH138" s="240"/>
      <c r="AI138" s="240"/>
      <c r="AK138" s="239"/>
      <c r="AL138" s="240"/>
    </row>
    <row r="139" spans="1:38" s="189" customFormat="1" hidden="1" x14ac:dyDescent="0.3">
      <c r="A139" s="237" t="e">
        <f>#REF!</f>
        <v>#REF!</v>
      </c>
      <c r="B139" s="237"/>
      <c r="C139" s="237"/>
      <c r="D139" s="237"/>
      <c r="E139" s="237"/>
      <c r="F139" s="237"/>
      <c r="G139" s="237"/>
      <c r="H139" s="237"/>
      <c r="I139" s="238" t="e">
        <f>#REF!</f>
        <v>#REF!</v>
      </c>
      <c r="J139" s="988" t="e">
        <f>#REF!</f>
        <v>#REF!</v>
      </c>
      <c r="K139" s="988"/>
      <c r="L139" s="988"/>
      <c r="M139" s="988"/>
      <c r="N139" s="115"/>
      <c r="AH139" s="240"/>
      <c r="AI139" s="240"/>
      <c r="AK139" s="239"/>
      <c r="AL139" s="240"/>
    </row>
    <row r="140" spans="1:38" s="189" customFormat="1" hidden="1" x14ac:dyDescent="0.3">
      <c r="A140" s="237" t="e">
        <f>#REF!</f>
        <v>#REF!</v>
      </c>
      <c r="B140" s="237"/>
      <c r="C140" s="237"/>
      <c r="D140" s="237"/>
      <c r="E140" s="237"/>
      <c r="F140" s="237"/>
      <c r="G140" s="237"/>
      <c r="H140" s="237"/>
      <c r="I140" s="238" t="e">
        <f>#REF!</f>
        <v>#REF!</v>
      </c>
      <c r="J140" s="988" t="e">
        <f>#REF!</f>
        <v>#REF!</v>
      </c>
      <c r="K140" s="988"/>
      <c r="L140" s="988"/>
      <c r="M140" s="988"/>
      <c r="N140" s="115"/>
      <c r="AH140" s="240"/>
      <c r="AI140" s="240"/>
      <c r="AK140" s="239"/>
      <c r="AL140" s="240"/>
    </row>
    <row r="141" spans="1:38" s="189" customFormat="1" hidden="1" x14ac:dyDescent="0.3">
      <c r="A141" s="237"/>
      <c r="B141" s="237"/>
      <c r="C141" s="237"/>
      <c r="D141" s="237"/>
      <c r="E141" s="237"/>
      <c r="F141" s="237"/>
      <c r="G141" s="237"/>
      <c r="H141" s="237"/>
      <c r="I141" s="236" t="e">
        <f>#REF!</f>
        <v>#REF!</v>
      </c>
      <c r="J141" s="988" t="e">
        <f>#REF!</f>
        <v>#REF!</v>
      </c>
      <c r="K141" s="988"/>
      <c r="L141" s="988"/>
      <c r="M141" s="988"/>
      <c r="N141" s="115"/>
      <c r="AH141" s="240"/>
      <c r="AI141" s="240"/>
      <c r="AK141" s="240"/>
      <c r="AL141" s="240"/>
    </row>
    <row r="142" spans="1:38" s="189" customFormat="1" ht="20.100000000000001" hidden="1" customHeight="1" x14ac:dyDescent="0.3">
      <c r="A142" s="243" t="e">
        <f>#REF!</f>
        <v>#REF!</v>
      </c>
      <c r="B142" s="243"/>
      <c r="C142" s="243"/>
      <c r="D142" s="243"/>
      <c r="E142" s="243"/>
      <c r="F142" s="243"/>
      <c r="G142" s="243"/>
      <c r="H142" s="243"/>
      <c r="I142" s="236" t="e">
        <f>#REF!</f>
        <v>#REF!</v>
      </c>
      <c r="J142" s="988"/>
      <c r="K142" s="988"/>
      <c r="L142" s="988"/>
      <c r="M142" s="988"/>
      <c r="N142" s="115"/>
      <c r="AH142" s="240"/>
      <c r="AI142" s="240"/>
      <c r="AK142" s="240"/>
      <c r="AL142" s="240"/>
    </row>
    <row r="143" spans="1:38" s="189" customFormat="1" hidden="1" x14ac:dyDescent="0.3">
      <c r="A143" s="237" t="e">
        <f>#REF!</f>
        <v>#REF!</v>
      </c>
      <c r="B143" s="237"/>
      <c r="C143" s="237"/>
      <c r="D143" s="237"/>
      <c r="E143" s="237"/>
      <c r="F143" s="237"/>
      <c r="G143" s="237"/>
      <c r="H143" s="237"/>
      <c r="I143" s="238" t="e">
        <f>#REF!</f>
        <v>#REF!</v>
      </c>
      <c r="J143" s="988" t="e">
        <f>#REF!</f>
        <v>#REF!</v>
      </c>
      <c r="K143" s="988"/>
      <c r="L143" s="988"/>
      <c r="M143" s="988"/>
      <c r="N143" s="115"/>
      <c r="AH143" s="240"/>
      <c r="AI143" s="240"/>
      <c r="AK143" s="239"/>
      <c r="AL143" s="240"/>
    </row>
    <row r="144" spans="1:38" s="189" customFormat="1" hidden="1" x14ac:dyDescent="0.3">
      <c r="A144" s="237" t="e">
        <f>#REF!</f>
        <v>#REF!</v>
      </c>
      <c r="B144" s="237"/>
      <c r="C144" s="237"/>
      <c r="D144" s="237"/>
      <c r="E144" s="237"/>
      <c r="F144" s="237"/>
      <c r="G144" s="237"/>
      <c r="H144" s="237"/>
      <c r="I144" s="238" t="e">
        <f>#REF!</f>
        <v>#REF!</v>
      </c>
      <c r="J144" s="988" t="e">
        <f>#REF!</f>
        <v>#REF!</v>
      </c>
      <c r="K144" s="988"/>
      <c r="L144" s="988"/>
      <c r="M144" s="988"/>
      <c r="N144" s="115"/>
      <c r="AH144" s="240"/>
      <c r="AI144" s="240"/>
      <c r="AK144" s="239"/>
      <c r="AL144" s="240"/>
    </row>
    <row r="145" spans="1:38" s="189" customFormat="1" hidden="1" x14ac:dyDescent="0.3">
      <c r="A145" s="237" t="e">
        <f>#REF!</f>
        <v>#REF!</v>
      </c>
      <c r="B145" s="237"/>
      <c r="C145" s="237"/>
      <c r="D145" s="237"/>
      <c r="E145" s="237"/>
      <c r="F145" s="237"/>
      <c r="G145" s="237"/>
      <c r="H145" s="237"/>
      <c r="I145" s="238" t="e">
        <f>#REF!</f>
        <v>#REF!</v>
      </c>
      <c r="J145" s="988" t="e">
        <f>#REF!</f>
        <v>#REF!</v>
      </c>
      <c r="K145" s="988"/>
      <c r="L145" s="988"/>
      <c r="M145" s="988"/>
      <c r="N145" s="115"/>
      <c r="AH145" s="240"/>
      <c r="AI145" s="240"/>
      <c r="AK145" s="239"/>
      <c r="AL145" s="240"/>
    </row>
    <row r="146" spans="1:38" s="189" customFormat="1" hidden="1" x14ac:dyDescent="0.3">
      <c r="A146" s="237" t="e">
        <f>#REF!</f>
        <v>#REF!</v>
      </c>
      <c r="B146" s="237"/>
      <c r="C146" s="237"/>
      <c r="D146" s="237"/>
      <c r="E146" s="237"/>
      <c r="F146" s="237"/>
      <c r="G146" s="237"/>
      <c r="H146" s="237"/>
      <c r="I146" s="238" t="e">
        <f>#REF!</f>
        <v>#REF!</v>
      </c>
      <c r="J146" s="988" t="e">
        <f>#REF!</f>
        <v>#REF!</v>
      </c>
      <c r="K146" s="988"/>
      <c r="L146" s="988"/>
      <c r="M146" s="988"/>
      <c r="N146" s="115"/>
      <c r="AH146" s="240"/>
      <c r="AI146" s="240"/>
      <c r="AK146" s="239"/>
      <c r="AL146" s="240"/>
    </row>
    <row r="147" spans="1:38" s="245" customFormat="1" ht="20.100000000000001" hidden="1" customHeight="1" x14ac:dyDescent="0.25">
      <c r="A147" s="237"/>
      <c r="B147" s="237"/>
      <c r="C147" s="237"/>
      <c r="D147" s="237"/>
      <c r="E147" s="237"/>
      <c r="F147" s="237"/>
      <c r="G147" s="237"/>
      <c r="H147" s="237"/>
      <c r="I147" s="236" t="e">
        <f>#REF!</f>
        <v>#REF!</v>
      </c>
      <c r="J147" s="988" t="e">
        <f>#REF!</f>
        <v>#REF!</v>
      </c>
      <c r="K147" s="988"/>
      <c r="L147" s="988"/>
      <c r="M147" s="988"/>
      <c r="N147" s="115"/>
      <c r="AH147" s="240"/>
      <c r="AI147" s="240"/>
      <c r="AK147" s="240"/>
      <c r="AL147" s="240"/>
    </row>
    <row r="148" spans="1:38" s="189" customFormat="1" ht="20.100000000000001" hidden="1" customHeight="1" x14ac:dyDescent="0.3">
      <c r="A148" s="246"/>
      <c r="B148" s="246"/>
      <c r="C148" s="246"/>
      <c r="D148" s="246"/>
      <c r="E148" s="246"/>
      <c r="F148" s="246"/>
      <c r="G148" s="246"/>
      <c r="H148" s="246"/>
      <c r="I148" s="236" t="e">
        <f>#REF!</f>
        <v>#REF!</v>
      </c>
      <c r="J148" s="988" t="e">
        <f>#REF!</f>
        <v>#REF!</v>
      </c>
      <c r="K148" s="988"/>
      <c r="L148" s="988"/>
      <c r="M148" s="988"/>
      <c r="N148" s="115"/>
      <c r="AH148" s="240"/>
      <c r="AI148" s="240"/>
      <c r="AK148" s="240"/>
      <c r="AL148" s="240"/>
    </row>
    <row r="149" spans="1:38" s="189" customFormat="1" hidden="1" x14ac:dyDescent="0.3">
      <c r="A149" s="246"/>
      <c r="B149" s="246"/>
      <c r="C149" s="246"/>
      <c r="D149" s="246"/>
      <c r="E149" s="246"/>
      <c r="F149" s="246"/>
      <c r="G149" s="246"/>
      <c r="H149" s="246"/>
      <c r="I149" s="236"/>
      <c r="J149" s="988"/>
      <c r="K149" s="988"/>
      <c r="L149" s="988"/>
      <c r="M149" s="988"/>
      <c r="N149" s="115"/>
      <c r="AH149" s="240"/>
      <c r="AI149" s="240"/>
      <c r="AK149" s="240"/>
      <c r="AL149" s="240"/>
    </row>
    <row r="150" spans="1:38" s="189" customFormat="1" ht="20.100000000000001" hidden="1" customHeight="1" x14ac:dyDescent="0.3">
      <c r="A150" s="242" t="e">
        <f>#REF!</f>
        <v>#REF!</v>
      </c>
      <c r="B150" s="242"/>
      <c r="C150" s="242"/>
      <c r="D150" s="242"/>
      <c r="E150" s="242"/>
      <c r="F150" s="242"/>
      <c r="G150" s="242"/>
      <c r="H150" s="242"/>
      <c r="I150" s="236" t="e">
        <f>#REF!</f>
        <v>#REF!</v>
      </c>
      <c r="J150" s="988"/>
      <c r="K150" s="988"/>
      <c r="L150" s="988"/>
      <c r="M150" s="988"/>
      <c r="N150" s="115"/>
      <c r="AH150" s="240"/>
      <c r="AI150" s="240"/>
      <c r="AK150" s="240"/>
      <c r="AL150" s="240"/>
    </row>
    <row r="151" spans="1:38" s="189" customFormat="1" ht="30" hidden="1" customHeight="1" x14ac:dyDescent="0.3">
      <c r="A151" s="243" t="e">
        <f>#REF!</f>
        <v>#REF!</v>
      </c>
      <c r="B151" s="243"/>
      <c r="C151" s="243"/>
      <c r="D151" s="243"/>
      <c r="E151" s="243"/>
      <c r="F151" s="243"/>
      <c r="G151" s="243"/>
      <c r="H151" s="243"/>
      <c r="I151" s="236" t="e">
        <f>#REF!</f>
        <v>#REF!</v>
      </c>
      <c r="J151" s="988"/>
      <c r="K151" s="988"/>
      <c r="L151" s="988"/>
      <c r="M151" s="988"/>
      <c r="N151" s="115"/>
      <c r="AH151" s="240"/>
      <c r="AI151" s="240"/>
      <c r="AK151" s="240"/>
      <c r="AL151" s="240"/>
    </row>
    <row r="152" spans="1:38" s="189" customFormat="1" hidden="1" x14ac:dyDescent="0.3">
      <c r="A152" s="237" t="e">
        <f>#REF!</f>
        <v>#REF!</v>
      </c>
      <c r="B152" s="237"/>
      <c r="C152" s="237"/>
      <c r="D152" s="237"/>
      <c r="E152" s="237"/>
      <c r="F152" s="237"/>
      <c r="G152" s="237"/>
      <c r="H152" s="237"/>
      <c r="I152" s="238" t="e">
        <f>#REF!</f>
        <v>#REF!</v>
      </c>
      <c r="J152" s="988" t="e">
        <f>#REF!</f>
        <v>#REF!</v>
      </c>
      <c r="K152" s="988"/>
      <c r="L152" s="988"/>
      <c r="M152" s="988"/>
      <c r="N152" s="115"/>
      <c r="AH152" s="240"/>
      <c r="AI152" s="240"/>
      <c r="AK152" s="239"/>
      <c r="AL152" s="240"/>
    </row>
    <row r="153" spans="1:38" s="189" customFormat="1" hidden="1" x14ac:dyDescent="0.3">
      <c r="A153" s="237" t="e">
        <f>#REF!</f>
        <v>#REF!</v>
      </c>
      <c r="B153" s="237"/>
      <c r="C153" s="237"/>
      <c r="D153" s="237"/>
      <c r="E153" s="237"/>
      <c r="F153" s="237"/>
      <c r="G153" s="237"/>
      <c r="H153" s="237"/>
      <c r="I153" s="238" t="e">
        <f>#REF!</f>
        <v>#REF!</v>
      </c>
      <c r="J153" s="988" t="e">
        <f>#REF!</f>
        <v>#REF!</v>
      </c>
      <c r="K153" s="988"/>
      <c r="L153" s="988"/>
      <c r="M153" s="988"/>
      <c r="N153" s="115"/>
      <c r="AH153" s="240"/>
      <c r="AI153" s="240"/>
      <c r="AK153" s="239"/>
      <c r="AL153" s="240"/>
    </row>
    <row r="154" spans="1:38" s="189" customFormat="1" hidden="1" x14ac:dyDescent="0.3">
      <c r="A154" s="237" t="e">
        <f>#REF!</f>
        <v>#REF!</v>
      </c>
      <c r="B154" s="237"/>
      <c r="C154" s="237"/>
      <c r="D154" s="237"/>
      <c r="E154" s="237"/>
      <c r="F154" s="237"/>
      <c r="G154" s="237"/>
      <c r="H154" s="237"/>
      <c r="I154" s="238" t="e">
        <f>#REF!</f>
        <v>#REF!</v>
      </c>
      <c r="J154" s="988" t="e">
        <f>#REF!</f>
        <v>#REF!</v>
      </c>
      <c r="K154" s="988"/>
      <c r="L154" s="988"/>
      <c r="M154" s="988"/>
      <c r="N154" s="115"/>
      <c r="AH154" s="240"/>
      <c r="AI154" s="240"/>
      <c r="AK154" s="239"/>
      <c r="AL154" s="240"/>
    </row>
    <row r="155" spans="1:38" s="189" customFormat="1" ht="20.100000000000001" hidden="1" customHeight="1" x14ac:dyDescent="0.3">
      <c r="A155" s="247"/>
      <c r="B155" s="247"/>
      <c r="C155" s="247"/>
      <c r="D155" s="247"/>
      <c r="E155" s="247"/>
      <c r="F155" s="247"/>
      <c r="G155" s="247"/>
      <c r="H155" s="247"/>
      <c r="I155" s="236" t="e">
        <f>#REF!</f>
        <v>#REF!</v>
      </c>
      <c r="J155" s="988" t="e">
        <f>#REF!</f>
        <v>#REF!</v>
      </c>
      <c r="K155" s="988"/>
      <c r="L155" s="988"/>
      <c r="M155" s="988"/>
      <c r="N155" s="115"/>
      <c r="AH155" s="240"/>
      <c r="AI155" s="240"/>
      <c r="AK155" s="240"/>
      <c r="AL155" s="240"/>
    </row>
    <row r="156" spans="1:38" s="189" customFormat="1" ht="20.100000000000001" hidden="1" customHeight="1" x14ac:dyDescent="0.3">
      <c r="A156" s="246"/>
      <c r="B156" s="246"/>
      <c r="C156" s="246"/>
      <c r="D156" s="246"/>
      <c r="E156" s="246"/>
      <c r="F156" s="246"/>
      <c r="G156" s="246"/>
      <c r="H156" s="246"/>
      <c r="I156" s="236" t="e">
        <f>#REF!</f>
        <v>#REF!</v>
      </c>
      <c r="J156" s="988" t="e">
        <f>#REF!</f>
        <v>#REF!</v>
      </c>
      <c r="K156" s="988"/>
      <c r="L156" s="988"/>
      <c r="M156" s="988"/>
      <c r="N156" s="115"/>
      <c r="AH156" s="240"/>
      <c r="AI156" s="240"/>
      <c r="AK156" s="240"/>
      <c r="AL156" s="240"/>
    </row>
    <row r="157" spans="1:38" s="189" customFormat="1" ht="20.100000000000001" hidden="1" customHeight="1" x14ac:dyDescent="0.3">
      <c r="A157" s="235" t="e">
        <f>#REF!</f>
        <v>#REF!</v>
      </c>
      <c r="B157" s="235"/>
      <c r="C157" s="235"/>
      <c r="D157" s="235"/>
      <c r="E157" s="235"/>
      <c r="F157" s="235"/>
      <c r="G157" s="235"/>
      <c r="H157" s="235"/>
      <c r="I157" s="236" t="e">
        <f>#REF!</f>
        <v>#REF!</v>
      </c>
      <c r="J157" s="988"/>
      <c r="K157" s="988"/>
      <c r="L157" s="988"/>
      <c r="M157" s="988"/>
      <c r="N157" s="115"/>
      <c r="AH157" s="240"/>
      <c r="AI157" s="240"/>
      <c r="AK157" s="240"/>
      <c r="AL157" s="240"/>
    </row>
    <row r="158" spans="1:38" s="189" customFormat="1" ht="30" hidden="1" customHeight="1" x14ac:dyDescent="0.3">
      <c r="A158" s="242" t="e">
        <f>#REF!</f>
        <v>#REF!</v>
      </c>
      <c r="B158" s="242"/>
      <c r="C158" s="242"/>
      <c r="D158" s="242"/>
      <c r="E158" s="242"/>
      <c r="F158" s="242"/>
      <c r="G158" s="242"/>
      <c r="H158" s="242"/>
      <c r="I158" s="236" t="e">
        <f>#REF!</f>
        <v>#REF!</v>
      </c>
      <c r="J158" s="988"/>
      <c r="K158" s="988"/>
      <c r="L158" s="988"/>
      <c r="M158" s="988"/>
      <c r="N158" s="115"/>
      <c r="AH158" s="240"/>
      <c r="AI158" s="240"/>
      <c r="AK158" s="240"/>
      <c r="AL158" s="240"/>
    </row>
    <row r="159" spans="1:38" s="189" customFormat="1" ht="20.100000000000001" hidden="1" customHeight="1" x14ac:dyDescent="0.3">
      <c r="A159" s="237" t="e">
        <f>#REF!</f>
        <v>#REF!</v>
      </c>
      <c r="B159" s="237"/>
      <c r="C159" s="237"/>
      <c r="D159" s="237"/>
      <c r="E159" s="237"/>
      <c r="F159" s="237"/>
      <c r="G159" s="237"/>
      <c r="H159" s="237"/>
      <c r="I159" s="238" t="e">
        <f>#REF!</f>
        <v>#REF!</v>
      </c>
      <c r="J159" s="988" t="e">
        <f>#REF!</f>
        <v>#REF!</v>
      </c>
      <c r="K159" s="988"/>
      <c r="L159" s="988"/>
      <c r="M159" s="988"/>
      <c r="N159" s="115"/>
      <c r="AH159" s="240"/>
      <c r="AI159" s="240"/>
      <c r="AK159" s="239"/>
      <c r="AL159" s="240"/>
    </row>
    <row r="160" spans="1:38" s="189" customFormat="1" ht="20.100000000000001" hidden="1" customHeight="1" x14ac:dyDescent="0.3">
      <c r="A160" s="237" t="e">
        <f>#REF!</f>
        <v>#REF!</v>
      </c>
      <c r="B160" s="237"/>
      <c r="C160" s="237"/>
      <c r="D160" s="237"/>
      <c r="E160" s="237"/>
      <c r="F160" s="237"/>
      <c r="G160" s="237"/>
      <c r="H160" s="237"/>
      <c r="I160" s="238" t="e">
        <f>#REF!</f>
        <v>#REF!</v>
      </c>
      <c r="J160" s="988" t="e">
        <f>#REF!</f>
        <v>#REF!</v>
      </c>
      <c r="K160" s="988"/>
      <c r="L160" s="988"/>
      <c r="M160" s="988"/>
      <c r="N160" s="115"/>
      <c r="AH160" s="240"/>
      <c r="AI160" s="240"/>
      <c r="AK160" s="239"/>
      <c r="AL160" s="240"/>
    </row>
    <row r="161" spans="1:38" s="189" customFormat="1" ht="20.100000000000001" hidden="1" customHeight="1" x14ac:dyDescent="0.3">
      <c r="A161" s="237" t="e">
        <f>#REF!</f>
        <v>#REF!</v>
      </c>
      <c r="B161" s="237"/>
      <c r="C161" s="237"/>
      <c r="D161" s="237"/>
      <c r="E161" s="237"/>
      <c r="F161" s="237"/>
      <c r="G161" s="237"/>
      <c r="H161" s="237"/>
      <c r="I161" s="238" t="e">
        <f>#REF!</f>
        <v>#REF!</v>
      </c>
      <c r="J161" s="988" t="e">
        <f>#REF!</f>
        <v>#REF!</v>
      </c>
      <c r="K161" s="988"/>
      <c r="L161" s="988"/>
      <c r="M161" s="988"/>
      <c r="N161" s="115"/>
      <c r="AH161" s="240"/>
      <c r="AI161" s="240"/>
      <c r="AK161" s="239"/>
      <c r="AL161" s="240"/>
    </row>
    <row r="162" spans="1:38" s="189" customFormat="1" ht="20.100000000000001" hidden="1" customHeight="1" x14ac:dyDescent="0.3">
      <c r="A162" s="237" t="e">
        <f>#REF!</f>
        <v>#REF!</v>
      </c>
      <c r="B162" s="237"/>
      <c r="C162" s="237"/>
      <c r="D162" s="237"/>
      <c r="E162" s="237"/>
      <c r="F162" s="237"/>
      <c r="G162" s="237"/>
      <c r="H162" s="237"/>
      <c r="I162" s="238" t="e">
        <f>#REF!</f>
        <v>#REF!</v>
      </c>
      <c r="J162" s="988" t="e">
        <f>#REF!</f>
        <v>#REF!</v>
      </c>
      <c r="K162" s="988"/>
      <c r="L162" s="988"/>
      <c r="M162" s="988"/>
      <c r="N162" s="115"/>
      <c r="AH162" s="240"/>
      <c r="AI162" s="240"/>
      <c r="AK162" s="239"/>
      <c r="AL162" s="240"/>
    </row>
    <row r="163" spans="1:38" s="189" customFormat="1" ht="20.100000000000001" hidden="1" customHeight="1" x14ac:dyDescent="0.3">
      <c r="A163" s="237" t="e">
        <f>#REF!</f>
        <v>#REF!</v>
      </c>
      <c r="B163" s="237"/>
      <c r="C163" s="237"/>
      <c r="D163" s="237"/>
      <c r="E163" s="237"/>
      <c r="F163" s="237"/>
      <c r="G163" s="237"/>
      <c r="H163" s="237"/>
      <c r="I163" s="238" t="e">
        <f>#REF!</f>
        <v>#REF!</v>
      </c>
      <c r="J163" s="988" t="e">
        <f>#REF!</f>
        <v>#REF!</v>
      </c>
      <c r="K163" s="988"/>
      <c r="L163" s="988"/>
      <c r="M163" s="988"/>
      <c r="N163" s="115"/>
      <c r="AH163" s="240"/>
      <c r="AI163" s="240"/>
      <c r="AK163" s="239"/>
      <c r="AL163" s="240"/>
    </row>
    <row r="164" spans="1:38" s="189" customFormat="1" ht="20.100000000000001" hidden="1" customHeight="1" x14ac:dyDescent="0.3">
      <c r="A164" s="241"/>
      <c r="B164" s="241"/>
      <c r="C164" s="241"/>
      <c r="D164" s="241"/>
      <c r="E164" s="241"/>
      <c r="F164" s="241"/>
      <c r="G164" s="241"/>
      <c r="H164" s="241"/>
      <c r="I164" s="236" t="e">
        <f>#REF!</f>
        <v>#REF!</v>
      </c>
      <c r="J164" s="988" t="e">
        <f>#REF!</f>
        <v>#REF!</v>
      </c>
      <c r="K164" s="988"/>
      <c r="L164" s="988"/>
      <c r="M164" s="988"/>
      <c r="N164" s="115"/>
      <c r="AH164" s="240"/>
      <c r="AI164" s="240"/>
      <c r="AK164" s="240"/>
      <c r="AL164" s="240"/>
    </row>
    <row r="165" spans="1:38" s="189" customFormat="1" ht="20.100000000000001" hidden="1" customHeight="1" x14ac:dyDescent="0.3">
      <c r="A165" s="242" t="e">
        <f>#REF!</f>
        <v>#REF!</v>
      </c>
      <c r="B165" s="242"/>
      <c r="C165" s="242"/>
      <c r="D165" s="242"/>
      <c r="E165" s="242"/>
      <c r="F165" s="242"/>
      <c r="G165" s="242"/>
      <c r="H165" s="242"/>
      <c r="I165" s="236" t="e">
        <f>#REF!</f>
        <v>#REF!</v>
      </c>
      <c r="J165" s="988"/>
      <c r="K165" s="988"/>
      <c r="L165" s="988"/>
      <c r="M165" s="988"/>
      <c r="N165" s="115"/>
      <c r="AH165" s="240"/>
      <c r="AI165" s="240"/>
      <c r="AK165" s="240"/>
      <c r="AL165" s="240"/>
    </row>
    <row r="166" spans="1:38" s="189" customFormat="1" ht="20.100000000000001" hidden="1" customHeight="1" x14ac:dyDescent="0.3">
      <c r="A166" s="237" t="e">
        <f>#REF!</f>
        <v>#REF!</v>
      </c>
      <c r="B166" s="237"/>
      <c r="C166" s="237"/>
      <c r="D166" s="237"/>
      <c r="E166" s="237"/>
      <c r="F166" s="237"/>
      <c r="G166" s="237"/>
      <c r="H166" s="237"/>
      <c r="I166" s="248" t="e">
        <f>#REF!</f>
        <v>#REF!</v>
      </c>
      <c r="J166" s="988" t="e">
        <f>#REF!</f>
        <v>#REF!</v>
      </c>
      <c r="K166" s="988"/>
      <c r="L166" s="988"/>
      <c r="M166" s="988"/>
      <c r="N166" s="115"/>
      <c r="AH166" s="240"/>
      <c r="AI166" s="240"/>
      <c r="AK166" s="239"/>
      <c r="AL166" s="240"/>
    </row>
    <row r="167" spans="1:38" s="189" customFormat="1" ht="20.100000000000001" hidden="1" customHeight="1" x14ac:dyDescent="0.3">
      <c r="A167" s="237" t="e">
        <f>#REF!</f>
        <v>#REF!</v>
      </c>
      <c r="B167" s="237"/>
      <c r="C167" s="237"/>
      <c r="D167" s="237"/>
      <c r="E167" s="237"/>
      <c r="F167" s="237"/>
      <c r="G167" s="237"/>
      <c r="H167" s="237"/>
      <c r="I167" s="248" t="e">
        <f>#REF!</f>
        <v>#REF!</v>
      </c>
      <c r="J167" s="988" t="e">
        <f>#REF!</f>
        <v>#REF!</v>
      </c>
      <c r="K167" s="988"/>
      <c r="L167" s="988"/>
      <c r="M167" s="988"/>
      <c r="N167" s="115"/>
      <c r="AH167" s="240"/>
      <c r="AI167" s="240"/>
      <c r="AK167" s="239"/>
      <c r="AL167" s="240"/>
    </row>
    <row r="168" spans="1:38" s="189" customFormat="1" ht="20.100000000000001" hidden="1" customHeight="1" x14ac:dyDescent="0.3">
      <c r="A168" s="237" t="e">
        <f>#REF!</f>
        <v>#REF!</v>
      </c>
      <c r="B168" s="237"/>
      <c r="C168" s="237"/>
      <c r="D168" s="237"/>
      <c r="E168" s="237"/>
      <c r="F168" s="237"/>
      <c r="G168" s="237"/>
      <c r="H168" s="237"/>
      <c r="I168" s="248" t="e">
        <f>#REF!</f>
        <v>#REF!</v>
      </c>
      <c r="J168" s="988" t="e">
        <f>#REF!</f>
        <v>#REF!</v>
      </c>
      <c r="K168" s="988"/>
      <c r="L168" s="988"/>
      <c r="M168" s="988"/>
      <c r="N168" s="115"/>
      <c r="AH168" s="240"/>
      <c r="AI168" s="240"/>
      <c r="AK168" s="239"/>
      <c r="AL168" s="240"/>
    </row>
    <row r="169" spans="1:38" s="189" customFormat="1" ht="20.100000000000001" hidden="1" customHeight="1" x14ac:dyDescent="0.3">
      <c r="A169" s="237" t="e">
        <f>#REF!</f>
        <v>#REF!</v>
      </c>
      <c r="B169" s="237"/>
      <c r="C169" s="237"/>
      <c r="D169" s="237"/>
      <c r="E169" s="237"/>
      <c r="F169" s="237"/>
      <c r="G169" s="237"/>
      <c r="H169" s="237"/>
      <c r="I169" s="248" t="e">
        <f>#REF!</f>
        <v>#REF!</v>
      </c>
      <c r="J169" s="988" t="e">
        <f>#REF!</f>
        <v>#REF!</v>
      </c>
      <c r="K169" s="988"/>
      <c r="L169" s="988"/>
      <c r="M169" s="988"/>
      <c r="N169" s="115"/>
      <c r="AH169" s="240"/>
      <c r="AI169" s="240"/>
      <c r="AK169" s="239"/>
      <c r="AL169" s="240"/>
    </row>
    <row r="170" spans="1:38" s="189" customFormat="1" ht="20.100000000000001" hidden="1" customHeight="1" x14ac:dyDescent="0.3">
      <c r="A170" s="237" t="e">
        <f>#REF!</f>
        <v>#REF!</v>
      </c>
      <c r="B170" s="237"/>
      <c r="C170" s="237"/>
      <c r="D170" s="237"/>
      <c r="E170" s="237"/>
      <c r="F170" s="237"/>
      <c r="G170" s="237"/>
      <c r="H170" s="237"/>
      <c r="I170" s="248" t="e">
        <f>#REF!</f>
        <v>#REF!</v>
      </c>
      <c r="J170" s="988" t="e">
        <f>#REF!</f>
        <v>#REF!</v>
      </c>
      <c r="K170" s="988"/>
      <c r="L170" s="988"/>
      <c r="M170" s="988"/>
      <c r="N170" s="115"/>
      <c r="AH170" s="240"/>
      <c r="AI170" s="240"/>
      <c r="AK170" s="239"/>
      <c r="AL170" s="240"/>
    </row>
    <row r="171" spans="1:38" s="189" customFormat="1" ht="20.100000000000001" hidden="1" customHeight="1" x14ac:dyDescent="0.3">
      <c r="A171" s="237" t="e">
        <f>#REF!</f>
        <v>#REF!</v>
      </c>
      <c r="B171" s="237"/>
      <c r="C171" s="237"/>
      <c r="D171" s="237"/>
      <c r="E171" s="237"/>
      <c r="F171" s="237"/>
      <c r="G171" s="237"/>
      <c r="H171" s="237"/>
      <c r="I171" s="248" t="e">
        <f>#REF!</f>
        <v>#REF!</v>
      </c>
      <c r="J171" s="988" t="e">
        <f>#REF!</f>
        <v>#REF!</v>
      </c>
      <c r="K171" s="988"/>
      <c r="L171" s="988"/>
      <c r="M171" s="988"/>
      <c r="N171" s="115"/>
      <c r="AH171" s="240"/>
      <c r="AI171" s="240"/>
      <c r="AK171" s="239"/>
      <c r="AL171" s="240"/>
    </row>
    <row r="172" spans="1:38" s="189" customFormat="1" ht="20.100000000000001" hidden="1" customHeight="1" x14ac:dyDescent="0.3">
      <c r="A172" s="249"/>
      <c r="B172" s="249"/>
      <c r="C172" s="249"/>
      <c r="D172" s="249"/>
      <c r="E172" s="249"/>
      <c r="F172" s="249"/>
      <c r="G172" s="249"/>
      <c r="H172" s="249"/>
      <c r="I172" s="236" t="e">
        <f>#REF!</f>
        <v>#REF!</v>
      </c>
      <c r="J172" s="988" t="e">
        <f>#REF!</f>
        <v>#REF!</v>
      </c>
      <c r="K172" s="988"/>
      <c r="L172" s="988"/>
      <c r="M172" s="988"/>
      <c r="N172" s="115"/>
      <c r="AH172" s="240"/>
      <c r="AI172" s="240"/>
      <c r="AK172" s="240"/>
      <c r="AL172" s="240"/>
    </row>
    <row r="173" spans="1:38" s="189" customFormat="1" ht="35.25" hidden="1" customHeight="1" x14ac:dyDescent="0.3">
      <c r="A173" s="242" t="e">
        <f>#REF!</f>
        <v>#REF!</v>
      </c>
      <c r="B173" s="242"/>
      <c r="C173" s="242"/>
      <c r="D173" s="242"/>
      <c r="E173" s="242"/>
      <c r="F173" s="242"/>
      <c r="G173" s="242"/>
      <c r="H173" s="242"/>
      <c r="I173" s="236" t="e">
        <f>#REF!</f>
        <v>#REF!</v>
      </c>
      <c r="J173" s="988"/>
      <c r="K173" s="988"/>
      <c r="L173" s="988"/>
      <c r="M173" s="988"/>
      <c r="N173" s="115"/>
      <c r="AH173" s="240"/>
      <c r="AI173" s="240"/>
      <c r="AK173" s="240"/>
      <c r="AL173" s="240"/>
    </row>
    <row r="174" spans="1:38" s="189" customFormat="1" ht="19.5" hidden="1" customHeight="1" x14ac:dyDescent="0.3">
      <c r="A174" s="237" t="e">
        <f>#REF!</f>
        <v>#REF!</v>
      </c>
      <c r="B174" s="237"/>
      <c r="C174" s="237"/>
      <c r="D174" s="237"/>
      <c r="E174" s="237"/>
      <c r="F174" s="237"/>
      <c r="G174" s="237"/>
      <c r="H174" s="237"/>
      <c r="I174" s="248" t="e">
        <f>#REF!</f>
        <v>#REF!</v>
      </c>
      <c r="J174" s="988" t="e">
        <f>#REF!</f>
        <v>#REF!</v>
      </c>
      <c r="K174" s="988"/>
      <c r="L174" s="988"/>
      <c r="M174" s="988"/>
      <c r="N174" s="115"/>
      <c r="AH174" s="240"/>
      <c r="AI174" s="240"/>
      <c r="AK174" s="239"/>
      <c r="AL174" s="240"/>
    </row>
    <row r="175" spans="1:38" s="189" customFormat="1" ht="19.5" hidden="1" customHeight="1" x14ac:dyDescent="0.3">
      <c r="A175" s="237" t="e">
        <f>#REF!</f>
        <v>#REF!</v>
      </c>
      <c r="B175" s="237"/>
      <c r="C175" s="237"/>
      <c r="D175" s="237"/>
      <c r="E175" s="237"/>
      <c r="F175" s="237"/>
      <c r="G175" s="237"/>
      <c r="H175" s="237"/>
      <c r="I175" s="248" t="e">
        <f>#REF!</f>
        <v>#REF!</v>
      </c>
      <c r="J175" s="988" t="e">
        <f>#REF!</f>
        <v>#REF!</v>
      </c>
      <c r="K175" s="988"/>
      <c r="L175" s="988"/>
      <c r="M175" s="988"/>
      <c r="N175" s="115"/>
      <c r="AH175" s="240"/>
      <c r="AI175" s="240"/>
      <c r="AK175" s="239"/>
      <c r="AL175" s="240"/>
    </row>
    <row r="176" spans="1:38" s="189" customFormat="1" ht="19.5" hidden="1" customHeight="1" x14ac:dyDescent="0.3">
      <c r="A176" s="237" t="e">
        <f>#REF!</f>
        <v>#REF!</v>
      </c>
      <c r="B176" s="237"/>
      <c r="C176" s="237"/>
      <c r="D176" s="237"/>
      <c r="E176" s="237"/>
      <c r="F176" s="237"/>
      <c r="G176" s="237"/>
      <c r="H176" s="237"/>
      <c r="I176" s="248" t="e">
        <f>#REF!</f>
        <v>#REF!</v>
      </c>
      <c r="J176" s="988" t="e">
        <f>#REF!</f>
        <v>#REF!</v>
      </c>
      <c r="K176" s="988"/>
      <c r="L176" s="988"/>
      <c r="M176" s="988"/>
      <c r="N176" s="115"/>
      <c r="AH176" s="240"/>
      <c r="AI176" s="240"/>
      <c r="AK176" s="239"/>
      <c r="AL176" s="240"/>
    </row>
    <row r="177" spans="1:38" s="189" customFormat="1" ht="19.5" hidden="1" customHeight="1" x14ac:dyDescent="0.3">
      <c r="A177" s="237" t="e">
        <f>#REF!</f>
        <v>#REF!</v>
      </c>
      <c r="B177" s="237"/>
      <c r="C177" s="237"/>
      <c r="D177" s="237"/>
      <c r="E177" s="237"/>
      <c r="F177" s="237"/>
      <c r="G177" s="237"/>
      <c r="H177" s="237"/>
      <c r="I177" s="248" t="e">
        <f>#REF!</f>
        <v>#REF!</v>
      </c>
      <c r="J177" s="988" t="e">
        <f>#REF!</f>
        <v>#REF!</v>
      </c>
      <c r="K177" s="988"/>
      <c r="L177" s="988"/>
      <c r="M177" s="988"/>
      <c r="N177" s="115"/>
      <c r="AH177" s="240"/>
      <c r="AI177" s="240"/>
      <c r="AK177" s="239"/>
      <c r="AL177" s="240"/>
    </row>
    <row r="178" spans="1:38" s="189" customFormat="1" ht="33" hidden="1" customHeight="1" x14ac:dyDescent="0.3">
      <c r="A178" s="237" t="e">
        <f>#REF!</f>
        <v>#REF!</v>
      </c>
      <c r="B178" s="237"/>
      <c r="C178" s="237"/>
      <c r="D178" s="237"/>
      <c r="E178" s="237"/>
      <c r="F178" s="237"/>
      <c r="G178" s="237"/>
      <c r="H178" s="237"/>
      <c r="I178" s="248" t="e">
        <f>#REF!</f>
        <v>#REF!</v>
      </c>
      <c r="J178" s="988" t="e">
        <f>#REF!</f>
        <v>#REF!</v>
      </c>
      <c r="K178" s="988"/>
      <c r="L178" s="988"/>
      <c r="M178" s="988"/>
      <c r="N178" s="115"/>
      <c r="AH178" s="240"/>
      <c r="AI178" s="240"/>
      <c r="AK178" s="239"/>
      <c r="AL178" s="240"/>
    </row>
    <row r="179" spans="1:38" s="189" customFormat="1" ht="19.5" hidden="1" customHeight="1" x14ac:dyDescent="0.3">
      <c r="A179" s="237" t="e">
        <f>#REF!</f>
        <v>#REF!</v>
      </c>
      <c r="B179" s="237"/>
      <c r="C179" s="237"/>
      <c r="D179" s="237"/>
      <c r="E179" s="237"/>
      <c r="F179" s="237"/>
      <c r="G179" s="237"/>
      <c r="H179" s="237"/>
      <c r="I179" s="248" t="e">
        <f>#REF!</f>
        <v>#REF!</v>
      </c>
      <c r="J179" s="988" t="e">
        <f>#REF!</f>
        <v>#REF!</v>
      </c>
      <c r="K179" s="988"/>
      <c r="L179" s="988"/>
      <c r="M179" s="988"/>
      <c r="N179" s="115"/>
      <c r="AH179" s="240"/>
      <c r="AI179" s="240"/>
      <c r="AK179" s="239"/>
      <c r="AL179" s="240"/>
    </row>
    <row r="180" spans="1:38" s="189" customFormat="1" ht="19.5" hidden="1" customHeight="1" x14ac:dyDescent="0.3">
      <c r="A180" s="237" t="e">
        <f>#REF!</f>
        <v>#REF!</v>
      </c>
      <c r="B180" s="237"/>
      <c r="C180" s="237"/>
      <c r="D180" s="237"/>
      <c r="E180" s="237"/>
      <c r="F180" s="237"/>
      <c r="G180" s="237"/>
      <c r="H180" s="237"/>
      <c r="I180" s="248" t="e">
        <f>#REF!</f>
        <v>#REF!</v>
      </c>
      <c r="J180" s="988" t="e">
        <f>#REF!</f>
        <v>#REF!</v>
      </c>
      <c r="K180" s="988"/>
      <c r="L180" s="988"/>
      <c r="M180" s="988"/>
      <c r="N180" s="115"/>
      <c r="AH180" s="240"/>
      <c r="AI180" s="240"/>
      <c r="AK180" s="239"/>
      <c r="AL180" s="240"/>
    </row>
    <row r="181" spans="1:38" s="189" customFormat="1" ht="19.5" hidden="1" customHeight="1" x14ac:dyDescent="0.3">
      <c r="A181" s="237" t="e">
        <f>#REF!</f>
        <v>#REF!</v>
      </c>
      <c r="B181" s="237"/>
      <c r="C181" s="237"/>
      <c r="D181" s="237"/>
      <c r="E181" s="237"/>
      <c r="F181" s="237"/>
      <c r="G181" s="237"/>
      <c r="H181" s="237"/>
      <c r="I181" s="248" t="e">
        <f>#REF!</f>
        <v>#REF!</v>
      </c>
      <c r="J181" s="988" t="e">
        <f>#REF!</f>
        <v>#REF!</v>
      </c>
      <c r="K181" s="988"/>
      <c r="L181" s="988"/>
      <c r="M181" s="988"/>
      <c r="N181" s="115"/>
      <c r="AH181" s="240"/>
      <c r="AI181" s="240"/>
      <c r="AK181" s="239"/>
      <c r="AL181" s="240"/>
    </row>
    <row r="182" spans="1:38" s="189" customFormat="1" ht="19.5" hidden="1" customHeight="1" x14ac:dyDescent="0.3">
      <c r="A182" s="237" t="e">
        <f>#REF!</f>
        <v>#REF!</v>
      </c>
      <c r="B182" s="237"/>
      <c r="C182" s="237"/>
      <c r="D182" s="237"/>
      <c r="E182" s="237"/>
      <c r="F182" s="237"/>
      <c r="G182" s="237"/>
      <c r="H182" s="237"/>
      <c r="I182" s="248" t="e">
        <f>#REF!</f>
        <v>#REF!</v>
      </c>
      <c r="J182" s="988" t="e">
        <f>#REF!</f>
        <v>#REF!</v>
      </c>
      <c r="K182" s="988"/>
      <c r="L182" s="988"/>
      <c r="M182" s="988"/>
      <c r="N182" s="115"/>
      <c r="AH182" s="240"/>
      <c r="AI182" s="240"/>
      <c r="AK182" s="239"/>
      <c r="AL182" s="240"/>
    </row>
    <row r="183" spans="1:38" s="189" customFormat="1" ht="19.5" hidden="1" customHeight="1" x14ac:dyDescent="0.3">
      <c r="A183" s="249"/>
      <c r="B183" s="249"/>
      <c r="C183" s="249"/>
      <c r="D183" s="249"/>
      <c r="E183" s="249"/>
      <c r="F183" s="249"/>
      <c r="G183" s="249"/>
      <c r="H183" s="249"/>
      <c r="I183" s="236" t="e">
        <f>#REF!</f>
        <v>#REF!</v>
      </c>
      <c r="J183" s="988" t="e">
        <f>#REF!</f>
        <v>#REF!</v>
      </c>
      <c r="K183" s="988"/>
      <c r="L183" s="988"/>
      <c r="M183" s="988"/>
      <c r="N183" s="115"/>
      <c r="AH183" s="240"/>
      <c r="AI183" s="240"/>
      <c r="AK183" s="240"/>
      <c r="AL183" s="240"/>
    </row>
    <row r="184" spans="1:38" s="189" customFormat="1" ht="19.5" hidden="1" customHeight="1" x14ac:dyDescent="0.3">
      <c r="A184" s="242" t="e">
        <f>#REF!</f>
        <v>#REF!</v>
      </c>
      <c r="B184" s="242"/>
      <c r="C184" s="242"/>
      <c r="D184" s="242"/>
      <c r="E184" s="242"/>
      <c r="F184" s="242"/>
      <c r="G184" s="242"/>
      <c r="H184" s="242"/>
      <c r="I184" s="236" t="e">
        <f>#REF!</f>
        <v>#REF!</v>
      </c>
      <c r="J184" s="988"/>
      <c r="K184" s="988"/>
      <c r="L184" s="988"/>
      <c r="M184" s="988"/>
      <c r="N184" s="115"/>
      <c r="AH184" s="240"/>
      <c r="AI184" s="240"/>
      <c r="AK184" s="240"/>
      <c r="AL184" s="240"/>
    </row>
    <row r="185" spans="1:38" s="189" customFormat="1" ht="19.5" hidden="1" customHeight="1" x14ac:dyDescent="0.3">
      <c r="A185" s="237" t="e">
        <f>#REF!</f>
        <v>#REF!</v>
      </c>
      <c r="B185" s="237"/>
      <c r="C185" s="237"/>
      <c r="D185" s="237"/>
      <c r="E185" s="237"/>
      <c r="F185" s="237"/>
      <c r="G185" s="237"/>
      <c r="H185" s="237"/>
      <c r="I185" s="238" t="e">
        <f>#REF!</f>
        <v>#REF!</v>
      </c>
      <c r="J185" s="988" t="e">
        <f>#REF!</f>
        <v>#REF!</v>
      </c>
      <c r="K185" s="988"/>
      <c r="L185" s="988"/>
      <c r="M185" s="988"/>
      <c r="N185" s="115"/>
      <c r="AH185" s="240"/>
      <c r="AI185" s="240"/>
      <c r="AK185" s="239"/>
      <c r="AL185" s="240"/>
    </row>
    <row r="186" spans="1:38" s="189" customFormat="1" ht="19.5" hidden="1" customHeight="1" x14ac:dyDescent="0.3">
      <c r="A186" s="237" t="e">
        <f>#REF!</f>
        <v>#REF!</v>
      </c>
      <c r="B186" s="237"/>
      <c r="C186" s="237"/>
      <c r="D186" s="237"/>
      <c r="E186" s="237"/>
      <c r="F186" s="237"/>
      <c r="G186" s="237"/>
      <c r="H186" s="237"/>
      <c r="I186" s="238" t="e">
        <f>#REF!</f>
        <v>#REF!</v>
      </c>
      <c r="J186" s="988" t="e">
        <f>#REF!</f>
        <v>#REF!</v>
      </c>
      <c r="K186" s="988"/>
      <c r="L186" s="988"/>
      <c r="M186" s="988"/>
      <c r="N186" s="115"/>
      <c r="AH186" s="240"/>
      <c r="AI186" s="240"/>
      <c r="AK186" s="239"/>
      <c r="AL186" s="240"/>
    </row>
    <row r="187" spans="1:38" s="189" customFormat="1" ht="19.5" hidden="1" customHeight="1" x14ac:dyDescent="0.3">
      <c r="A187" s="237" t="e">
        <f>#REF!</f>
        <v>#REF!</v>
      </c>
      <c r="B187" s="237"/>
      <c r="C187" s="237"/>
      <c r="D187" s="237"/>
      <c r="E187" s="237"/>
      <c r="F187" s="237"/>
      <c r="G187" s="237"/>
      <c r="H187" s="237"/>
      <c r="I187" s="238" t="e">
        <f>#REF!</f>
        <v>#REF!</v>
      </c>
      <c r="J187" s="988" t="e">
        <f>#REF!</f>
        <v>#REF!</v>
      </c>
      <c r="K187" s="988"/>
      <c r="L187" s="988"/>
      <c r="M187" s="988"/>
      <c r="N187" s="115"/>
      <c r="AH187" s="240"/>
      <c r="AI187" s="240"/>
      <c r="AK187" s="239"/>
      <c r="AL187" s="240"/>
    </row>
    <row r="188" spans="1:38" s="189" customFormat="1" ht="19.5" hidden="1" customHeight="1" x14ac:dyDescent="0.3">
      <c r="A188" s="249"/>
      <c r="B188" s="249"/>
      <c r="C188" s="249"/>
      <c r="D188" s="249"/>
      <c r="E188" s="249"/>
      <c r="F188" s="249"/>
      <c r="G188" s="249"/>
      <c r="H188" s="249"/>
      <c r="I188" s="236" t="e">
        <f>#REF!</f>
        <v>#REF!</v>
      </c>
      <c r="J188" s="988" t="e">
        <f>#REF!</f>
        <v>#REF!</v>
      </c>
      <c r="K188" s="988"/>
      <c r="L188" s="988"/>
      <c r="M188" s="988"/>
      <c r="N188" s="115"/>
      <c r="AH188" s="240"/>
      <c r="AI188" s="240"/>
      <c r="AK188" s="240"/>
      <c r="AL188" s="240"/>
    </row>
    <row r="189" spans="1:38" s="189" customFormat="1" ht="33" hidden="1" customHeight="1" x14ac:dyDescent="0.3">
      <c r="A189" s="242" t="e">
        <f>#REF!</f>
        <v>#REF!</v>
      </c>
      <c r="B189" s="242"/>
      <c r="C189" s="242"/>
      <c r="D189" s="242"/>
      <c r="E189" s="242"/>
      <c r="F189" s="242"/>
      <c r="G189" s="242"/>
      <c r="H189" s="242"/>
      <c r="I189" s="236" t="e">
        <f>#REF!</f>
        <v>#REF!</v>
      </c>
      <c r="J189" s="988"/>
      <c r="K189" s="988"/>
      <c r="L189" s="988"/>
      <c r="M189" s="988"/>
      <c r="N189" s="115"/>
      <c r="AH189" s="240"/>
      <c r="AI189" s="240"/>
      <c r="AK189" s="240"/>
      <c r="AL189" s="240"/>
    </row>
    <row r="190" spans="1:38" s="189" customFormat="1" ht="19.5" hidden="1" customHeight="1" x14ac:dyDescent="0.3">
      <c r="A190" s="249" t="e">
        <f>#REF!</f>
        <v>#REF!</v>
      </c>
      <c r="B190" s="249"/>
      <c r="C190" s="249"/>
      <c r="D190" s="249"/>
      <c r="E190" s="249"/>
      <c r="F190" s="249"/>
      <c r="G190" s="249"/>
      <c r="H190" s="249"/>
      <c r="I190" s="238" t="e">
        <f>#REF!</f>
        <v>#REF!</v>
      </c>
      <c r="J190" s="988" t="e">
        <f>#REF!</f>
        <v>#REF!</v>
      </c>
      <c r="K190" s="988"/>
      <c r="L190" s="988"/>
      <c r="M190" s="988"/>
      <c r="N190" s="115"/>
      <c r="AH190" s="240"/>
      <c r="AI190" s="240"/>
      <c r="AK190" s="239"/>
      <c r="AL190" s="240"/>
    </row>
    <row r="191" spans="1:38" s="189" customFormat="1" ht="19.5" hidden="1" customHeight="1" x14ac:dyDescent="0.3">
      <c r="A191" s="249" t="e">
        <f>#REF!</f>
        <v>#REF!</v>
      </c>
      <c r="B191" s="249"/>
      <c r="C191" s="249"/>
      <c r="D191" s="249"/>
      <c r="E191" s="249"/>
      <c r="F191" s="249"/>
      <c r="G191" s="249"/>
      <c r="H191" s="249"/>
      <c r="I191" s="238" t="e">
        <f>#REF!</f>
        <v>#REF!</v>
      </c>
      <c r="J191" s="988" t="e">
        <f>#REF!</f>
        <v>#REF!</v>
      </c>
      <c r="K191" s="988"/>
      <c r="L191" s="988"/>
      <c r="M191" s="988"/>
      <c r="N191" s="115"/>
      <c r="AH191" s="240"/>
      <c r="AI191" s="240"/>
      <c r="AK191" s="239"/>
      <c r="AL191" s="240"/>
    </row>
    <row r="192" spans="1:38" s="189" customFormat="1" ht="19.5" hidden="1" customHeight="1" x14ac:dyDescent="0.3">
      <c r="A192" s="249" t="e">
        <f>#REF!</f>
        <v>#REF!</v>
      </c>
      <c r="B192" s="249"/>
      <c r="C192" s="249"/>
      <c r="D192" s="249"/>
      <c r="E192" s="249"/>
      <c r="F192" s="249"/>
      <c r="G192" s="249"/>
      <c r="H192" s="249"/>
      <c r="I192" s="238" t="e">
        <f>#REF!</f>
        <v>#REF!</v>
      </c>
      <c r="J192" s="988" t="e">
        <f>#REF!</f>
        <v>#REF!</v>
      </c>
      <c r="K192" s="988"/>
      <c r="L192" s="988"/>
      <c r="M192" s="988"/>
      <c r="N192" s="115"/>
      <c r="AH192" s="240"/>
      <c r="AI192" s="240"/>
      <c r="AK192" s="239"/>
      <c r="AL192" s="240"/>
    </row>
    <row r="193" spans="1:38" s="189" customFormat="1" ht="19.5" hidden="1" customHeight="1" x14ac:dyDescent="0.3">
      <c r="A193" s="249"/>
      <c r="B193" s="249"/>
      <c r="C193" s="249"/>
      <c r="D193" s="249"/>
      <c r="E193" s="249"/>
      <c r="F193" s="249"/>
      <c r="G193" s="249"/>
      <c r="H193" s="249"/>
      <c r="I193" s="236" t="e">
        <f>#REF!</f>
        <v>#REF!</v>
      </c>
      <c r="J193" s="988" t="e">
        <f>#REF!</f>
        <v>#REF!</v>
      </c>
      <c r="K193" s="988"/>
      <c r="L193" s="988"/>
      <c r="M193" s="988"/>
      <c r="N193" s="115"/>
      <c r="AH193" s="240"/>
      <c r="AI193" s="240"/>
      <c r="AK193" s="240"/>
      <c r="AL193" s="240"/>
    </row>
    <row r="194" spans="1:38" s="189" customFormat="1" ht="19.5" hidden="1" customHeight="1" x14ac:dyDescent="0.3">
      <c r="A194" s="242" t="e">
        <f>#REF!</f>
        <v>#REF!</v>
      </c>
      <c r="B194" s="242"/>
      <c r="C194" s="242"/>
      <c r="D194" s="242"/>
      <c r="E194" s="242"/>
      <c r="F194" s="242"/>
      <c r="G194" s="242"/>
      <c r="H194" s="242"/>
      <c r="I194" s="236" t="e">
        <f>#REF!</f>
        <v>#REF!</v>
      </c>
      <c r="J194" s="988"/>
      <c r="K194" s="988"/>
      <c r="L194" s="988"/>
      <c r="M194" s="988"/>
      <c r="N194" s="115"/>
      <c r="AH194" s="240"/>
      <c r="AI194" s="240"/>
      <c r="AK194" s="240"/>
      <c r="AL194" s="240"/>
    </row>
    <row r="195" spans="1:38" s="189" customFormat="1" ht="19.5" hidden="1" customHeight="1" x14ac:dyDescent="0.3">
      <c r="A195" s="237" t="e">
        <f>#REF!</f>
        <v>#REF!</v>
      </c>
      <c r="B195" s="237"/>
      <c r="C195" s="237"/>
      <c r="D195" s="237"/>
      <c r="E195" s="237"/>
      <c r="F195" s="237"/>
      <c r="G195" s="237"/>
      <c r="H195" s="237"/>
      <c r="I195" s="238" t="e">
        <f>#REF!</f>
        <v>#REF!</v>
      </c>
      <c r="J195" s="988" t="e">
        <f>#REF!</f>
        <v>#REF!</v>
      </c>
      <c r="K195" s="988"/>
      <c r="L195" s="988"/>
      <c r="M195" s="988"/>
      <c r="N195" s="115"/>
      <c r="AH195" s="240"/>
      <c r="AI195" s="240"/>
      <c r="AK195" s="239"/>
      <c r="AL195" s="240"/>
    </row>
    <row r="196" spans="1:38" s="189" customFormat="1" ht="19.5" hidden="1" customHeight="1" x14ac:dyDescent="0.3">
      <c r="A196" s="237" t="e">
        <f>#REF!</f>
        <v>#REF!</v>
      </c>
      <c r="B196" s="237"/>
      <c r="C196" s="237"/>
      <c r="D196" s="237"/>
      <c r="E196" s="237"/>
      <c r="F196" s="237"/>
      <c r="G196" s="237"/>
      <c r="H196" s="237"/>
      <c r="I196" s="238" t="e">
        <f>#REF!</f>
        <v>#REF!</v>
      </c>
      <c r="J196" s="988" t="e">
        <f>#REF!</f>
        <v>#REF!</v>
      </c>
      <c r="K196" s="988"/>
      <c r="L196" s="988"/>
      <c r="M196" s="988"/>
      <c r="N196" s="115"/>
      <c r="AH196" s="240"/>
      <c r="AI196" s="240"/>
      <c r="AK196" s="239"/>
      <c r="AL196" s="240"/>
    </row>
    <row r="197" spans="1:38" s="189" customFormat="1" ht="19.5" hidden="1" customHeight="1" x14ac:dyDescent="0.3">
      <c r="A197" s="249"/>
      <c r="B197" s="249"/>
      <c r="C197" s="249"/>
      <c r="D197" s="249"/>
      <c r="E197" s="249"/>
      <c r="F197" s="249"/>
      <c r="G197" s="249"/>
      <c r="H197" s="249"/>
      <c r="I197" s="236" t="e">
        <f>#REF!</f>
        <v>#REF!</v>
      </c>
      <c r="J197" s="988" t="e">
        <f>#REF!</f>
        <v>#REF!</v>
      </c>
      <c r="K197" s="988"/>
      <c r="L197" s="988"/>
      <c r="M197" s="988"/>
      <c r="N197" s="115"/>
      <c r="AH197" s="240"/>
      <c r="AI197" s="240"/>
      <c r="AK197" s="240"/>
      <c r="AL197" s="240"/>
    </row>
    <row r="198" spans="1:38" s="189" customFormat="1" ht="33" hidden="1" customHeight="1" x14ac:dyDescent="0.3">
      <c r="A198" s="242" t="e">
        <f>#REF!</f>
        <v>#REF!</v>
      </c>
      <c r="B198" s="242"/>
      <c r="C198" s="242"/>
      <c r="D198" s="242"/>
      <c r="E198" s="242"/>
      <c r="F198" s="242"/>
      <c r="G198" s="242"/>
      <c r="H198" s="242"/>
      <c r="I198" s="236" t="e">
        <f>#REF!</f>
        <v>#REF!</v>
      </c>
      <c r="J198" s="988"/>
      <c r="K198" s="988"/>
      <c r="L198" s="988"/>
      <c r="M198" s="988"/>
      <c r="N198" s="115"/>
      <c r="AH198" s="240"/>
      <c r="AI198" s="240"/>
      <c r="AK198" s="240"/>
      <c r="AL198" s="240"/>
    </row>
    <row r="199" spans="1:38" s="189" customFormat="1" ht="19.5" hidden="1" customHeight="1" x14ac:dyDescent="0.3">
      <c r="A199" s="237" t="e">
        <f>#REF!</f>
        <v>#REF!</v>
      </c>
      <c r="B199" s="237"/>
      <c r="C199" s="237"/>
      <c r="D199" s="237"/>
      <c r="E199" s="237"/>
      <c r="F199" s="237"/>
      <c r="G199" s="237"/>
      <c r="H199" s="237"/>
      <c r="I199" s="238" t="e">
        <f>#REF!</f>
        <v>#REF!</v>
      </c>
      <c r="J199" s="988" t="e">
        <f>#REF!</f>
        <v>#REF!</v>
      </c>
      <c r="K199" s="988"/>
      <c r="L199" s="988"/>
      <c r="M199" s="988"/>
      <c r="N199" s="115"/>
      <c r="AH199" s="240"/>
      <c r="AI199" s="240"/>
      <c r="AK199" s="239"/>
      <c r="AL199" s="240"/>
    </row>
    <row r="200" spans="1:38" s="189" customFormat="1" ht="19.5" hidden="1" customHeight="1" x14ac:dyDescent="0.3">
      <c r="A200" s="237" t="e">
        <f>#REF!</f>
        <v>#REF!</v>
      </c>
      <c r="B200" s="237"/>
      <c r="C200" s="237"/>
      <c r="D200" s="237"/>
      <c r="E200" s="237"/>
      <c r="F200" s="237"/>
      <c r="G200" s="237"/>
      <c r="H200" s="237"/>
      <c r="I200" s="238" t="e">
        <f>#REF!</f>
        <v>#REF!</v>
      </c>
      <c r="J200" s="988" t="e">
        <f>#REF!</f>
        <v>#REF!</v>
      </c>
      <c r="K200" s="988"/>
      <c r="L200" s="988"/>
      <c r="M200" s="988"/>
      <c r="N200" s="115"/>
      <c r="AH200" s="240"/>
      <c r="AI200" s="240"/>
      <c r="AK200" s="239"/>
      <c r="AL200" s="240"/>
    </row>
    <row r="201" spans="1:38" s="189" customFormat="1" ht="19.5" hidden="1" customHeight="1" x14ac:dyDescent="0.3">
      <c r="A201" s="237" t="e">
        <f>#REF!</f>
        <v>#REF!</v>
      </c>
      <c r="B201" s="237"/>
      <c r="C201" s="237"/>
      <c r="D201" s="237"/>
      <c r="E201" s="237"/>
      <c r="F201" s="237"/>
      <c r="G201" s="237"/>
      <c r="H201" s="237"/>
      <c r="I201" s="238" t="e">
        <f>#REF!</f>
        <v>#REF!</v>
      </c>
      <c r="J201" s="988" t="e">
        <f>#REF!</f>
        <v>#REF!</v>
      </c>
      <c r="K201" s="988"/>
      <c r="L201" s="988"/>
      <c r="M201" s="988"/>
      <c r="N201" s="115"/>
      <c r="AH201" s="240"/>
      <c r="AI201" s="240"/>
      <c r="AK201" s="239"/>
      <c r="AL201" s="240"/>
    </row>
    <row r="202" spans="1:38" s="189" customFormat="1" ht="19.5" hidden="1" customHeight="1" x14ac:dyDescent="0.3">
      <c r="A202" s="237" t="e">
        <f>#REF!</f>
        <v>#REF!</v>
      </c>
      <c r="B202" s="237"/>
      <c r="C202" s="237"/>
      <c r="D202" s="237"/>
      <c r="E202" s="237"/>
      <c r="F202" s="237"/>
      <c r="G202" s="237"/>
      <c r="H202" s="237"/>
      <c r="I202" s="238" t="e">
        <f>#REF!</f>
        <v>#REF!</v>
      </c>
      <c r="J202" s="988" t="e">
        <f>#REF!</f>
        <v>#REF!</v>
      </c>
      <c r="K202" s="988"/>
      <c r="L202" s="988"/>
      <c r="M202" s="988"/>
      <c r="N202" s="115"/>
      <c r="AH202" s="240"/>
      <c r="AI202" s="240"/>
      <c r="AK202" s="239"/>
      <c r="AL202" s="240"/>
    </row>
    <row r="203" spans="1:38" s="189" customFormat="1" ht="19.5" hidden="1" customHeight="1" x14ac:dyDescent="0.3">
      <c r="A203" s="237" t="e">
        <f>#REF!</f>
        <v>#REF!</v>
      </c>
      <c r="B203" s="237"/>
      <c r="C203" s="237"/>
      <c r="D203" s="237"/>
      <c r="E203" s="237"/>
      <c r="F203" s="237"/>
      <c r="G203" s="237"/>
      <c r="H203" s="237"/>
      <c r="I203" s="238" t="e">
        <f>#REF!</f>
        <v>#REF!</v>
      </c>
      <c r="J203" s="988" t="e">
        <f>#REF!</f>
        <v>#REF!</v>
      </c>
      <c r="K203" s="988"/>
      <c r="L203" s="988"/>
      <c r="M203" s="988"/>
      <c r="N203" s="115"/>
      <c r="AH203" s="240"/>
      <c r="AI203" s="240"/>
      <c r="AK203" s="239"/>
      <c r="AL203" s="240"/>
    </row>
    <row r="204" spans="1:38" s="189" customFormat="1" ht="19.5" hidden="1" customHeight="1" x14ac:dyDescent="0.3">
      <c r="A204" s="237" t="e">
        <f>#REF!</f>
        <v>#REF!</v>
      </c>
      <c r="B204" s="237"/>
      <c r="C204" s="237"/>
      <c r="D204" s="237"/>
      <c r="E204" s="237"/>
      <c r="F204" s="237"/>
      <c r="G204" s="237"/>
      <c r="H204" s="237"/>
      <c r="I204" s="238" t="e">
        <f>#REF!</f>
        <v>#REF!</v>
      </c>
      <c r="J204" s="988" t="e">
        <f>#REF!</f>
        <v>#REF!</v>
      </c>
      <c r="K204" s="988"/>
      <c r="L204" s="988"/>
      <c r="M204" s="988"/>
      <c r="N204" s="115"/>
      <c r="AH204" s="240"/>
      <c r="AI204" s="240"/>
      <c r="AK204" s="239"/>
      <c r="AL204" s="240"/>
    </row>
    <row r="205" spans="1:38" s="189" customFormat="1" ht="19.5" hidden="1" customHeight="1" x14ac:dyDescent="0.3">
      <c r="A205" s="249"/>
      <c r="B205" s="249"/>
      <c r="C205" s="249"/>
      <c r="D205" s="249"/>
      <c r="E205" s="249"/>
      <c r="F205" s="249"/>
      <c r="G205" s="249"/>
      <c r="H205" s="249"/>
      <c r="I205" s="236" t="e">
        <f>#REF!</f>
        <v>#REF!</v>
      </c>
      <c r="J205" s="988" t="e">
        <f>#REF!</f>
        <v>#REF!</v>
      </c>
      <c r="K205" s="988"/>
      <c r="L205" s="988"/>
      <c r="M205" s="988"/>
      <c r="N205" s="115"/>
      <c r="AH205" s="240"/>
      <c r="AI205" s="240"/>
      <c r="AK205" s="240"/>
      <c r="AL205" s="240"/>
    </row>
    <row r="206" spans="1:38" s="189" customFormat="1" ht="33" hidden="1" customHeight="1" x14ac:dyDescent="0.3">
      <c r="A206" s="242" t="e">
        <f>#REF!</f>
        <v>#REF!</v>
      </c>
      <c r="B206" s="242"/>
      <c r="C206" s="242"/>
      <c r="D206" s="242"/>
      <c r="E206" s="242"/>
      <c r="F206" s="242"/>
      <c r="G206" s="242"/>
      <c r="H206" s="242"/>
      <c r="I206" s="236" t="e">
        <f>#REF!</f>
        <v>#REF!</v>
      </c>
      <c r="J206" s="988"/>
      <c r="K206" s="988"/>
      <c r="L206" s="988"/>
      <c r="M206" s="988"/>
      <c r="N206" s="115"/>
      <c r="AH206" s="240"/>
      <c r="AI206" s="240"/>
      <c r="AK206" s="240"/>
      <c r="AL206" s="240"/>
    </row>
    <row r="207" spans="1:38" s="189" customFormat="1" ht="33" hidden="1" customHeight="1" x14ac:dyDescent="0.3">
      <c r="A207" s="237" t="e">
        <f>#REF!</f>
        <v>#REF!</v>
      </c>
      <c r="B207" s="237"/>
      <c r="C207" s="237"/>
      <c r="D207" s="237"/>
      <c r="E207" s="237"/>
      <c r="F207" s="237"/>
      <c r="G207" s="237"/>
      <c r="H207" s="237"/>
      <c r="I207" s="238" t="e">
        <f>#REF!</f>
        <v>#REF!</v>
      </c>
      <c r="J207" s="988" t="e">
        <f>#REF!</f>
        <v>#REF!</v>
      </c>
      <c r="K207" s="988"/>
      <c r="L207" s="988"/>
      <c r="M207" s="988"/>
      <c r="N207" s="115"/>
      <c r="AH207" s="240"/>
      <c r="AI207" s="240"/>
      <c r="AK207" s="239"/>
      <c r="AL207" s="240"/>
    </row>
    <row r="208" spans="1:38" s="189" customFormat="1" ht="19.5" hidden="1" customHeight="1" x14ac:dyDescent="0.3">
      <c r="A208" s="237" t="e">
        <f>#REF!</f>
        <v>#REF!</v>
      </c>
      <c r="B208" s="237"/>
      <c r="C208" s="237"/>
      <c r="D208" s="237"/>
      <c r="E208" s="237"/>
      <c r="F208" s="237"/>
      <c r="G208" s="237"/>
      <c r="H208" s="237"/>
      <c r="I208" s="238" t="e">
        <f>#REF!</f>
        <v>#REF!</v>
      </c>
      <c r="J208" s="988" t="e">
        <f>#REF!</f>
        <v>#REF!</v>
      </c>
      <c r="K208" s="988"/>
      <c r="L208" s="988"/>
      <c r="M208" s="988"/>
      <c r="N208" s="115"/>
      <c r="AH208" s="240"/>
      <c r="AI208" s="240"/>
      <c r="AK208" s="239"/>
      <c r="AL208" s="240"/>
    </row>
    <row r="209" spans="1:38" s="189" customFormat="1" ht="19.5" hidden="1" customHeight="1" x14ac:dyDescent="0.3">
      <c r="A209" s="237" t="e">
        <f>#REF!</f>
        <v>#REF!</v>
      </c>
      <c r="B209" s="237"/>
      <c r="C209" s="237"/>
      <c r="D209" s="237"/>
      <c r="E209" s="237"/>
      <c r="F209" s="237"/>
      <c r="G209" s="237"/>
      <c r="H209" s="237"/>
      <c r="I209" s="238" t="e">
        <f>#REF!</f>
        <v>#REF!</v>
      </c>
      <c r="J209" s="988" t="e">
        <f>#REF!</f>
        <v>#REF!</v>
      </c>
      <c r="K209" s="988"/>
      <c r="L209" s="988"/>
      <c r="M209" s="988"/>
      <c r="N209" s="115"/>
      <c r="AH209" s="240"/>
      <c r="AI209" s="240"/>
      <c r="AK209" s="239"/>
      <c r="AL209" s="240"/>
    </row>
    <row r="210" spans="1:38" s="189" customFormat="1" ht="19.5" hidden="1" customHeight="1" x14ac:dyDescent="0.3">
      <c r="A210" s="249" t="e">
        <f>#REF!</f>
        <v>#REF!</v>
      </c>
      <c r="B210" s="249"/>
      <c r="C210" s="249"/>
      <c r="D210" s="249"/>
      <c r="E210" s="249"/>
      <c r="F210" s="249"/>
      <c r="G210" s="249"/>
      <c r="H210" s="249"/>
      <c r="I210" s="236" t="e">
        <f>#REF!</f>
        <v>#REF!</v>
      </c>
      <c r="J210" s="988" t="e">
        <f>#REF!</f>
        <v>#REF!</v>
      </c>
      <c r="K210" s="988"/>
      <c r="L210" s="988"/>
      <c r="M210" s="988"/>
      <c r="N210" s="115"/>
      <c r="AH210" s="240"/>
      <c r="AI210" s="240"/>
      <c r="AK210" s="240"/>
      <c r="AL210" s="240"/>
    </row>
    <row r="211" spans="1:38" s="189" customFormat="1" ht="33" hidden="1" customHeight="1" x14ac:dyDescent="0.3">
      <c r="A211" s="242" t="e">
        <f>#REF!</f>
        <v>#REF!</v>
      </c>
      <c r="B211" s="242"/>
      <c r="C211" s="242"/>
      <c r="D211" s="242"/>
      <c r="E211" s="242"/>
      <c r="F211" s="242"/>
      <c r="G211" s="242"/>
      <c r="H211" s="242"/>
      <c r="I211" s="236" t="e">
        <f>#REF!</f>
        <v>#REF!</v>
      </c>
      <c r="J211" s="988"/>
      <c r="K211" s="988"/>
      <c r="L211" s="988"/>
      <c r="M211" s="988"/>
      <c r="N211" s="115"/>
      <c r="AH211" s="240"/>
      <c r="AI211" s="240"/>
      <c r="AK211" s="240"/>
      <c r="AL211" s="240"/>
    </row>
    <row r="212" spans="1:38" s="189" customFormat="1" ht="19.5" hidden="1" customHeight="1" x14ac:dyDescent="0.3">
      <c r="A212" s="237" t="e">
        <f>#REF!</f>
        <v>#REF!</v>
      </c>
      <c r="B212" s="237"/>
      <c r="C212" s="237"/>
      <c r="D212" s="237"/>
      <c r="E212" s="237"/>
      <c r="F212" s="237"/>
      <c r="G212" s="237"/>
      <c r="H212" s="237"/>
      <c r="I212" s="238" t="e">
        <f>#REF!</f>
        <v>#REF!</v>
      </c>
      <c r="J212" s="988" t="e">
        <f>#REF!</f>
        <v>#REF!</v>
      </c>
      <c r="K212" s="988"/>
      <c r="L212" s="988"/>
      <c r="M212" s="988"/>
      <c r="N212" s="115"/>
      <c r="AH212" s="240"/>
      <c r="AI212" s="240"/>
      <c r="AK212" s="239"/>
      <c r="AL212" s="240"/>
    </row>
    <row r="213" spans="1:38" s="189" customFormat="1" ht="19.5" hidden="1" customHeight="1" x14ac:dyDescent="0.3">
      <c r="A213" s="237" t="e">
        <f>#REF!</f>
        <v>#REF!</v>
      </c>
      <c r="B213" s="237"/>
      <c r="C213" s="237"/>
      <c r="D213" s="237"/>
      <c r="E213" s="237"/>
      <c r="F213" s="237"/>
      <c r="G213" s="237"/>
      <c r="H213" s="237"/>
      <c r="I213" s="238" t="e">
        <f>#REF!</f>
        <v>#REF!</v>
      </c>
      <c r="J213" s="988" t="e">
        <f>#REF!</f>
        <v>#REF!</v>
      </c>
      <c r="K213" s="988"/>
      <c r="L213" s="988"/>
      <c r="M213" s="988"/>
      <c r="N213" s="115"/>
      <c r="AH213" s="240"/>
      <c r="AI213" s="240"/>
      <c r="AK213" s="239"/>
      <c r="AL213" s="240"/>
    </row>
    <row r="214" spans="1:38" s="189" customFormat="1" ht="32.25" hidden="1" customHeight="1" x14ac:dyDescent="0.3">
      <c r="A214" s="237" t="e">
        <f>#REF!</f>
        <v>#REF!</v>
      </c>
      <c r="B214" s="237"/>
      <c r="C214" s="237"/>
      <c r="D214" s="237"/>
      <c r="E214" s="237"/>
      <c r="F214" s="237"/>
      <c r="G214" s="237"/>
      <c r="H214" s="237"/>
      <c r="I214" s="238" t="e">
        <f>#REF!</f>
        <v>#REF!</v>
      </c>
      <c r="J214" s="988" t="e">
        <f>#REF!</f>
        <v>#REF!</v>
      </c>
      <c r="K214" s="988"/>
      <c r="L214" s="988"/>
      <c r="M214" s="988"/>
      <c r="N214" s="115"/>
      <c r="AH214" s="240"/>
      <c r="AI214" s="240"/>
      <c r="AK214" s="239"/>
      <c r="AL214" s="240"/>
    </row>
    <row r="215" spans="1:38" s="189" customFormat="1" ht="19.5" hidden="1" customHeight="1" x14ac:dyDescent="0.3">
      <c r="A215" s="237" t="e">
        <f>#REF!</f>
        <v>#REF!</v>
      </c>
      <c r="B215" s="237"/>
      <c r="C215" s="237"/>
      <c r="D215" s="237"/>
      <c r="E215" s="237"/>
      <c r="F215" s="237"/>
      <c r="G215" s="237"/>
      <c r="H215" s="237"/>
      <c r="I215" s="238" t="e">
        <f>#REF!</f>
        <v>#REF!</v>
      </c>
      <c r="J215" s="988" t="e">
        <f>#REF!</f>
        <v>#REF!</v>
      </c>
      <c r="K215" s="988"/>
      <c r="L215" s="988"/>
      <c r="M215" s="988"/>
      <c r="N215" s="115"/>
      <c r="AH215" s="240"/>
      <c r="AI215" s="240"/>
      <c r="AK215" s="239"/>
      <c r="AL215" s="240"/>
    </row>
    <row r="216" spans="1:38" s="189" customFormat="1" ht="19.5" hidden="1" customHeight="1" x14ac:dyDescent="0.3">
      <c r="A216" s="241"/>
      <c r="B216" s="241"/>
      <c r="C216" s="241"/>
      <c r="D216" s="241"/>
      <c r="E216" s="241"/>
      <c r="F216" s="241"/>
      <c r="G216" s="241"/>
      <c r="H216" s="241"/>
      <c r="I216" s="236" t="e">
        <f>#REF!</f>
        <v>#REF!</v>
      </c>
      <c r="J216" s="988" t="e">
        <f>#REF!</f>
        <v>#REF!</v>
      </c>
      <c r="K216" s="988"/>
      <c r="L216" s="988"/>
      <c r="M216" s="988"/>
      <c r="N216" s="232"/>
      <c r="AH216" s="240"/>
      <c r="AI216" s="240"/>
      <c r="AK216" s="240"/>
      <c r="AL216" s="240"/>
    </row>
    <row r="217" spans="1:38" s="189" customFormat="1" hidden="1" x14ac:dyDescent="0.3">
      <c r="A217" s="244"/>
      <c r="B217" s="244"/>
      <c r="C217" s="244"/>
      <c r="D217" s="244"/>
      <c r="E217" s="244"/>
      <c r="F217" s="244"/>
      <c r="G217" s="244"/>
      <c r="H217" s="244"/>
      <c r="I217" s="236" t="e">
        <f>#REF!</f>
        <v>#REF!</v>
      </c>
      <c r="J217" s="988" t="e">
        <f>#REF!</f>
        <v>#REF!</v>
      </c>
      <c r="K217" s="988"/>
      <c r="L217" s="988"/>
      <c r="M217" s="988"/>
      <c r="N217" s="232"/>
      <c r="AH217" s="240"/>
      <c r="AI217" s="240"/>
      <c r="AK217" s="240"/>
      <c r="AL217" s="240"/>
    </row>
    <row r="218" spans="1:38" s="189" customFormat="1" ht="19.5" hidden="1" customHeight="1" x14ac:dyDescent="0.3">
      <c r="A218" s="246"/>
      <c r="B218" s="246"/>
      <c r="C218" s="246"/>
      <c r="D218" s="246"/>
      <c r="E218" s="246"/>
      <c r="F218" s="246"/>
      <c r="G218" s="246"/>
      <c r="H218" s="246"/>
      <c r="I218" s="236" t="e">
        <f>#REF!</f>
        <v>#REF!</v>
      </c>
      <c r="J218" s="988" t="e">
        <f>#REF!</f>
        <v>#REF!</v>
      </c>
      <c r="K218" s="988"/>
      <c r="L218" s="988"/>
      <c r="M218" s="988"/>
      <c r="N218" s="232"/>
      <c r="AH218" s="240"/>
      <c r="AI218" s="240"/>
      <c r="AK218" s="240"/>
      <c r="AL218" s="240"/>
    </row>
    <row r="219" spans="1:38" s="190" customFormat="1" x14ac:dyDescent="0.3">
      <c r="A219" s="250"/>
      <c r="B219" s="250"/>
      <c r="C219" s="250"/>
      <c r="D219" s="250"/>
      <c r="E219" s="250"/>
      <c r="F219" s="250"/>
      <c r="G219" s="250"/>
      <c r="H219" s="250"/>
      <c r="I219" s="251"/>
      <c r="J219" s="990"/>
      <c r="K219" s="990"/>
      <c r="L219" s="990"/>
      <c r="M219" s="990"/>
      <c r="N219" s="188"/>
      <c r="O219" s="189"/>
    </row>
    <row r="220" spans="1:38" s="190" customFormat="1" x14ac:dyDescent="0.3">
      <c r="A220" s="229"/>
      <c r="B220" s="229"/>
      <c r="C220" s="229"/>
      <c r="D220" s="229"/>
      <c r="E220" s="229"/>
      <c r="F220" s="229"/>
      <c r="G220" s="229"/>
      <c r="H220" s="229"/>
      <c r="I220" s="230"/>
      <c r="J220" s="230"/>
      <c r="K220" s="230"/>
      <c r="L220" s="230"/>
      <c r="M220" s="230"/>
      <c r="N220" s="188"/>
      <c r="O220" s="189"/>
    </row>
    <row r="221" spans="1:38" s="190" customFormat="1" x14ac:dyDescent="0.3">
      <c r="A221" s="229"/>
      <c r="B221" s="229"/>
      <c r="C221" s="229"/>
      <c r="D221" s="229"/>
      <c r="E221" s="229"/>
      <c r="F221" s="229"/>
      <c r="G221" s="229"/>
      <c r="H221" s="229"/>
      <c r="I221" s="230"/>
      <c r="J221" s="230"/>
      <c r="K221" s="230"/>
      <c r="L221" s="230"/>
      <c r="M221" s="230"/>
      <c r="N221" s="188"/>
      <c r="O221" s="189"/>
    </row>
  </sheetData>
  <sheetProtection algorithmName="SHA-512" hashValue="AJvhtwWiOGlddTeuMPjYndHavFfSgvTdUjv4C2x0KkGYqAxGVX8owcL6ybf7UOtrQw5zgE+9j48OfCF4UijbJA==" saltValue="XKDe2s4C1zfDX3VLhzifWg==" spinCount="100000" sheet="1" formatColumns="0" formatRows="0" selectLockedCells="1"/>
  <customSheetViews>
    <customSheetView guid="{03FF083C-583E-419B-931B-109B3C9F6C32}" scale="70" fitToPage="1" printArea="1" hiddenRows="1" hiddenColumns="1" view="pageBreakPreview">
      <selection activeCell="A2" sqref="A2"/>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topLeftCell="A7">
      <selection activeCell="G11" sqref="G11"/>
      <rowBreaks count="1" manualBreakCount="1">
        <brk id="21" max="13" man="1"/>
      </rowBreaks>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B506D4DB-B5B3-4722-9CF5-EE949FBC5D29}" scale="70" fitToPage="1" printArea="1" hiddenRows="1" hiddenColumns="1" view="pageBreakPreview">
      <selection activeCell="A2" sqref="A2"/>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4"/>
      <headerFooter alignWithMargins="0">
        <oddFooter>&amp;R&amp;"Book Antiqua,Bold"&amp;10Schedule-7/ Page &amp;P of &amp;N</oddFooter>
      </headerFooter>
    </customSheetView>
    <customSheetView guid="{C058D58D-0A44-4B7F-A839-6AD7930832D3}" scale="70" fitToPage="1" printArea="1" hiddenRows="1" hiddenColumns="1" view="pageBreakPreview">
      <selection activeCell="A2" sqref="A2"/>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5"/>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6"/>
  <headerFooter alignWithMargins="0">
    <oddFooter>&amp;R&amp;"Book Antiqua,Bold"&amp;10Schedule-7/ Page &amp;P of &amp;N</oddFooter>
  </headerFooter>
  <rowBreaks count="1" manualBreakCount="1">
    <brk id="21" max="13" man="1"/>
  </rowBreaks>
  <colBreaks count="1" manualBreakCount="1">
    <brk id="13" max="1048575" man="1"/>
  </colBreaks>
  <drawing r:id="rId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5" zoomScaleNormal="100" zoomScaleSheetLayoutView="100" workbookViewId="0">
      <selection activeCell="G16" sqref="G16"/>
    </sheetView>
  </sheetViews>
  <sheetFormatPr defaultColWidth="9" defaultRowHeight="16.5" x14ac:dyDescent="0.3"/>
  <cols>
    <col min="1" max="2" width="6.625" style="270" customWidth="1"/>
    <col min="3" max="3" width="21.625" style="270" customWidth="1"/>
    <col min="4" max="4" width="13.375" style="270" customWidth="1"/>
    <col min="5" max="5" width="23.75" style="270" customWidth="1"/>
    <col min="6" max="6" width="11.875" style="270" customWidth="1"/>
    <col min="7" max="7" width="14.375" style="270" customWidth="1"/>
    <col min="8" max="8" width="15.625" style="257" hidden="1" customWidth="1"/>
    <col min="9" max="9" width="20" style="258" hidden="1" customWidth="1"/>
    <col min="10" max="10" width="41.5" style="258" hidden="1" customWidth="1"/>
    <col min="11" max="11" width="21.25" style="258" hidden="1" customWidth="1"/>
    <col min="12" max="13" width="14.25" style="258" customWidth="1"/>
    <col min="14" max="16" width="9" style="259" customWidth="1"/>
    <col min="17" max="19" width="9" style="260"/>
    <col min="20" max="21" width="9" style="261"/>
    <col min="22" max="16384" width="9" style="262"/>
  </cols>
  <sheetData>
    <row r="1" spans="1:21" s="256" customFormat="1" ht="39.950000000000003" customHeight="1" x14ac:dyDescent="0.3">
      <c r="A1" s="994" t="s">
        <v>309</v>
      </c>
      <c r="B1" s="994"/>
      <c r="C1" s="994"/>
      <c r="D1" s="994"/>
      <c r="E1" s="994"/>
      <c r="F1" s="994"/>
      <c r="G1" s="994"/>
      <c r="H1" s="252"/>
      <c r="I1" s="253"/>
      <c r="J1" s="253"/>
      <c r="K1" s="253"/>
      <c r="L1" s="253"/>
      <c r="M1" s="253"/>
      <c r="N1" s="253"/>
      <c r="O1" s="253"/>
      <c r="P1" s="253"/>
      <c r="Q1" s="254"/>
      <c r="R1" s="254"/>
      <c r="S1" s="254"/>
      <c r="T1" s="255"/>
      <c r="U1" s="255"/>
    </row>
    <row r="2" spans="1:21" ht="18" customHeight="1" x14ac:dyDescent="0.3">
      <c r="A2" s="394" t="str">
        <f>'Sch-7'!A1</f>
        <v>CC/NT/W-COMM/DOM/A00/25/16418</v>
      </c>
      <c r="B2" s="108"/>
      <c r="C2" s="109"/>
      <c r="D2" s="110"/>
      <c r="E2" s="110"/>
      <c r="F2" s="110"/>
      <c r="G2" s="112" t="s">
        <v>310</v>
      </c>
    </row>
    <row r="3" spans="1:21" ht="18" customHeight="1" x14ac:dyDescent="0.3">
      <c r="A3" s="160"/>
      <c r="B3" s="160"/>
      <c r="C3" s="161"/>
      <c r="D3" s="183"/>
      <c r="E3" s="183"/>
      <c r="F3" s="183"/>
      <c r="G3" s="162"/>
    </row>
    <row r="4" spans="1:21" ht="18.95" customHeight="1" x14ac:dyDescent="0.3">
      <c r="A4" s="978" t="s">
        <v>311</v>
      </c>
      <c r="B4" s="978"/>
      <c r="C4" s="978"/>
      <c r="D4" s="978"/>
      <c r="E4" s="978"/>
      <c r="F4" s="978"/>
      <c r="G4" s="978"/>
    </row>
    <row r="5" spans="1:21" ht="21" customHeight="1" x14ac:dyDescent="0.3">
      <c r="A5" s="263" t="s">
        <v>78</v>
      </c>
      <c r="B5" s="263"/>
      <c r="C5" s="231"/>
      <c r="D5" s="231"/>
      <c r="E5" s="231"/>
      <c r="F5" s="231"/>
      <c r="G5" s="231"/>
    </row>
    <row r="6" spans="1:21" ht="21" customHeight="1" x14ac:dyDescent="0.3">
      <c r="A6" s="264" t="s">
        <v>312</v>
      </c>
      <c r="B6" s="264"/>
      <c r="C6" s="231"/>
      <c r="D6" s="231"/>
      <c r="E6" s="231"/>
      <c r="F6" s="231"/>
      <c r="G6" s="231"/>
    </row>
    <row r="7" spans="1:21" ht="21" customHeight="1" x14ac:dyDescent="0.3">
      <c r="A7" s="264" t="s">
        <v>81</v>
      </c>
      <c r="B7" s="264"/>
      <c r="C7" s="231"/>
      <c r="D7" s="231"/>
      <c r="E7" s="231"/>
      <c r="F7" s="231"/>
      <c r="G7" s="231"/>
    </row>
    <row r="8" spans="1:21" ht="21" customHeight="1" x14ac:dyDescent="0.3">
      <c r="A8" s="264" t="s">
        <v>83</v>
      </c>
      <c r="B8" s="264"/>
      <c r="C8" s="231"/>
      <c r="D8" s="231"/>
      <c r="E8" s="231"/>
      <c r="F8" s="231"/>
      <c r="G8" s="231"/>
    </row>
    <row r="9" spans="1:21" ht="21" customHeight="1" x14ac:dyDescent="0.3">
      <c r="A9" s="264" t="s">
        <v>313</v>
      </c>
      <c r="B9" s="264"/>
      <c r="C9" s="231"/>
      <c r="D9" s="231"/>
      <c r="E9" s="231"/>
      <c r="F9" s="231"/>
      <c r="G9" s="231"/>
    </row>
    <row r="10" spans="1:21" ht="21" customHeight="1" x14ac:dyDescent="0.3">
      <c r="A10" s="264" t="s">
        <v>314</v>
      </c>
      <c r="B10" s="264"/>
      <c r="C10" s="231"/>
      <c r="D10" s="231"/>
      <c r="E10" s="231"/>
      <c r="F10" s="231"/>
      <c r="G10" s="231"/>
    </row>
    <row r="11" spans="1:21" ht="21" customHeight="1" x14ac:dyDescent="0.3">
      <c r="A11" s="231"/>
      <c r="B11" s="231"/>
      <c r="C11" s="231"/>
      <c r="D11" s="231"/>
      <c r="E11" s="231"/>
      <c r="F11" s="231"/>
      <c r="G11" s="231"/>
    </row>
    <row r="12" spans="1:21" ht="60.75" customHeight="1" x14ac:dyDescent="0.3">
      <c r="A12" s="265" t="s">
        <v>315</v>
      </c>
      <c r="B12" s="265"/>
      <c r="C12" s="995" t="str">
        <f>'Sch-7'!A3</f>
        <v>Package FOTE-07: Communication Equipment (SDH) Supply and Installation Package for Communication Schemes approved in 33rd NCT</v>
      </c>
      <c r="D12" s="995"/>
      <c r="E12" s="995"/>
      <c r="F12" s="995"/>
      <c r="G12" s="995"/>
    </row>
    <row r="13" spans="1:21" ht="21" customHeight="1" x14ac:dyDescent="0.3">
      <c r="A13" s="266" t="s">
        <v>316</v>
      </c>
      <c r="B13" s="266"/>
      <c r="C13" s="267"/>
      <c r="D13" s="266"/>
      <c r="E13" s="266"/>
      <c r="F13" s="266"/>
      <c r="G13" s="266"/>
    </row>
    <row r="14" spans="1:21" ht="55.5" customHeight="1" x14ac:dyDescent="0.3">
      <c r="A14" s="996" t="s">
        <v>317</v>
      </c>
      <c r="B14" s="996"/>
      <c r="C14" s="996"/>
      <c r="D14" s="996"/>
      <c r="E14" s="996"/>
      <c r="F14" s="996"/>
      <c r="G14" s="996"/>
      <c r="I14" s="268" t="s">
        <v>318</v>
      </c>
      <c r="J14" s="269" t="s">
        <v>319</v>
      </c>
    </row>
    <row r="15" spans="1:21" ht="69.95" customHeight="1" x14ac:dyDescent="0.3">
      <c r="B15" s="271">
        <v>1</v>
      </c>
      <c r="C15" s="991" t="s">
        <v>320</v>
      </c>
      <c r="D15" s="992"/>
      <c r="E15" s="992"/>
      <c r="F15" s="993"/>
      <c r="G15" s="272"/>
      <c r="H15" s="273">
        <f>'Sch-1'!N112+'Sch-2'!J112+'Sch-3 '!P71+'Sch-4a'!P27+'Sch-4b'!P31+'Sch-7'!M20</f>
        <v>0</v>
      </c>
      <c r="I15" s="274">
        <f>IF(H15=0,0,G15/H15)</f>
        <v>0</v>
      </c>
    </row>
    <row r="16" spans="1:21" ht="69.95" customHeight="1" x14ac:dyDescent="0.3">
      <c r="B16" s="271">
        <v>2</v>
      </c>
      <c r="C16" s="991" t="s">
        <v>321</v>
      </c>
      <c r="D16" s="992"/>
      <c r="E16" s="992"/>
      <c r="F16" s="993"/>
      <c r="G16" s="275"/>
      <c r="H16" s="273">
        <f>'Sch-1'!N112+'Sch-2'!J112+'Sch-3 '!P71+'Sch-4a'!P27+'Sch-4b'!P31+'Sch-7'!M20</f>
        <v>0</v>
      </c>
      <c r="I16" s="276">
        <f>G16</f>
        <v>0</v>
      </c>
    </row>
    <row r="17" spans="1:21" s="277" customFormat="1" ht="54.95" customHeight="1" x14ac:dyDescent="0.3">
      <c r="B17" s="278">
        <v>3</v>
      </c>
      <c r="C17" s="998" t="s">
        <v>322</v>
      </c>
      <c r="D17" s="999"/>
      <c r="E17" s="999"/>
      <c r="F17" s="1000"/>
      <c r="G17" s="279"/>
      <c r="H17" s="280"/>
      <c r="I17" s="281"/>
      <c r="J17" s="281"/>
      <c r="K17" s="281"/>
      <c r="L17" s="281"/>
      <c r="M17" s="281"/>
      <c r="N17" s="282"/>
      <c r="O17" s="282"/>
      <c r="P17" s="282"/>
      <c r="Q17" s="283"/>
      <c r="R17" s="283"/>
      <c r="S17" s="283"/>
      <c r="T17" s="284"/>
      <c r="U17" s="284"/>
    </row>
    <row r="18" spans="1:21" s="277" customFormat="1" ht="21" customHeight="1" x14ac:dyDescent="0.3">
      <c r="B18" s="285"/>
      <c r="C18" s="286" t="s">
        <v>323</v>
      </c>
      <c r="D18" s="287"/>
      <c r="E18" s="288"/>
      <c r="F18" s="289" t="s">
        <v>324</v>
      </c>
      <c r="G18" s="290"/>
      <c r="H18" s="291">
        <f>'Sch-1'!N112</f>
        <v>0</v>
      </c>
      <c r="I18" s="292">
        <f t="shared" ref="I18:I23" si="0">IF(H18=0,0,G18/H18)</f>
        <v>0</v>
      </c>
      <c r="J18" s="293" t="s">
        <v>325</v>
      </c>
      <c r="K18" s="294">
        <f>I15+I16+I18+I25</f>
        <v>0</v>
      </c>
      <c r="L18" s="281"/>
      <c r="M18" s="281"/>
      <c r="N18" s="282"/>
      <c r="O18" s="282"/>
      <c r="P18" s="282"/>
      <c r="Q18" s="283"/>
      <c r="R18" s="283"/>
      <c r="S18" s="283"/>
      <c r="T18" s="284"/>
      <c r="U18" s="284"/>
    </row>
    <row r="19" spans="1:21" s="277" customFormat="1" ht="21" customHeight="1" x14ac:dyDescent="0.3">
      <c r="B19" s="285"/>
      <c r="C19" s="295" t="s">
        <v>326</v>
      </c>
      <c r="D19" s="287"/>
      <c r="E19" s="288"/>
      <c r="F19" s="289" t="s">
        <v>324</v>
      </c>
      <c r="G19" s="290"/>
      <c r="H19" s="291">
        <f>'Sch-2'!J112</f>
        <v>0</v>
      </c>
      <c r="I19" s="292">
        <f t="shared" si="0"/>
        <v>0</v>
      </c>
      <c r="J19" s="293" t="s">
        <v>326</v>
      </c>
      <c r="K19" s="294">
        <f>I15+I16+I19+I26</f>
        <v>0</v>
      </c>
      <c r="L19" s="281"/>
      <c r="M19" s="281"/>
      <c r="N19" s="282"/>
      <c r="O19" s="282"/>
      <c r="P19" s="282"/>
      <c r="Q19" s="283"/>
      <c r="R19" s="283"/>
      <c r="S19" s="283"/>
      <c r="T19" s="284"/>
      <c r="U19" s="284"/>
    </row>
    <row r="20" spans="1:21" s="277" customFormat="1" ht="21" customHeight="1" x14ac:dyDescent="0.3">
      <c r="B20" s="285"/>
      <c r="C20" s="295" t="s">
        <v>327</v>
      </c>
      <c r="D20" s="287"/>
      <c r="E20" s="288"/>
      <c r="F20" s="289" t="s">
        <v>324</v>
      </c>
      <c r="G20" s="290"/>
      <c r="H20" s="291">
        <f>'Sch-3 '!P71</f>
        <v>0</v>
      </c>
      <c r="I20" s="292">
        <f t="shared" si="0"/>
        <v>0</v>
      </c>
      <c r="J20" s="293" t="s">
        <v>327</v>
      </c>
      <c r="K20" s="294">
        <f>I15+I16+I20+I27</f>
        <v>0</v>
      </c>
      <c r="L20" s="281"/>
      <c r="M20" s="281"/>
      <c r="N20" s="282"/>
      <c r="O20" s="282"/>
      <c r="P20" s="282"/>
      <c r="Q20" s="283"/>
      <c r="R20" s="283"/>
      <c r="S20" s="283"/>
      <c r="T20" s="284"/>
      <c r="U20" s="284"/>
    </row>
    <row r="21" spans="1:21" s="277" customFormat="1" ht="21" customHeight="1" x14ac:dyDescent="0.3">
      <c r="B21" s="285"/>
      <c r="C21" s="286" t="s">
        <v>328</v>
      </c>
      <c r="D21" s="287"/>
      <c r="E21" s="288"/>
      <c r="F21" s="289" t="s">
        <v>324</v>
      </c>
      <c r="G21" s="290"/>
      <c r="H21" s="291">
        <f>'Sch-4a'!P27</f>
        <v>0</v>
      </c>
      <c r="I21" s="292">
        <f t="shared" si="0"/>
        <v>0</v>
      </c>
      <c r="J21" s="293" t="s">
        <v>328</v>
      </c>
      <c r="K21" s="294">
        <f>I15+I16+I21+I28</f>
        <v>0</v>
      </c>
      <c r="L21" s="281"/>
      <c r="M21" s="281"/>
      <c r="N21" s="282"/>
      <c r="O21" s="282"/>
      <c r="P21" s="282"/>
      <c r="Q21" s="283"/>
      <c r="R21" s="283"/>
      <c r="S21" s="283"/>
      <c r="T21" s="284"/>
      <c r="U21" s="284"/>
    </row>
    <row r="22" spans="1:21" s="277" customFormat="1" ht="21" customHeight="1" x14ac:dyDescent="0.3">
      <c r="B22" s="285"/>
      <c r="C22" s="286" t="s">
        <v>329</v>
      </c>
      <c r="D22" s="287"/>
      <c r="E22" s="288"/>
      <c r="F22" s="289" t="s">
        <v>324</v>
      </c>
      <c r="G22" s="290"/>
      <c r="H22" s="291">
        <f>'Sch-4b'!P31</f>
        <v>0</v>
      </c>
      <c r="I22" s="292">
        <f t="shared" si="0"/>
        <v>0</v>
      </c>
      <c r="J22" s="293" t="s">
        <v>330</v>
      </c>
      <c r="K22" s="294">
        <f>I15+I16+I22+I29</f>
        <v>0</v>
      </c>
      <c r="L22" s="281"/>
      <c r="M22" s="281"/>
      <c r="N22" s="282"/>
      <c r="O22" s="282"/>
      <c r="P22" s="282"/>
      <c r="Q22" s="283"/>
      <c r="R22" s="283"/>
      <c r="S22" s="283"/>
      <c r="T22" s="284"/>
      <c r="U22" s="284"/>
    </row>
    <row r="23" spans="1:21" s="277" customFormat="1" ht="23.25" customHeight="1" x14ac:dyDescent="0.3">
      <c r="B23" s="296"/>
      <c r="C23" s="297" t="s">
        <v>331</v>
      </c>
      <c r="D23" s="298"/>
      <c r="E23" s="288"/>
      <c r="F23" s="299" t="s">
        <v>324</v>
      </c>
      <c r="G23" s="300"/>
      <c r="H23" s="291">
        <f>'Sch-7'!M20</f>
        <v>0</v>
      </c>
      <c r="I23" s="292">
        <f t="shared" si="0"/>
        <v>0</v>
      </c>
      <c r="J23" s="293" t="s">
        <v>331</v>
      </c>
      <c r="K23" s="294">
        <f>I15+I16+I23+I30</f>
        <v>0</v>
      </c>
      <c r="L23" s="281"/>
      <c r="M23" s="281"/>
      <c r="N23" s="282"/>
      <c r="O23" s="282"/>
      <c r="P23" s="282"/>
      <c r="Q23" s="283"/>
      <c r="R23" s="283"/>
      <c r="S23" s="283"/>
      <c r="T23" s="284"/>
      <c r="U23" s="284"/>
    </row>
    <row r="24" spans="1:21" s="277" customFormat="1" ht="54.95" customHeight="1" x14ac:dyDescent="0.3">
      <c r="B24" s="278">
        <v>4</v>
      </c>
      <c r="C24" s="1001" t="s">
        <v>332</v>
      </c>
      <c r="D24" s="1002"/>
      <c r="E24" s="1002"/>
      <c r="F24" s="1003"/>
      <c r="G24" s="279"/>
      <c r="H24" s="280"/>
      <c r="I24" s="281"/>
      <c r="J24" s="281"/>
      <c r="K24" s="281"/>
      <c r="L24" s="281"/>
      <c r="M24" s="281"/>
      <c r="N24" s="282"/>
      <c r="O24" s="282"/>
      <c r="P24" s="282"/>
      <c r="Q24" s="283"/>
      <c r="R24" s="283"/>
      <c r="S24" s="283"/>
      <c r="T24" s="284"/>
      <c r="U24" s="284"/>
    </row>
    <row r="25" spans="1:21" s="277" customFormat="1" ht="21" customHeight="1" x14ac:dyDescent="0.3">
      <c r="A25" s="301"/>
      <c r="B25" s="285"/>
      <c r="C25" s="286" t="s">
        <v>333</v>
      </c>
      <c r="D25" s="287"/>
      <c r="E25" s="302"/>
      <c r="F25" s="289" t="s">
        <v>334</v>
      </c>
      <c r="G25" s="303"/>
      <c r="H25" s="291">
        <f>'Sch-1'!N112</f>
        <v>0</v>
      </c>
      <c r="I25" s="304">
        <f t="shared" ref="I25:I30" si="1">G25</f>
        <v>0</v>
      </c>
      <c r="J25" s="281"/>
      <c r="K25" s="281"/>
      <c r="L25" s="281"/>
      <c r="M25" s="281"/>
      <c r="N25" s="282"/>
      <c r="O25" s="282"/>
      <c r="P25" s="282"/>
      <c r="Q25" s="283"/>
      <c r="R25" s="283"/>
      <c r="S25" s="283"/>
      <c r="T25" s="284"/>
      <c r="U25" s="284"/>
    </row>
    <row r="26" spans="1:21" s="277" customFormat="1" ht="21" customHeight="1" x14ac:dyDescent="0.3">
      <c r="A26" s="301"/>
      <c r="B26" s="285"/>
      <c r="C26" s="295" t="s">
        <v>326</v>
      </c>
      <c r="D26" s="287"/>
      <c r="E26" s="302"/>
      <c r="F26" s="289" t="s">
        <v>334</v>
      </c>
      <c r="G26" s="303"/>
      <c r="H26" s="291">
        <f>'Sch-2'!J112</f>
        <v>0</v>
      </c>
      <c r="I26" s="304">
        <f t="shared" si="1"/>
        <v>0</v>
      </c>
      <c r="J26" s="281"/>
      <c r="K26" s="281"/>
      <c r="L26" s="281"/>
      <c r="M26" s="281"/>
      <c r="N26" s="282"/>
      <c r="O26" s="282"/>
      <c r="P26" s="282"/>
      <c r="Q26" s="283"/>
      <c r="R26" s="283"/>
      <c r="S26" s="283"/>
      <c r="T26" s="284"/>
      <c r="U26" s="284"/>
    </row>
    <row r="27" spans="1:21" s="277" customFormat="1" ht="21" customHeight="1" x14ac:dyDescent="0.3">
      <c r="A27" s="301"/>
      <c r="B27" s="285"/>
      <c r="C27" s="295" t="s">
        <v>327</v>
      </c>
      <c r="D27" s="287"/>
      <c r="E27" s="302"/>
      <c r="F27" s="289" t="s">
        <v>334</v>
      </c>
      <c r="G27" s="303"/>
      <c r="H27" s="291">
        <f>'Sch-3 '!P71</f>
        <v>0</v>
      </c>
      <c r="I27" s="304">
        <f t="shared" si="1"/>
        <v>0</v>
      </c>
      <c r="J27" s="281"/>
      <c r="K27" s="281"/>
      <c r="L27" s="281"/>
      <c r="M27" s="281"/>
      <c r="N27" s="282"/>
      <c r="O27" s="282"/>
      <c r="P27" s="282"/>
      <c r="Q27" s="283"/>
      <c r="R27" s="283"/>
      <c r="S27" s="283"/>
      <c r="T27" s="284"/>
      <c r="U27" s="284"/>
    </row>
    <row r="28" spans="1:21" s="277" customFormat="1" ht="21" customHeight="1" x14ac:dyDescent="0.3">
      <c r="A28" s="301"/>
      <c r="B28" s="285"/>
      <c r="C28" s="286" t="s">
        <v>328</v>
      </c>
      <c r="D28" s="287"/>
      <c r="E28" s="302"/>
      <c r="F28" s="289" t="s">
        <v>334</v>
      </c>
      <c r="G28" s="303"/>
      <c r="H28" s="291">
        <f>'Sch-4a'!P27</f>
        <v>0</v>
      </c>
      <c r="I28" s="304">
        <f t="shared" si="1"/>
        <v>0</v>
      </c>
      <c r="J28" s="281"/>
      <c r="K28" s="281"/>
      <c r="L28" s="281"/>
      <c r="M28" s="281"/>
      <c r="N28" s="282"/>
      <c r="O28" s="282"/>
      <c r="P28" s="282"/>
      <c r="Q28" s="283"/>
      <c r="R28" s="283"/>
      <c r="S28" s="283"/>
      <c r="T28" s="284"/>
      <c r="U28" s="284"/>
    </row>
    <row r="29" spans="1:21" s="277" customFormat="1" ht="21" customHeight="1" x14ac:dyDescent="0.3">
      <c r="A29" s="301"/>
      <c r="B29" s="285"/>
      <c r="C29" s="286" t="s">
        <v>329</v>
      </c>
      <c r="D29" s="287"/>
      <c r="E29" s="302"/>
      <c r="F29" s="289" t="s">
        <v>334</v>
      </c>
      <c r="G29" s="303"/>
      <c r="H29" s="291">
        <f>'Sch-4b'!P31</f>
        <v>0</v>
      </c>
      <c r="I29" s="304">
        <f t="shared" si="1"/>
        <v>0</v>
      </c>
      <c r="J29" s="281"/>
      <c r="K29" s="281"/>
      <c r="L29" s="281"/>
      <c r="M29" s="281"/>
      <c r="N29" s="282"/>
      <c r="O29" s="282"/>
      <c r="P29" s="282"/>
      <c r="Q29" s="283"/>
      <c r="R29" s="283"/>
      <c r="S29" s="283"/>
      <c r="T29" s="284"/>
      <c r="U29" s="284"/>
    </row>
    <row r="30" spans="1:21" s="277" customFormat="1" ht="21" customHeight="1" x14ac:dyDescent="0.3">
      <c r="A30" s="301"/>
      <c r="B30" s="296"/>
      <c r="C30" s="297" t="s">
        <v>331</v>
      </c>
      <c r="D30" s="298"/>
      <c r="E30" s="305"/>
      <c r="F30" s="299" t="s">
        <v>334</v>
      </c>
      <c r="G30" s="300"/>
      <c r="H30" s="291">
        <f>'Sch-7'!M20</f>
        <v>0</v>
      </c>
      <c r="I30" s="304">
        <f t="shared" si="1"/>
        <v>0</v>
      </c>
      <c r="J30" s="281"/>
      <c r="K30" s="281"/>
      <c r="L30" s="281"/>
      <c r="M30" s="281"/>
      <c r="N30" s="282"/>
      <c r="O30" s="282"/>
      <c r="P30" s="282"/>
      <c r="Q30" s="283"/>
      <c r="R30" s="283"/>
      <c r="S30" s="283"/>
      <c r="T30" s="284"/>
      <c r="U30" s="284"/>
    </row>
    <row r="31" spans="1:21" s="277" customFormat="1" ht="32.450000000000003" hidden="1" customHeight="1" x14ac:dyDescent="0.3">
      <c r="A31" s="301"/>
      <c r="B31" s="306"/>
      <c r="C31" s="1004" t="s">
        <v>335</v>
      </c>
      <c r="D31" s="1005"/>
      <c r="E31" s="1005"/>
      <c r="F31" s="1005"/>
      <c r="G31" s="1005"/>
      <c r="H31" s="280"/>
      <c r="I31" s="281"/>
      <c r="J31" s="281"/>
      <c r="K31" s="281"/>
      <c r="L31" s="281"/>
      <c r="M31" s="281"/>
      <c r="N31" s="282"/>
      <c r="O31" s="282"/>
      <c r="P31" s="282"/>
      <c r="Q31" s="283"/>
      <c r="R31" s="283"/>
      <c r="S31" s="283"/>
      <c r="T31" s="284"/>
      <c r="U31" s="284"/>
    </row>
    <row r="32" spans="1:21" s="277" customFormat="1" ht="32.450000000000003" hidden="1" customHeight="1" x14ac:dyDescent="0.3">
      <c r="A32" s="301"/>
      <c r="B32" s="307">
        <v>5</v>
      </c>
      <c r="C32" s="1006" t="s">
        <v>336</v>
      </c>
      <c r="D32" s="1006"/>
      <c r="E32" s="1006"/>
      <c r="F32" s="1006"/>
      <c r="G32" s="1006"/>
      <c r="H32" s="280"/>
      <c r="I32" s="281"/>
      <c r="J32" s="281"/>
      <c r="K32" s="281"/>
      <c r="L32" s="281"/>
      <c r="M32" s="281"/>
      <c r="N32" s="282"/>
      <c r="O32" s="282"/>
      <c r="P32" s="282"/>
      <c r="Q32" s="283"/>
      <c r="R32" s="283"/>
      <c r="S32" s="283"/>
      <c r="T32" s="284"/>
      <c r="U32" s="284"/>
    </row>
    <row r="33" spans="1:21" s="277" customFormat="1" ht="32.450000000000003" hidden="1" customHeight="1" x14ac:dyDescent="0.3">
      <c r="A33" s="301"/>
      <c r="B33" s="1007"/>
      <c r="C33" s="1007"/>
      <c r="D33" s="1007"/>
      <c r="E33" s="1007"/>
      <c r="F33" s="1007"/>
      <c r="G33" s="1007"/>
      <c r="H33" s="280"/>
      <c r="I33" s="281"/>
      <c r="J33" s="281"/>
      <c r="K33" s="281"/>
      <c r="L33" s="281"/>
      <c r="M33" s="281"/>
      <c r="N33" s="282"/>
      <c r="O33" s="282"/>
      <c r="P33" s="282"/>
      <c r="Q33" s="283"/>
      <c r="R33" s="283"/>
      <c r="S33" s="283"/>
      <c r="T33" s="284"/>
      <c r="U33" s="284"/>
    </row>
    <row r="34" spans="1:21" s="277" customFormat="1" ht="32.450000000000003" hidden="1" customHeight="1" x14ac:dyDescent="0.3">
      <c r="A34" s="301"/>
      <c r="B34" s="308"/>
      <c r="C34" s="1006" t="s">
        <v>337</v>
      </c>
      <c r="D34" s="1008"/>
      <c r="E34" s="1008"/>
      <c r="F34" s="1008"/>
      <c r="G34" s="1008"/>
      <c r="H34" s="280"/>
      <c r="I34" s="281"/>
      <c r="J34" s="281"/>
      <c r="K34" s="281"/>
      <c r="L34" s="281"/>
      <c r="M34" s="281"/>
      <c r="N34" s="282"/>
      <c r="O34" s="282"/>
      <c r="P34" s="282"/>
      <c r="Q34" s="283"/>
      <c r="R34" s="283"/>
      <c r="S34" s="283"/>
      <c r="T34" s="284"/>
      <c r="U34" s="284"/>
    </row>
    <row r="35" spans="1:21" s="277" customFormat="1" ht="32.450000000000003" hidden="1" customHeight="1" x14ac:dyDescent="0.3">
      <c r="A35" s="266" t="s">
        <v>338</v>
      </c>
      <c r="B35" s="308"/>
      <c r="C35" s="309"/>
      <c r="E35" s="310"/>
      <c r="F35" s="310"/>
      <c r="G35" s="311"/>
      <c r="H35" s="280"/>
      <c r="I35" s="281"/>
      <c r="J35" s="281"/>
      <c r="K35" s="281"/>
      <c r="L35" s="281"/>
      <c r="M35" s="281"/>
      <c r="N35" s="282"/>
      <c r="O35" s="282"/>
      <c r="P35" s="282"/>
      <c r="Q35" s="283"/>
      <c r="R35" s="283"/>
      <c r="S35" s="283"/>
      <c r="T35" s="284"/>
      <c r="U35" s="284"/>
    </row>
    <row r="36" spans="1:21" s="277" customFormat="1" ht="33" customHeight="1" x14ac:dyDescent="0.3">
      <c r="A36" s="162" t="s">
        <v>339</v>
      </c>
      <c r="B36" s="308"/>
      <c r="C36" s="309"/>
      <c r="E36" s="310"/>
      <c r="F36" s="310"/>
      <c r="G36" s="311"/>
      <c r="H36" s="280"/>
      <c r="I36" s="281"/>
      <c r="J36" s="281"/>
      <c r="K36" s="281"/>
      <c r="L36" s="281"/>
      <c r="M36" s="281"/>
      <c r="N36" s="282"/>
      <c r="O36" s="282"/>
      <c r="P36" s="282"/>
      <c r="Q36" s="283"/>
      <c r="R36" s="283"/>
      <c r="S36" s="283"/>
      <c r="T36" s="284"/>
      <c r="U36" s="284"/>
    </row>
    <row r="37" spans="1:21" s="277" customFormat="1" ht="33" customHeight="1" x14ac:dyDescent="0.3">
      <c r="B37" s="162"/>
      <c r="D37" s="312"/>
      <c r="E37" s="161"/>
      <c r="F37" s="161"/>
      <c r="G37" s="161"/>
      <c r="H37" s="280"/>
      <c r="I37" s="281"/>
      <c r="J37" s="281"/>
      <c r="K37" s="281"/>
      <c r="L37" s="281"/>
      <c r="M37" s="281"/>
      <c r="N37" s="282"/>
      <c r="O37" s="282"/>
      <c r="P37" s="282"/>
      <c r="Q37" s="283"/>
      <c r="R37" s="283"/>
      <c r="S37" s="283"/>
      <c r="T37" s="284"/>
      <c r="U37" s="284"/>
    </row>
    <row r="38" spans="1:21" ht="33" customHeight="1" x14ac:dyDescent="0.3">
      <c r="A38" s="313"/>
      <c r="B38" s="313"/>
      <c r="C38" s="314"/>
      <c r="D38" s="161"/>
      <c r="E38" s="162"/>
      <c r="F38" s="162"/>
      <c r="G38" s="182" t="s">
        <v>340</v>
      </c>
    </row>
    <row r="39" spans="1:21" ht="33" customHeight="1" x14ac:dyDescent="0.3">
      <c r="A39" s="313"/>
      <c r="B39" s="313"/>
      <c r="C39" s="314"/>
      <c r="D39" s="161"/>
      <c r="E39" s="162"/>
      <c r="F39" s="162"/>
      <c r="G39" s="182" t="str">
        <f>"For and on behalf of " &amp; '[1]Sch-1'!C8</f>
        <v xml:space="preserve">For and on behalf of </v>
      </c>
    </row>
    <row r="40" spans="1:21" ht="33" customHeight="1" x14ac:dyDescent="0.25">
      <c r="A40" s="315"/>
      <c r="B40" s="315"/>
      <c r="C40" s="315"/>
      <c r="D40" s="316"/>
      <c r="E40" s="317"/>
      <c r="F40" s="317"/>
      <c r="G40" s="397"/>
    </row>
    <row r="41" spans="1:21" ht="33" customHeight="1" x14ac:dyDescent="0.3">
      <c r="A41" s="318" t="s">
        <v>341</v>
      </c>
      <c r="B41" s="318"/>
      <c r="C41" s="316" t="str">
        <f>'Sch-7'!E25</f>
        <v>--</v>
      </c>
      <c r="D41" s="316"/>
      <c r="E41" s="317" t="s">
        <v>342</v>
      </c>
      <c r="F41" s="997" t="str">
        <f>'Sch-7'!N25</f>
        <v/>
      </c>
      <c r="G41" s="997"/>
    </row>
    <row r="42" spans="1:21" ht="33" customHeight="1" x14ac:dyDescent="0.3">
      <c r="A42" s="318" t="s">
        <v>343</v>
      </c>
      <c r="B42" s="318"/>
      <c r="C42" s="316" t="str">
        <f>'Sch-7'!E26</f>
        <v/>
      </c>
      <c r="D42" s="319"/>
      <c r="E42" s="317" t="s">
        <v>344</v>
      </c>
      <c r="F42" s="997" t="str">
        <f>'Sch-7'!N26</f>
        <v/>
      </c>
      <c r="G42" s="997"/>
    </row>
    <row r="43" spans="1:21" ht="33" customHeight="1" x14ac:dyDescent="0.3">
      <c r="A43" s="313"/>
      <c r="B43" s="313"/>
      <c r="C43" s="313"/>
      <c r="D43" s="313"/>
      <c r="E43" s="317"/>
      <c r="F43" s="317"/>
      <c r="G43" s="397"/>
    </row>
  </sheetData>
  <sheetProtection algorithmName="SHA-512" hashValue="54oa9oS0ytBl/B0HWpOQrDadDtoTscXE5UVErAhoGWIH5r/8rxpoFOt8WCc2I7dtX/8nOCuPr7iL7XbslxZU9g==" saltValue="P4YY2qzOfg6yXdPRPUltnQ==" spinCount="100000" sheet="1" formatColumns="0" formatRows="0" selectLockedCells="1"/>
  <customSheetViews>
    <customSheetView guid="{03FF083C-583E-419B-931B-109B3C9F6C32}" showPageBreaks="1" zeroValues="0" printArea="1" hiddenRows="1" hiddenColumns="1" view="pageBreakPreview">
      <selection activeCell="G27" sqref="G27"/>
      <pageMargins left="0" right="0" top="0" bottom="0" header="0" footer="0"/>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10">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B506D4DB-B5B3-4722-9CF5-EE949FBC5D29}" showPageBreaks="1" zeroValues="0" printArea="1" hiddenRows="1" hiddenColumns="1" view="pageBreakPreview" topLeftCell="A16">
      <selection activeCell="G27" sqref="G27"/>
      <pageMargins left="0" right="0" top="0" bottom="0" header="0" footer="0"/>
      <pageSetup scale="96" orientation="portrait" r:id="rId4"/>
      <headerFooter alignWithMargins="0">
        <oddFooter>&amp;R&amp;"Book Antiqua,Bold"&amp;10Letter of Discount  / Page &amp;P of &amp;N</oddFooter>
      </headerFooter>
    </customSheetView>
    <customSheetView guid="{C058D58D-0A44-4B7F-A839-6AD7930832D3}" showPageBreaks="1" zeroValues="0" printArea="1" hiddenRows="1" hiddenColumns="1" view="pageBreakPreview">
      <selection activeCell="G27" sqref="G27"/>
      <pageMargins left="0" right="0" top="0" bottom="0" header="0" footer="0"/>
      <pageSetup scale="96" orientation="portrait" r:id="rId5"/>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6"/>
  <headerFooter alignWithMargins="0">
    <oddFooter>&amp;R&amp;"Book Antiqua,Bold"&amp;10Letter of Discount  / Page &amp;P of &amp;N</oddFooter>
  </headerFooter>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3"/>
  <sheetViews>
    <sheetView showGridLines="0" showZeros="0" view="pageBreakPreview" zoomScaleNormal="100" zoomScaleSheetLayoutView="100" workbookViewId="0">
      <selection activeCell="D50" sqref="D50:F50"/>
    </sheetView>
  </sheetViews>
  <sheetFormatPr defaultColWidth="8" defaultRowHeight="16.5" x14ac:dyDescent="0.3"/>
  <cols>
    <col min="1" max="1" width="9.25" style="323" customWidth="1"/>
    <col min="2" max="2" width="10.5" style="328" customWidth="1"/>
    <col min="3" max="3" width="12.75" style="323" customWidth="1"/>
    <col min="4" max="4" width="18.125" style="323" customWidth="1"/>
    <col min="5" max="5" width="11" style="323" customWidth="1"/>
    <col min="6" max="6" width="29" style="323" customWidth="1"/>
    <col min="7" max="8" width="8" style="323" hidden="1" customWidth="1"/>
    <col min="9" max="27" width="8" style="324" hidden="1" customWidth="1"/>
    <col min="28" max="28" width="17.5" style="324" hidden="1" customWidth="1"/>
    <col min="29" max="29" width="12.125" style="324" hidden="1" customWidth="1"/>
    <col min="30" max="30" width="8" style="325" hidden="1" customWidth="1"/>
    <col min="31" max="31" width="8" style="326" hidden="1" customWidth="1"/>
    <col min="32" max="32" width="12" style="326" hidden="1" customWidth="1"/>
    <col min="33" max="35" width="8" style="325" hidden="1" customWidth="1"/>
    <col min="36" max="36" width="9.125" style="325" hidden="1" customWidth="1"/>
    <col min="37" max="38" width="8" style="325" hidden="1" customWidth="1"/>
    <col min="39" max="41" width="8" style="325" customWidth="1"/>
    <col min="42" max="16384" width="8" style="324"/>
  </cols>
  <sheetData>
    <row r="1" spans="1:36" ht="17.25" x14ac:dyDescent="0.3">
      <c r="A1" s="320" t="str">
        <f>Cover!$B$3</f>
        <v>CC/NT/W-COMM/DOM/A00/25/16418</v>
      </c>
      <c r="B1" s="320"/>
      <c r="C1" s="321"/>
      <c r="D1" s="321"/>
      <c r="E1" s="321"/>
      <c r="F1" s="322" t="s">
        <v>345</v>
      </c>
      <c r="Z1" s="324" t="str">
        <f>'[1]Names of Bidder'!C6</f>
        <v>Sole Bidder</v>
      </c>
      <c r="AE1" s="326">
        <v>1</v>
      </c>
      <c r="AF1" s="326" t="s">
        <v>346</v>
      </c>
      <c r="AI1" s="326">
        <v>1</v>
      </c>
      <c r="AJ1" s="325" t="s">
        <v>347</v>
      </c>
    </row>
    <row r="2" spans="1:36" x14ac:dyDescent="0.3">
      <c r="B2" s="323"/>
      <c r="Z2" s="324">
        <f>'[1]Names of Bidder'!K6</f>
        <v>0</v>
      </c>
      <c r="AE2" s="326">
        <v>2</v>
      </c>
      <c r="AF2" s="326" t="s">
        <v>348</v>
      </c>
      <c r="AI2" s="326">
        <v>2</v>
      </c>
      <c r="AJ2" s="325" t="s">
        <v>349</v>
      </c>
    </row>
    <row r="3" spans="1:36" x14ac:dyDescent="0.3">
      <c r="A3" s="1010" t="s">
        <v>350</v>
      </c>
      <c r="B3" s="1010"/>
      <c r="C3" s="1010"/>
      <c r="D3" s="1010"/>
      <c r="E3" s="1010"/>
      <c r="F3" s="1010"/>
      <c r="AE3" s="326">
        <v>3</v>
      </c>
      <c r="AF3" s="326" t="s">
        <v>351</v>
      </c>
      <c r="AI3" s="326">
        <v>3</v>
      </c>
      <c r="AJ3" s="325" t="s">
        <v>352</v>
      </c>
    </row>
    <row r="4" spans="1:36" x14ac:dyDescent="0.3">
      <c r="A4" s="327"/>
      <c r="B4" s="327"/>
      <c r="C4" s="327"/>
      <c r="D4" s="327"/>
      <c r="E4" s="327"/>
      <c r="F4" s="327"/>
      <c r="AE4" s="326">
        <v>4</v>
      </c>
      <c r="AF4" s="326" t="s">
        <v>353</v>
      </c>
      <c r="AI4" s="326">
        <v>4</v>
      </c>
      <c r="AJ4" s="325" t="s">
        <v>354</v>
      </c>
    </row>
    <row r="5" spans="1:36" x14ac:dyDescent="0.3">
      <c r="A5" s="328" t="s">
        <v>355</v>
      </c>
      <c r="C5" s="1011"/>
      <c r="D5" s="1011"/>
      <c r="E5" s="1011"/>
      <c r="F5" s="1011"/>
      <c r="AE5" s="326">
        <v>5</v>
      </c>
      <c r="AF5" s="326" t="s">
        <v>353</v>
      </c>
      <c r="AI5" s="326">
        <v>5</v>
      </c>
      <c r="AJ5" s="325" t="s">
        <v>356</v>
      </c>
    </row>
    <row r="6" spans="1:36" x14ac:dyDescent="0.3">
      <c r="A6" s="328" t="s">
        <v>357</v>
      </c>
      <c r="B6" s="1012" t="str">
        <f>'[1]Sch-1'!B187</f>
        <v>--</v>
      </c>
      <c r="C6" s="1012"/>
      <c r="AE6" s="326">
        <v>6</v>
      </c>
      <c r="AF6" s="326" t="s">
        <v>353</v>
      </c>
      <c r="AG6" s="329" t="e">
        <f>DAY(B6)</f>
        <v>#VALUE!</v>
      </c>
      <c r="AI6" s="326">
        <v>6</v>
      </c>
      <c r="AJ6" s="325" t="s">
        <v>358</v>
      </c>
    </row>
    <row r="7" spans="1:36" x14ac:dyDescent="0.3">
      <c r="A7" s="328"/>
      <c r="B7" s="330"/>
      <c r="C7" s="330"/>
      <c r="AE7" s="326">
        <v>7</v>
      </c>
      <c r="AF7" s="326" t="s">
        <v>353</v>
      </c>
      <c r="AG7" s="329" t="e">
        <f>MONTH(B6)</f>
        <v>#VALUE!</v>
      </c>
      <c r="AI7" s="326">
        <v>7</v>
      </c>
      <c r="AJ7" s="325" t="s">
        <v>359</v>
      </c>
    </row>
    <row r="8" spans="1:36" x14ac:dyDescent="0.3">
      <c r="A8" s="331" t="s">
        <v>78</v>
      </c>
      <c r="B8" s="332"/>
      <c r="F8" s="333"/>
      <c r="AE8" s="326">
        <v>8</v>
      </c>
      <c r="AF8" s="326" t="s">
        <v>353</v>
      </c>
      <c r="AG8" s="329" t="e">
        <f>LOOKUP(AG7,AI1:AI12,AJ1:AJ12)</f>
        <v>#VALUE!</v>
      </c>
      <c r="AI8" s="326">
        <v>8</v>
      </c>
      <c r="AJ8" s="325" t="s">
        <v>360</v>
      </c>
    </row>
    <row r="9" spans="1:36" x14ac:dyDescent="0.3">
      <c r="A9" s="334" t="str">
        <f>'[1]Sch-1'!M7</f>
        <v>Contracts Services, 3rd Floor</v>
      </c>
      <c r="B9" s="334"/>
      <c r="F9" s="333"/>
      <c r="AE9" s="326">
        <v>9</v>
      </c>
      <c r="AF9" s="326" t="s">
        <v>353</v>
      </c>
      <c r="AG9" s="329" t="e">
        <f>YEAR(B6)</f>
        <v>#VALUE!</v>
      </c>
      <c r="AI9" s="326">
        <v>9</v>
      </c>
      <c r="AJ9" s="325" t="s">
        <v>361</v>
      </c>
    </row>
    <row r="10" spans="1:36" x14ac:dyDescent="0.3">
      <c r="A10" s="334" t="str">
        <f>'[1]Sch-1'!M8</f>
        <v>Power Grid Corporation of India Ltd.,</v>
      </c>
      <c r="B10" s="334"/>
      <c r="F10" s="333"/>
      <c r="AE10" s="326">
        <v>10</v>
      </c>
      <c r="AF10" s="326" t="s">
        <v>353</v>
      </c>
      <c r="AI10" s="326">
        <v>10</v>
      </c>
      <c r="AJ10" s="325" t="s">
        <v>362</v>
      </c>
    </row>
    <row r="11" spans="1:36" x14ac:dyDescent="0.3">
      <c r="A11" s="334" t="str">
        <f>'[1]Sch-1'!M9</f>
        <v>"Saudamini", Plot No.-2</v>
      </c>
      <c r="B11" s="334"/>
      <c r="F11" s="333"/>
      <c r="AE11" s="326">
        <v>11</v>
      </c>
      <c r="AF11" s="326" t="s">
        <v>353</v>
      </c>
      <c r="AI11" s="326">
        <v>11</v>
      </c>
      <c r="AJ11" s="325" t="s">
        <v>363</v>
      </c>
    </row>
    <row r="12" spans="1:36" x14ac:dyDescent="0.3">
      <c r="A12" s="334" t="str">
        <f>'[1]Sch-1'!M10</f>
        <v xml:space="preserve">Sector-29, </v>
      </c>
      <c r="B12" s="334"/>
      <c r="F12" s="333"/>
      <c r="AE12" s="326">
        <v>12</v>
      </c>
      <c r="AF12" s="326" t="s">
        <v>353</v>
      </c>
      <c r="AI12" s="326">
        <v>12</v>
      </c>
      <c r="AJ12" s="325" t="s">
        <v>364</v>
      </c>
    </row>
    <row r="13" spans="1:36" x14ac:dyDescent="0.3">
      <c r="A13" s="334" t="str">
        <f>'[1]Sch-1'!M11</f>
        <v>Gurugram (Haryana) - 122001</v>
      </c>
      <c r="B13" s="334"/>
      <c r="F13" s="333"/>
      <c r="AE13" s="326">
        <v>13</v>
      </c>
      <c r="AF13" s="326" t="s">
        <v>353</v>
      </c>
    </row>
    <row r="14" spans="1:36" ht="22.5" customHeight="1" x14ac:dyDescent="0.3">
      <c r="A14" s="328"/>
      <c r="F14" s="333"/>
      <c r="AE14" s="326">
        <v>14</v>
      </c>
      <c r="AF14" s="326" t="s">
        <v>353</v>
      </c>
    </row>
    <row r="15" spans="1:36" ht="67.900000000000006" customHeight="1" x14ac:dyDescent="0.3">
      <c r="A15" s="335" t="s">
        <v>365</v>
      </c>
      <c r="B15" s="336"/>
      <c r="C15" s="1013" t="str">
        <f>Discount!C12</f>
        <v>Package FOTE-07: Communication Equipment (SDH) Supply and Installation Package for Communication Schemes approved in 33rd NCT</v>
      </c>
      <c r="D15" s="1013"/>
      <c r="E15" s="1013"/>
      <c r="F15" s="1013"/>
      <c r="AE15" s="326">
        <v>15</v>
      </c>
      <c r="AF15" s="326" t="s">
        <v>353</v>
      </c>
    </row>
    <row r="16" spans="1:36" ht="27.75" customHeight="1" x14ac:dyDescent="0.3">
      <c r="A16" s="323" t="s">
        <v>366</v>
      </c>
      <c r="B16" s="323"/>
      <c r="C16" s="333"/>
      <c r="D16" s="333"/>
      <c r="E16" s="333"/>
      <c r="F16" s="333"/>
      <c r="AE16" s="326">
        <v>16</v>
      </c>
      <c r="AF16" s="326" t="s">
        <v>353</v>
      </c>
    </row>
    <row r="17" spans="1:41" ht="152.25" customHeight="1" x14ac:dyDescent="0.3">
      <c r="A17" s="336">
        <v>1</v>
      </c>
      <c r="B17" s="101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14"/>
      <c r="D17" s="1014"/>
      <c r="E17" s="1014"/>
      <c r="F17" s="1014"/>
      <c r="Z17" s="337" t="s">
        <v>367</v>
      </c>
      <c r="AA17" s="338" t="s">
        <v>368</v>
      </c>
      <c r="AB17" s="339">
        <f>'Sch-6 After Discount'!D28</f>
        <v>0</v>
      </c>
      <c r="AC17" s="340"/>
      <c r="AE17" s="326">
        <v>17</v>
      </c>
      <c r="AF17" s="326" t="s">
        <v>353</v>
      </c>
    </row>
    <row r="18" spans="1:41" ht="39" customHeight="1" x14ac:dyDescent="0.3">
      <c r="B18" s="1015" t="s">
        <v>369</v>
      </c>
      <c r="C18" s="1015"/>
      <c r="D18" s="1015"/>
      <c r="E18" s="1015"/>
      <c r="F18" s="1015"/>
      <c r="AE18" s="326">
        <v>18</v>
      </c>
      <c r="AF18" s="326" t="s">
        <v>353</v>
      </c>
    </row>
    <row r="19" spans="1:41" s="323" customFormat="1" ht="27.75" customHeight="1" x14ac:dyDescent="0.3">
      <c r="A19" s="341">
        <v>2</v>
      </c>
      <c r="B19" s="1016" t="s">
        <v>370</v>
      </c>
      <c r="C19" s="1016"/>
      <c r="D19" s="1016"/>
      <c r="E19" s="1016"/>
      <c r="F19" s="1016"/>
      <c r="AD19" s="342"/>
      <c r="AE19" s="326">
        <v>19</v>
      </c>
      <c r="AF19" s="326" t="s">
        <v>353</v>
      </c>
      <c r="AG19" s="342"/>
      <c r="AH19" s="342"/>
      <c r="AI19" s="342"/>
      <c r="AJ19" s="342"/>
      <c r="AK19" s="342"/>
      <c r="AL19" s="342"/>
      <c r="AM19" s="342"/>
      <c r="AN19" s="342"/>
      <c r="AO19" s="342"/>
    </row>
    <row r="20" spans="1:41" ht="39.75" customHeight="1" x14ac:dyDescent="0.3">
      <c r="A20" s="336">
        <v>2.1</v>
      </c>
      <c r="B20" s="1014" t="s">
        <v>371</v>
      </c>
      <c r="C20" s="1014"/>
      <c r="D20" s="1014"/>
      <c r="E20" s="1014"/>
      <c r="F20" s="1014"/>
      <c r="AE20" s="326">
        <v>20</v>
      </c>
      <c r="AF20" s="326" t="s">
        <v>353</v>
      </c>
    </row>
    <row r="21" spans="1:41" ht="36.75" customHeight="1" x14ac:dyDescent="0.3">
      <c r="B21" s="1009" t="s">
        <v>372</v>
      </c>
      <c r="C21" s="1009"/>
      <c r="D21" s="1014" t="s">
        <v>373</v>
      </c>
      <c r="E21" s="1014"/>
      <c r="F21" s="1014"/>
      <c r="AE21" s="326">
        <v>21</v>
      </c>
      <c r="AF21" s="326" t="s">
        <v>346</v>
      </c>
    </row>
    <row r="22" spans="1:41" ht="33" customHeight="1" x14ac:dyDescent="0.3">
      <c r="B22" s="1009" t="s">
        <v>374</v>
      </c>
      <c r="C22" s="1009"/>
      <c r="D22" s="343" t="s">
        <v>375</v>
      </c>
      <c r="E22" s="335"/>
      <c r="F22" s="335"/>
      <c r="AE22" s="326">
        <v>22</v>
      </c>
      <c r="AF22" s="326" t="s">
        <v>353</v>
      </c>
    </row>
    <row r="23" spans="1:41" ht="27.95" customHeight="1" x14ac:dyDescent="0.3">
      <c r="B23" s="1009" t="s">
        <v>376</v>
      </c>
      <c r="C23" s="1009"/>
      <c r="D23" s="335" t="s">
        <v>377</v>
      </c>
      <c r="E23" s="335"/>
      <c r="F23" s="335"/>
      <c r="H23" s="342"/>
      <c r="AE23" s="326">
        <v>23</v>
      </c>
      <c r="AF23" s="326" t="s">
        <v>353</v>
      </c>
    </row>
    <row r="24" spans="1:41" ht="27.95" customHeight="1" x14ac:dyDescent="0.3">
      <c r="B24" s="1018" t="s">
        <v>378</v>
      </c>
      <c r="C24" s="1009"/>
      <c r="D24" s="335" t="s">
        <v>379</v>
      </c>
      <c r="E24" s="335"/>
      <c r="F24" s="335"/>
      <c r="AE24" s="326">
        <v>24</v>
      </c>
      <c r="AF24" s="326" t="s">
        <v>353</v>
      </c>
    </row>
    <row r="25" spans="1:41" ht="27.95" customHeight="1" x14ac:dyDescent="0.3">
      <c r="B25" s="1018" t="s">
        <v>380</v>
      </c>
      <c r="C25" s="1009"/>
      <c r="D25" s="343" t="s">
        <v>381</v>
      </c>
      <c r="E25" s="335"/>
      <c r="F25" s="335"/>
    </row>
    <row r="26" spans="1:41" ht="27.95" customHeight="1" x14ac:dyDescent="0.3">
      <c r="B26" s="1009" t="s">
        <v>382</v>
      </c>
      <c r="C26" s="1009"/>
      <c r="D26" s="335" t="s">
        <v>383</v>
      </c>
      <c r="E26" s="335"/>
      <c r="F26" s="335"/>
      <c r="AE26" s="326">
        <v>25</v>
      </c>
      <c r="AF26" s="326" t="s">
        <v>353</v>
      </c>
    </row>
    <row r="27" spans="1:41" ht="27.95" customHeight="1" x14ac:dyDescent="0.3">
      <c r="B27" s="1009" t="s">
        <v>384</v>
      </c>
      <c r="C27" s="1009"/>
      <c r="D27" s="335" t="s">
        <v>385</v>
      </c>
      <c r="E27" s="335"/>
      <c r="F27" s="335"/>
      <c r="AE27" s="326">
        <v>26</v>
      </c>
      <c r="AF27" s="326" t="s">
        <v>353</v>
      </c>
    </row>
    <row r="28" spans="1:41" ht="43.5" customHeight="1" x14ac:dyDescent="0.3">
      <c r="B28" s="1009" t="s">
        <v>288</v>
      </c>
      <c r="C28" s="1009"/>
      <c r="D28" s="1019" t="s">
        <v>386</v>
      </c>
      <c r="E28" s="1019"/>
      <c r="F28" s="1019"/>
      <c r="AE28" s="326">
        <v>27</v>
      </c>
      <c r="AF28" s="326" t="s">
        <v>353</v>
      </c>
    </row>
    <row r="29" spans="1:41" ht="114.75" customHeight="1" x14ac:dyDescent="0.3">
      <c r="A29" s="344">
        <v>2.2000000000000002</v>
      </c>
      <c r="B29" s="1014" t="s">
        <v>387</v>
      </c>
      <c r="C29" s="1014"/>
      <c r="D29" s="1014"/>
      <c r="E29" s="1014"/>
      <c r="F29" s="1014"/>
      <c r="AE29" s="326">
        <v>28</v>
      </c>
      <c r="AF29" s="326" t="s">
        <v>353</v>
      </c>
    </row>
    <row r="30" spans="1:41" ht="85.5" customHeight="1" x14ac:dyDescent="0.3">
      <c r="A30" s="344">
        <v>2.2999999999999998</v>
      </c>
      <c r="B30" s="1020" t="s">
        <v>388</v>
      </c>
      <c r="C30" s="1014"/>
      <c r="D30" s="1014"/>
      <c r="E30" s="1014"/>
      <c r="F30" s="1014"/>
      <c r="AE30" s="326">
        <v>29</v>
      </c>
      <c r="AF30" s="326" t="s">
        <v>353</v>
      </c>
    </row>
    <row r="31" spans="1:41" ht="146.25" customHeight="1" x14ac:dyDescent="0.3">
      <c r="A31" s="344">
        <v>2.4</v>
      </c>
      <c r="B31" s="1014" t="s">
        <v>389</v>
      </c>
      <c r="C31" s="1014"/>
      <c r="D31" s="1014"/>
      <c r="E31" s="1014"/>
      <c r="F31" s="1014"/>
      <c r="AE31" s="326">
        <v>30</v>
      </c>
      <c r="AF31" s="326" t="s">
        <v>353</v>
      </c>
    </row>
    <row r="32" spans="1:41" ht="93" customHeight="1" x14ac:dyDescent="0.3">
      <c r="A32" s="344">
        <v>2.5</v>
      </c>
      <c r="B32" s="1014" t="s">
        <v>390</v>
      </c>
      <c r="C32" s="1014"/>
      <c r="D32" s="1014"/>
      <c r="E32" s="1014"/>
      <c r="F32" s="1014"/>
      <c r="AE32" s="326">
        <v>31</v>
      </c>
      <c r="AF32" s="326" t="s">
        <v>346</v>
      </c>
    </row>
    <row r="33" spans="1:6" ht="86.25" customHeight="1" x14ac:dyDescent="0.3">
      <c r="A33" s="336">
        <v>3</v>
      </c>
      <c r="B33" s="1014" t="s">
        <v>391</v>
      </c>
      <c r="C33" s="1014"/>
      <c r="D33" s="1014"/>
      <c r="E33" s="1014"/>
      <c r="F33" s="1014"/>
    </row>
    <row r="34" spans="1:6" ht="57" customHeight="1" x14ac:dyDescent="0.3">
      <c r="A34" s="336">
        <v>3.1</v>
      </c>
      <c r="B34" s="1017" t="s">
        <v>392</v>
      </c>
      <c r="C34" s="1017"/>
      <c r="D34" s="1017"/>
      <c r="E34" s="1017"/>
      <c r="F34" s="1017"/>
    </row>
    <row r="35" spans="1:6" ht="125.25" customHeight="1" x14ac:dyDescent="0.3">
      <c r="A35" s="344">
        <v>3.2</v>
      </c>
      <c r="B35" s="1020" t="s">
        <v>393</v>
      </c>
      <c r="C35" s="1014"/>
      <c r="D35" s="1014"/>
      <c r="E35" s="1014"/>
      <c r="F35" s="1014"/>
    </row>
    <row r="36" spans="1:6" ht="15.75" customHeight="1" x14ac:dyDescent="0.3">
      <c r="A36" s="344"/>
      <c r="B36" s="1014"/>
      <c r="C36" s="1014"/>
      <c r="D36" s="1014"/>
      <c r="E36" s="1014"/>
      <c r="F36" s="1014"/>
    </row>
    <row r="37" spans="1:6" ht="58.5" customHeight="1" x14ac:dyDescent="0.3">
      <c r="A37" s="344">
        <v>3.3</v>
      </c>
      <c r="B37" s="1020" t="s">
        <v>394</v>
      </c>
      <c r="C37" s="1014"/>
      <c r="D37" s="1014"/>
      <c r="E37" s="1014"/>
      <c r="F37" s="1014"/>
    </row>
    <row r="38" spans="1:6" ht="5.25" customHeight="1" x14ac:dyDescent="0.3">
      <c r="A38" s="344"/>
      <c r="B38" s="1014"/>
      <c r="C38" s="1014"/>
      <c r="D38" s="1014"/>
      <c r="E38" s="1014"/>
      <c r="F38" s="1014"/>
    </row>
    <row r="39" spans="1:6" ht="84" customHeight="1" x14ac:dyDescent="0.3">
      <c r="A39" s="336">
        <v>4</v>
      </c>
      <c r="B39" s="1024" t="s">
        <v>395</v>
      </c>
      <c r="C39" s="1024"/>
      <c r="D39" s="1024"/>
      <c r="E39" s="1024"/>
      <c r="F39" s="1024"/>
    </row>
    <row r="40" spans="1:6" ht="117" customHeight="1" x14ac:dyDescent="0.3">
      <c r="A40" s="336">
        <v>5</v>
      </c>
      <c r="B40" s="1014" t="s">
        <v>396</v>
      </c>
      <c r="C40" s="1014"/>
      <c r="D40" s="1014"/>
      <c r="E40" s="1014"/>
      <c r="F40" s="1014"/>
    </row>
    <row r="41" spans="1:6" ht="30" customHeight="1" x14ac:dyDescent="0.3">
      <c r="B41" s="124" t="str">
        <f>IF(ISERROR("Dated this " &amp; AG6 &amp; LOOKUP(AG6,AE1:AE32,AF1:AF32) &amp; " day of " &amp; AG8 &amp; " " &amp;AG9), "", "Dated this " &amp; AG6 &amp; LOOKUP(AG6,AE1:AE32,AF1:AF32) &amp; " day of " &amp; AG8 &amp; " " &amp;AG9)</f>
        <v/>
      </c>
      <c r="C41" s="124"/>
      <c r="D41" s="124"/>
      <c r="E41" s="345"/>
      <c r="F41" s="345"/>
    </row>
    <row r="42" spans="1:6" ht="30" customHeight="1" x14ac:dyDescent="0.3">
      <c r="B42" s="124" t="s">
        <v>339</v>
      </c>
      <c r="C42" s="346"/>
      <c r="D42" s="122"/>
      <c r="E42" s="122"/>
      <c r="F42" s="122"/>
    </row>
    <row r="43" spans="1:6" ht="30" customHeight="1" x14ac:dyDescent="0.3">
      <c r="B43" s="347"/>
      <c r="C43" s="122"/>
      <c r="D43" s="122"/>
      <c r="E43" s="124"/>
      <c r="F43" s="348" t="s">
        <v>340</v>
      </c>
    </row>
    <row r="44" spans="1:6" ht="30" customHeight="1" x14ac:dyDescent="0.3">
      <c r="B44" s="347"/>
      <c r="C44" s="122"/>
      <c r="D44" s="124"/>
      <c r="E44" s="124"/>
      <c r="F44" s="348" t="str">
        <f>"For and on behalf of " &amp; '[1]Sch-1'!C8</f>
        <v xml:space="preserve">For and on behalf of </v>
      </c>
    </row>
    <row r="45" spans="1:6" ht="30" customHeight="1" x14ac:dyDescent="0.3">
      <c r="A45" s="324"/>
      <c r="B45" s="324"/>
      <c r="C45" s="349"/>
      <c r="D45" s="324"/>
      <c r="E45" s="350" t="s">
        <v>397</v>
      </c>
      <c r="F45" s="328"/>
    </row>
    <row r="46" spans="1:6" ht="30" customHeight="1" x14ac:dyDescent="0.3">
      <c r="A46" s="351" t="s">
        <v>341</v>
      </c>
      <c r="B46" s="1025" t="str">
        <f>Discount!C41</f>
        <v>--</v>
      </c>
      <c r="C46" s="1025"/>
      <c r="D46" s="324"/>
      <c r="E46" s="350" t="s">
        <v>342</v>
      </c>
      <c r="F46" s="352" t="str">
        <f>Discount!F41</f>
        <v/>
      </c>
    </row>
    <row r="47" spans="1:6" ht="30" customHeight="1" x14ac:dyDescent="0.3">
      <c r="A47" s="351" t="s">
        <v>343</v>
      </c>
      <c r="B47" s="352" t="str">
        <f>Discount!C42</f>
        <v/>
      </c>
      <c r="C47" s="353"/>
      <c r="D47" s="324"/>
      <c r="E47" s="350" t="s">
        <v>344</v>
      </c>
      <c r="F47" s="352" t="str">
        <f>Discount!F42</f>
        <v/>
      </c>
    </row>
    <row r="48" spans="1:6" ht="30" customHeight="1" x14ac:dyDescent="0.3">
      <c r="B48" s="323"/>
      <c r="D48" s="324"/>
      <c r="E48" s="350" t="s">
        <v>398</v>
      </c>
    </row>
    <row r="49" spans="1:41" s="323" customFormat="1" ht="33" customHeight="1" x14ac:dyDescent="0.3">
      <c r="A49" s="354" t="s">
        <v>399</v>
      </c>
      <c r="B49" s="355"/>
      <c r="C49" s="149"/>
      <c r="D49" s="124"/>
      <c r="E49" s="348"/>
      <c r="F49" s="124"/>
      <c r="H49" s="328"/>
      <c r="AD49" s="342"/>
      <c r="AE49" s="326"/>
      <c r="AF49" s="326"/>
      <c r="AG49" s="342"/>
      <c r="AH49" s="342"/>
      <c r="AI49" s="342"/>
      <c r="AJ49" s="342"/>
      <c r="AK49" s="342"/>
      <c r="AL49" s="342"/>
      <c r="AM49" s="342"/>
      <c r="AN49" s="342"/>
      <c r="AO49" s="342"/>
    </row>
    <row r="50" spans="1:41" s="323" customFormat="1" ht="33" customHeight="1" x14ac:dyDescent="0.3">
      <c r="A50" s="1026" t="s">
        <v>400</v>
      </c>
      <c r="B50" s="1026"/>
      <c r="C50" s="1026"/>
      <c r="D50" s="1022"/>
      <c r="E50" s="1023"/>
      <c r="F50" s="1023"/>
      <c r="H50" s="328"/>
      <c r="AD50" s="342"/>
      <c r="AE50" s="326"/>
      <c r="AF50" s="326"/>
      <c r="AG50" s="342"/>
      <c r="AH50" s="342"/>
      <c r="AI50" s="342"/>
      <c r="AJ50" s="342"/>
      <c r="AK50" s="342"/>
      <c r="AL50" s="342"/>
      <c r="AM50" s="342"/>
      <c r="AN50" s="342"/>
      <c r="AO50" s="342"/>
    </row>
    <row r="51" spans="1:41" s="323" customFormat="1" ht="33" customHeight="1" x14ac:dyDescent="0.3">
      <c r="A51" s="1027"/>
      <c r="B51" s="1027"/>
      <c r="C51" s="1027"/>
      <c r="D51" s="356"/>
      <c r="E51" s="356"/>
      <c r="F51" s="356"/>
      <c r="H51" s="328"/>
      <c r="AD51" s="342"/>
      <c r="AE51" s="326"/>
      <c r="AF51" s="326"/>
      <c r="AG51" s="342"/>
      <c r="AH51" s="342"/>
      <c r="AI51" s="342"/>
      <c r="AJ51" s="342"/>
      <c r="AK51" s="342"/>
      <c r="AL51" s="342"/>
      <c r="AM51" s="342"/>
      <c r="AN51" s="342"/>
      <c r="AO51" s="342"/>
    </row>
    <row r="52" spans="1:41" s="323" customFormat="1" ht="33" customHeight="1" x14ac:dyDescent="0.3">
      <c r="A52" s="1028"/>
      <c r="B52" s="1028"/>
      <c r="C52" s="1028"/>
      <c r="D52" s="356"/>
      <c r="E52" s="356"/>
      <c r="F52" s="356"/>
      <c r="H52" s="328"/>
      <c r="AD52" s="342"/>
      <c r="AE52" s="326"/>
      <c r="AF52" s="326"/>
      <c r="AG52" s="342"/>
      <c r="AH52" s="342"/>
      <c r="AI52" s="342"/>
      <c r="AJ52" s="342"/>
      <c r="AK52" s="342"/>
      <c r="AL52" s="342"/>
      <c r="AM52" s="342"/>
      <c r="AN52" s="342"/>
      <c r="AO52" s="342"/>
    </row>
    <row r="53" spans="1:41" s="323" customFormat="1" ht="33" customHeight="1" x14ac:dyDescent="0.3">
      <c r="A53" s="1021" t="s">
        <v>401</v>
      </c>
      <c r="B53" s="1021"/>
      <c r="C53" s="1021"/>
      <c r="D53" s="1022"/>
      <c r="E53" s="1023"/>
      <c r="F53" s="1023"/>
      <c r="H53" s="328"/>
      <c r="AD53" s="342"/>
      <c r="AE53" s="326"/>
      <c r="AF53" s="326"/>
      <c r="AG53" s="342"/>
      <c r="AH53" s="342"/>
      <c r="AI53" s="342"/>
      <c r="AJ53" s="342"/>
      <c r="AK53" s="342"/>
      <c r="AL53" s="342"/>
      <c r="AM53" s="342"/>
      <c r="AN53" s="342"/>
      <c r="AO53" s="342"/>
    </row>
    <row r="54" spans="1:41" s="323" customFormat="1" ht="33" customHeight="1" x14ac:dyDescent="0.3">
      <c r="A54" s="1021" t="s">
        <v>402</v>
      </c>
      <c r="B54" s="1021"/>
      <c r="C54" s="1021"/>
      <c r="D54" s="1022"/>
      <c r="E54" s="1023"/>
      <c r="F54" s="1023"/>
      <c r="H54" s="328"/>
      <c r="AD54" s="342"/>
      <c r="AE54" s="326"/>
      <c r="AF54" s="326"/>
      <c r="AG54" s="342"/>
      <c r="AH54" s="342"/>
      <c r="AI54" s="342"/>
      <c r="AJ54" s="342"/>
      <c r="AK54" s="342"/>
      <c r="AL54" s="342"/>
      <c r="AM54" s="342"/>
      <c r="AN54" s="342"/>
      <c r="AO54" s="342"/>
    </row>
    <row r="55" spans="1:41" s="323" customFormat="1" ht="33" customHeight="1" x14ac:dyDescent="0.3">
      <c r="A55" s="1021" t="s">
        <v>403</v>
      </c>
      <c r="B55" s="1021"/>
      <c r="C55" s="1021"/>
      <c r="D55" s="1022"/>
      <c r="E55" s="1023"/>
      <c r="F55" s="1023"/>
      <c r="H55" s="328"/>
      <c r="AD55" s="342"/>
      <c r="AE55" s="326"/>
      <c r="AF55" s="326"/>
      <c r="AG55" s="342"/>
      <c r="AH55" s="342"/>
      <c r="AI55" s="342"/>
      <c r="AJ55" s="342"/>
      <c r="AK55" s="342"/>
      <c r="AL55" s="342"/>
      <c r="AM55" s="342"/>
      <c r="AN55" s="342"/>
      <c r="AO55" s="342"/>
    </row>
    <row r="56" spans="1:41" s="323" customFormat="1" ht="33" customHeight="1" x14ac:dyDescent="0.3">
      <c r="A56" s="1026" t="s">
        <v>404</v>
      </c>
      <c r="B56" s="1026"/>
      <c r="C56" s="1026"/>
      <c r="D56" s="1022"/>
      <c r="E56" s="1023"/>
      <c r="F56" s="1023"/>
      <c r="H56" s="328"/>
      <c r="AD56" s="342"/>
      <c r="AE56" s="326"/>
      <c r="AF56" s="326"/>
      <c r="AG56" s="342"/>
      <c r="AH56" s="342"/>
      <c r="AI56" s="342"/>
      <c r="AJ56" s="342"/>
      <c r="AK56" s="342"/>
      <c r="AL56" s="342"/>
      <c r="AM56" s="342"/>
      <c r="AN56" s="342"/>
      <c r="AO56" s="342"/>
    </row>
    <row r="57" spans="1:41" s="323" customFormat="1" ht="33" customHeight="1" x14ac:dyDescent="0.3">
      <c r="A57" s="1027"/>
      <c r="B57" s="1027"/>
      <c r="C57" s="1027"/>
      <c r="D57" s="356"/>
      <c r="E57" s="356"/>
      <c r="F57" s="356"/>
      <c r="H57" s="328"/>
      <c r="AD57" s="342"/>
      <c r="AE57" s="326"/>
      <c r="AF57" s="326"/>
      <c r="AG57" s="342"/>
      <c r="AH57" s="342"/>
      <c r="AI57" s="342"/>
      <c r="AJ57" s="342"/>
      <c r="AK57" s="342"/>
      <c r="AL57" s="342"/>
      <c r="AM57" s="342"/>
      <c r="AN57" s="342"/>
      <c r="AO57" s="342"/>
    </row>
    <row r="58" spans="1:41" s="323" customFormat="1" ht="33" customHeight="1" x14ac:dyDescent="0.3">
      <c r="A58" s="1028"/>
      <c r="B58" s="1028"/>
      <c r="C58" s="1028"/>
      <c r="D58" s="356"/>
      <c r="E58" s="356"/>
      <c r="F58" s="356"/>
      <c r="H58" s="328"/>
      <c r="AD58" s="342"/>
      <c r="AE58" s="326"/>
      <c r="AF58" s="326"/>
      <c r="AG58" s="342"/>
      <c r="AH58" s="342"/>
      <c r="AI58" s="342"/>
      <c r="AJ58" s="342"/>
      <c r="AK58" s="342"/>
      <c r="AL58" s="342"/>
      <c r="AM58" s="342"/>
      <c r="AN58" s="342"/>
      <c r="AO58" s="342"/>
    </row>
    <row r="59" spans="1:41" s="323" customFormat="1" ht="60.75" customHeight="1" x14ac:dyDescent="0.3">
      <c r="A59" s="102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029"/>
      <c r="C59" s="1029"/>
      <c r="D59" s="1029"/>
      <c r="E59" s="1029"/>
      <c r="F59" s="1029"/>
      <c r="H59" s="328"/>
      <c r="AD59" s="342"/>
      <c r="AE59" s="326"/>
      <c r="AF59" s="326"/>
      <c r="AG59" s="342"/>
      <c r="AH59" s="342"/>
      <c r="AI59" s="342"/>
      <c r="AJ59" s="342"/>
      <c r="AK59" s="342"/>
      <c r="AL59" s="342"/>
      <c r="AM59" s="342"/>
      <c r="AN59" s="342"/>
      <c r="AO59" s="342"/>
    </row>
    <row r="60" spans="1:41" s="323" customFormat="1" ht="33" customHeight="1" x14ac:dyDescent="0.3">
      <c r="A60" s="1030" t="s">
        <v>56</v>
      </c>
      <c r="B60" s="1030"/>
      <c r="C60" s="1030"/>
      <c r="D60" s="1030"/>
      <c r="E60" s="1030"/>
      <c r="F60" s="1030"/>
      <c r="H60" s="328"/>
      <c r="AD60" s="342"/>
      <c r="AE60" s="326"/>
      <c r="AF60" s="326"/>
      <c r="AG60" s="342"/>
      <c r="AH60" s="342"/>
      <c r="AI60" s="342"/>
      <c r="AJ60" s="342"/>
      <c r="AK60" s="342"/>
      <c r="AL60" s="342"/>
      <c r="AM60" s="342"/>
      <c r="AN60" s="342"/>
      <c r="AO60" s="342"/>
    </row>
    <row r="61" spans="1:41" s="323" customFormat="1" ht="33" customHeight="1" x14ac:dyDescent="0.3">
      <c r="A61" s="328"/>
      <c r="B61" s="328"/>
      <c r="H61" s="328"/>
      <c r="AD61" s="342"/>
      <c r="AE61" s="326"/>
      <c r="AF61" s="326"/>
      <c r="AG61" s="342"/>
      <c r="AH61" s="342"/>
      <c r="AI61" s="342"/>
      <c r="AJ61" s="342"/>
      <c r="AK61" s="342"/>
      <c r="AL61" s="342"/>
      <c r="AM61" s="342"/>
      <c r="AN61" s="342"/>
      <c r="AO61" s="342"/>
    </row>
    <row r="62" spans="1:41" x14ac:dyDescent="0.3">
      <c r="A62" s="328"/>
    </row>
    <row r="63" spans="1:41" x14ac:dyDescent="0.3">
      <c r="A63" s="328"/>
    </row>
    <row r="64" spans="1:41" x14ac:dyDescent="0.3">
      <c r="A64" s="328"/>
    </row>
    <row r="65" spans="1:1" x14ac:dyDescent="0.3">
      <c r="A65" s="328"/>
    </row>
    <row r="66" spans="1:1" x14ac:dyDescent="0.3">
      <c r="A66" s="328"/>
    </row>
    <row r="67" spans="1:1" x14ac:dyDescent="0.3">
      <c r="A67" s="328"/>
    </row>
    <row r="68" spans="1:1" x14ac:dyDescent="0.3">
      <c r="A68" s="328"/>
    </row>
    <row r="69" spans="1:1" x14ac:dyDescent="0.3">
      <c r="A69" s="328"/>
    </row>
    <row r="70" spans="1:1" x14ac:dyDescent="0.3">
      <c r="A70" s="328"/>
    </row>
    <row r="71" spans="1:1" x14ac:dyDescent="0.3">
      <c r="A71" s="328"/>
    </row>
    <row r="72" spans="1:1" x14ac:dyDescent="0.3">
      <c r="A72" s="328"/>
    </row>
    <row r="73" spans="1:1" x14ac:dyDescent="0.3">
      <c r="A73" s="328"/>
    </row>
  </sheetData>
  <sheetProtection algorithmName="SHA-512" hashValue="55V2FJ7QJXZxpHmjSNwcEK5IUtNea8dHt97xlm+xGCFgRxyQsTLwlB8+NKwkT+6sivUjzlsq2spZGH3z+BaMSg==" saltValue="sk13lcbEshelswNKrfYbhg==" spinCount="100000" sheet="1" formatColumns="0" formatRows="0" selectLockedCells="1"/>
  <customSheetViews>
    <customSheetView guid="{03FF083C-583E-419B-931B-109B3C9F6C32}" showPageBreaks="1" showGridLines="0" zeroValues="0" printArea="1" hiddenColumns="1" view="pageBreakPreview" topLeftCell="A2">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31">
      <selection activeCell="M18" sqref="M18"/>
      <pageMargins left="0" right="0" top="0" bottom="0" header="0" footer="0"/>
      <pageSetup scale="98" orientation="portrait" r:id="rId3"/>
      <headerFooter alignWithMargins="0">
        <oddFooter>&amp;R&amp;"Book Antiqua,Bold"&amp;8Bid Form (1st Envelope)  / Page &amp;P of &amp;N</oddFooter>
      </headerFooter>
    </customSheetView>
    <customSheetView guid="{B506D4DB-B5B3-4722-9CF5-EE949FBC5D29}" scale="85" showPageBreaks="1" showGridLines="0" zeroValues="0" printArea="1" hiddenColumns="1" view="pageBreakPreview" topLeftCell="A36">
      <selection activeCell="D50" sqref="D50:F50"/>
      <pageMargins left="0" right="0" top="0" bottom="0" header="0" footer="0"/>
      <pageSetup scale="98" orientation="portrait" r:id="rId4"/>
      <headerFooter alignWithMargins="0">
        <oddFooter>&amp;R&amp;"Book Antiqua,Bold"&amp;8Bid Form (1st Envelope)  / Page &amp;P of &amp;N</oddFooter>
      </headerFooter>
    </customSheetView>
    <customSheetView guid="{C058D58D-0A44-4B7F-A839-6AD7930832D3}" scale="85" showPageBreaks="1" showGridLines="0" zeroValues="0" printArea="1" hiddenColumns="1" view="pageBreakPreview">
      <selection activeCell="D50" sqref="D50:F50"/>
      <pageMargins left="0" right="0" top="0" bottom="0" header="0" footer="0"/>
      <pageSetup scale="98" orientation="portrait" r:id="rId5"/>
      <headerFooter alignWithMargins="0">
        <oddFooter>&amp;R&amp;"Book Antiqua,Bold"&amp;8Bid Form (1st Envelope)  / Page &amp;P of &amp;N</oddFooter>
      </headerFooter>
    </customSheetView>
  </customSheetViews>
  <mergeCells count="47">
    <mergeCell ref="A57:C57"/>
    <mergeCell ref="A58:C58"/>
    <mergeCell ref="A59:F59"/>
    <mergeCell ref="A60:F60"/>
    <mergeCell ref="A54:C54"/>
    <mergeCell ref="D54:F54"/>
    <mergeCell ref="A55:C55"/>
    <mergeCell ref="D55:F55"/>
    <mergeCell ref="A56:C56"/>
    <mergeCell ref="D56:F56"/>
    <mergeCell ref="A53:C53"/>
    <mergeCell ref="D53:F53"/>
    <mergeCell ref="B35:F35"/>
    <mergeCell ref="B36:F36"/>
    <mergeCell ref="B37:F37"/>
    <mergeCell ref="B38:F38"/>
    <mergeCell ref="B39:F39"/>
    <mergeCell ref="B40:F40"/>
    <mergeCell ref="B46:C46"/>
    <mergeCell ref="A50:C50"/>
    <mergeCell ref="D50:F50"/>
    <mergeCell ref="A51:C51"/>
    <mergeCell ref="A52:C52"/>
    <mergeCell ref="B34:F34"/>
    <mergeCell ref="B24:C24"/>
    <mergeCell ref="B25:C25"/>
    <mergeCell ref="B26:C26"/>
    <mergeCell ref="B27:C27"/>
    <mergeCell ref="B28:C28"/>
    <mergeCell ref="D28:F28"/>
    <mergeCell ref="B29:F29"/>
    <mergeCell ref="B30:F30"/>
    <mergeCell ref="B31:F31"/>
    <mergeCell ref="B32:F32"/>
    <mergeCell ref="B33:F33"/>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6"/>
  <headerFooter alignWithMargins="0">
    <oddFooter>&amp;R&amp;"Book Antiqua,Bold"&amp;8Bid Form (1st Envelope)  / Page &amp;P of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23</vt:i4>
      </vt:variant>
    </vt:vector>
  </HeadingPairs>
  <TitlesOfParts>
    <vt:vector size="39" baseType="lpstr">
      <vt:lpstr>Basic</vt:lpstr>
      <vt:lpstr>Cover</vt:lpstr>
      <vt:lpstr>Instructions</vt:lpstr>
      <vt:lpstr>Names of Bidder</vt:lpstr>
      <vt:lpstr>Sch-1</vt:lpstr>
      <vt:lpstr>Sch-2</vt:lpstr>
      <vt:lpstr>Sch-3 </vt:lpstr>
      <vt:lpstr>Sch-4a</vt:lpstr>
      <vt:lpstr>Sch-4b</vt:lpstr>
      <vt:lpstr>Sch-5 Dis</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Abhay Kumar Singh {अभय कुमार सिंह}</cp:lastModifiedBy>
  <cp:revision/>
  <cp:lastPrinted>2025-12-09T10:00:02Z</cp:lastPrinted>
  <dcterms:created xsi:type="dcterms:W3CDTF">2021-08-24T06:52:23Z</dcterms:created>
  <dcterms:modified xsi:type="dcterms:W3CDTF">2025-12-09T10:15:06Z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2025-12-08T08:14:18Z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633422a7-ae59-42ef-993d-c7f3f99549ad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