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SS-142/03-BIDDING DOCUMENTS/01-WIP/Volume-III/"/>
    </mc:Choice>
  </mc:AlternateContent>
  <xr:revisionPtr revIDLastSave="1000" documentId="14_{99935B13-35FE-4BE2-9C95-84EA0B4C3148}" xr6:coauthVersionLast="47" xr6:coauthVersionMax="47" xr10:uidLastSave="{D243ADEC-1DF0-432D-BB47-636E3812298E}"/>
  <workbookProtection workbookAlgorithmName="SHA-512" workbookHashValue="SJxQPHl8BV+yGFm7YY8VeIdflmGFGorw3TxwQuW4hlY9nziidzWzCA2SvRAWkTc0ReEJQgmgigBxAdFvmGWmvQ==" workbookSaltValue="IlQAkg0AJhTq8jypSD402Q==" workbookSpinCount="100000"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6" sheetId="11" r:id="rId10"/>
    <sheet name="Sch-6 (After Discount)" sheetId="13" r:id="rId11"/>
    <sheet name="Discount" sheetId="15" r:id="rId12"/>
    <sheet name="Sch-6 After Discount" sheetId="12" state="hidden" r:id="rId13"/>
    <sheet name="Sch-7" sheetId="14" r:id="rId14"/>
    <sheet name="Octroi" sheetId="16" state="hidden" r:id="rId15"/>
    <sheet name="Entry Tax" sheetId="17" state="hidden" r:id="rId16"/>
    <sheet name="Other Taxes &amp; Duties" sheetId="18" state="hidden" r:id="rId17"/>
    <sheet name="Bid Form 2nd Envelope" sheetId="19" r:id="rId18"/>
    <sheet name="Contracts-Template" sheetId="20" state="hidden" r:id="rId19"/>
    <sheet name="Sheet1" sheetId="21" state="hidden" r:id="rId20"/>
    <sheet name="N-W (Cr.)" sheetId="22" state="hidden" r:id="rId21"/>
  </sheets>
  <externalReferences>
    <externalReference r:id="rId22"/>
    <externalReference r:id="rId23"/>
    <externalReference r:id="rId24"/>
    <externalReference r:id="rId25"/>
    <externalReference r:id="rId26"/>
    <externalReference r:id="rId27"/>
  </externalReferences>
  <definedNames>
    <definedName name="\A" localSheetId="20">#REF!</definedName>
    <definedName name="\A" localSheetId="10">#REF!</definedName>
    <definedName name="\A">#REF!</definedName>
    <definedName name="\aa" localSheetId="20">#REF!</definedName>
    <definedName name="\aa">#REF!</definedName>
    <definedName name="\B" localSheetId="20">#REF!</definedName>
    <definedName name="\B" localSheetId="10">#REF!</definedName>
    <definedName name="\B">#REF!</definedName>
    <definedName name="\C" localSheetId="20">#REF!</definedName>
    <definedName name="\C" localSheetId="10">#REF!</definedName>
    <definedName name="\C">#REF!</definedName>
    <definedName name="\M" localSheetId="20">#REF!</definedName>
    <definedName name="\M" localSheetId="10">#REF!</definedName>
    <definedName name="\M">#REF!</definedName>
    <definedName name="\N" localSheetId="20">#REF!</definedName>
    <definedName name="\N" localSheetId="10">#REF!</definedName>
    <definedName name="\N">#REF!</definedName>
    <definedName name="\P" localSheetId="20">#REF!</definedName>
    <definedName name="\P" localSheetId="10">#REF!</definedName>
    <definedName name="\P">#REF!</definedName>
    <definedName name="\R" localSheetId="20">#REF!</definedName>
    <definedName name="\R" localSheetId="10">#REF!</definedName>
    <definedName name="\R">#REF!</definedName>
    <definedName name="\U" localSheetId="20">#REF!</definedName>
    <definedName name="\U" localSheetId="10">#REF!</definedName>
    <definedName name="\U">#REF!</definedName>
    <definedName name="\V" localSheetId="20">#REF!</definedName>
    <definedName name="\V" localSheetId="10">#REF!</definedName>
    <definedName name="\V">#REF!</definedName>
    <definedName name="\x" localSheetId="20">#REF!</definedName>
    <definedName name="\x">#REF!</definedName>
    <definedName name="_xlnm._FilterDatabase" localSheetId="4" hidden="1">'Sch-1'!#REF!</definedName>
    <definedName name="_xlnm._FilterDatabase" localSheetId="5" hidden="1">'Sch-2'!$A$16:$AF$274</definedName>
    <definedName name="_Hlk176971332" localSheetId="0">Basic!$B$1</definedName>
    <definedName name="ab" localSheetId="20">#REF!</definedName>
    <definedName name="ab" localSheetId="10">#REF!</definedName>
    <definedName name="ab">#REF!</definedName>
    <definedName name="biddername" localSheetId="20">#REF!</definedName>
    <definedName name="biddername">#REF!</definedName>
    <definedName name="BL2A">'[1]Attach-3 (QR)'!#REF!</definedName>
    <definedName name="BL2A2" localSheetId="20">'[2]Attach-3 (QR)'!#REF!</definedName>
    <definedName name="BL2A2">'[3]Attach-3 (QR)'!#REF!</definedName>
    <definedName name="BL2AA">'[1]Attach-3 (QR)'!#REF!</definedName>
    <definedName name="BL2AAA" localSheetId="20">'[2]Attach-3 (QR)'!#REF!</definedName>
    <definedName name="BL2AAA">'[3]Attach-3 (QR)'!#REF!</definedName>
    <definedName name="BL2B">'[1]Attach-3 (QR)'!#REF!</definedName>
    <definedName name="BL2BB" localSheetId="20">'[2]Attach-3 (QR)'!#REF!</definedName>
    <definedName name="BL2BB">'[3]Attach-3 (QR)'!#REF!</definedName>
    <definedName name="BL2BBB" localSheetId="20">'[2]Attach-3 (QR)'!#REF!</definedName>
    <definedName name="BL2BBB">'[3]Attach-3 (QR)'!#REF!</definedName>
    <definedName name="BL2C">'[1]Attach-3 (QR)'!#REF!</definedName>
    <definedName name="BL2CC" localSheetId="20">'[2]Attach-3 (QR)'!#REF!</definedName>
    <definedName name="BL2CC">'[3]Attach-3 (QR)'!#REF!</definedName>
    <definedName name="BL2CCC" localSheetId="20">'[2]Attach-3 (QR)'!#REF!</definedName>
    <definedName name="BL2CCC">'[3]Attach-3 (QR)'!#REF!</definedName>
    <definedName name="BL3A">'[1]Attach-3 (QR)'!#REF!</definedName>
    <definedName name="BL3AA" localSheetId="20">'[2]Attach-3 (QR)'!#REF!</definedName>
    <definedName name="BL3AA">'[3]Attach-3 (QR)'!#REF!</definedName>
    <definedName name="BL3AAA" localSheetId="20">'[2]Attach-3 (QR)'!#REF!</definedName>
    <definedName name="BL3AAA">'[3]Attach-3 (QR)'!#REF!</definedName>
    <definedName name="BL3B">'[1]Attach-3 (QR)'!#REF!</definedName>
    <definedName name="BL3BB" localSheetId="20">'[2]Attach-3 (QR)'!#REF!</definedName>
    <definedName name="BL3BB">'[3]Attach-3 (QR)'!#REF!</definedName>
    <definedName name="BL3BBB" localSheetId="20">'[2]Attach-3 (QR)'!#REF!</definedName>
    <definedName name="BL3BBB">'[3]Attach-3 (QR)'!#REF!</definedName>
    <definedName name="BL3C">'[1]Attach-3 (QR)'!#REF!</definedName>
    <definedName name="BL3CC" localSheetId="20">'[2]Attach-3 (QR)'!#REF!</definedName>
    <definedName name="BL3CC">'[3]Attach-3 (QR)'!#REF!</definedName>
    <definedName name="BL3CCC" localSheetId="20">'[2]Attach-3 (QR)'!#REF!</definedName>
    <definedName name="BL3CCC">'[3]Attach-3 (QR)'!#REF!</definedName>
    <definedName name="BL4A">'[1]Attach-3 (QR)'!#REF!</definedName>
    <definedName name="BL4AA" localSheetId="20">'[2]Attach-3 (QR)'!#REF!</definedName>
    <definedName name="BL4AA">'[3]Attach-3 (QR)'!#REF!</definedName>
    <definedName name="BL4AAA" localSheetId="20">'[2]Attach-3 (QR)'!#REF!</definedName>
    <definedName name="BL4AAA">'[3]Attach-3 (QR)'!#REF!</definedName>
    <definedName name="BL4B">'[1]Attach-3 (QR)'!#REF!</definedName>
    <definedName name="BL4BB" localSheetId="20">'[2]Attach-3 (QR)'!#REF!</definedName>
    <definedName name="BL4BB">'[3]Attach-3 (QR)'!#REF!</definedName>
    <definedName name="BL4BBB" localSheetId="20">'[2]Attach-3 (QR)'!#REF!</definedName>
    <definedName name="BL4BBB">'[3]Attach-3 (QR)'!#REF!</definedName>
    <definedName name="BL4C">'[1]Attach-3 (QR)'!#REF!</definedName>
    <definedName name="BL4CC" localSheetId="20">'[2]Attach-3 (QR)'!#REF!</definedName>
    <definedName name="BL4CC">'[3]Attach-3 (QR)'!#REF!</definedName>
    <definedName name="BL4CCC" localSheetId="20">'[2]Attach-3 (QR)'!#REF!</definedName>
    <definedName name="BL4CCC">'[3]Attach-3 (QR)'!#REF!</definedName>
    <definedName name="BL5A">'[1]Attach-3 (QR)'!#REF!</definedName>
    <definedName name="BL5AA" localSheetId="20">'[2]Attach-3 (QR)'!#REF!</definedName>
    <definedName name="BL5AA">'[3]Attach-3 (QR)'!#REF!</definedName>
    <definedName name="BL5AAA" localSheetId="20">'[2]Attach-3 (QR)'!#REF!</definedName>
    <definedName name="BL5AAA">'[3]Attach-3 (QR)'!#REF!</definedName>
    <definedName name="BL5B">'[1]Attach-3 (QR)'!#REF!</definedName>
    <definedName name="BL5BB" localSheetId="20">'[2]Attach-3 (QR)'!#REF!</definedName>
    <definedName name="BL5BB">'[3]Attach-3 (QR)'!#REF!</definedName>
    <definedName name="BL5BBB" localSheetId="20">'[2]Attach-3 (QR)'!#REF!</definedName>
    <definedName name="BL5BBB">'[3]Attach-3 (QR)'!#REF!</definedName>
    <definedName name="BL5C">'[1]Attach-3 (QR)'!#REF!</definedName>
    <definedName name="BL5CC" localSheetId="20">'[2]Attach-3 (QR)'!#REF!</definedName>
    <definedName name="BL5CC">'[3]Attach-3 (QR)'!#REF!</definedName>
    <definedName name="BL5CCC" localSheetId="20">'[2]Attach-3 (QR)'!#REF!</definedName>
    <definedName name="BL5CCC">'[3]Attach-3 (QR)'!#REF!</definedName>
    <definedName name="CAPA1" localSheetId="20">'[2]Attach-3 (QR)'!#REF!</definedName>
    <definedName name="CAPA1">'[3]Attach-3 (QR)'!#REF!</definedName>
    <definedName name="CAPA11" localSheetId="20">'[2]Attach-3 (QR)'!#REF!</definedName>
    <definedName name="CAPA11">'[3]Attach-3 (QR)'!#REF!</definedName>
    <definedName name="CAPA111" localSheetId="20">'[2]Attach-3 (QR)'!#REF!</definedName>
    <definedName name="CAPA111">'[3]Attach-3 (QR)'!#REF!</definedName>
    <definedName name="CAPA2" localSheetId="20">'[2]Attach-3 (QR)'!#REF!</definedName>
    <definedName name="CAPA2">'[3]Attach-3 (QR)'!#REF!</definedName>
    <definedName name="CAPA22" localSheetId="20">'[2]Attach-3 (QR)'!#REF!</definedName>
    <definedName name="CAPA22">'[3]Attach-3 (QR)'!#REF!</definedName>
    <definedName name="CAPA222" localSheetId="20">'[2]Attach-3 (QR)'!#REF!</definedName>
    <definedName name="CAPA222">'[3]Attach-3 (QR)'!#REF!</definedName>
    <definedName name="CAPA3" localSheetId="20">'[2]Attach-3 (QR)'!#REF!</definedName>
    <definedName name="CAPA3">'[3]Attach-3 (QR)'!#REF!</definedName>
    <definedName name="CAPA33" localSheetId="20">'[2]Attach-3 (QR)'!#REF!</definedName>
    <definedName name="CAPA33">'[3]Attach-3 (QR)'!#REF!</definedName>
    <definedName name="CAPA333" localSheetId="20">'[2]Attach-3 (QR)'!#REF!</definedName>
    <definedName name="CAPA333">'[3]Attach-3 (QR)'!#REF!</definedName>
    <definedName name="CAPA4" localSheetId="20">'[2]Attach-3 (QR)'!#REF!</definedName>
    <definedName name="CAPA4">'[3]Attach-3 (QR)'!#REF!</definedName>
    <definedName name="CAPA44" localSheetId="20">'[2]Attach-3 (QR)'!#REF!</definedName>
    <definedName name="CAPA44">'[3]Attach-3 (QR)'!#REF!</definedName>
    <definedName name="CAPA444" localSheetId="20">'[2]Attach-3 (QR)'!#REF!</definedName>
    <definedName name="CAPA444">'[3]Attach-3 (QR)'!#REF!</definedName>
    <definedName name="CAPA7" localSheetId="20">'[2]Attach-3 (QR)'!#REF!</definedName>
    <definedName name="CAPA7">'[3]Attach-3 (QR)'!#REF!</definedName>
    <definedName name="CAPA77" localSheetId="20">'[2]Attach-3 (QR)'!#REF!</definedName>
    <definedName name="CAPA77">'[3]Attach-3 (QR)'!#REF!</definedName>
    <definedName name="CAPA777" localSheetId="20">'[2]Attach-3 (QR)'!#REF!</definedName>
    <definedName name="CAPA777">'[3]Attach-3 (QR)'!#REF!</definedName>
    <definedName name="COO" localSheetId="20">'[4]Sch-1a'!#REF!</definedName>
    <definedName name="COO">'[5]Sch-1a'!#REF!</definedName>
    <definedName name="date" localSheetId="20">#REF!</definedName>
    <definedName name="date">#REF!</definedName>
    <definedName name="df_sch1">Discount!$H$36</definedName>
    <definedName name="df_sch2">Discount!$I$36</definedName>
    <definedName name="df_sch3">Discount!$J$36</definedName>
    <definedName name="GST_slabs">Basic!$A$9:$A$13</definedName>
    <definedName name="iii" localSheetId="20">#REF!</definedName>
    <definedName name="iii">#REF!</definedName>
    <definedName name="logo1">"Picture 7"</definedName>
    <definedName name="MANU1" localSheetId="20">'[2]Attach-3 (QR)'!#REF!</definedName>
    <definedName name="MANU1">'[3]Attach-3 (QR)'!#REF!</definedName>
    <definedName name="MANU11" localSheetId="20">'[2]Attach-3 (QR)'!#REF!</definedName>
    <definedName name="MANU11">'[3]Attach-3 (QR)'!#REF!</definedName>
    <definedName name="MANU111" localSheetId="20">'[2]Attach-3 (QR)'!#REF!</definedName>
    <definedName name="MANU111">'[3]Attach-3 (QR)'!#REF!</definedName>
    <definedName name="MANU2" localSheetId="20">'[2]Attach-3 (QR)'!#REF!</definedName>
    <definedName name="MANU2">'[3]Attach-3 (QR)'!#REF!</definedName>
    <definedName name="MANU22" localSheetId="20">'[2]Attach-3 (QR)'!#REF!</definedName>
    <definedName name="MANU22">'[3]Attach-3 (QR)'!#REF!</definedName>
    <definedName name="MANU222" localSheetId="20">'[2]Attach-3 (QR)'!#REF!</definedName>
    <definedName name="MANU222">'[3]Attach-3 (QR)'!#REF!</definedName>
    <definedName name="MANU3" localSheetId="20">'[2]Attach-3 (QR)'!#REF!</definedName>
    <definedName name="MANU3">'[3]Attach-3 (QR)'!#REF!</definedName>
    <definedName name="MANU33" localSheetId="20">'[2]Attach-3 (QR)'!#REF!</definedName>
    <definedName name="MANU33">'[3]Attach-3 (QR)'!#REF!</definedName>
    <definedName name="MANU333" localSheetId="20">'[2]Attach-3 (QR)'!#REF!</definedName>
    <definedName name="MANU333">'[3]Attach-3 (QR)'!#REF!</definedName>
    <definedName name="MANU4" localSheetId="20">'[2]Attach-3 (QR)'!#REF!</definedName>
    <definedName name="MANU4">'[3]Attach-3 (QR)'!#REF!</definedName>
    <definedName name="MANU44" localSheetId="20">'[2]Attach-3 (QR)'!#REF!</definedName>
    <definedName name="MANU44">'[3]Attach-3 (QR)'!#REF!</definedName>
    <definedName name="MANU444" localSheetId="20">'[2]Attach-3 (QR)'!#REF!</definedName>
    <definedName name="MANU444">'[3]Attach-3 (QR)'!#REF!</definedName>
    <definedName name="MANU5" localSheetId="20">'[2]Attach-3 (QR)'!#REF!</definedName>
    <definedName name="MANU5">'[3]Attach-3 (QR)'!#REF!</definedName>
    <definedName name="MANU55" localSheetId="20">'[2]Attach-3 (QR)'!#REF!</definedName>
    <definedName name="MANU55">'[3]Attach-3 (QR)'!#REF!</definedName>
    <definedName name="MANU555" localSheetId="20">'[2]Attach-3 (QR)'!#REF!</definedName>
    <definedName name="MANU555">'[3]Attach-3 (QR)'!#REF!</definedName>
    <definedName name="PATH1" localSheetId="20">'[2]Attach-3 (QR)'!#REF!</definedName>
    <definedName name="PATH1">'[3]Attach-3 (QR)'!#REF!</definedName>
    <definedName name="PATH11" localSheetId="20">'[2]Attach-3 (QR)'!#REF!</definedName>
    <definedName name="PATH11">'[3]Attach-3 (QR)'!#REF!</definedName>
    <definedName name="PATH111" localSheetId="20">'[2]Attach-3 (QR)'!#REF!</definedName>
    <definedName name="PATH111">'[3]Attach-3 (QR)'!#REF!</definedName>
    <definedName name="PATH2" localSheetId="20">'[2]Attach-3 (QR)'!#REF!</definedName>
    <definedName name="PATH2">'[3]Attach-3 (QR)'!#REF!</definedName>
    <definedName name="PATH22" localSheetId="20">'[2]Attach-3 (QR)'!#REF!</definedName>
    <definedName name="PATH22">'[3]Attach-3 (QR)'!#REF!</definedName>
    <definedName name="PATH222" localSheetId="20">'[2]Attach-3 (QR)'!#REF!</definedName>
    <definedName name="PATH222">'[3]Attach-3 (QR)'!#REF!</definedName>
    <definedName name="PATH3" localSheetId="20">'[2]Attach-3 (QR)'!#REF!</definedName>
    <definedName name="PATH3">'[3]Attach-3 (QR)'!#REF!</definedName>
    <definedName name="PATH33" localSheetId="20">'[2]Attach-3 (QR)'!#REF!</definedName>
    <definedName name="PATH33">'[3]Attach-3 (QR)'!#REF!</definedName>
    <definedName name="PATH333" localSheetId="20">'[2]Attach-3 (QR)'!#REF!</definedName>
    <definedName name="PATH333">'[3]Attach-3 (QR)'!#REF!</definedName>
    <definedName name="PATH4" localSheetId="20">'[2]Attach-3 (QR)'!#REF!</definedName>
    <definedName name="PATH4">'[3]Attach-3 (QR)'!#REF!</definedName>
    <definedName name="PATH44" localSheetId="20">'[2]Attach-3 (QR)'!#REF!</definedName>
    <definedName name="PATH44">'[3]Attach-3 (QR)'!#REF!</definedName>
    <definedName name="PATH444" localSheetId="20">'[2]Attach-3 (QR)'!#REF!</definedName>
    <definedName name="PATH444">'[3]Attach-3 (QR)'!#REF!</definedName>
    <definedName name="PATH5" localSheetId="20">'[2]Attach-3 (QR)'!#REF!</definedName>
    <definedName name="PATH5">'[3]Attach-3 (QR)'!#REF!</definedName>
    <definedName name="PATH55" localSheetId="20">'[2]Attach-3 (QR)'!#REF!</definedName>
    <definedName name="PATH55">'[3]Attach-3 (QR)'!#REF!</definedName>
    <definedName name="PATH555" localSheetId="20">'[2]Attach-3 (QR)'!#REF!</definedName>
    <definedName name="PATH555">'[3]Attach-3 (QR)'!#REF!</definedName>
    <definedName name="PATHAR1">'[1]Attach-3 (QR)'!#REF!</definedName>
    <definedName name="PATHAR2">'[1]Attach-3 (QR)'!#REF!</definedName>
    <definedName name="PATHAR3">'[1]Attach-3 (QR)'!#REF!</definedName>
    <definedName name="PATHJV1" localSheetId="20">'[2]Attach-3 (QR)'!#REF!</definedName>
    <definedName name="PATHJV1">'[3]Attach-3 (QR)'!#REF!</definedName>
    <definedName name="PATHJV11" localSheetId="20">'[2]Attach-3 (QR)'!#REF!</definedName>
    <definedName name="PATHJV11">'[3]Attach-3 (QR)'!#REF!</definedName>
    <definedName name="PATHJV111" localSheetId="20">'[2]Attach-3 (QR)'!#REF!</definedName>
    <definedName name="PATHJV111">'[3]Attach-3 (QR)'!#REF!</definedName>
    <definedName name="PATHJV2" localSheetId="20">'[2]Attach-3 (QR)'!#REF!</definedName>
    <definedName name="PATHJV2">'[3]Attach-3 (QR)'!#REF!</definedName>
    <definedName name="PATHJV22" localSheetId="20">'[2]Attach-3 (QR)'!#REF!</definedName>
    <definedName name="PATHJV22">'[3]Attach-3 (QR)'!#REF!</definedName>
    <definedName name="PATHJV222" localSheetId="20">'[2]Attach-3 (QR)'!#REF!</definedName>
    <definedName name="PATHJV222">'[3]Attach-3 (QR)'!#REF!</definedName>
    <definedName name="PATHJV3" localSheetId="20">'[2]Attach-3 (QR)'!#REF!</definedName>
    <definedName name="PATHJV3">'[3]Attach-3 (QR)'!#REF!</definedName>
    <definedName name="PATHJV33" localSheetId="20">'[2]Attach-3 (QR)'!#REF!</definedName>
    <definedName name="PATHJV33">'[3]Attach-3 (QR)'!#REF!</definedName>
    <definedName name="PATHJV333" localSheetId="20">'[2]Attach-3 (QR)'!#REF!</definedName>
    <definedName name="PATHJV333">'[3]Attach-3 (QR)'!#REF!</definedName>
    <definedName name="PATHJVPR1">'[1]Attach-3 (QR)'!#REF!</definedName>
    <definedName name="PATHJVPR11" localSheetId="20">'[2]Attach-3 (QR)'!#REF!</definedName>
    <definedName name="PATHJVPR11">'[3]Attach-3 (QR)'!#REF!</definedName>
    <definedName name="PATHJVPR111" localSheetId="20">'[2]Attach-3 (QR)'!#REF!</definedName>
    <definedName name="PATHJVPR111">'[3]Attach-3 (QR)'!#REF!</definedName>
    <definedName name="PATHJVPR2">'[1]Attach-3 (QR)'!#REF!</definedName>
    <definedName name="PATHJVPR22" localSheetId="20">'[2]Attach-3 (QR)'!#REF!</definedName>
    <definedName name="PATHJVPR22">'[3]Attach-3 (QR)'!#REF!</definedName>
    <definedName name="PATHJVPR222" localSheetId="20">'[2]Attach-3 (QR)'!#REF!</definedName>
    <definedName name="PATHJVPR222">'[3]Attach-3 (QR)'!#REF!</definedName>
    <definedName name="PATHLA1" localSheetId="20">'[2]Attach-3 (QR)'!#REF!</definedName>
    <definedName name="PATHLA1">'[3]Attach-3 (QR)'!#REF!</definedName>
    <definedName name="PATHLA2" localSheetId="20">'[2]Attach-3 (QR)'!#REF!</definedName>
    <definedName name="PATHLA2">'[3]Attach-3 (QR)'!#REF!</definedName>
    <definedName name="PATHLA3" localSheetId="20">'[2]Attach-3 (QR)'!#REF!</definedName>
    <definedName name="PATHLA3">'[3]Attach-3 (QR)'!#REF!</definedName>
    <definedName name="PATHLP1">'[1]Attach-3 (QR)'!#REF!</definedName>
    <definedName name="PATHLP2" localSheetId="20">'[2]Attach-3 (QR)'!#REF!</definedName>
    <definedName name="PATHLP2">'[3]Attach-3 (QR)'!#REF!</definedName>
    <definedName name="PATHLP3" localSheetId="20">'[2]Attach-3 (QR)'!#REF!</definedName>
    <definedName name="PATHLP3">'[3]Attach-3 (QR)'!#REF!</definedName>
    <definedName name="PATHPR1">'[1]Attach-3 (QR)'!#REF!</definedName>
    <definedName name="PATHPR2" localSheetId="20">'[2]Attach-3 (QR)'!#REF!</definedName>
    <definedName name="PATHPR2">'[3]Attach-3 (QR)'!#REF!</definedName>
    <definedName name="_xlnm.Print_Area" localSheetId="0">Basic!$A$1:$B$27</definedName>
    <definedName name="_xlnm.Print_Area" localSheetId="17">'Bid Form 2nd Envelope'!$A$1:$F$60</definedName>
    <definedName name="_xlnm.Print_Area" localSheetId="1">Cover!$A$1:$F$15</definedName>
    <definedName name="_xlnm.Print_Area" localSheetId="11">Discount!$A$2:$G$40</definedName>
    <definedName name="_xlnm.Print_Area" localSheetId="15">'Entry Tax'!$A$1:$E$16</definedName>
    <definedName name="_xlnm.Print_Area" localSheetId="2">Instructions!$A$1:$C$65</definedName>
    <definedName name="_xlnm.Print_Area" localSheetId="3">'Names of Bidder'!$A$1:$F$23</definedName>
    <definedName name="_xlnm.Print_Area" localSheetId="14">Octroi!$A$1:$E$16</definedName>
    <definedName name="_xlnm.Print_Area" localSheetId="16">'Other Taxes &amp; Duties'!$A$1:$F$16</definedName>
    <definedName name="_xlnm.Print_Area" localSheetId="4">'Sch-1'!$A$1:$N$289</definedName>
    <definedName name="_xlnm.Print_Area" localSheetId="5">'Sch-2'!$A$1:$J$280</definedName>
    <definedName name="_xlnm.Print_Area" localSheetId="6">'Sch-3'!$A$1:$R$257</definedName>
    <definedName name="_xlnm.Print_Area" localSheetId="7">'Sch-4'!$A$1:$P$24</definedName>
    <definedName name="_xlnm.Print_Area" localSheetId="8">'Sch-5'!$A$1:$E$23</definedName>
    <definedName name="_xlnm.Print_Area" localSheetId="9">'Sch-6'!$A$1:$D$32</definedName>
    <definedName name="_xlnm.Print_Area" localSheetId="10">'Sch-6 (After Discount)'!$A$1:$D$32</definedName>
    <definedName name="_xlnm.Print_Area" localSheetId="12">'Sch-6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'Sch-6'!$3:$14</definedName>
    <definedName name="_xlnm.Print_Titles" localSheetId="10">'Sch-6 (After Discount)'!$3:$14</definedName>
    <definedName name="_xlnm.Print_Titles" localSheetId="12">'Sch-6 After Discount'!$3:$13</definedName>
    <definedName name="printedname" localSheetId="20">#REF!</definedName>
    <definedName name="printedname">#REF!</definedName>
    <definedName name="_xlnm.Recorder" localSheetId="17">#REF!</definedName>
    <definedName name="_xlnm.Recorder" localSheetId="1">#REF!</definedName>
    <definedName name="_xlnm.Recorder" localSheetId="11">#REF!</definedName>
    <definedName name="_xlnm.Recorder" localSheetId="15">#REF!</definedName>
    <definedName name="_xlnm.Recorder" localSheetId="2">#REF!</definedName>
    <definedName name="_xlnm.Recorder" localSheetId="3">#REF!</definedName>
    <definedName name="_xlnm.Recorder" localSheetId="20">#REF!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#REF!</definedName>
    <definedName name="TEST" localSheetId="17">#REF!</definedName>
    <definedName name="TEST" localSheetId="1">#REF!</definedName>
    <definedName name="TEST" localSheetId="11">#REF!</definedName>
    <definedName name="TEST" localSheetId="15">#REF!</definedName>
    <definedName name="TEST" localSheetId="2">#REF!</definedName>
    <definedName name="TEST" localSheetId="3">#REF!</definedName>
    <definedName name="TEST" localSheetId="20">#REF!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#REF!</definedName>
    <definedName name="ttt" localSheetId="20">#REF!</definedName>
    <definedName name="ttt">#REF!</definedName>
    <definedName name="typeofbidder" localSheetId="20">#REF!</definedName>
    <definedName name="typeofbidder">#REF!</definedName>
    <definedName name="uuu" localSheetId="20">#REF!</definedName>
    <definedName name="uuu">#REF!</definedName>
    <definedName name="yyy" localSheetId="20">#REF!</definedName>
    <definedName name="yyy">#REF!</definedName>
    <definedName name="Z_01ACF2E1_8E61_4459_ABC1_B6C183DEED61_.wvu.PrintArea" localSheetId="17" hidden="1">'Bid Form 2nd Envelope'!$A$1:$F$60</definedName>
    <definedName name="Z_01ACF2E1_8E61_4459_ABC1_B6C183DEED61_.wvu.PrintArea" localSheetId="15" hidden="1">'Entry Tax'!$A$1:$E$16</definedName>
    <definedName name="Z_01ACF2E1_8E61_4459_ABC1_B6C183DEED61_.wvu.PrintArea" localSheetId="3" hidden="1">'Names of Bidder'!$A$1:$D$21</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'Sch-6'!$A$1:$D$34</definedName>
    <definedName name="Z_01ACF2E1_8E61_4459_ABC1_B6C183DEED61_.wvu.PrintArea" localSheetId="10" hidden="1">'Sch-6 (After Discount)'!$A$1:$D$34</definedName>
    <definedName name="Z_01ACF2E1_8E61_4459_ABC1_B6C183DEED61_.wvu.PrintArea" localSheetId="12" hidden="1">'Sch-6 After Discount'!$A$1:$D$33</definedName>
    <definedName name="Z_01ACF2E1_8E61_4459_ABC1_B6C183DEED61_.wvu.PrintTitles" localSheetId="8" hidden="1">'Sch-5'!$3:$14</definedName>
    <definedName name="Z_01ACF2E1_8E61_4459_ABC1_B6C183DEED61_.wvu.PrintTitles" localSheetId="9" hidden="1">'Sch-6'!$3:$14</definedName>
    <definedName name="Z_01ACF2E1_8E61_4459_ABC1_B6C183DEED61_.wvu.PrintTitles" localSheetId="10" hidden="1">'Sch-6 (After Discount)'!$3:$14</definedName>
    <definedName name="Z_01ACF2E1_8E61_4459_ABC1_B6C183DEED61_.wvu.PrintTitles" localSheetId="12" hidden="1">'Sch-6 After Discount'!$3:$13</definedName>
    <definedName name="Z_0AB0ED8F_05B4_43CF_BC36_4646D081E0FE_.wvu.Cols" localSheetId="0" hidden="1">Basic!$I:$I</definedName>
    <definedName name="Z_0AB0ED8F_05B4_43CF_BC36_4646D081E0FE_.wvu.Cols" localSheetId="17" hidden="1">'Bid Form 2nd Envelope'!$H:$AO</definedName>
    <definedName name="Z_0AB0ED8F_05B4_43CF_BC36_4646D081E0FE_.wvu.Cols" localSheetId="11" hidden="1">Discount!$H:$L</definedName>
    <definedName name="Z_0AB0ED8F_05B4_43CF_BC36_4646D081E0FE_.wvu.Cols" localSheetId="3" hidden="1">'Names of Bidder'!$G:$G,'Names of Bidder'!$I:$N</definedName>
    <definedName name="Z_0AB0ED8F_05B4_43CF_BC36_4646D081E0FE_.wvu.Cols" localSheetId="20" hidden="1">'N-W (Cr.)'!$A:$O,'N-W (Cr.)'!$T:$DL</definedName>
    <definedName name="Z_0AB0ED8F_05B4_43CF_BC36_4646D081E0FE_.wvu.Cols" localSheetId="4" hidden="1">'Sch-1'!$O:$Y,'Sch-1'!$AA:$AM</definedName>
    <definedName name="Z_0AB0ED8F_05B4_43CF_BC36_4646D081E0FE_.wvu.Cols" localSheetId="6" hidden="1">'Sch-3'!$Q:$AC</definedName>
    <definedName name="Z_0AB0ED8F_05B4_43CF_BC36_4646D081E0FE_.wvu.Cols" localSheetId="8" hidden="1">'Sch-5'!$F:$T</definedName>
    <definedName name="Z_0AB0ED8F_05B4_43CF_BC36_4646D081E0FE_.wvu.Cols" localSheetId="10" hidden="1">'Sch-6 (After Discount)'!$E:$F</definedName>
    <definedName name="Z_0AB0ED8F_05B4_43CF_BC36_4646D081E0FE_.wvu.Cols" localSheetId="13" hidden="1">'Sch-7'!$AA:$AG</definedName>
    <definedName name="Z_0AB0ED8F_05B4_43CF_BC36_4646D081E0FE_.wvu.FilterData" localSheetId="4" hidden="1">'Sch-1'!#REF!</definedName>
    <definedName name="Z_0AB0ED8F_05B4_43CF_BC36_4646D081E0FE_.wvu.FilterData" localSheetId="5" hidden="1">'Sch-2'!$A$16:$AF$274</definedName>
    <definedName name="Z_0AB0ED8F_05B4_43CF_BC36_4646D081E0FE_.wvu.PrintArea" localSheetId="17" hidden="1">'Bid Form 2nd Envelope'!$A$1:$F$60</definedName>
    <definedName name="Z_0AB0ED8F_05B4_43CF_BC36_4646D081E0FE_.wvu.PrintArea" localSheetId="1" hidden="1">Cover!$A$1:$F$15</definedName>
    <definedName name="Z_0AB0ED8F_05B4_43CF_BC36_4646D081E0FE_.wvu.PrintArea" localSheetId="11" hidden="1">Discount!$A$2:$G$40</definedName>
    <definedName name="Z_0AB0ED8F_05B4_43CF_BC36_4646D081E0FE_.wvu.PrintArea" localSheetId="15" hidden="1">'Entry Tax'!$A$1:$E$16</definedName>
    <definedName name="Z_0AB0ED8F_05B4_43CF_BC36_4646D081E0FE_.wvu.PrintArea" localSheetId="2" hidden="1">Instructions!$A$1:$C$65</definedName>
    <definedName name="Z_0AB0ED8F_05B4_43CF_BC36_4646D081E0FE_.wvu.PrintArea" localSheetId="3" hidden="1">'Names of Bidder'!$A$1:$F$23</definedName>
    <definedName name="Z_0AB0ED8F_05B4_43CF_BC36_4646D081E0FE_.wvu.PrintArea" localSheetId="14" hidden="1">Octroi!$A$1:$E$16</definedName>
    <definedName name="Z_0AB0ED8F_05B4_43CF_BC36_4646D081E0FE_.wvu.PrintArea" localSheetId="16" hidden="1">'Other Taxes &amp; Duties'!$A$1:$F$16</definedName>
    <definedName name="Z_0AB0ED8F_05B4_43CF_BC36_4646D081E0FE_.wvu.PrintArea" localSheetId="4" hidden="1">'Sch-1'!$A$1:$N$283</definedName>
    <definedName name="Z_0AB0ED8F_05B4_43CF_BC36_4646D081E0FE_.wvu.PrintArea" localSheetId="5" hidden="1">'Sch-2'!$A$1:$J$280</definedName>
    <definedName name="Z_0AB0ED8F_05B4_43CF_BC36_4646D081E0FE_.wvu.PrintArea" localSheetId="6" hidden="1">'Sch-3'!$A$1:$P$256</definedName>
    <definedName name="Z_0AB0ED8F_05B4_43CF_BC36_4646D081E0FE_.wvu.PrintArea" localSheetId="7" hidden="1">'Sch-4'!$A$1:$P$24</definedName>
    <definedName name="Z_0AB0ED8F_05B4_43CF_BC36_4646D081E0FE_.wvu.PrintArea" localSheetId="8" hidden="1">'Sch-5'!$A$1:$E$23</definedName>
    <definedName name="Z_0AB0ED8F_05B4_43CF_BC36_4646D081E0FE_.wvu.PrintArea" localSheetId="9" hidden="1">'Sch-6'!$A$1:$D$32</definedName>
    <definedName name="Z_0AB0ED8F_05B4_43CF_BC36_4646D081E0FE_.wvu.PrintArea" localSheetId="10" hidden="1">'Sch-6 (After Discount)'!$A$1:$D$32</definedName>
    <definedName name="Z_0AB0ED8F_05B4_43CF_BC36_4646D081E0FE_.wvu.PrintArea" localSheetId="12" hidden="1">'Sch-6 After Discount'!$A$1:$D$31</definedName>
    <definedName name="Z_0AB0ED8F_05B4_43CF_BC36_4646D081E0FE_.wvu.PrintArea" localSheetId="13" hidden="1">'Sch-7'!$A$1:$M$22</definedName>
    <definedName name="Z_0AB0ED8F_05B4_43CF_BC36_4646D081E0FE_.wvu.PrintTitles" localSheetId="4" hidden="1">'Sch-1'!$15:$16</definedName>
    <definedName name="Z_0AB0ED8F_05B4_43CF_BC36_4646D081E0FE_.wvu.PrintTitles" localSheetId="5" hidden="1">'Sch-2'!$15:$16</definedName>
    <definedName name="Z_0AB0ED8F_05B4_43CF_BC36_4646D081E0FE_.wvu.PrintTitles" localSheetId="6" hidden="1">'Sch-3'!$15:$16</definedName>
    <definedName name="Z_0AB0ED8F_05B4_43CF_BC36_4646D081E0FE_.wvu.PrintTitles" localSheetId="8" hidden="1">'Sch-5'!$3:$14</definedName>
    <definedName name="Z_0AB0ED8F_05B4_43CF_BC36_4646D081E0FE_.wvu.PrintTitles" localSheetId="9" hidden="1">'Sch-6'!$3:$14</definedName>
    <definedName name="Z_0AB0ED8F_05B4_43CF_BC36_4646D081E0FE_.wvu.PrintTitles" localSheetId="10" hidden="1">'Sch-6 (After Discount)'!$3:$14</definedName>
    <definedName name="Z_0AB0ED8F_05B4_43CF_BC36_4646D081E0FE_.wvu.PrintTitles" localSheetId="12" hidden="1">'Sch-6 After Discount'!$3:$13</definedName>
    <definedName name="Z_0AB0ED8F_05B4_43CF_BC36_4646D081E0FE_.wvu.Rows" localSheetId="1" hidden="1">Cover!$7:$7</definedName>
    <definedName name="Z_0AB0ED8F_05B4_43CF_BC36_4646D081E0FE_.wvu.Rows" localSheetId="11" hidden="1">Discount!$21:$22,Discount!$27:$32</definedName>
    <definedName name="Z_0AB0ED8F_05B4_43CF_BC36_4646D081E0FE_.wvu.Rows" localSheetId="13" hidden="1">'Sch-7'!$62:$180</definedName>
    <definedName name="Z_1211E1B9_FC37_4364_9CF0_0FFC01866726_.wvu.Cols" localSheetId="0" hidden="1">Basic!$I:$I</definedName>
    <definedName name="Z_1211E1B9_FC37_4364_9CF0_0FFC01866726_.wvu.Cols" localSheetId="17" hidden="1">'Bid Form 2nd Envelope'!$H:$AO</definedName>
    <definedName name="Z_1211E1B9_FC37_4364_9CF0_0FFC01866726_.wvu.Cols" localSheetId="11" hidden="1">Discount!$H:$L</definedName>
    <definedName name="Z_1211E1B9_FC37_4364_9CF0_0FFC01866726_.wvu.Cols" localSheetId="3" hidden="1">'Names of Bidder'!$G:$G,'Names of Bidder'!$I:$N</definedName>
    <definedName name="Z_1211E1B9_FC37_4364_9CF0_0FFC01866726_.wvu.Cols" localSheetId="20" hidden="1">'N-W (Cr.)'!$A:$O,'N-W (Cr.)'!$T:$DL</definedName>
    <definedName name="Z_1211E1B9_FC37_4364_9CF0_0FFC01866726_.wvu.Cols" localSheetId="4" hidden="1">'Sch-1'!$O:$Y,'Sch-1'!$AA:$AM</definedName>
    <definedName name="Z_1211E1B9_FC37_4364_9CF0_0FFC01866726_.wvu.Cols" localSheetId="6" hidden="1">'Sch-3'!$Q:$AC</definedName>
    <definedName name="Z_1211E1B9_FC37_4364_9CF0_0FFC01866726_.wvu.Cols" localSheetId="8" hidden="1">'Sch-5'!$F:$T</definedName>
    <definedName name="Z_1211E1B9_FC37_4364_9CF0_0FFC01866726_.wvu.Cols" localSheetId="10" hidden="1">'Sch-6 (After Discount)'!$E:$F</definedName>
    <definedName name="Z_1211E1B9_FC37_4364_9CF0_0FFC01866726_.wvu.Cols" localSheetId="13" hidden="1">'Sch-7'!$AA:$AG</definedName>
    <definedName name="Z_1211E1B9_FC37_4364_9CF0_0FFC01866726_.wvu.FilterData" localSheetId="4" hidden="1">'Sch-1'!#REF!</definedName>
    <definedName name="Z_1211E1B9_FC37_4364_9CF0_0FFC01866726_.wvu.FilterData" localSheetId="5" hidden="1">'Sch-2'!$A$16:$AF$274</definedName>
    <definedName name="Z_1211E1B9_FC37_4364_9CF0_0FFC01866726_.wvu.PrintArea" localSheetId="17" hidden="1">'Bid Form 2nd Envelope'!$A$1:$F$60</definedName>
    <definedName name="Z_1211E1B9_FC37_4364_9CF0_0FFC01866726_.wvu.PrintArea" localSheetId="1" hidden="1">Cover!$A$1:$F$15</definedName>
    <definedName name="Z_1211E1B9_FC37_4364_9CF0_0FFC01866726_.wvu.PrintArea" localSheetId="11" hidden="1">Discount!$A$2:$G$40</definedName>
    <definedName name="Z_1211E1B9_FC37_4364_9CF0_0FFC01866726_.wvu.PrintArea" localSheetId="15"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4" hidden="1">Octroi!$A$1:$E$16</definedName>
    <definedName name="Z_1211E1B9_FC37_4364_9CF0_0FFC01866726_.wvu.PrintArea" localSheetId="16" hidden="1">'Other Taxes &amp; Duties'!$A$1:$F$16</definedName>
    <definedName name="Z_1211E1B9_FC37_4364_9CF0_0FFC01866726_.wvu.PrintArea" localSheetId="4" hidden="1">'Sch-1'!$A$1:$N$283</definedName>
    <definedName name="Z_1211E1B9_FC37_4364_9CF0_0FFC01866726_.wvu.PrintArea" localSheetId="5" hidden="1">'Sch-2'!$A$1:$J$280</definedName>
    <definedName name="Z_1211E1B9_FC37_4364_9CF0_0FFC01866726_.wvu.PrintArea" localSheetId="6" hidden="1">'Sch-3'!$A$1:$P$256</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'Sch-6'!$A$1:$D$32</definedName>
    <definedName name="Z_1211E1B9_FC37_4364_9CF0_0FFC01866726_.wvu.PrintArea" localSheetId="10" hidden="1">'Sch-6 (After Discount)'!$A$1:$D$32</definedName>
    <definedName name="Z_1211E1B9_FC37_4364_9CF0_0FFC01866726_.wvu.PrintArea" localSheetId="12"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'Sch-6'!$3:$14</definedName>
    <definedName name="Z_1211E1B9_FC37_4364_9CF0_0FFC01866726_.wvu.PrintTitles" localSheetId="10" hidden="1">'Sch-6 (After Discount)'!$3:$14</definedName>
    <definedName name="Z_1211E1B9_FC37_4364_9CF0_0FFC01866726_.wvu.PrintTitles" localSheetId="12" hidden="1">'Sch-6 After Discount'!$3:$13</definedName>
    <definedName name="Z_1211E1B9_FC37_4364_9CF0_0FFC01866726_.wvu.Rows" localSheetId="1" hidden="1">Cover!$7:$7</definedName>
    <definedName name="Z_1211E1B9_FC37_4364_9CF0_0FFC01866726_.wvu.Rows" localSheetId="11"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PrintArea" localSheetId="17"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'Sch-6'!$A$1:$D$33</definedName>
    <definedName name="Z_14D7F02E_BCCA_4517_ABC7_537FF4AEB67A_.wvu.PrintArea" localSheetId="10" hidden="1">'Sch-6 (After Discount)'!$A$1:$D$33</definedName>
    <definedName name="Z_14D7F02E_BCCA_4517_ABC7_537FF4AEB67A_.wvu.PrintArea" localSheetId="12" hidden="1">'Sch-6 After Discount'!$A$1:$D$32</definedName>
    <definedName name="Z_14D7F02E_BCCA_4517_ABC7_537FF4AEB67A_.wvu.PrintTitles" localSheetId="8" hidden="1">'Sch-5'!$3:$14</definedName>
    <definedName name="Z_14D7F02E_BCCA_4517_ABC7_537FF4AEB67A_.wvu.PrintTitles" localSheetId="9" hidden="1">'Sch-6'!$3:$14</definedName>
    <definedName name="Z_14D7F02E_BCCA_4517_ABC7_537FF4AEB67A_.wvu.PrintTitles" localSheetId="10"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7" hidden="1">'Bid Form 2nd Envelope'!$H:$AO</definedName>
    <definedName name="Z_18EA11B4_BD82_47BF_99FA_7AB19BF74D0B_.wvu.Cols" localSheetId="11" hidden="1">Discount!$H:$L</definedName>
    <definedName name="Z_18EA11B4_BD82_47BF_99FA_7AB19BF74D0B_.wvu.Cols" localSheetId="3" hidden="1">'Names of Bidder'!$G:$G,'Names of Bidder'!$J:$J</definedName>
    <definedName name="Z_18EA11B4_BD82_47BF_99FA_7AB19BF74D0B_.wvu.Cols" localSheetId="20"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(After Discount)'!$E:$F</definedName>
    <definedName name="Z_18EA11B4_BD82_47BF_99FA_7AB19BF74D0B_.wvu.Cols" localSheetId="13" hidden="1">'Sch-7'!$AA:$AG</definedName>
    <definedName name="Z_18EA11B4_BD82_47BF_99FA_7AB19BF74D0B_.wvu.FilterData" localSheetId="4" hidden="1">'Sch-1'!$16:$279</definedName>
    <definedName name="Z_18EA11B4_BD82_47BF_99FA_7AB19BF74D0B_.wvu.FilterData" localSheetId="5" hidden="1">'Sch-2'!$A$16:$AF$277</definedName>
    <definedName name="Z_18EA11B4_BD82_47BF_99FA_7AB19BF74D0B_.wvu.PrintArea" localSheetId="17" hidden="1">'Bid Form 2nd Envelope'!$A$1:$F$60</definedName>
    <definedName name="Z_18EA11B4_BD82_47BF_99FA_7AB19BF74D0B_.wvu.PrintArea" localSheetId="11"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'Sch-1'!$A$1:$N$283</definedName>
    <definedName name="Z_18EA11B4_BD82_47BF_99FA_7AB19BF74D0B_.wvu.PrintArea" localSheetId="5" hidden="1">'Sch-2'!$A$1:$J$280</definedName>
    <definedName name="Z_18EA11B4_BD82_47BF_99FA_7AB19BF74D0B_.wvu.PrintArea" localSheetId="6" hidden="1">'Sch-3'!$A$1:$P$256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'Sch-6'!$A$1:$D$32</definedName>
    <definedName name="Z_18EA11B4_BD82_47BF_99FA_7AB19BF74D0B_.wvu.PrintArea" localSheetId="10" hidden="1">'Sch-6 (After Discount)'!$A$1:$D$32</definedName>
    <definedName name="Z_18EA11B4_BD82_47BF_99FA_7AB19BF74D0B_.wvu.PrintArea" localSheetId="12"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'Sch-6'!$3:$14</definedName>
    <definedName name="Z_18EA11B4_BD82_47BF_99FA_7AB19BF74D0B_.wvu.PrintTitles" localSheetId="10"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1"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7" hidden="1">'Bid Form 2nd Envelope'!$T:$Y</definedName>
    <definedName name="Z_269CA46D_C3D7_4A75_A247_A8CF56639398_.wvu.Cols" localSheetId="11" hidden="1">Discount!$I:$P</definedName>
    <definedName name="Z_269CA46D_C3D7_4A75_A247_A8CF56639398_.wvu.Cols" localSheetId="8" hidden="1">'Sch-5'!$I:$P</definedName>
    <definedName name="Z_269CA46D_C3D7_4A75_A247_A8CF56639398_.wvu.PrintArea" localSheetId="17" hidden="1">'Bid Form 2nd Envelope'!$A$1:$F$60</definedName>
    <definedName name="Z_269CA46D_C3D7_4A75_A247_A8CF56639398_.wvu.PrintArea" localSheetId="11"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'Sch-6'!$A$1:$D$32</definedName>
    <definedName name="Z_269CA46D_C3D7_4A75_A247_A8CF56639398_.wvu.PrintArea" localSheetId="10" hidden="1">'Sch-6 (After Discount)'!$A$1:$D$32</definedName>
    <definedName name="Z_269CA46D_C3D7_4A75_A247_A8CF56639398_.wvu.PrintArea" localSheetId="12" hidden="1">'Sch-6 After Discount'!$A$1:$D$31</definedName>
    <definedName name="Z_269CA46D_C3D7_4A75_A247_A8CF56639398_.wvu.PrintTitles" localSheetId="8" hidden="1">'Sch-5'!$3:$14</definedName>
    <definedName name="Z_269CA46D_C3D7_4A75_A247_A8CF56639398_.wvu.PrintTitles" localSheetId="9" hidden="1">'Sch-6'!$3:$14</definedName>
    <definedName name="Z_269CA46D_C3D7_4A75_A247_A8CF56639398_.wvu.PrintTitles" localSheetId="10"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Bidder'!$14:$17</definedName>
    <definedName name="Z_27A45B7A_04F2_4516_B80B_5ED0825D4ED3_.wvu.Cols" localSheetId="11" hidden="1">Discount!$I:$N</definedName>
    <definedName name="Z_27A45B7A_04F2_4516_B80B_5ED0825D4ED3_.wvu.Cols" localSheetId="8" hidden="1">'Sch-5'!$I:$P</definedName>
    <definedName name="Z_27A45B7A_04F2_4516_B80B_5ED0825D4ED3_.wvu.PrintArea" localSheetId="17" hidden="1">'Bid Form 2nd Envelope'!$A$1:$F$60</definedName>
    <definedName name="Z_27A45B7A_04F2_4516_B80B_5ED0825D4ED3_.wvu.PrintArea" localSheetId="11"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'Sch-6'!$A$1:$D$33</definedName>
    <definedName name="Z_27A45B7A_04F2_4516_B80B_5ED0825D4ED3_.wvu.PrintArea" localSheetId="10" hidden="1">'Sch-6 (After Discount)'!$A$1:$D$33</definedName>
    <definedName name="Z_27A45B7A_04F2_4516_B80B_5ED0825D4ED3_.wvu.PrintArea" localSheetId="12" hidden="1">'Sch-6 After Discount'!$A$1:$D$32</definedName>
    <definedName name="Z_27A45B7A_04F2_4516_B80B_5ED0825D4ED3_.wvu.PrintTitles" localSheetId="8" hidden="1">'Sch-5'!$3:$14</definedName>
    <definedName name="Z_27A45B7A_04F2_4516_B80B_5ED0825D4ED3_.wvu.PrintTitles" localSheetId="9" hidden="1">'Sch-6'!$3:$14</definedName>
    <definedName name="Z_27A45B7A_04F2_4516_B80B_5ED0825D4ED3_.wvu.PrintTitles" localSheetId="10"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1" hidden="1">Discount!#REF!</definedName>
    <definedName name="Z_334BFE7B_729F_4B5F_BBFA_FE5871D8551A_.wvu.Cols" localSheetId="20" hidden="1">'N-W (Cr.)'!$C:$C,'N-W (Cr.)'!$H:$H,'N-W (Cr.)'!$M:$M,'N-W (Cr.)'!$R:$R</definedName>
    <definedName name="Z_357C9841_BEC3_434B_AC63_C04FB4321BA3_.wvu.Cols" localSheetId="0" hidden="1">Basic!$I:$I</definedName>
    <definedName name="Z_357C9841_BEC3_434B_AC63_C04FB4321BA3_.wvu.Cols" localSheetId="17" hidden="1">'Bid Form 2nd Envelope'!$T:$Y</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'Sch-1'!$C$1:$C$283</definedName>
    <definedName name="Z_357C9841_BEC3_434B_AC63_C04FB4321BA3_.wvu.FilterData" localSheetId="5" hidden="1">'Sch-2'!$C$1:$C$282</definedName>
    <definedName name="Z_357C9841_BEC3_434B_AC63_C04FB4321BA3_.wvu.FilterData" localSheetId="6" hidden="1">'Sch-3'!$C$1:$C$259</definedName>
    <definedName name="Z_357C9841_BEC3_434B_AC63_C04FB4321BA3_.wvu.PrintArea" localSheetId="17" hidden="1">'Bid Form 2nd Envelope'!$A$1:$F$60</definedName>
    <definedName name="Z_357C9841_BEC3_434B_AC63_C04FB4321BA3_.wvu.PrintArea" localSheetId="11"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'Sch-1'!$A$1:$N$283</definedName>
    <definedName name="Z_357C9841_BEC3_434B_AC63_C04FB4321BA3_.wvu.PrintArea" localSheetId="5" hidden="1">'Sch-2'!$A$1:$J$282</definedName>
    <definedName name="Z_357C9841_BEC3_434B_AC63_C04FB4321BA3_.wvu.PrintArea" localSheetId="6" hidden="1">'Sch-3'!$A$1:$P$258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'Sch-6'!$A$1:$D$32</definedName>
    <definedName name="Z_357C9841_BEC3_434B_AC63_C04FB4321BA3_.wvu.PrintArea" localSheetId="10" hidden="1">'Sch-6 (After Discount)'!$A$1:$D$32</definedName>
    <definedName name="Z_357C9841_BEC3_434B_AC63_C04FB4321BA3_.wvu.PrintArea" localSheetId="12"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'Sch-6'!$3:$14</definedName>
    <definedName name="Z_357C9841_BEC3_434B_AC63_C04FB4321BA3_.wvu.PrintTitles" localSheetId="10"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7" hidden="1">'Bid Form 2nd Envelope'!$T:$Y</definedName>
    <definedName name="Z_3C00DDA0_7DDE_4169_A739_550DAF5DCF8D_.wvu.Cols" localSheetId="11"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'Sch-1'!$C$1:$C$283</definedName>
    <definedName name="Z_3C00DDA0_7DDE_4169_A739_550DAF5DCF8D_.wvu.FilterData" localSheetId="5" hidden="1">'Sch-2'!$C$1:$C$282</definedName>
    <definedName name="Z_3C00DDA0_7DDE_4169_A739_550DAF5DCF8D_.wvu.FilterData" localSheetId="6" hidden="1">'Sch-3'!$C$1:$C$259</definedName>
    <definedName name="Z_3C00DDA0_7DDE_4169_A739_550DAF5DCF8D_.wvu.PrintArea" localSheetId="17" hidden="1">'Bid Form 2nd Envelope'!$A$1:$F$60</definedName>
    <definedName name="Z_3C00DDA0_7DDE_4169_A739_550DAF5DCF8D_.wvu.PrintArea" localSheetId="11"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'Sch-1'!$A$1:$N$283</definedName>
    <definedName name="Z_3C00DDA0_7DDE_4169_A739_550DAF5DCF8D_.wvu.PrintArea" localSheetId="5" hidden="1">'Sch-2'!$A$1:$J$282</definedName>
    <definedName name="Z_3C00DDA0_7DDE_4169_A739_550DAF5DCF8D_.wvu.PrintArea" localSheetId="6" hidden="1">'Sch-3'!$A$1:$P$258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'Sch-6'!$A$1:$D$32</definedName>
    <definedName name="Z_3C00DDA0_7DDE_4169_A739_550DAF5DCF8D_.wvu.PrintArea" localSheetId="10" hidden="1">'Sch-6 (After Discount)'!$A$1:$D$32</definedName>
    <definedName name="Z_3C00DDA0_7DDE_4169_A739_550DAF5DCF8D_.wvu.PrintArea" localSheetId="12"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'Sch-6'!$3:$14</definedName>
    <definedName name="Z_3C00DDA0_7DDE_4169_A739_550DAF5DCF8D_.wvu.PrintTitles" localSheetId="10"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0" hidden="1">'N-W (Cr.)'!$C:$C,'N-W (Cr.)'!$H:$H,'N-W (Cr.)'!$M:$M,'N-W (Cr.)'!$R:$R</definedName>
    <definedName name="Z_4AA1107B_A795_4744_B566_827168772C7A_.wvu.Cols" localSheetId="11" hidden="1">Discount!$H:$S</definedName>
    <definedName name="Z_4AA1107B_A795_4744_B566_827168772C7A_.wvu.Cols" localSheetId="8" hidden="1">'Sch-5'!$I:$P</definedName>
    <definedName name="Z_4AA1107B_A795_4744_B566_827168772C7A_.wvu.PrintArea" localSheetId="17" hidden="1">'Bid Form 2nd Envelope'!$A$1:$F$60</definedName>
    <definedName name="Z_4AA1107B_A795_4744_B566_827168772C7A_.wvu.PrintArea" localSheetId="11"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'Sch-6'!$A$1:$D$32</definedName>
    <definedName name="Z_4AA1107B_A795_4744_B566_827168772C7A_.wvu.PrintArea" localSheetId="10" hidden="1">'Sch-6 (After Discount)'!$A$1:$D$32</definedName>
    <definedName name="Z_4AA1107B_A795_4744_B566_827168772C7A_.wvu.PrintArea" localSheetId="12" hidden="1">'Sch-6 After Discount'!$A$1:$D$31</definedName>
    <definedName name="Z_4AA1107B_A795_4744_B566_827168772C7A_.wvu.PrintTitles" localSheetId="8" hidden="1">'Sch-5'!$3:$14</definedName>
    <definedName name="Z_4AA1107B_A795_4744_B566_827168772C7A_.wvu.PrintTitles" localSheetId="9" hidden="1">'Sch-6'!$3:$14</definedName>
    <definedName name="Z_4AA1107B_A795_4744_B566_827168772C7A_.wvu.PrintTitles" localSheetId="10"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PrintArea" localSheetId="17" hidden="1">'Bid Form 2nd Envelope'!$A$1:$F$60</definedName>
    <definedName name="Z_4F65FF32_EC61_4022_A399_2986D7B6B8B3_.wvu.PrintArea" localSheetId="11"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'Sch-6'!$A$1:$D$33</definedName>
    <definedName name="Z_4F65FF32_EC61_4022_A399_2986D7B6B8B3_.wvu.PrintArea" localSheetId="10" hidden="1">'Sch-6 (After Discount)'!$A$1:$D$33</definedName>
    <definedName name="Z_4F65FF32_EC61_4022_A399_2986D7B6B8B3_.wvu.PrintArea" localSheetId="12" hidden="1">'Sch-6 After Discount'!$A$1:$D$32</definedName>
    <definedName name="Z_4F65FF32_EC61_4022_A399_2986D7B6B8B3_.wvu.PrintTitles" localSheetId="8" hidden="1">'Sch-5'!$3:$14</definedName>
    <definedName name="Z_4F65FF32_EC61_4022_A399_2986D7B6B8B3_.wvu.PrintTitles" localSheetId="9" hidden="1">'Sch-6'!$3:$14</definedName>
    <definedName name="Z_4F65FF32_EC61_4022_A399_2986D7B6B8B3_.wvu.PrintTitles" localSheetId="10" hidden="1">'Sch-6 (After Discount)'!$3:$14</definedName>
    <definedName name="Z_4F65FF32_EC61_4022_A399_2986D7B6B8B3_.wvu.PrintTitles" localSheetId="12"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7" hidden="1">'Bid Form 2nd Envelope'!$T:$Y</definedName>
    <definedName name="Z_63D51328_7CBC_4A1E_B96D_BAE91416501B_.wvu.Cols" localSheetId="11"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3" hidden="1">'Sch-7'!$AA:$AG</definedName>
    <definedName name="Z_63D51328_7CBC_4A1E_B96D_BAE91416501B_.wvu.FilterData" localSheetId="4" hidden="1">'Sch-1'!$C$1:$C$283</definedName>
    <definedName name="Z_63D51328_7CBC_4A1E_B96D_BAE91416501B_.wvu.FilterData" localSheetId="5" hidden="1">'Sch-2'!$C$1:$C$282</definedName>
    <definedName name="Z_63D51328_7CBC_4A1E_B96D_BAE91416501B_.wvu.FilterData" localSheetId="6" hidden="1">'Sch-3'!$C$1:$C$259</definedName>
    <definedName name="Z_63D51328_7CBC_4A1E_B96D_BAE91416501B_.wvu.PrintArea" localSheetId="17" hidden="1">'Bid Form 2nd Envelope'!$A$1:$F$60</definedName>
    <definedName name="Z_63D51328_7CBC_4A1E_B96D_BAE91416501B_.wvu.PrintArea" localSheetId="11"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'Sch-1'!$A$1:$N$283</definedName>
    <definedName name="Z_63D51328_7CBC_4A1E_B96D_BAE91416501B_.wvu.PrintArea" localSheetId="5" hidden="1">'Sch-2'!$A$1:$J$282</definedName>
    <definedName name="Z_63D51328_7CBC_4A1E_B96D_BAE91416501B_.wvu.PrintArea" localSheetId="6" hidden="1">'Sch-3'!$A$1:$P$258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'Sch-6'!$A$1:$D$32</definedName>
    <definedName name="Z_63D51328_7CBC_4A1E_B96D_BAE91416501B_.wvu.PrintArea" localSheetId="10" hidden="1">'Sch-6 (After Discount)'!$A$1:$D$32</definedName>
    <definedName name="Z_63D51328_7CBC_4A1E_B96D_BAE91416501B_.wvu.PrintArea" localSheetId="12"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'Sch-6'!$3:$14</definedName>
    <definedName name="Z_63D51328_7CBC_4A1E_B96D_BAE91416501B_.wvu.PrintTitles" localSheetId="10"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0"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1" hidden="1">Discount!$21:$21,Discount!$27:$27</definedName>
    <definedName name="Z_889C3D82_0A24_4765_A688_A80A782F5056_.wvu.Cols" localSheetId="0" hidden="1">Basic!$I:$I</definedName>
    <definedName name="Z_889C3D82_0A24_4765_A688_A80A782F5056_.wvu.Cols" localSheetId="17" hidden="1">'Bid Form 2nd Envelope'!$H:$AO</definedName>
    <definedName name="Z_889C3D82_0A24_4765_A688_A80A782F5056_.wvu.Cols" localSheetId="11" hidden="1">Discount!$H:$L</definedName>
    <definedName name="Z_889C3D82_0A24_4765_A688_A80A782F5056_.wvu.Cols" localSheetId="3" hidden="1">'Names of Bidder'!$G:$G,'Names of Bidder'!$I:$N</definedName>
    <definedName name="Z_889C3D82_0A24_4765_A688_A80A782F5056_.wvu.Cols" localSheetId="20"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(After Discount)'!$E:$F</definedName>
    <definedName name="Z_889C3D82_0A24_4765_A688_A80A782F5056_.wvu.Cols" localSheetId="13" hidden="1">'Sch-7'!$AA:$AG</definedName>
    <definedName name="Z_889C3D82_0A24_4765_A688_A80A782F5056_.wvu.FilterData" localSheetId="4" hidden="1">'Sch-1'!#REF!</definedName>
    <definedName name="Z_889C3D82_0A24_4765_A688_A80A782F5056_.wvu.FilterData" localSheetId="5" hidden="1">'Sch-2'!$A$16:$AF$274</definedName>
    <definedName name="Z_889C3D82_0A24_4765_A688_A80A782F5056_.wvu.PrintArea" localSheetId="17" hidden="1">'Bid Form 2nd Envelope'!$A$1:$F$60</definedName>
    <definedName name="Z_889C3D82_0A24_4765_A688_A80A782F5056_.wvu.PrintArea" localSheetId="1" hidden="1">Cover!$A$1:$F$15</definedName>
    <definedName name="Z_889C3D82_0A24_4765_A688_A80A782F5056_.wvu.PrintArea" localSheetId="11"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'Sch-1'!$A$1:$N$283</definedName>
    <definedName name="Z_889C3D82_0A24_4765_A688_A80A782F5056_.wvu.PrintArea" localSheetId="5" hidden="1">'Sch-2'!$A$1:$J$280</definedName>
    <definedName name="Z_889C3D82_0A24_4765_A688_A80A782F5056_.wvu.PrintArea" localSheetId="6" hidden="1">'Sch-3'!$A$1:$P$256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'Sch-6'!$A$1:$D$32</definedName>
    <definedName name="Z_889C3D82_0A24_4765_A688_A80A782F5056_.wvu.PrintArea" localSheetId="10" hidden="1">'Sch-6 (After Discount)'!$A$1:$D$32</definedName>
    <definedName name="Z_889C3D82_0A24_4765_A688_A80A782F5056_.wvu.PrintArea" localSheetId="12"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'Sch-6'!$3:$14</definedName>
    <definedName name="Z_889C3D82_0A24_4765_A688_A80A782F5056_.wvu.PrintTitles" localSheetId="10"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1"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7" hidden="1">'Bid Form 2nd Envelope'!$H:$AO</definedName>
    <definedName name="Z_89CB4E6A_722E_4E39_885D_E2A6D0D08321_.wvu.Cols" localSheetId="11" hidden="1">Discount!$H:$L</definedName>
    <definedName name="Z_89CB4E6A_722E_4E39_885D_E2A6D0D08321_.wvu.Cols" localSheetId="3" hidden="1">'Names of Bidder'!$G:$G,'Names of Bidder'!$J:$J</definedName>
    <definedName name="Z_89CB4E6A_722E_4E39_885D_E2A6D0D08321_.wvu.Cols" localSheetId="20"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(After Discount)'!$E:$F</definedName>
    <definedName name="Z_89CB4E6A_722E_4E39_885D_E2A6D0D08321_.wvu.Cols" localSheetId="13" hidden="1">'Sch-7'!$AA:$AG</definedName>
    <definedName name="Z_89CB4E6A_722E_4E39_885D_E2A6D0D08321_.wvu.FilterData" localSheetId="4" hidden="1">'Sch-1'!$A$275:$IV$279</definedName>
    <definedName name="Z_89CB4E6A_722E_4E39_885D_E2A6D0D08321_.wvu.FilterData" localSheetId="5" hidden="1">'Sch-2'!$A$16:$AF$274</definedName>
    <definedName name="Z_89CB4E6A_722E_4E39_885D_E2A6D0D08321_.wvu.PrintArea" localSheetId="17" hidden="1">'Bid Form 2nd Envelope'!$A$1:$F$60</definedName>
    <definedName name="Z_89CB4E6A_722E_4E39_885D_E2A6D0D08321_.wvu.PrintArea" localSheetId="1" hidden="1">Cover!$A$1:$F$15</definedName>
    <definedName name="Z_89CB4E6A_722E_4E39_885D_E2A6D0D08321_.wvu.PrintArea" localSheetId="11"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'Sch-1'!$A$1:$N$283</definedName>
    <definedName name="Z_89CB4E6A_722E_4E39_885D_E2A6D0D08321_.wvu.PrintArea" localSheetId="5" hidden="1">'Sch-2'!$A$1:$J$280</definedName>
    <definedName name="Z_89CB4E6A_722E_4E39_885D_E2A6D0D08321_.wvu.PrintArea" localSheetId="6" hidden="1">'Sch-3'!$A$1:$P$256</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'Sch-6'!$A$1:$D$32</definedName>
    <definedName name="Z_89CB4E6A_722E_4E39_885D_E2A6D0D08321_.wvu.PrintArea" localSheetId="10" hidden="1">'Sch-6 (After Discount)'!$A$1:$D$32</definedName>
    <definedName name="Z_89CB4E6A_722E_4E39_885D_E2A6D0D08321_.wvu.PrintArea" localSheetId="12"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'Sch-6'!$3:$14</definedName>
    <definedName name="Z_89CB4E6A_722E_4E39_885D_E2A6D0D08321_.wvu.PrintTitles" localSheetId="10"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1"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1" hidden="1">Discount!$H:$S</definedName>
    <definedName name="Z_8F55ECC0_ABB9_42C7_9433_7DF40598917D_.wvu.Cols" localSheetId="8" hidden="1">'Sch-5'!$I:$P</definedName>
    <definedName name="Z_8F55ECC0_ABB9_42C7_9433_7DF40598917D_.wvu.PrintArea" localSheetId="17" hidden="1">'Bid Form 2nd Envelope'!$A$1:$F$60</definedName>
    <definedName name="Z_8F55ECC0_ABB9_42C7_9433_7DF40598917D_.wvu.PrintArea" localSheetId="11"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'Sch-6'!$A$1:$D$32</definedName>
    <definedName name="Z_8F55ECC0_ABB9_42C7_9433_7DF40598917D_.wvu.PrintArea" localSheetId="10" hidden="1">'Sch-6 (After Discount)'!$A$1:$D$32</definedName>
    <definedName name="Z_8F55ECC0_ABB9_42C7_9433_7DF40598917D_.wvu.PrintArea" localSheetId="12" hidden="1">'Sch-6 After Discount'!$A$1:$D$31</definedName>
    <definedName name="Z_8F55ECC0_ABB9_42C7_9433_7DF40598917D_.wvu.PrintTitles" localSheetId="8" hidden="1">'Sch-5'!$3:$14</definedName>
    <definedName name="Z_8F55ECC0_ABB9_42C7_9433_7DF40598917D_.wvu.PrintTitles" localSheetId="9" hidden="1">'Sch-6'!$3:$14</definedName>
    <definedName name="Z_8F55ECC0_ABB9_42C7_9433_7DF40598917D_.wvu.PrintTitles" localSheetId="10"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20" hidden="1">'N-W (Cr.)'!$C:$C,'N-W (Cr.)'!$H:$H,'N-W (Cr.)'!$M:$M,'N-W (Cr.)'!$R:$R</definedName>
    <definedName name="Z_915C64AD_BD67_44F0_9117_5B9D998BA799_.wvu.Cols" localSheetId="0" hidden="1">Basic!$I:$I</definedName>
    <definedName name="Z_915C64AD_BD67_44F0_9117_5B9D998BA799_.wvu.Cols" localSheetId="17" hidden="1">'Bid Form 2nd Envelope'!$H:$AO</definedName>
    <definedName name="Z_915C64AD_BD67_44F0_9117_5B9D998BA799_.wvu.Cols" localSheetId="11" hidden="1">Discount!$H:$L</definedName>
    <definedName name="Z_915C64AD_BD67_44F0_9117_5B9D998BA799_.wvu.Cols" localSheetId="3" hidden="1">'Names of Bidder'!$G:$G,'Names of Bidder'!$J:$J</definedName>
    <definedName name="Z_915C64AD_BD67_44F0_9117_5B9D998BA799_.wvu.Cols" localSheetId="20"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(After Discount)'!$E:$F</definedName>
    <definedName name="Z_915C64AD_BD67_44F0_9117_5B9D998BA799_.wvu.Cols" localSheetId="13" hidden="1">'Sch-7'!$AA:$AG</definedName>
    <definedName name="Z_915C64AD_BD67_44F0_9117_5B9D998BA799_.wvu.FilterData" localSheetId="4" hidden="1">'Sch-1'!$16:$279</definedName>
    <definedName name="Z_915C64AD_BD67_44F0_9117_5B9D998BA799_.wvu.FilterData" localSheetId="5" hidden="1">'Sch-2'!$A$16:$AF$277</definedName>
    <definedName name="Z_915C64AD_BD67_44F0_9117_5B9D998BA799_.wvu.PrintArea" localSheetId="17" hidden="1">'Bid Form 2nd Envelope'!$A$1:$F$60</definedName>
    <definedName name="Z_915C64AD_BD67_44F0_9117_5B9D998BA799_.wvu.PrintArea" localSheetId="11"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'Sch-1'!$A$1:$N$283</definedName>
    <definedName name="Z_915C64AD_BD67_44F0_9117_5B9D998BA799_.wvu.PrintArea" localSheetId="5" hidden="1">'Sch-2'!$A$1:$J$280</definedName>
    <definedName name="Z_915C64AD_BD67_44F0_9117_5B9D998BA799_.wvu.PrintArea" localSheetId="6" hidden="1">'Sch-3'!$A$1:$P$256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'Sch-6'!$A$1:$D$32</definedName>
    <definedName name="Z_915C64AD_BD67_44F0_9117_5B9D998BA799_.wvu.PrintArea" localSheetId="10" hidden="1">'Sch-6 (After Discount)'!$A$1:$D$32</definedName>
    <definedName name="Z_915C64AD_BD67_44F0_9117_5B9D998BA799_.wvu.PrintArea" localSheetId="12"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'Sch-6'!$3:$14</definedName>
    <definedName name="Z_915C64AD_BD67_44F0_9117_5B9D998BA799_.wvu.PrintTitles" localSheetId="10"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1"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7" hidden="1">'Bid Form 2nd Envelope'!$H:$AO</definedName>
    <definedName name="Z_99CA2F10_F926_46DC_8609_4EAE5B9F3585_.wvu.Cols" localSheetId="11" hidden="1">Discount!$H:$K</definedName>
    <definedName name="Z_99CA2F10_F926_46DC_8609_4EAE5B9F3585_.wvu.Cols" localSheetId="3" hidden="1">'Names of Bidder'!$G:$G,'Names of Bidder'!$J:$J</definedName>
    <definedName name="Z_99CA2F10_F926_46DC_8609_4EAE5B9F3585_.wvu.Cols" localSheetId="20"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(After Discount)'!$E:$F</definedName>
    <definedName name="Z_99CA2F10_F926_46DC_8609_4EAE5B9F3585_.wvu.Cols" localSheetId="13" hidden="1">'Sch-7'!$AA:$AG</definedName>
    <definedName name="Z_99CA2F10_F926_46DC_8609_4EAE5B9F3585_.wvu.FilterData" localSheetId="4" hidden="1">'Sch-1'!$16:$279</definedName>
    <definedName name="Z_99CA2F10_F926_46DC_8609_4EAE5B9F3585_.wvu.FilterData" localSheetId="5" hidden="1">'Sch-2'!$A$16:$AF$277</definedName>
    <definedName name="Z_99CA2F10_F926_46DC_8609_4EAE5B9F3585_.wvu.FilterData" localSheetId="6" hidden="1">'Sch-3'!$A$16:$AE$250</definedName>
    <definedName name="Z_99CA2F10_F926_46DC_8609_4EAE5B9F3585_.wvu.PrintArea" localSheetId="17" hidden="1">'Bid Form 2nd Envelope'!$A$1:$F$60</definedName>
    <definedName name="Z_99CA2F10_F926_46DC_8609_4EAE5B9F3585_.wvu.PrintArea" localSheetId="11"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'Sch-1'!$A$1:$N$283</definedName>
    <definedName name="Z_99CA2F10_F926_46DC_8609_4EAE5B9F3585_.wvu.PrintArea" localSheetId="5" hidden="1">'Sch-2'!$A$1:$J$280</definedName>
    <definedName name="Z_99CA2F10_F926_46DC_8609_4EAE5B9F3585_.wvu.PrintArea" localSheetId="6" hidden="1">'Sch-3'!$A$1:$P$256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'Sch-6'!$A$1:$D$32</definedName>
    <definedName name="Z_99CA2F10_F926_46DC_8609_4EAE5B9F3585_.wvu.PrintArea" localSheetId="10" hidden="1">'Sch-6 (After Discount)'!$A$1:$D$32</definedName>
    <definedName name="Z_99CA2F10_F926_46DC_8609_4EAE5B9F3585_.wvu.PrintArea" localSheetId="12"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'Sch-6'!$3:$14</definedName>
    <definedName name="Z_99CA2F10_F926_46DC_8609_4EAE5B9F3585_.wvu.PrintTitles" localSheetId="10"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0" hidden="1">'N-W (Cr.)'!$C:$C,'N-W (Cr.)'!$H:$H,'N-W (Cr.)'!$M:$M,'N-W (Cr.)'!$R:$R</definedName>
    <definedName name="Z_A58DB4DF_40C7_4BEB_B85E_6BD6F54941CF_.wvu.Cols" localSheetId="0" hidden="1">Basic!$I:$I</definedName>
    <definedName name="Z_A58DB4DF_40C7_4BEB_B85E_6BD6F54941CF_.wvu.Cols" localSheetId="17" hidden="1">'Bid Form 2nd Envelope'!$H:$AO</definedName>
    <definedName name="Z_A58DB4DF_40C7_4BEB_B85E_6BD6F54941CF_.wvu.Cols" localSheetId="11" hidden="1">Discount!$H:$L</definedName>
    <definedName name="Z_A58DB4DF_40C7_4BEB_B85E_6BD6F54941CF_.wvu.Cols" localSheetId="3" hidden="1">'Names of Bidder'!$G:$G,'Names of Bidder'!$J:$J</definedName>
    <definedName name="Z_A58DB4DF_40C7_4BEB_B85E_6BD6F54941CF_.wvu.Cols" localSheetId="20"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(After Discount)'!$E:$F</definedName>
    <definedName name="Z_A58DB4DF_40C7_4BEB_B85E_6BD6F54941CF_.wvu.Cols" localSheetId="13" hidden="1">'Sch-7'!$AA:$AG</definedName>
    <definedName name="Z_A58DB4DF_40C7_4BEB_B85E_6BD6F54941CF_.wvu.FilterData" localSheetId="4" hidden="1">'Sch-1'!$16:$279</definedName>
    <definedName name="Z_A58DB4DF_40C7_4BEB_B85E_6BD6F54941CF_.wvu.FilterData" localSheetId="5" hidden="1">'Sch-2'!$A$16:$AF$277</definedName>
    <definedName name="Z_A58DB4DF_40C7_4BEB_B85E_6BD6F54941CF_.wvu.PrintArea" localSheetId="17" hidden="1">'Bid Form 2nd Envelope'!$A$1:$F$60</definedName>
    <definedName name="Z_A58DB4DF_40C7_4BEB_B85E_6BD6F54941CF_.wvu.PrintArea" localSheetId="11"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'Sch-1'!$A$1:$N$283</definedName>
    <definedName name="Z_A58DB4DF_40C7_4BEB_B85E_6BD6F54941CF_.wvu.PrintArea" localSheetId="5" hidden="1">'Sch-2'!$A$1:$J$280</definedName>
    <definedName name="Z_A58DB4DF_40C7_4BEB_B85E_6BD6F54941CF_.wvu.PrintArea" localSheetId="6" hidden="1">'Sch-3'!$A$1:$P$256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'Sch-6'!$A$1:$D$32</definedName>
    <definedName name="Z_A58DB4DF_40C7_4BEB_B85E_6BD6F54941CF_.wvu.PrintArea" localSheetId="10" hidden="1">'Sch-6 (After Discount)'!$A$1:$D$32</definedName>
    <definedName name="Z_A58DB4DF_40C7_4BEB_B85E_6BD6F54941CF_.wvu.PrintArea" localSheetId="12"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'Sch-6'!$3:$14</definedName>
    <definedName name="Z_A58DB4DF_40C7_4BEB_B85E_6BD6F54941CF_.wvu.PrintTitles" localSheetId="10"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1"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1" hidden="1">Discount!$H:$S</definedName>
    <definedName name="Z_A7DBDDEF_9245_44C6_9EBF_032DB6E1C0A2_.wvu.Cols" localSheetId="8" hidden="1">'Sch-5'!$I:$P</definedName>
    <definedName name="Z_A7DBDDEF_9245_44C6_9EBF_032DB6E1C0A2_.wvu.PrintArea" localSheetId="17" hidden="1">'Bid Form 2nd Envelope'!$A$1:$F$60</definedName>
    <definedName name="Z_A7DBDDEF_9245_44C6_9EBF_032DB6E1C0A2_.wvu.PrintArea" localSheetId="11"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'Sch-6'!$A$1:$D$32</definedName>
    <definedName name="Z_A7DBDDEF_9245_44C6_9EBF_032DB6E1C0A2_.wvu.PrintArea" localSheetId="10" hidden="1">'Sch-6 (After Discount)'!$A$1:$D$32</definedName>
    <definedName name="Z_A7DBDDEF_9245_44C6_9EBF_032DB6E1C0A2_.wvu.PrintArea" localSheetId="12" hidden="1">'Sch-6 After Discount'!$A$1:$D$31</definedName>
    <definedName name="Z_A7DBDDEF_9245_44C6_9EBF_032DB6E1C0A2_.wvu.PrintTitles" localSheetId="8" hidden="1">'Sch-5'!$3:$14</definedName>
    <definedName name="Z_A7DBDDEF_9245_44C6_9EBF_032DB6E1C0A2_.wvu.PrintTitles" localSheetId="9" hidden="1">'Sch-6'!$3:$14</definedName>
    <definedName name="Z_A7DBDDEF_9245_44C6_9EBF_032DB6E1C0A2_.wvu.PrintTitles" localSheetId="10"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20" hidden="1">'N-W (Cr.)'!$C:$C,'N-W (Cr.)'!$H:$H,'N-W (Cr.)'!$M:$M,'N-W (Cr.)'!$R:$R</definedName>
    <definedName name="Z_B1DC5269_D889_4438_853D_005C3B580A35_.wvu.Cols" localSheetId="20" hidden="1">'N-W (Cr.)'!$C:$C,'N-W (Cr.)'!$H:$H,'N-W (Cr.)'!$M:$M,'N-W (Cr.)'!$R:$R</definedName>
    <definedName name="Z_B23AD343_29DA_4CE0_BD10_47BF44F3782F_.wvu.Cols" localSheetId="17" hidden="1">'Bid Form 2nd Envelope'!$T:$Y</definedName>
    <definedName name="Z_B23AD343_29DA_4CE0_BD10_47BF44F3782F_.wvu.Cols" localSheetId="11" hidden="1">Discount!$I:$P</definedName>
    <definedName name="Z_B23AD343_29DA_4CE0_BD10_47BF44F3782F_.wvu.Cols" localSheetId="8" hidden="1">'Sch-5'!$I:$P</definedName>
    <definedName name="Z_B23AD343_29DA_4CE0_BD10_47BF44F3782F_.wvu.PrintArea" localSheetId="17" hidden="1">'Bid Form 2nd Envelope'!$A$1:$F$60</definedName>
    <definedName name="Z_B23AD343_29DA_4CE0_BD10_47BF44F3782F_.wvu.PrintArea" localSheetId="11"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'Sch-6'!$A$1:$D$32</definedName>
    <definedName name="Z_B23AD343_29DA_4CE0_BD10_47BF44F3782F_.wvu.PrintArea" localSheetId="10" hidden="1">'Sch-6 (After Discount)'!$A$1:$D$32</definedName>
    <definedName name="Z_B23AD343_29DA_4CE0_BD10_47BF44F3782F_.wvu.PrintArea" localSheetId="12" hidden="1">'Sch-6 After Discount'!$A$1:$D$31</definedName>
    <definedName name="Z_B23AD343_29DA_4CE0_BD10_47BF44F3782F_.wvu.PrintTitles" localSheetId="8" hidden="1">'Sch-5'!$3:$14</definedName>
    <definedName name="Z_B23AD343_29DA_4CE0_BD10_47BF44F3782F_.wvu.PrintTitles" localSheetId="9" hidden="1">'Sch-6'!$3:$14</definedName>
    <definedName name="Z_B23AD343_29DA_4CE0_BD10_47BF44F3782F_.wvu.PrintTitles" localSheetId="10"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7" hidden="1">'Bid Form 2nd Envelope'!$T:$Y</definedName>
    <definedName name="Z_B96E710B_6DD7_4DE1_95AB_C9EE060CD030_.wvu.Cols" localSheetId="11"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13" hidden="1">'Sch-7'!$AA:$AG</definedName>
    <definedName name="Z_B96E710B_6DD7_4DE1_95AB_C9EE060CD030_.wvu.FilterData" localSheetId="4" hidden="1">'Sch-1'!$C$1:$C$283</definedName>
    <definedName name="Z_B96E710B_6DD7_4DE1_95AB_C9EE060CD030_.wvu.FilterData" localSheetId="5" hidden="1">'Sch-2'!$C$1:$C$282</definedName>
    <definedName name="Z_B96E710B_6DD7_4DE1_95AB_C9EE060CD030_.wvu.FilterData" localSheetId="6" hidden="1">'Sch-3'!$C$1:$C$259</definedName>
    <definedName name="Z_B96E710B_6DD7_4DE1_95AB_C9EE060CD030_.wvu.PrintArea" localSheetId="17" hidden="1">'Bid Form 2nd Envelope'!$A$1:$F$60</definedName>
    <definedName name="Z_B96E710B_6DD7_4DE1_95AB_C9EE060CD030_.wvu.PrintArea" localSheetId="11"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'Sch-1'!$A$1:$N$283</definedName>
    <definedName name="Z_B96E710B_6DD7_4DE1_95AB_C9EE060CD030_.wvu.PrintArea" localSheetId="5" hidden="1">'Sch-2'!$A$1:$J$282</definedName>
    <definedName name="Z_B96E710B_6DD7_4DE1_95AB_C9EE060CD030_.wvu.PrintArea" localSheetId="6" hidden="1">'Sch-3'!$A$1:$P$258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'Sch-6'!$A$1:$D$32</definedName>
    <definedName name="Z_B96E710B_6DD7_4DE1_95AB_C9EE060CD030_.wvu.PrintArea" localSheetId="10" hidden="1">'Sch-6 (After Discount)'!$A$1:$D$32</definedName>
    <definedName name="Z_B96E710B_6DD7_4DE1_95AB_C9EE060CD030_.wvu.PrintArea" localSheetId="12"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'Sch-6'!$3:$14</definedName>
    <definedName name="Z_B96E710B_6DD7_4DE1_95AB_C9EE060CD030_.wvu.PrintTitles" localSheetId="10"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7" hidden="1">'Bid Form 2nd Envelope'!$H:$AO</definedName>
    <definedName name="Z_C497F4E0_7D3E_4065_935D_7086BE9276FE_.wvu.Cols" localSheetId="11" hidden="1">Discount!$H:$L</definedName>
    <definedName name="Z_C497F4E0_7D3E_4065_935D_7086BE9276FE_.wvu.Cols" localSheetId="3" hidden="1">'Names of Bidder'!$G:$G,'Names of Bidder'!$I:$N</definedName>
    <definedName name="Z_C497F4E0_7D3E_4065_935D_7086BE9276FE_.wvu.Cols" localSheetId="20"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0" hidden="1">'Sch-6 (After Discount)'!$E:$F</definedName>
    <definedName name="Z_C497F4E0_7D3E_4065_935D_7086BE9276FE_.wvu.Cols" localSheetId="13" hidden="1">'Sch-7'!$AA:$AG</definedName>
    <definedName name="Z_C497F4E0_7D3E_4065_935D_7086BE9276FE_.wvu.FilterData" localSheetId="4" hidden="1">'Sch-1'!#REF!</definedName>
    <definedName name="Z_C497F4E0_7D3E_4065_935D_7086BE9276FE_.wvu.FilterData" localSheetId="5" hidden="1">'Sch-2'!$A$16:$AF$274</definedName>
    <definedName name="Z_C497F4E0_7D3E_4065_935D_7086BE9276FE_.wvu.PrintArea" localSheetId="17" hidden="1">'Bid Form 2nd Envelope'!$A$1:$F$60</definedName>
    <definedName name="Z_C497F4E0_7D3E_4065_935D_7086BE9276FE_.wvu.PrintArea" localSheetId="1" hidden="1">Cover!$A$1:$F$15</definedName>
    <definedName name="Z_C497F4E0_7D3E_4065_935D_7086BE9276FE_.wvu.PrintArea" localSheetId="11" hidden="1">Discount!$A$2:$G$40</definedName>
    <definedName name="Z_C497F4E0_7D3E_4065_935D_7086BE9276FE_.wvu.PrintArea" localSheetId="15"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4" hidden="1">Octroi!$A$1:$E$16</definedName>
    <definedName name="Z_C497F4E0_7D3E_4065_935D_7086BE9276FE_.wvu.PrintArea" localSheetId="16" hidden="1">'Other Taxes &amp; Duties'!$A$1:$F$16</definedName>
    <definedName name="Z_C497F4E0_7D3E_4065_935D_7086BE9276FE_.wvu.PrintArea" localSheetId="4" hidden="1">'Sch-1'!$A$1:$N$283</definedName>
    <definedName name="Z_C497F4E0_7D3E_4065_935D_7086BE9276FE_.wvu.PrintArea" localSheetId="5" hidden="1">'Sch-2'!$A$1:$J$280</definedName>
    <definedName name="Z_C497F4E0_7D3E_4065_935D_7086BE9276FE_.wvu.PrintArea" localSheetId="6" hidden="1">'Sch-3'!$A$1:$P$256</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'Sch-6'!$A$1:$D$32</definedName>
    <definedName name="Z_C497F4E0_7D3E_4065_935D_7086BE9276FE_.wvu.PrintArea" localSheetId="10" hidden="1">'Sch-6 (After Discount)'!$A$1:$D$32</definedName>
    <definedName name="Z_C497F4E0_7D3E_4065_935D_7086BE9276FE_.wvu.PrintArea" localSheetId="12"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'Sch-6'!$3:$14</definedName>
    <definedName name="Z_C497F4E0_7D3E_4065_935D_7086BE9276FE_.wvu.PrintTitles" localSheetId="10" hidden="1">'Sch-6 (After Discount)'!$3:$14</definedName>
    <definedName name="Z_C497F4E0_7D3E_4065_935D_7086BE9276FE_.wvu.PrintTitles" localSheetId="12" hidden="1">'Sch-6 After Discount'!$3:$13</definedName>
    <definedName name="Z_C497F4E0_7D3E_4065_935D_7086BE9276FE_.wvu.Rows" localSheetId="1" hidden="1">Cover!$7:$7</definedName>
    <definedName name="Z_C497F4E0_7D3E_4065_935D_7086BE9276FE_.wvu.Rows" localSheetId="11" hidden="1">Discount!$21:$22,Discount!$27:$32</definedName>
    <definedName name="Z_C497F4E0_7D3E_4065_935D_7086BE9276FE_.wvu.Rows" localSheetId="13" hidden="1">'Sch-7'!$62:$180</definedName>
    <definedName name="Z_C5506FC7_8A4D_43D0_A0D5_B323816310B7_.wvu.Cols" localSheetId="20" hidden="1">'N-W (Cr.)'!$C:$C,'N-W (Cr.)'!$H:$H,'N-W (Cr.)'!$M:$M,'N-W (Cr.)'!$R:$R</definedName>
    <definedName name="Z_CCA37BAE_906F_43D5_9FD9_B13563E4B9D7_.wvu.Cols" localSheetId="0" hidden="1">Basic!$I:$I</definedName>
    <definedName name="Z_CCA37BAE_906F_43D5_9FD9_B13563E4B9D7_.wvu.Cols" localSheetId="17" hidden="1">'Bid Form 2nd Envelope'!$H:$AO</definedName>
    <definedName name="Z_CCA37BAE_906F_43D5_9FD9_B13563E4B9D7_.wvu.Cols" localSheetId="11" hidden="1">Discount!$H:$L</definedName>
    <definedName name="Z_CCA37BAE_906F_43D5_9FD9_B13563E4B9D7_.wvu.Cols" localSheetId="3" hidden="1">'Names of Bidder'!$G:$G,'Names of Bidder'!$J:$J</definedName>
    <definedName name="Z_CCA37BAE_906F_43D5_9FD9_B13563E4B9D7_.wvu.Cols" localSheetId="20"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(After Discount)'!$E:$F</definedName>
    <definedName name="Z_CCA37BAE_906F_43D5_9FD9_B13563E4B9D7_.wvu.Cols" localSheetId="13" hidden="1">'Sch-7'!$AA:$AG</definedName>
    <definedName name="Z_CCA37BAE_906F_43D5_9FD9_B13563E4B9D7_.wvu.FilterData" localSheetId="4" hidden="1">'Sch-1'!$16:$279</definedName>
    <definedName name="Z_CCA37BAE_906F_43D5_9FD9_B13563E4B9D7_.wvu.FilterData" localSheetId="5" hidden="1">'Sch-2'!$A$16:$AF$277</definedName>
    <definedName name="Z_CCA37BAE_906F_43D5_9FD9_B13563E4B9D7_.wvu.PrintArea" localSheetId="17" hidden="1">'Bid Form 2nd Envelope'!$A$1:$F$60</definedName>
    <definedName name="Z_CCA37BAE_906F_43D5_9FD9_B13563E4B9D7_.wvu.PrintArea" localSheetId="11"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'Sch-1'!$A$1:$N$283</definedName>
    <definedName name="Z_CCA37BAE_906F_43D5_9FD9_B13563E4B9D7_.wvu.PrintArea" localSheetId="5" hidden="1">'Sch-2'!$A$1:$J$280</definedName>
    <definedName name="Z_CCA37BAE_906F_43D5_9FD9_B13563E4B9D7_.wvu.PrintArea" localSheetId="6" hidden="1">'Sch-3'!$A$1:$P$256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'Sch-6'!$A$1:$D$32</definedName>
    <definedName name="Z_CCA37BAE_906F_43D5_9FD9_B13563E4B9D7_.wvu.PrintArea" localSheetId="10" hidden="1">'Sch-6 (After Discount)'!$A$1:$D$32</definedName>
    <definedName name="Z_CCA37BAE_906F_43D5_9FD9_B13563E4B9D7_.wvu.PrintArea" localSheetId="12"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'Sch-6'!$3:$14</definedName>
    <definedName name="Z_CCA37BAE_906F_43D5_9FD9_B13563E4B9D7_.wvu.PrintTitles" localSheetId="10"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1"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1" hidden="1">Discount!$H:$S</definedName>
    <definedName name="Z_E9F4E142_7D26_464D_BECA_4F3806DB1FE1_.wvu.Cols" localSheetId="8" hidden="1">'Sch-5'!$I:$P</definedName>
    <definedName name="Z_E9F4E142_7D26_464D_BECA_4F3806DB1FE1_.wvu.PrintArea" localSheetId="17" hidden="1">'Bid Form 2nd Envelope'!$A$1:$F$60</definedName>
    <definedName name="Z_E9F4E142_7D26_464D_BECA_4F3806DB1FE1_.wvu.PrintArea" localSheetId="11"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'Sch-6'!$A$1:$D$33</definedName>
    <definedName name="Z_E9F4E142_7D26_464D_BECA_4F3806DB1FE1_.wvu.PrintArea" localSheetId="10" hidden="1">'Sch-6 (After Discount)'!$A$1:$D$33</definedName>
    <definedName name="Z_E9F4E142_7D26_464D_BECA_4F3806DB1FE1_.wvu.PrintArea" localSheetId="12" hidden="1">'Sch-6 After Discount'!$A$1:$D$32</definedName>
    <definedName name="Z_E9F4E142_7D26_464D_BECA_4F3806DB1FE1_.wvu.PrintTitles" localSheetId="8" hidden="1">'Sch-5'!$3:$14</definedName>
    <definedName name="Z_E9F4E142_7D26_464D_BECA_4F3806DB1FE1_.wvu.PrintTitles" localSheetId="9" hidden="1">'Sch-6'!$3:$14</definedName>
    <definedName name="Z_E9F4E142_7D26_464D_BECA_4F3806DB1FE1_.wvu.PrintTitles" localSheetId="10"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8" hidden="1">'Sch-5'!$I:$P</definedName>
    <definedName name="Z_ECE9294F_C910_4036_88BC_B1F2176FB06B_.wvu.PrintArea" localSheetId="17" hidden="1">'Bid Form 2nd Envelope'!$A$1:$F$60</definedName>
    <definedName name="Z_ECE9294F_C910_4036_88BC_B1F2176FB06B_.wvu.PrintArea" localSheetId="11"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'Sch-6'!$A$1:$D$33</definedName>
    <definedName name="Z_ECE9294F_C910_4036_88BC_B1F2176FB06B_.wvu.PrintArea" localSheetId="10" hidden="1">'Sch-6 (After Discount)'!$A$1:$D$33</definedName>
    <definedName name="Z_ECE9294F_C910_4036_88BC_B1F2176FB06B_.wvu.PrintArea" localSheetId="12" hidden="1">'Sch-6 After Discount'!$A$1:$D$32</definedName>
    <definedName name="Z_ECE9294F_C910_4036_88BC_B1F2176FB06B_.wvu.PrintTitles" localSheetId="8" hidden="1">'Sch-5'!$3:$14</definedName>
    <definedName name="Z_ECE9294F_C910_4036_88BC_B1F2176FB06B_.wvu.PrintTitles" localSheetId="9" hidden="1">'Sch-6'!$3:$14</definedName>
    <definedName name="Z_ECE9294F_C910_4036_88BC_B1F2176FB06B_.wvu.PrintTitles" localSheetId="10"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1" hidden="1">Discount!$30:$32</definedName>
    <definedName name="Z_F1C18E61_2FF0_4182_BAEC_13559DB173F9_.wvu.Cols" localSheetId="20" hidden="1">'N-W (Cr.)'!$C:$C,'N-W (Cr.)'!$H:$H,'N-W (Cr.)'!$M:$M,'N-W (Cr.)'!$R:$R</definedName>
    <definedName name="Z_F34A69E2_31EE_443F_8E78_A31E3AA3BE2B_.wvu.Cols" localSheetId="20" hidden="1">'N-W (Cr.)'!$C:$C,'N-W (Cr.)'!$H:$H,'N-W (Cr.)'!$M:$M,'N-W (Cr.)'!$R:$R</definedName>
    <definedName name="Z_F9504563_F4B8_4B08_8DF4_BD6D3D1F49DF_.wvu.Cols" localSheetId="20" hidden="1">'N-W (Cr.)'!$C:$C,'N-W (Cr.)'!$H:$H,'N-W (Cr.)'!$M:$M,'N-W (Cr.)'!$R:$R</definedName>
    <definedName name="Z_F9C00FCC_B928_44A4_AE8D_3790B3A7FE91_.wvu.Cols" localSheetId="20"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 name="soumya ranjan mishra - Personal View" guid="{0AB0ED8F-05B4-43CF-BC36-4646D081E0FE}" mergeInterval="0" personalView="1" maximized="1" xWindow="-9" yWindow="-9" windowWidth="1938" windowHeight="1038"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7" i="7" l="1"/>
  <c r="P226" i="7"/>
  <c r="P225" i="7"/>
  <c r="P224" i="7"/>
  <c r="P223" i="7"/>
  <c r="P222" i="7"/>
  <c r="P221" i="7"/>
  <c r="P220" i="7"/>
  <c r="P219" i="7"/>
  <c r="P218" i="7"/>
  <c r="P217" i="7"/>
  <c r="P216" i="7"/>
  <c r="P215" i="7"/>
  <c r="P214" i="7"/>
  <c r="P213" i="7"/>
  <c r="P212" i="7"/>
  <c r="P211" i="7"/>
  <c r="P210" i="7"/>
  <c r="P209" i="7"/>
  <c r="P208" i="7"/>
  <c r="P207" i="7"/>
  <c r="P206" i="7"/>
  <c r="P205" i="7"/>
  <c r="P204" i="7"/>
  <c r="P203" i="7"/>
  <c r="P202" i="7"/>
  <c r="P201" i="7"/>
  <c r="P200" i="7"/>
  <c r="P199" i="7"/>
  <c r="P198" i="7"/>
  <c r="P197" i="7"/>
  <c r="P196" i="7"/>
  <c r="P195" i="7"/>
  <c r="P194" i="7"/>
  <c r="P193" i="7"/>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N190" i="5"/>
  <c r="N189" i="5"/>
  <c r="N188" i="5"/>
  <c r="N187" i="5"/>
  <c r="N186" i="5"/>
  <c r="N185" i="5"/>
  <c r="N184" i="5"/>
  <c r="N183" i="5"/>
  <c r="N182" i="5"/>
  <c r="N181" i="5"/>
  <c r="N179" i="5"/>
  <c r="N178" i="5"/>
  <c r="N177" i="5"/>
  <c r="N176" i="5"/>
  <c r="N175" i="5"/>
  <c r="N174" i="5"/>
  <c r="N173" i="5"/>
  <c r="N172" i="5"/>
  <c r="N171" i="5"/>
  <c r="N170" i="5"/>
  <c r="N169" i="5"/>
  <c r="N168" i="5"/>
  <c r="N167" i="5"/>
  <c r="N166" i="5"/>
  <c r="N165" i="5"/>
  <c r="N164" i="5"/>
  <c r="N163" i="5"/>
  <c r="N162" i="5"/>
  <c r="N161" i="5"/>
  <c r="N160" i="5"/>
  <c r="N159" i="5"/>
  <c r="N158" i="5"/>
  <c r="N157" i="5"/>
  <c r="N156" i="5"/>
  <c r="N155" i="5"/>
  <c r="N154" i="5"/>
  <c r="P248" i="7"/>
  <c r="P247" i="7"/>
  <c r="P246" i="7"/>
  <c r="P245" i="7"/>
  <c r="P244" i="7"/>
  <c r="P243" i="7"/>
  <c r="P242" i="7"/>
  <c r="P241" i="7"/>
  <c r="P240" i="7"/>
  <c r="P239" i="7"/>
  <c r="P238" i="7"/>
  <c r="P237" i="7"/>
  <c r="P236" i="7"/>
  <c r="P235" i="7"/>
  <c r="P234" i="7"/>
  <c r="P233" i="7"/>
  <c r="P232" i="7"/>
  <c r="P231" i="7"/>
  <c r="P230" i="7"/>
  <c r="P229" i="7"/>
  <c r="P228" i="7"/>
  <c r="P192" i="7"/>
  <c r="P191" i="7"/>
  <c r="P190" i="7"/>
  <c r="P189" i="7"/>
  <c r="P188" i="7"/>
  <c r="P187" i="7"/>
  <c r="P186" i="7"/>
  <c r="P185" i="7"/>
  <c r="P184" i="7"/>
  <c r="P183" i="7"/>
  <c r="P182" i="7"/>
  <c r="P181" i="7"/>
  <c r="P180" i="7"/>
  <c r="P179" i="7"/>
  <c r="P178" i="7"/>
  <c r="P177" i="7"/>
  <c r="P176" i="7"/>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7" i="5"/>
  <c r="N279" i="5" a="1"/>
  <c r="N279" i="5" s="1"/>
  <c r="P174" i="7"/>
  <c r="P173" i="7"/>
  <c r="P172" i="7"/>
  <c r="P171" i="7"/>
  <c r="P170" i="7"/>
  <c r="P169" i="7"/>
  <c r="P168" i="7"/>
  <c r="P167" i="7"/>
  <c r="P166" i="7"/>
  <c r="P165" i="7"/>
  <c r="P164" i="7"/>
  <c r="P163" i="7"/>
  <c r="P162" i="7"/>
  <c r="P161" i="7"/>
  <c r="P160"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18" i="7"/>
  <c r="D32" i="11"/>
  <c r="C32" i="11"/>
  <c r="B32" i="11"/>
  <c r="A32" i="11"/>
  <c r="D31" i="11"/>
  <c r="C31" i="11"/>
  <c r="B31" i="11"/>
  <c r="A31" i="11"/>
  <c r="F40" i="15" a="1"/>
  <c r="F40" i="15" s="1"/>
  <c r="F39" i="15" a="1"/>
  <c r="F39" i="15" s="1"/>
  <c r="C40" i="15"/>
  <c r="C39" i="15"/>
  <c r="D32" i="13"/>
  <c r="B32" i="13"/>
  <c r="D31" i="13"/>
  <c r="B31" i="13"/>
  <c r="D22" i="9"/>
  <c r="B22" i="9"/>
  <c r="D21" i="9"/>
  <c r="B21" i="9"/>
  <c r="P251" i="7" a="1"/>
  <c r="P251" i="7" s="1"/>
  <c r="D17" i="9" s="1"/>
  <c r="N276" i="5" l="1"/>
  <c r="D15" i="11" s="1"/>
  <c r="D15" i="9"/>
  <c r="F2" i="2" l="1"/>
  <c r="R250" i="7" l="1"/>
  <c r="P250" i="7"/>
  <c r="J276" i="6"/>
  <c r="Z10" i="5" l="1"/>
  <c r="Z9" i="5"/>
  <c r="H12" i="6"/>
  <c r="A4" i="22" l="1"/>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45" i="19"/>
  <c r="F46" i="19"/>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B9" i="9"/>
  <c r="B10" i="9"/>
  <c r="B11" i="9"/>
  <c r="B12" i="9"/>
  <c r="C21" i="14"/>
  <c r="B45" i="19" s="1"/>
  <c r="J21" i="14"/>
  <c r="J22" i="14"/>
  <c r="N8" i="8"/>
  <c r="C9" i="8"/>
  <c r="N9" i="8"/>
  <c r="C10" i="8"/>
  <c r="N10" i="8"/>
  <c r="C11" i="8"/>
  <c r="N11" i="8"/>
  <c r="C12" i="8"/>
  <c r="N12" i="8"/>
  <c r="M8" i="7"/>
  <c r="C9" i="7"/>
  <c r="M9" i="7"/>
  <c r="C10" i="7"/>
  <c r="M10" i="7"/>
  <c r="C11" i="7"/>
  <c r="M11" i="7"/>
  <c r="C12" i="7"/>
  <c r="M12" i="7"/>
  <c r="A1" i="6"/>
  <c r="C9" i="6"/>
  <c r="C10" i="6"/>
  <c r="C11" i="6"/>
  <c r="C12" i="6"/>
  <c r="A1" i="5"/>
  <c r="Z8" i="5"/>
  <c r="C9" i="5"/>
  <c r="B8" i="12" s="1"/>
  <c r="C10" i="5"/>
  <c r="C10" i="14" s="1"/>
  <c r="C11" i="5"/>
  <c r="B10" i="12" s="1"/>
  <c r="C12" i="5"/>
  <c r="B11" i="12" s="1"/>
  <c r="IV16" i="5"/>
  <c r="C285" i="5"/>
  <c r="C279" i="6" s="1"/>
  <c r="K285" i="5"/>
  <c r="O256" i="7" s="1"/>
  <c r="N22" i="8" s="1"/>
  <c r="C286" i="5"/>
  <c r="C257" i="7" s="1"/>
  <c r="C22" i="8" s="1"/>
  <c r="K286" i="5"/>
  <c r="O257" i="7" s="1"/>
  <c r="N23" i="8" s="1"/>
  <c r="J6" i="4"/>
  <c r="Z7" i="5" s="1"/>
  <c r="M6" i="4"/>
  <c r="A7" i="4"/>
  <c r="A9" i="4"/>
  <c r="A8" i="6" s="1"/>
  <c r="A10" i="4"/>
  <c r="G22" i="4"/>
  <c r="F22" i="4" s="1"/>
  <c r="B2" i="2"/>
  <c r="A3" i="13" s="1"/>
  <c r="B3" i="2"/>
  <c r="A1" i="7" s="1"/>
  <c r="H5" i="20" l="1"/>
  <c r="H7" i="20" s="1"/>
  <c r="J7" i="15"/>
  <c r="I16" i="15" s="1"/>
  <c r="A7" i="5"/>
  <c r="A7" i="9" s="1"/>
  <c r="J8" i="15"/>
  <c r="J16" i="15" s="1"/>
  <c r="V250" i="7"/>
  <c r="B9" i="12"/>
  <c r="A3" i="12"/>
  <c r="C12" i="14"/>
  <c r="I280" i="6"/>
  <c r="A8" i="8"/>
  <c r="A3" i="7"/>
  <c r="A3" i="8"/>
  <c r="C12" i="15"/>
  <c r="A3" i="6"/>
  <c r="E16" i="17"/>
  <c r="F16" i="18"/>
  <c r="C11" i="14"/>
  <c r="E16" i="16"/>
  <c r="A8" i="11"/>
  <c r="A8" i="13"/>
  <c r="A3" i="9"/>
  <c r="A3" i="11"/>
  <c r="A3" i="5"/>
  <c r="A1" i="13"/>
  <c r="C15" i="19"/>
  <c r="A1" i="4"/>
  <c r="A3" i="14"/>
  <c r="A64" i="14" s="1"/>
  <c r="A1" i="11"/>
  <c r="A2" i="15"/>
  <c r="C22" i="14"/>
  <c r="B46" i="19" s="1"/>
  <c r="C9" i="14"/>
  <c r="A2" i="4"/>
  <c r="A1" i="14"/>
  <c r="A62" i="14" s="1"/>
  <c r="A8" i="7"/>
  <c r="I279" i="6"/>
  <c r="A8" i="9"/>
  <c r="A1" i="9"/>
  <c r="A1" i="12"/>
  <c r="AG7" i="19"/>
  <c r="AG8" i="19" s="1"/>
  <c r="C256" i="7"/>
  <c r="C21" i="8" s="1"/>
  <c r="A1" i="19"/>
  <c r="C280" i="6"/>
  <c r="A1" i="8"/>
  <c r="A8" i="5"/>
  <c r="AG9" i="19"/>
  <c r="I25" i="15" l="1"/>
  <c r="J26" i="15"/>
  <c r="A7" i="11"/>
  <c r="B7" i="14"/>
  <c r="A7" i="8"/>
  <c r="A7" i="13"/>
  <c r="A7" i="6"/>
  <c r="A7" i="7"/>
  <c r="B40" i="19"/>
  <c r="B8" i="14"/>
  <c r="A7" i="12"/>
  <c r="D17" i="11"/>
  <c r="E17" i="13" s="1"/>
  <c r="D19" i="11"/>
  <c r="E19" i="13" s="1"/>
  <c r="P260" i="7"/>
  <c r="N278" i="5"/>
  <c r="J6" i="15"/>
  <c r="H16" i="15" s="1"/>
  <c r="E15" i="13"/>
  <c r="D19" i="9" l="1"/>
  <c r="D23" i="11" s="1"/>
  <c r="D28" i="11" s="1"/>
  <c r="J9" i="15"/>
  <c r="J15" i="15" s="1"/>
  <c r="H24" i="15"/>
  <c r="H15" i="15" l="1"/>
  <c r="H31" i="15" s="1"/>
  <c r="H32" i="15" s="1"/>
  <c r="I15" i="15"/>
  <c r="J31" i="15"/>
  <c r="J32" i="15" s="1"/>
  <c r="J35" i="15"/>
  <c r="J36" i="15" s="1"/>
  <c r="F17" i="9" s="1"/>
  <c r="F19" i="13" l="1"/>
  <c r="D19" i="13" s="1"/>
  <c r="I35" i="15"/>
  <c r="I36" i="15" s="1"/>
  <c r="F17" i="13" s="1"/>
  <c r="D17" i="13" s="1"/>
  <c r="I31" i="15"/>
  <c r="I32" i="15" s="1"/>
  <c r="H35" i="15"/>
  <c r="H36" i="15" s="1"/>
  <c r="F15" i="9" s="1"/>
  <c r="F19" i="9" s="1"/>
  <c r="D23" i="13" s="1"/>
  <c r="U250" i="7" l="1"/>
  <c r="F15" i="13"/>
  <c r="D15" i="13" s="1"/>
  <c r="D27" i="13" l="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<sst xmlns="http://schemas.openxmlformats.org/spreadsheetml/2006/main" count="3398" uniqueCount="794">
  <si>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</si>
  <si>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</si>
  <si>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</si>
  <si>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</si>
  <si>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</si>
  <si>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</si>
  <si>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</si>
  <si>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</si>
  <si>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</si>
  <si>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</si>
  <si>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</si>
  <si>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</si>
  <si>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</si>
  <si>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</si>
  <si>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</si>
  <si>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</si>
  <si>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</si>
  <si>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</si>
  <si>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</si>
  <si>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</si>
  <si>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</si>
  <si>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</si>
  <si>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</si>
  <si>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</si>
  <si>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</si>
  <si>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</si>
  <si>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</si>
  <si>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</si>
  <si>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</si>
  <si>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</si>
  <si>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</si>
  <si>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</si>
  <si>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</si>
  <si>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</si>
  <si>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</si>
  <si>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</si>
  <si>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</si>
  <si>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</si>
  <si>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</si>
  <si>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</si>
  <si>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</si>
  <si>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</si>
  <si>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</si>
  <si>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</si>
  <si>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</si>
  <si>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</si>
  <si>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</si>
  <si>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</si>
  <si>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</si>
  <si>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</si>
  <si>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</si>
  <si>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</si>
  <si>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</si>
  <si>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</si>
  <si>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</si>
  <si>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</si>
  <si>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</si>
  <si>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</si>
  <si>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</si>
  <si>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</si>
  <si>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</si>
  <si>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</si>
  <si>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</si>
  <si>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</si>
  <si>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</si>
  <si>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</si>
  <si>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</si>
  <si>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</si>
  <si>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</si>
  <si>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</si>
  <si>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</si>
  <si>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</si>
  <si>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</si>
  <si>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</si>
  <si>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</si>
  <si>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</si>
  <si>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</si>
  <si>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</si>
  <si>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</si>
  <si>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</si>
  <si>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</si>
  <si>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</si>
  <si>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</si>
  <si>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</si>
  <si>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</si>
  <si>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</si>
  <si>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</si>
  <si>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</si>
  <si>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</si>
  <si>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</si>
  <si>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</si>
  <si>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</si>
  <si>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</si>
  <si>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</si>
  <si>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</si>
  <si>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</si>
  <si>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</si>
  <si>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</si>
  <si>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</si>
  <si>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</si>
  <si>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</si>
  <si>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</si>
  <si>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</si>
  <si>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</si>
  <si>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</si>
  <si>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</si>
  <si>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</si>
  <si>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</si>
  <si>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</si>
  <si>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</si>
  <si>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</si>
  <si>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</si>
  <si>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</si>
  <si>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</si>
  <si>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</si>
  <si>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</si>
  <si>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</si>
  <si>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</si>
  <si>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</si>
  <si>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</si>
  <si>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</si>
  <si>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</si>
  <si>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</si>
  <si>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</si>
  <si>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</si>
  <si>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</si>
  <si>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</si>
  <si>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</si>
  <si>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</si>
  <si>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</si>
  <si>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</si>
  <si>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</si>
  <si>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</si>
  <si>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</si>
  <si>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</si>
  <si>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</si>
  <si>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</si>
  <si>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</si>
  <si>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</si>
  <si>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</si>
  <si>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</si>
  <si>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</si>
  <si>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</si>
  <si>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</si>
  <si>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</si>
  <si>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</si>
  <si>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</si>
  <si>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</si>
  <si>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</si>
  <si>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</si>
  <si>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</si>
  <si>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</si>
  <si>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</si>
  <si>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</si>
  <si>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</si>
  <si>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</si>
  <si>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</si>
  <si>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</si>
  <si>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</si>
  <si>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</si>
  <si>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</si>
  <si>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</si>
  <si>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</si>
  <si>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</si>
  <si>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</si>
  <si>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</si>
  <si>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</si>
  <si>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</si>
  <si>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</si>
  <si>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</si>
  <si>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</si>
  <si>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</si>
  <si>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</si>
  <si>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</si>
  <si>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</si>
  <si>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</si>
  <si>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</si>
  <si>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</si>
  <si>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</si>
  <si>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</si>
  <si>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</si>
  <si>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</si>
  <si>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</si>
  <si>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</si>
  <si>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</si>
  <si>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</si>
  <si>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</si>
  <si>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</si>
  <si>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</si>
  <si>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</si>
  <si>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</si>
  <si>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</si>
  <si>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</si>
  <si>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</si>
  <si>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</si>
  <si>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</si>
  <si>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</si>
  <si>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</si>
  <si>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</si>
  <si>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</si>
  <si>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</si>
  <si>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</si>
  <si>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</si>
  <si>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</si>
  <si>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</si>
  <si>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</si>
  <si>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</si>
  <si>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</si>
  <si>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</si>
  <si>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</si>
  <si>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</si>
  <si>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</si>
  <si>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</si>
  <si>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</si>
  <si>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</si>
  <si>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</si>
  <si>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</si>
  <si>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</si>
  <si>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</si>
  <si>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</si>
  <si>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</si>
  <si>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</si>
  <si>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</si>
  <si>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</si>
  <si>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</si>
  <si>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</si>
  <si>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</si>
  <si>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</si>
  <si>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</si>
  <si>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</si>
  <si>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</si>
  <si>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</si>
  <si>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</si>
  <si>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</si>
  <si>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</si>
  <si>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</si>
  <si>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</si>
  <si>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</si>
  <si>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</si>
  <si>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</si>
  <si>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</si>
  <si>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</si>
  <si>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</si>
  <si>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</si>
  <si>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</si>
  <si>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</si>
  <si>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</si>
  <si>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</si>
  <si>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</si>
  <si>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</si>
  <si>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</si>
  <si>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</si>
  <si>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</si>
  <si>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</si>
  <si>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</si>
  <si>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</si>
  <si>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</si>
  <si>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</si>
  <si>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</si>
  <si>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</si>
  <si>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</si>
  <si>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</si>
  <si>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</si>
  <si>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</si>
  <si>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</si>
  <si>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</si>
  <si>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</si>
  <si>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</si>
  <si>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</si>
  <si>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</si>
  <si>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</si>
  <si>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</si>
  <si>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</si>
  <si>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</si>
  <si>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</si>
  <si>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</si>
  <si>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</si>
  <si>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</si>
  <si>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</si>
  <si>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</si>
  <si>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</si>
  <si>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</si>
  <si>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</si>
  <si>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</si>
  <si>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</si>
  <si>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</si>
  <si>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</si>
  <si>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</si>
  <si>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</si>
  <si>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</si>
  <si>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</si>
  <si>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</si>
  <si>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</si>
  <si>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</si>
  <si>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</si>
  <si>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</si>
  <si>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</si>
  <si>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</si>
  <si>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</si>
  <si>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</si>
  <si>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</si>
  <si>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</si>
  <si>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</si>
  <si>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</si>
  <si>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</si>
  <si>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</si>
  <si>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</si>
  <si>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</si>
  <si>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</si>
  <si>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</si>
  <si>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</si>
  <si>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</si>
  <si>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</si>
  <si>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</si>
  <si>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</si>
  <si>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</si>
  <si>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</si>
  <si>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</si>
  <si>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</si>
  <si>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</si>
  <si>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</si>
  <si>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</si>
  <si>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</si>
  <si>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</si>
  <si>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</si>
  <si>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</si>
  <si>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</si>
  <si>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</si>
  <si>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</si>
  <si>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</si>
  <si>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</si>
  <si>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</si>
  <si>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</si>
  <si>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</si>
  <si>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</si>
  <si>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</si>
  <si>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</si>
  <si>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</si>
  <si>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</si>
  <si>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</si>
  <si>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</si>
  <si>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</si>
  <si>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</si>
  <si>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</si>
  <si>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</si>
  <si>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</si>
  <si>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</si>
  <si>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</si>
  <si>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</si>
  <si>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</si>
  <si>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</si>
  <si>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</si>
  <si>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</si>
  <si>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</si>
  <si>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</si>
  <si>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</si>
  <si>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</si>
  <si>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</si>
  <si>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</si>
  <si>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</si>
  <si>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</si>
  <si>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</si>
  <si>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</si>
  <si>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</si>
  <si>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</si>
  <si>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</si>
  <si>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</si>
  <si>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</si>
  <si>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</si>
  <si>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</si>
  <si>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</si>
  <si>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</si>
  <si>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</si>
  <si>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</si>
  <si>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</si>
  <si>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</si>
  <si>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</si>
  <si>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</si>
  <si>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</si>
  <si>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</si>
  <si>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</si>
  <si>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</si>
  <si>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</si>
  <si>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</si>
  <si>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</si>
  <si>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</si>
  <si>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</si>
  <si>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</si>
  <si>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</si>
  <si>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</si>
  <si>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</si>
  <si>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</si>
  <si>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</si>
  <si>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</si>
  <si>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</si>
  <si>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</si>
  <si>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</si>
  <si>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</si>
  <si>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</si>
  <si>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</si>
  <si>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</si>
  <si>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</si>
  <si>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</si>
  <si>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</si>
  <si>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</si>
  <si>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</si>
  <si>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</si>
  <si>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</si>
  <si>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</si>
  <si>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</si>
  <si>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</si>
  <si>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</si>
  <si>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</si>
  <si>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</si>
  <si>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</si>
  <si>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</si>
  <si>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</si>
  <si>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</si>
  <si>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</si>
  <si>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</si>
  <si>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</si>
  <si>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</si>
  <si>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</si>
  <si>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</si>
  <si>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</si>
  <si>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</si>
  <si>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</si>
  <si>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</si>
  <si>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</si>
  <si>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</si>
  <si>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</si>
  <si>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</si>
  <si>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</si>
  <si>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</si>
  <si>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</si>
  <si>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</si>
  <si>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</si>
  <si>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</si>
  <si>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</si>
  <si>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</si>
  <si>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</si>
  <si>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</si>
  <si>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</si>
  <si>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</si>
  <si>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</si>
  <si>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</si>
  <si>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</si>
  <si>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</si>
  <si>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</si>
  <si>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</si>
  <si>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</si>
  <si>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</si>
  <si>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</si>
  <si>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</si>
  <si>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</si>
  <si>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</si>
  <si>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</si>
  <si>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</si>
  <si>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</si>
  <si>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</si>
  <si>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</si>
  <si>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</si>
  <si>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</si>
  <si>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</si>
  <si>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</si>
  <si>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</si>
  <si>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336kV Surge Arrester (1-phase)</t>
  </si>
  <si>
    <t>420 kV, 1 phase Bus Post Insulator (except for Line Traps)</t>
  </si>
  <si>
    <t>216kV Surge Arrester (1-phase)</t>
  </si>
  <si>
    <t xml:space="preserve">KM </t>
  </si>
  <si>
    <t>LOT</t>
  </si>
  <si>
    <t xml:space="preserve">LS </t>
  </si>
  <si>
    <t>Lighting Panel type ACP-2 as per technical specification</t>
  </si>
  <si>
    <t>LIGHTING FIXTURE LED LUMINAIRES TYPE FL2 AS PER TECH. SPECIFICATIONS</t>
  </si>
  <si>
    <t>Outdoor Power Receptacle for oilfiltration unit (250A)</t>
  </si>
  <si>
    <t xml:space="preserve">M  </t>
  </si>
  <si>
    <t>SPARES FOR 336KV SURGE ARRESTER</t>
  </si>
  <si>
    <t>Relay &amp; protection Panels (with automation)</t>
  </si>
  <si>
    <t>Augmentation of Substation automation System for 400kV Main bay as perTechnical Specification</t>
  </si>
  <si>
    <t xml:space="preserve">MT </t>
  </si>
  <si>
    <t>ORIGINAL</t>
  </si>
  <si>
    <t>Gurugram (Haryana) - 122001</t>
  </si>
  <si>
    <t xml:space="preserve">ILLUMINATION SYSTEM                     </t>
  </si>
  <si>
    <t>Spare-216kV Surge Arrester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</si>
  <si>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</si>
  <si>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</si>
  <si>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</si>
  <si>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</si>
  <si>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</si>
  <si>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</si>
  <si>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</si>
  <si>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</si>
  <si>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</si>
  <si>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</si>
  <si>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</si>
  <si>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</si>
  <si>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</si>
  <si>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Removing,cleaning and washing of existing stones and respreading of stones in switchyard excluding PCC</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</si>
  <si>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</si>
  <si>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</si>
  <si>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Supplying, filling and compacting stone boulders mixed with sand under foundations, roads, cable trenches, drains etc in layers notexceeding 250mm thickness including ramming, watering compacting</t>
  </si>
  <si>
    <t>Augmentation of existing 400kV bus bar protection scheme.(No. of bays as per specification)-(with Automation)</t>
  </si>
  <si>
    <t>Augmentation of   Substation automation System for 400kV Main bay as per Technical Specification</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</si>
  <si>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</si>
  <si>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</si>
  <si>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</si>
  <si>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</si>
  <si>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</si>
  <si>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</si>
  <si>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</si>
  <si>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</si>
  <si>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</si>
  <si>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</si>
  <si>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</si>
  <si>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245 kV, 1 phase Bus Post Insulator (except for Line Traps)</t>
  </si>
  <si>
    <t>400kV Transformer Protection Panel (For both HV &amp; MV side)-(withAutomation)</t>
  </si>
  <si>
    <t>Augmentation of Substation automation System for 220kV bay as perTechnical Specification</t>
  </si>
  <si>
    <t>Sub Lighting panel (outdoor) type SLP (Switchyard and Street Lighting)</t>
  </si>
  <si>
    <t>HVW spray system, Hydrant system and complete U/G &amp; O/G piping andaccessories etc. out side the pump house  for 500MVA , 400KV/220/33kV, 3-phase  Autotransformer</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</si>
  <si>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</si>
  <si>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</si>
  <si>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</si>
  <si>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</si>
  <si>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</si>
  <si>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</si>
  <si>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</si>
  <si>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1.1kV grade Power Cables (XLPEinsulated) along withlugs,glands,straight joints &amp;accessories,etc.</t>
  </si>
  <si>
    <t>Excavation in hard rock which require blasting (including chemical blasting and rock excavated using specialized tools) for allfoundation works including stacking, measuring, disposal etc.for all leads and lifts as per technical specification.</t>
  </si>
  <si>
    <t>Cable Trench including all types of crossings, all metallic works and sump pit including concrte and reinforcement steel Section 4-4</t>
  </si>
  <si>
    <t>Augmentation of   Substation automation System for 220kV bay as per Technical Specification</t>
  </si>
  <si>
    <t>400kV Transformer Protection Panel (For both HV &amp; MV side)-(with Automation)</t>
  </si>
  <si>
    <t>HVW spray system, Hydrant system and complete U/G &amp; O/G piping and accessories etc. out side the pump house  for 500MVA ,400KV/220/33 kV, 3-phase  Autotransformer</t>
  </si>
  <si>
    <t>245 kV,1 phase Bus Post Insulator (except for Line Traps)</t>
  </si>
  <si>
    <t>Cost Without Taxes</t>
  </si>
  <si>
    <t>Discount Amount</t>
  </si>
  <si>
    <t>420kV, 3150A, 63kA Circuit Breaker (3-Phase) without closing resistorand with Support Structure</t>
  </si>
  <si>
    <t>420 kV, 3000A, 63KA, 1-Phase CurrentTransformer with 120% extended currentrating</t>
  </si>
  <si>
    <t>420kV, 3150A, 63KA,  Isolator (3-phase)(Double Break) with one E/S</t>
  </si>
  <si>
    <t>Erection Hardware for 400kV I type layout-Transformer bay as pertechnical specification</t>
  </si>
  <si>
    <t>40 MM MS ROD FOR MAIN EARTHMAT</t>
  </si>
  <si>
    <t>400KV CIRCUIT BREAKER RELAY PANEL (WITH AUTOMATION)</t>
  </si>
  <si>
    <t>Augmentation of existing 220kV bus bar protection scheme.(No. of baysas per specification)-(with Automation)</t>
  </si>
  <si>
    <t>220KV CIRCUIT BREAKER RELAY PANEL (WITH AUTOMATION)</t>
  </si>
  <si>
    <t xml:space="preserve">SAS-AUG                                 </t>
  </si>
  <si>
    <t xml:space="preserve">FIRE FIGHTING SYSTEM                    </t>
  </si>
  <si>
    <t>63A, 415V : Interlocked switch socket outdoor Receptacle (type RP) asper technical specifications</t>
  </si>
  <si>
    <t>LED FLOOD LIGHT LUMINARIESTYPE FL-1 (150W) AS PER TECHNICALSPECIFICATION</t>
  </si>
  <si>
    <t>FIRE WALL MOUNTED LED LUMINARIE TYPE FL-2 (250W)</t>
  </si>
  <si>
    <t>Spares for 420kV Circuit Breaker</t>
  </si>
  <si>
    <t>Spares for 420kV Double break Isolator</t>
  </si>
  <si>
    <t>Spare-420kV CT 1</t>
  </si>
  <si>
    <t>SPARES FOFIRE PROTECTION SYSTEM</t>
  </si>
  <si>
    <t xml:space="preserve">Fire Protection System                  </t>
  </si>
  <si>
    <t>Fire Detection and Alarm System for Switchyard Panel Room of 6 mlength</t>
  </si>
  <si>
    <t xml:space="preserve">Illumination System                     </t>
  </si>
  <si>
    <t>Illumination System for switchyard panel room of 6 m length</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</si>
  <si>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</si>
  <si>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</si>
  <si>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</si>
  <si>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Air conditioning system  for Switchyard Panel Room of 6m length</t>
  </si>
  <si>
    <t>420kV, 3150A, 63kA Circuit Breaker(3-Phase) without closing resistor(with support structure)</t>
  </si>
  <si>
    <t>420KV, 1-PHASE BUS POST INSULATORS</t>
  </si>
  <si>
    <t>40 mm MS rod for Main Earthmat</t>
  </si>
  <si>
    <t>400kV Circuit Breaker Relay Panel (with Automation)</t>
  </si>
  <si>
    <t>220kV Circuit Breaker Relay Panel (with Automation)</t>
  </si>
  <si>
    <t>Augmentation of existing 220kV bus bar protection scheme.(No. of bays as per specification)-(with Automation)</t>
  </si>
  <si>
    <t>63A, 415V : Interlocked switch socket outdoor Receptacle (type RP) as per technical specifications</t>
  </si>
  <si>
    <t>Fire Wall Mounted LED Luminarie Type FL-2 (250W)</t>
  </si>
  <si>
    <t xml:space="preserve">Civil Works                             </t>
  </si>
  <si>
    <t>Providing and laying of Reinforced Cement Concrete M25 mix including pre cast, shuttering, Grouting of pockets &amp; underpinning butexcluding steel reinforcement</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</si>
  <si>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</si>
  <si>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</si>
  <si>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Fire Detection and Alarm System for Switchyard Panel Room of 6 m length</t>
  </si>
  <si>
    <t>Providing and laying of Plain Cement Concrete (PCC) (1:2:4)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</si>
  <si>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</si>
  <si>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</si>
  <si>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</si>
  <si>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</si>
  <si>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</si>
  <si>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</si>
  <si>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Switchyard Panel Room - Civil Works. All civil works as per drawing and specifications complete, including - brickwork, finishing(external and internal), windows etc. However, excavation, PCC, RCC and reinforcement shall be paid separately as per BPS.</t>
  </si>
  <si>
    <t>DISMANTLING OF EXISTING -CONCRETE ROAD .</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</si>
  <si>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</si>
  <si>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</si>
  <si>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</si>
  <si>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GST Slabs</t>
  </si>
  <si>
    <t>Total GST</t>
  </si>
  <si>
    <t xml:space="preserve">Total GST quoted </t>
  </si>
  <si>
    <t>After Discount</t>
  </si>
  <si>
    <t>420kV, 3150A, 63KA Circuit Breaker (3-Phase) with closing resistor with support structure</t>
  </si>
  <si>
    <t>Erection Hardware for 400kV I type layout-Spare bay of half dia as pertechnical specification</t>
  </si>
  <si>
    <t>400kV Circuit Breaker Relay Panel with Auto Reclose (with Automation)</t>
  </si>
  <si>
    <t>220kV Circuit Breaker Relay Panel with Auto Reclose (with Automation)</t>
  </si>
  <si>
    <t>4.5 kg CO2 type Portable Fire extinguisher</t>
  </si>
  <si>
    <t xml:space="preserve">STRUCTURE SUPPLY                        </t>
  </si>
  <si>
    <t>Augmentation of existing 400kV bus bar protection scheme.(No. of baysas per specification)-(with Automation)</t>
  </si>
  <si>
    <t>Controlled Switching Device for 420 kV, 3-ph Circuit Breaker</t>
  </si>
  <si>
    <t>Spares-Substation Automation System</t>
  </si>
  <si>
    <t>415V ACDB (Extn.)</t>
  </si>
  <si>
    <t>LIGHTING FIXTURE LED LUMINAIRES TYPE FL-1 AS PER TECH. SPECIFICATIONS</t>
  </si>
  <si>
    <t>Providing &amp; laying non-woven Geo-synthetics fabric of minimum 200 GSM  in separration layer between sub garde and stone spreading inswitchyard as per Technical Specification and direction of Engineer-in-Charge.</t>
  </si>
  <si>
    <t>3.75m wide Bitumen road with earthen shoulder including 100 mm dia RCC Hume Pipe @ 100 metre interval as per drawing and TS (as perDSR item no 16.35 and 16.30.1) and including 225 mm thick WBM in three equal layers of 75 mm each as per CPWD specification.</t>
  </si>
  <si>
    <t>Supplying and erecting dewatering pumps-5 HP</t>
  </si>
  <si>
    <t>Dismantling of RCC in foundation including disposal of debris and reinforcement bars of dismantled RCC works within substationboundaries as per direction of enginner incahrge</t>
  </si>
  <si>
    <t>245 kV Bust Post Insulator (Except for wave traps)</t>
  </si>
  <si>
    <t>Erection Hardware for 400kV I type layout-Spare bay of half dia as per specification</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</si>
  <si>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</si>
  <si>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420kV, 3150A, 63KA Circuit Breaker(3-Phase) with closing resistor(withsupport structure)</t>
  </si>
  <si>
    <r>
      <t>Bid Form 2</t>
    </r>
    <r>
      <rPr>
        <b/>
        <vertAlign val="superscript"/>
        <sz val="11"/>
        <rFont val="Calibri"/>
        <family val="2"/>
        <scheme val="minor"/>
      </rPr>
      <t>nd</t>
    </r>
    <r>
      <rPr>
        <b/>
        <sz val="11"/>
        <rFont val="Calibri"/>
        <family val="2"/>
        <scheme val="minor"/>
      </rPr>
      <t xml:space="preserve"> Envelope</t>
    </r>
  </si>
  <si>
    <t xml:space="preserve">AIS EQUIPMENT (400 KV &amp; 220 KV)         </t>
  </si>
  <si>
    <t xml:space="preserve">220 KV GIS EQUIPMENT                    </t>
  </si>
  <si>
    <t>245kV,1600A, 50 kA for 1 sec SF6 to Air Bushing</t>
  </si>
  <si>
    <t>245kV,1600A, 50kA,3 Single phase/3Phase,  SF6 Gas Insulated Bus Duct(GIB) outside GIS Hall alongwithassociated support structure(Quantitymentioned here is for 3 Phase type)</t>
  </si>
  <si>
    <t>245 kV,3000 A, 50 kA SF6 GIS Bus bar module Extension as per Section-Project, Technical specification</t>
  </si>
  <si>
    <t>245kV, 1600 A, 50 kA, SF6 GIS  ICT feeder bay module</t>
  </si>
  <si>
    <t xml:space="preserve">Erection Hardware (400 KV &amp; 220 KV)     </t>
  </si>
  <si>
    <t>Erection Hardware for 220kV DM type layout-Transformer bay as per technical specification</t>
  </si>
  <si>
    <t>Erection Hardware for 400kV I type layout-Transformer bay as per technical specification(including its Tertiary Loading arrangement)</t>
  </si>
  <si>
    <t xml:space="preserve">CRP &amp; SAS                               </t>
  </si>
  <si>
    <t>Complete Substation automation System for 400kV Tie bay as per Technical Specification</t>
  </si>
  <si>
    <t xml:space="preserve">ILLUMINATION SYSTEM (OUTDOOR)           </t>
  </si>
  <si>
    <t xml:space="preserve">FIRE PROTECTION SYSTEM                  </t>
  </si>
  <si>
    <t xml:space="preserve">VISUAL MONITORING SYSTEM                </t>
  </si>
  <si>
    <t xml:space="preserve">AC+FIRE PROTN+ILLUM FOR SPR             </t>
  </si>
  <si>
    <t xml:space="preserve">Power &amp; Control cables                  </t>
  </si>
  <si>
    <t xml:space="preserve">EARTHMAT                                </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</si>
  <si>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</si>
  <si>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</si>
  <si>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</si>
  <si>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RCC culvert crossings including supplying and laying hume pipe 600mm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</si>
  <si>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</si>
  <si>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</si>
  <si>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 xml:space="preserve">Non-Standard structures                 </t>
  </si>
  <si>
    <t xml:space="preserve">LT Switchgear                           </t>
  </si>
  <si>
    <t>220V DCDB (Extn.)</t>
  </si>
  <si>
    <t xml:space="preserve">PMUs for 4th ICT at Rajgarh SS          </t>
  </si>
  <si>
    <t xml:space="preserve">AIS equipment                           </t>
  </si>
  <si>
    <t xml:space="preserve">GIS Portion- GIS Equipment              </t>
  </si>
  <si>
    <t>3150A, 40kA, 1sec Single phase 420kV SF6to Air Bushing</t>
  </si>
  <si>
    <t>420kV, 3150A, 40kA Single phase, SF6 Gas Insulated Bus Duct (GIB) outside GIShall including Bus Duct support structure and associated accessories</t>
  </si>
  <si>
    <t>245kV, 1600 A, 40 kA, SF6 GIS  ICT feeder bay module</t>
  </si>
  <si>
    <t>245KV 1600A 40KA 3-PH/1-PH GIS BUS DUCT</t>
  </si>
  <si>
    <t>245kV, 1600A, 40kA Single phase SF6 to Air Bushing</t>
  </si>
  <si>
    <t>245 kV, 3000 A, 40 kA, SF6 GIS Bus bar module Extension as per Section-Project, Technical specification</t>
  </si>
  <si>
    <t xml:space="preserve">Control and protection                  </t>
  </si>
  <si>
    <t xml:space="preserve">Power &amp; control cables                  </t>
  </si>
  <si>
    <t xml:space="preserve">Erection hardware                       </t>
  </si>
  <si>
    <t>Erection Hardware for 220kV DM-type layout for GIS termination arrangement-Transformer bay as per specification</t>
  </si>
  <si>
    <t>Erection Hardware for 400kV I type layout for GIS termination arrangement-Transformer bay as per technical specification</t>
  </si>
  <si>
    <t xml:space="preserve">Main Earthmat                           </t>
  </si>
  <si>
    <t>Lighting Panel (Indoor) type ACP-1 as per technical specification</t>
  </si>
  <si>
    <t xml:space="preserve">Visual Monitoring System                </t>
  </si>
  <si>
    <t xml:space="preserve">PMU &amp; associated items (Pandiabili ICT) </t>
  </si>
  <si>
    <t xml:space="preserve">STRUCTURE SERVICE                       </t>
  </si>
  <si>
    <t>Providing and laying of Reinforced Cement Concrete M30 including pre cast, shuttering, Grouting of pockets &amp; underpinning butexcluding steel reinforcement</t>
  </si>
  <si>
    <t>External finishing / painting of fire wall (water proofing cement paint) (DSR 13.44.1)</t>
  </si>
  <si>
    <t>3.75m wide Concrete road (including all crossings) as per drawing except reinforcement &amp; concrete in Switchyard</t>
  </si>
  <si>
    <t>Switchyard Gate excluding Concrete</t>
  </si>
  <si>
    <t>Dismantling &amp; Re-erection of Existing fence</t>
  </si>
  <si>
    <t>New chain Link Fencing excluding concrete</t>
  </si>
  <si>
    <t>Preparation of design and all types ofdrawings for 765 kV or 400 kV or 220 kVtowers.</t>
  </si>
  <si>
    <t>Preparation of design and all types ofdrawings for 765 kV or 400 kV or 220 kVbeams.</t>
  </si>
  <si>
    <t>Preparation of design and all types of drawings for LM.</t>
  </si>
  <si>
    <t xml:space="preserve">765 kV AIS EQUIPMENT                    </t>
  </si>
  <si>
    <t>765kV, 3150A, 50kA Circuit Breaker(3-Phase) without closing resistor(with support structure)</t>
  </si>
  <si>
    <t>Controlled Switching Device for 765 kV, 3-ph Circuit Breaker</t>
  </si>
  <si>
    <t>765kV, 3150A, 50kA, Vertical Knee/DoubleBreak Isolator (3-Phase) with two E/S</t>
  </si>
  <si>
    <t>765kV, 3150A, 50kA, Vertical Knee/DoubleBreak Isolator (1-Phase) with one E/S</t>
  </si>
  <si>
    <t>765kV, 3150A, 50kA, Vertical Knee/DoubleBreak Isolator (1-Phase) without E/S</t>
  </si>
  <si>
    <t>765 kV, 3000A, 50KA, 1-Phase CurrentTransformer with 120% extended currentrating</t>
  </si>
  <si>
    <t>624kV Surge Arrester (1-Phase)</t>
  </si>
  <si>
    <t>Erection of 765 kV, 1-Phase, Bus Post Insulator (except wave Traps)</t>
  </si>
  <si>
    <t xml:space="preserve">400 kV AIS EQUIPMENT                    </t>
  </si>
  <si>
    <t>420 kV Bus Post Insulator (Except for wave traps)</t>
  </si>
  <si>
    <t xml:space="preserve">CRP (765kV &amp; 400kV)                     </t>
  </si>
  <si>
    <t>765kV Circuit Breaker Relay Panel (with Automation)</t>
  </si>
  <si>
    <t>765kV Reactor Protection Panel (with Automation)</t>
  </si>
  <si>
    <t>400kV Reactor Protection Panel (with Automation)</t>
  </si>
  <si>
    <t xml:space="preserve">SAS (765kV &amp; 400kV)                     </t>
  </si>
  <si>
    <t>Augmentation of  Substation automation system for 765kV Main bay  as per Technical Specification</t>
  </si>
  <si>
    <t xml:space="preserve">Erection Hardware (765kV &amp; 400kV S/Y)   </t>
  </si>
  <si>
    <t>Erection Hardware for 765kV I type layout-Bus Reactor bay as per specification</t>
  </si>
  <si>
    <t>Bus post insulators, spacers, equipmentsupport structures, conductor(s), Altube, clamp, connectors including 765KV and neutral bushings  terminalconnectors etc for Neutral formationfor one bank (comprise of three singlephase units of Reactors) and connectionto neutral grounding reactor (asapplicable) and making connectionarrangement to connect spare unit inplace of any unit of the bank withoutphysical shifting.</t>
  </si>
  <si>
    <t>Erection Hardware for 400kV D type layout-Bus Reactor bay as per specification</t>
  </si>
  <si>
    <t>HVW spray system, Hydrant system and complete U/G &amp; O/G piping and accessories etc. out side the pump house for 765/âˆš3 kV SinglePhase Reactor</t>
  </si>
  <si>
    <t>HVW spray system, Hydrant system and complete U/G &amp; O/G piping and accessories etc. out side the pump house for 420kV 3 phase BUSReactor</t>
  </si>
  <si>
    <t xml:space="preserve">PMUs for 765/400kV Champa PS            </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</si>
  <si>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</si>
  <si>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</si>
  <si>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Erection of  Lattice Structures (HT Steel), to be designed during detailed engineering, for towers, beams and equipment supportstructure  including pack plates / packwashers and gusset plates excluding fasteners and foundation bolts.</t>
  </si>
  <si>
    <t>765 kV, 1 phase Bus Post Insulator (except for Line Traps)</t>
  </si>
  <si>
    <t>765kV, 3150A, 50Ka, Vertical Knee/DoubleBreak Isolator (3-Phase) with two E/S</t>
  </si>
  <si>
    <t>765KV CIRCUIT BREAKER RELAY PANEL (WITH AUTOMATION)</t>
  </si>
  <si>
    <t>Augmentation of Substation automation system for 765kV Main bay as perTechnical Specification</t>
  </si>
  <si>
    <t>Erection Hardware for 765kV I type layout-Bus Reactor bay as pertechnical specification</t>
  </si>
  <si>
    <t>Bus post insulators, spacers, equipmentsupport structures, conductor(s), Altube, clamp, connectors including 765KV and neutral bushingsÂ  terminalconnectors etc for Neutral formationfor one bank (each bank comprise ofthree single phase units of Reactors)and connection to neutral groundingreactor (as applicable) and makingconnection arrangement to connect spareunit in place of any unit of the bankwithout physical shifting.</t>
  </si>
  <si>
    <t>Erection Hardware for 400kV D type layout-Bus Reactor bay as pertechnical specification</t>
  </si>
  <si>
    <t>HVW SPRAY SYSTEM, HYDRANT SYSTEM AND COMPLETE U/G &amp; O/G PIPING ANDACCESSORIES ETC. OUT SIDE THE PUMP HOUSE FOR 765/Ã‚Ë†Å 3 KV SINGLE PHASEREACTOR</t>
  </si>
  <si>
    <t>HVW SPRAY SYSTEM, HYDRANT SYSTEM AND COMPLETE U/G &amp; O/G PIPING ANDACCESSORIES ETC. OUT SIDE THE PUMP HOUSE FOR 420KV 3 PHASE  BUSREACTOR</t>
  </si>
  <si>
    <t xml:space="preserve">Mandatory Spares(LOT)                   </t>
  </si>
  <si>
    <t>Spare-765KV Circuit Breaker</t>
  </si>
  <si>
    <t>Spare-765kV VKDB Isolator</t>
  </si>
  <si>
    <t>SPARE-765KV CURRENT TRANSFORMER</t>
  </si>
  <si>
    <t>SPARES FOR 624KV SURGE ARRESTER</t>
  </si>
  <si>
    <t>Fabrication, galvanising and supply of  Lattice Structures (HT Steel),to be designed during detailed engineering, for towers, beams andequipment support structure  including pack plates / packwashers andgusset plates excluding fasteners and foundation bolts</t>
  </si>
  <si>
    <t>245kV, 1600A, 50kA Single phase SF6 to Air Bushing</t>
  </si>
  <si>
    <t>245 KV,3000 A, 50 KA SF6 GIS BUS BAR MODULE EXTENSION AS PERSECTION-PROJECT, TECHNICAL SPECIFICATION</t>
  </si>
  <si>
    <t>245kV, 1600 A, 50 kA, SF6 GIS ICT feederbay module as per Section-Project,Technical specification</t>
  </si>
  <si>
    <t>245kV,1600A, 50kA,3 Single phase/3Phase, SF6 Gas Insulated Bus Duct (GIB)outside GIS Hall alongwith associatedsupport structure(Quantity mentionedhere is for 3 Phase type)</t>
  </si>
  <si>
    <t>Erection Hardware for 220kV DM-type layout for GIS terminationarrangement-Transformer bay as per technical specification</t>
  </si>
  <si>
    <t xml:space="preserve">GIS Portion-Mandatory Spares-220 KV GIS </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</si>
  <si>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</si>
  <si>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</si>
  <si>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</si>
  <si>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</si>
  <si>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</si>
  <si>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</si>
  <si>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</si>
  <si>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</si>
  <si>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</si>
  <si>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</si>
  <si>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</si>
  <si>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</si>
  <si>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</si>
  <si>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</si>
  <si>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</si>
  <si>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</si>
  <si>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</si>
  <si>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</si>
  <si>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</si>
  <si>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</si>
  <si>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</si>
  <si>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</si>
  <si>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</si>
  <si>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</si>
  <si>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PIPE LENGTH (COPPER &amp; STEEL) OF EACH SIZE &amp; TYPE (FOR HYDRAULICOPERATED MECHANISM, IF APPLICABLE)-220KV GIS CIRCUIT BREKAER</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</si>
  <si>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</si>
  <si>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</si>
  <si>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</si>
  <si>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</si>
  <si>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</si>
  <si>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</si>
  <si>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</si>
  <si>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</si>
  <si>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</si>
  <si>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</si>
  <si>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</si>
  <si>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</si>
  <si>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</si>
  <si>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</si>
  <si>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</si>
  <si>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</si>
  <si>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</si>
  <si>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</si>
  <si>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</si>
  <si>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</si>
  <si>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</si>
  <si>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</si>
  <si>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</si>
  <si>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</si>
  <si>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Complete Substation automation System for 400kV Tie bay as perTechnical Specification</t>
  </si>
  <si>
    <t xml:space="preserve">Mandatory spares                        </t>
  </si>
  <si>
    <t>420KV, 3150A, 40KA SF6 TO AIR BUSHING</t>
  </si>
  <si>
    <t>420kV, 3000A, 40kA,  Single phase, SF6Gas Insulated Bus Duct (GIB) outsideGIS Hall alongwith associated supportstructure</t>
  </si>
  <si>
    <t>245kV, 1600 A, 40 kA, SF6 GIS ICT feederbay module as per Section-Project,Technical specification</t>
  </si>
  <si>
    <t>245KV, 1600A, 40KA SINGLE PHASE SF6 TO AIR BUSHING</t>
  </si>
  <si>
    <t>245 KV, 3000 A, 40 KA, SF6 GIS BUS BAR MODULE EXTENSION AS PERSECTION-PROJECT, TECHNICAL SPECIFICATION</t>
  </si>
  <si>
    <t>Erection Hardware for 400kV I type layout for GIS terminationarrangement-Transformer bay as per technical specification</t>
  </si>
  <si>
    <t xml:space="preserve">Mandatory spares AIS &amp; General-LS       </t>
  </si>
  <si>
    <t>Spares for Fire Protection System</t>
  </si>
  <si>
    <t xml:space="preserve">GIS Portion- Mandatory spares 400kV GIS </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</si>
  <si>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</si>
  <si>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</si>
  <si>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</si>
  <si>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</si>
  <si>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</si>
  <si>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</si>
  <si>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</si>
  <si>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</si>
  <si>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</si>
  <si>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</si>
  <si>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</si>
  <si>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</si>
  <si>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</si>
  <si>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 xml:space="preserve">GIS Portion- Mandatory spares 220kV GIS </t>
  </si>
  <si>
    <t>220KV GIS- SINGLE PHASE OF CURRENT TRANSFORMER (5 CORES) WITHASSOCIATED ENCLOSURE AND PRIMARY CONDUCTOR COMPLETE IN ALL RESPECT</t>
  </si>
  <si>
    <t>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t>
  </si>
  <si>
    <t>CC/NT/W-AIS/DOM/A02/24/14501</t>
  </si>
  <si>
    <t>Augmentation of transformation capacity at 400/220kV Rajgarh (PG) in MP by 1x500MV A, 400/220kV ICT(4th)</t>
  </si>
  <si>
    <t>Extension of 400/220kV Pandiabili (GIS) S/s under Eastern Region Expansion Scheme- 42(ERES- 42)</t>
  </si>
  <si>
    <t xml:space="preserve">Extension of 765/400kV Champa S/S </t>
  </si>
  <si>
    <t>Slno</t>
  </si>
  <si>
    <t>Activity header</t>
  </si>
  <si>
    <t>SS-142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</si>
</sst>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0.0"/>
    <numFmt numFmtId="166" formatCode="_(* #,##0_);_(* \(#,##0\);_(* \-??_);_(@_)"/>
    <numFmt numFmtId="167" formatCode="_(* #,##0.0_);_(* \(#,##0.0\);_(* \-??_);_(@_)"/>
    <numFmt numFmtId="168" formatCode="0.000"/>
    <numFmt numFmtId="169" formatCode="[$-409]dd\-mmm\-yy;@"/>
    <numFmt numFmtId="170" formatCode="&quot; &quot;@"/>
    <numFmt numFmtId="171" formatCode="0.0000000000%"/>
    <numFmt numFmtId="172" formatCode="#,##0.0000000000_);\(#,##0.0000000000\)"/>
    <numFmt numFmtId="173" formatCode="0.00000000"/>
  </numFmts>
  <fonts count="102" x14ac:knownFonts="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b/>
      <sz val="12"/>
      <name val="Arial"/>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1"/>
      <color rgb="FF006100"/>
      <name val="Calibri"/>
      <family val="2"/>
      <scheme val="minor"/>
    </font>
    <font>
      <sz val="12"/>
      <name val="Cambria"/>
      <family val="1"/>
      <scheme val="major"/>
    </font>
    <font>
      <sz val="11"/>
      <color theme="0"/>
      <name val="Calibri"/>
      <family val="2"/>
      <scheme val="minor"/>
    </font>
    <font>
      <b/>
      <sz val="11"/>
      <color theme="1"/>
      <name val="Calibri"/>
      <family val="2"/>
      <scheme val="minor"/>
    </font>
    <font>
      <b/>
      <sz val="12"/>
      <name val="Calibri"/>
      <family val="2"/>
      <scheme val="minor"/>
    </font>
    <font>
      <sz val="12"/>
      <color indexed="9"/>
      <name val="Calibri"/>
      <family val="2"/>
      <scheme val="minor"/>
    </font>
    <font>
      <sz val="12"/>
      <name val="Calibri"/>
      <family val="2"/>
      <scheme val="minor"/>
    </font>
    <font>
      <b/>
      <sz val="14"/>
      <name val="Calibri"/>
      <family val="2"/>
      <scheme val="minor"/>
    </font>
    <font>
      <b/>
      <sz val="12"/>
      <color indexed="9"/>
      <name val="Calibri"/>
      <family val="2"/>
      <scheme val="minor"/>
    </font>
    <font>
      <b/>
      <u/>
      <sz val="12"/>
      <name val="Calibri"/>
      <family val="2"/>
      <scheme val="minor"/>
    </font>
    <font>
      <b/>
      <i/>
      <sz val="12"/>
      <name val="Calibri"/>
      <family val="2"/>
      <scheme val="minor"/>
    </font>
    <font>
      <b/>
      <sz val="13"/>
      <name val="Calibri"/>
      <family val="2"/>
      <scheme val="minor"/>
    </font>
    <font>
      <sz val="12"/>
      <color theme="1"/>
      <name val="Calibri"/>
      <family val="2"/>
      <scheme val="minor"/>
    </font>
    <font>
      <sz val="11"/>
      <name val="Calibri"/>
      <family val="2"/>
      <scheme val="minor"/>
    </font>
    <font>
      <i/>
      <sz val="12"/>
      <name val="Calibri"/>
      <family val="2"/>
      <scheme val="minor"/>
    </font>
    <font>
      <sz val="12"/>
      <color theme="0"/>
      <name val="Calibri"/>
      <family val="2"/>
      <scheme val="minor"/>
    </font>
    <font>
      <b/>
      <sz val="16"/>
      <color theme="0"/>
      <name val="Calibri"/>
      <family val="2"/>
      <scheme val="minor"/>
    </font>
    <font>
      <b/>
      <sz val="16"/>
      <name val="Calibri"/>
      <family val="2"/>
      <scheme val="minor"/>
    </font>
    <font>
      <sz val="16"/>
      <color theme="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color indexed="9"/>
      <name val="Calibri"/>
      <family val="2"/>
      <scheme val="minor"/>
    </font>
    <font>
      <sz val="16"/>
      <name val="Calibri"/>
      <family val="2"/>
      <scheme val="minor"/>
    </font>
    <font>
      <sz val="16"/>
      <color indexed="9"/>
      <name val="Calibri"/>
      <family val="2"/>
      <scheme val="minor"/>
    </font>
    <font>
      <b/>
      <sz val="16"/>
      <name val="Book Antiqua"/>
      <family val="1"/>
    </font>
    <font>
      <sz val="11"/>
      <color indexed="9"/>
      <name val="Calibri"/>
      <family val="2"/>
      <scheme val="minor"/>
    </font>
    <font>
      <b/>
      <sz val="11"/>
      <name val="Calibri"/>
      <family val="2"/>
      <scheme val="minor"/>
    </font>
    <font>
      <b/>
      <vertAlign val="superscript"/>
      <sz val="11"/>
      <name val="Calibri"/>
      <family val="2"/>
      <scheme val="minor"/>
    </font>
    <font>
      <b/>
      <u/>
      <sz val="13"/>
      <name val="Calibri"/>
      <family val="2"/>
      <scheme val="minor"/>
    </font>
    <font>
      <b/>
      <sz val="11"/>
      <color theme="1"/>
      <name val="Tisa Offc Serif Pro"/>
    </font>
  </fonts>
  <fills count="1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C6EFCE"/>
      </patternFill>
    </fill>
    <fill>
      <patternFill patternType="solid">
        <fgColor theme="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5">
    <xf numFmtId="0" fontId="0" fillId="0" borderId="0"/>
    <xf numFmtId="43" fontId="60" fillId="0" borderId="0" applyFont="0" applyFill="0" applyBorder="0" applyAlignment="0" applyProtection="0"/>
    <xf numFmtId="0" fontId="71" fillId="14" borderId="0" applyNumberFormat="0" applyBorder="0" applyAlignment="0" applyProtection="0"/>
    <xf numFmtId="9" fontId="60" fillId="0" borderId="0" applyFont="0" applyFill="0" applyBorder="0" applyAlignment="0" applyProtection="0"/>
    <xf numFmtId="0" fontId="73" fillId="15" borderId="0" applyNumberFormat="0" applyBorder="0" applyAlignment="0" applyProtection="0"/>
  </cellStyleXfs>
  <cellXfs count="904">
    <xf numFmtId="0" fontId="0" fillId="0" borderId="0" xfId="0"/>
    <xf numFmtId="43" fontId="2" fillId="0" borderId="0" xfId="0" applyNumberFormat="1" applyFont="1" applyAlignment="1" applyProtection="1">
      <alignment vertical="top"/>
      <protection hidden="1"/>
    </xf>
    <xf numFmtId="0" fontId="63" fillId="0" borderId="0" xfId="0" applyFont="1" applyAlignment="1">
      <alignment horizontal="center" vertical="top"/>
    </xf>
    <xf numFmtId="0" fontId="7" fillId="0" borderId="37" xfId="0" applyFont="1" applyBorder="1" applyAlignment="1" applyProtection="1">
      <alignment horizontal="center" vertical="top" wrapText="1"/>
      <protection hidden="1"/>
    </xf>
    <xf numFmtId="4" fontId="4" fillId="8" borderId="23"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left" vertical="center" indent="1"/>
      <protection hidden="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0" fillId="0" borderId="0" xfId="0" applyAlignment="1">
      <alignment vertical="top"/>
    </xf>
    <xf numFmtId="0" fontId="0" fillId="0" borderId="0" xfId="0" applyAlignment="1">
      <alignment wrapText="1"/>
    </xf>
    <xf numFmtId="0" fontId="9" fillId="0" borderId="7" xfId="0" quotePrefix="1" applyFont="1" applyBorder="1" applyAlignment="1" applyProtection="1">
      <alignment horizontal="left" vertical="center"/>
      <protection hidden="1"/>
    </xf>
    <xf numFmtId="0" fontId="11" fillId="0" borderId="7" xfId="0" applyFont="1" applyBorder="1" applyAlignment="1" applyProtection="1">
      <alignment vertical="center"/>
      <protection hidden="1"/>
    </xf>
    <xf numFmtId="0" fontId="12" fillId="0" borderId="0" xfId="0" applyFont="1" applyAlignment="1" applyProtection="1">
      <alignment vertical="center"/>
      <protection hidden="1"/>
    </xf>
    <xf numFmtId="0" fontId="12" fillId="0" borderId="0" xfId="0" applyFont="1" applyProtection="1">
      <protection hidden="1"/>
    </xf>
    <xf numFmtId="0" fontId="0" fillId="0" borderId="0" xfId="0" applyProtection="1">
      <protection hidden="1"/>
    </xf>
    <xf numFmtId="0" fontId="16" fillId="0" borderId="9" xfId="0" applyFont="1" applyBorder="1" applyAlignment="1" applyProtection="1">
      <alignment horizontal="center" vertical="center"/>
      <protection hidden="1"/>
    </xf>
    <xf numFmtId="0" fontId="0" fillId="0" borderId="0" xfId="0" quotePrefix="1" applyAlignment="1">
      <alignment horizontal="left"/>
    </xf>
    <xf numFmtId="0" fontId="2" fillId="0" borderId="10"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3"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18" fillId="0" borderId="11" xfId="0" applyFont="1" applyBorder="1" applyAlignment="1" applyProtection="1">
      <alignment vertical="center"/>
      <protection hidden="1"/>
    </xf>
    <xf numFmtId="0" fontId="9" fillId="0" borderId="11" xfId="0" applyFont="1" applyBorder="1" applyAlignment="1" applyProtection="1">
      <alignment vertical="center"/>
      <protection hidden="1"/>
    </xf>
    <xf numFmtId="0" fontId="20" fillId="0" borderId="0" xfId="0" applyFont="1" applyAlignment="1" applyProtection="1">
      <alignment vertical="center"/>
      <protection hidden="1"/>
    </xf>
    <xf numFmtId="0" fontId="9" fillId="0" borderId="13" xfId="0" applyFont="1" applyBorder="1" applyAlignment="1" applyProtection="1">
      <alignment vertical="center"/>
      <protection hidden="1"/>
    </xf>
    <xf numFmtId="0" fontId="2" fillId="0" borderId="14" xfId="0" applyFont="1" applyBorder="1" applyAlignment="1" applyProtection="1">
      <alignment vertical="center"/>
      <protection hidden="1"/>
    </xf>
    <xf numFmtId="0" fontId="9" fillId="0" borderId="0" xfId="0" applyFont="1" applyAlignment="1" applyProtection="1">
      <alignment vertical="center"/>
      <protection hidden="1"/>
    </xf>
    <xf numFmtId="0" fontId="22" fillId="0" borderId="0" xfId="0" applyFont="1" applyAlignment="1" applyProtection="1">
      <alignment horizontal="center" vertical="center" wrapText="1"/>
      <protection hidden="1"/>
    </xf>
    <xf numFmtId="0" fontId="11" fillId="0" borderId="0" xfId="0" applyFont="1" applyProtection="1">
      <protection hidden="1"/>
    </xf>
    <xf numFmtId="0" fontId="0" fillId="0" borderId="0" xfId="0" applyAlignment="1" applyProtection="1">
      <alignment vertical="top"/>
      <protection hidden="1"/>
    </xf>
    <xf numFmtId="0" fontId="2" fillId="0" borderId="0" xfId="0" applyFont="1" applyAlignment="1" applyProtection="1">
      <alignment vertical="top"/>
      <protection hidden="1"/>
    </xf>
    <xf numFmtId="0" fontId="7" fillId="0" borderId="0" xfId="0" applyFont="1" applyAlignment="1" applyProtection="1">
      <alignment horizontal="center" vertical="top"/>
      <protection hidden="1"/>
    </xf>
    <xf numFmtId="0" fontId="2"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5" fontId="1" fillId="0" borderId="0" xfId="0" quotePrefix="1" applyNumberFormat="1" applyFont="1" applyAlignment="1" applyProtection="1">
      <alignment horizontal="left" vertical="top" wrapText="1" indent="1"/>
      <protection hidden="1"/>
    </xf>
    <xf numFmtId="0" fontId="2"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2" fillId="0" borderId="0" xfId="0" applyFont="1" applyAlignment="1" applyProtection="1">
      <alignment horizontal="right" vertical="top" wrapText="1"/>
      <protection hidden="1"/>
    </xf>
    <xf numFmtId="0" fontId="2" fillId="0" borderId="0" xfId="0" applyFont="1" applyAlignment="1" applyProtection="1">
      <alignment horizontal="center" vertical="top" wrapText="1"/>
      <protection hidden="1"/>
    </xf>
    <xf numFmtId="0" fontId="2" fillId="7" borderId="0" xfId="0" applyFont="1" applyFill="1" applyAlignment="1" applyProtection="1">
      <alignment horizontal="justify" vertical="top"/>
      <protection hidden="1"/>
    </xf>
    <xf numFmtId="0" fontId="2" fillId="0" borderId="0" xfId="0" applyFont="1" applyAlignment="1" applyProtection="1">
      <alignment horizontal="left"/>
      <protection hidden="1"/>
    </xf>
    <xf numFmtId="0" fontId="2" fillId="0" borderId="0" xfId="0" applyFont="1" applyAlignment="1" applyProtection="1">
      <alignment horizontal="justify"/>
      <protection hidden="1"/>
    </xf>
    <xf numFmtId="0" fontId="2" fillId="0" borderId="0" xfId="0" applyFont="1" applyProtection="1">
      <protection hidden="1"/>
    </xf>
    <xf numFmtId="165" fontId="1" fillId="0" borderId="0" xfId="0" quotePrefix="1" applyNumberFormat="1" applyFont="1" applyAlignment="1" applyProtection="1">
      <alignment horizontal="left" vertical="top" wrapText="1"/>
      <protection hidden="1"/>
    </xf>
    <xf numFmtId="0" fontId="16"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0" fillId="0" borderId="0" xfId="0" applyAlignment="1">
      <alignment horizontal="justify" vertical="center"/>
    </xf>
    <xf numFmtId="0" fontId="0" fillId="0" borderId="0" xfId="0" applyAlignment="1">
      <alignment vertical="center"/>
    </xf>
    <xf numFmtId="0" fontId="10" fillId="0" borderId="0" xfId="0" applyFont="1" applyAlignment="1" applyProtection="1">
      <alignment vertical="center"/>
      <protection hidden="1"/>
    </xf>
    <xf numFmtId="0" fontId="8"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left" vertical="center" indent="1"/>
      <protection hidden="1"/>
    </xf>
    <xf numFmtId="170" fontId="7" fillId="0" borderId="15" xfId="0" applyNumberFormat="1" applyFont="1" applyBorder="1" applyAlignment="1" applyProtection="1">
      <alignment horizontal="center" vertical="center"/>
      <protection hidden="1"/>
    </xf>
    <xf numFmtId="0" fontId="3" fillId="0" borderId="0" xfId="0" applyFont="1" applyAlignment="1" applyProtection="1">
      <alignment vertical="top"/>
      <protection hidden="1"/>
    </xf>
    <xf numFmtId="0" fontId="27" fillId="0" borderId="0" xfId="0" applyFont="1" applyAlignment="1" applyProtection="1">
      <alignment vertical="top"/>
      <protection hidden="1"/>
    </xf>
    <xf numFmtId="10" fontId="7" fillId="2" borderId="7" xfId="0" applyNumberFormat="1" applyFont="1" applyFill="1" applyBorder="1" applyAlignment="1" applyProtection="1">
      <alignment horizontal="right" vertical="center" wrapText="1"/>
      <protection locked="0"/>
    </xf>
    <xf numFmtId="2" fontId="3" fillId="0" borderId="0" xfId="0" applyNumberFormat="1" applyFont="1" applyAlignment="1" applyProtection="1">
      <alignment vertical="top"/>
      <protection hidden="1"/>
    </xf>
    <xf numFmtId="0" fontId="28" fillId="0" borderId="0" xfId="0" applyFont="1" applyAlignment="1" applyProtection="1">
      <alignment vertical="top"/>
      <protection hidden="1"/>
    </xf>
    <xf numFmtId="0" fontId="4" fillId="0" borderId="0" xfId="0" applyFont="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0" applyFont="1" applyAlignment="1" applyProtection="1">
      <alignment horizontal="justify" vertical="center"/>
      <protection hidden="1"/>
    </xf>
    <xf numFmtId="0" fontId="8" fillId="0" borderId="0" xfId="0" applyFont="1" applyAlignment="1" applyProtection="1">
      <alignment horizontal="right" vertical="center"/>
      <protection hidden="1"/>
    </xf>
    <xf numFmtId="0" fontId="10" fillId="0" borderId="0" xfId="0" applyFont="1" applyAlignment="1" applyProtection="1">
      <alignment horizontal="right" vertical="center"/>
      <protection hidden="1"/>
    </xf>
    <xf numFmtId="0" fontId="10" fillId="0" borderId="0" xfId="0" applyFont="1" applyAlignment="1" applyProtection="1">
      <alignment horizontal="left" vertical="center"/>
      <protection hidden="1"/>
    </xf>
    <xf numFmtId="0" fontId="7" fillId="0" borderId="3" xfId="0" applyFont="1" applyBorder="1" applyAlignment="1" applyProtection="1">
      <alignment horizontal="left" vertical="center"/>
      <protection hidden="1"/>
    </xf>
    <xf numFmtId="0" fontId="7" fillId="0" borderId="3" xfId="0" applyFont="1" applyBorder="1" applyAlignment="1" applyProtection="1">
      <alignment horizontal="justify" vertical="center"/>
      <protection hidden="1"/>
    </xf>
    <xf numFmtId="0" fontId="7" fillId="0" borderId="3" xfId="0" applyFont="1" applyBorder="1" applyAlignment="1" applyProtection="1">
      <alignment vertical="center"/>
      <protection hidden="1"/>
    </xf>
    <xf numFmtId="0" fontId="7" fillId="0" borderId="3"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1" fillId="0" borderId="0" xfId="0" applyFont="1" applyAlignment="1" applyProtection="1">
      <alignment horizontal="center" vertical="top"/>
      <protection hidden="1"/>
    </xf>
    <xf numFmtId="0" fontId="7" fillId="0" borderId="3" xfId="0" applyFont="1" applyBorder="1" applyAlignment="1" applyProtection="1">
      <alignment vertical="top"/>
      <protection hidden="1"/>
    </xf>
    <xf numFmtId="0" fontId="7" fillId="0" borderId="15" xfId="0" applyFont="1" applyBorder="1" applyAlignment="1" applyProtection="1">
      <alignment horizontal="justify" vertical="top" wrapText="1"/>
      <protection hidden="1"/>
    </xf>
    <xf numFmtId="0" fontId="7" fillId="0" borderId="15" xfId="0" applyFont="1" applyBorder="1" applyAlignment="1" applyProtection="1">
      <alignment horizontal="right" vertical="center" wrapText="1" indent="5"/>
      <protection hidden="1"/>
    </xf>
    <xf numFmtId="4" fontId="7" fillId="0" borderId="15" xfId="0" applyNumberFormat="1" applyFont="1" applyBorder="1" applyAlignment="1" applyProtection="1">
      <alignment vertical="center"/>
      <protection hidden="1"/>
    </xf>
    <xf numFmtId="0" fontId="4" fillId="0" borderId="16" xfId="0" applyFont="1" applyBorder="1" applyAlignment="1" applyProtection="1">
      <alignment horizontal="center" vertical="center"/>
      <protection hidden="1"/>
    </xf>
    <xf numFmtId="0" fontId="4" fillId="0" borderId="16" xfId="0" applyFont="1" applyBorder="1" applyAlignment="1" applyProtection="1">
      <alignment vertical="center"/>
      <protection hidden="1"/>
    </xf>
    <xf numFmtId="4" fontId="7" fillId="0" borderId="15" xfId="0" applyNumberFormat="1" applyFont="1" applyBorder="1" applyAlignment="1" applyProtection="1">
      <alignment horizontal="right" vertical="center"/>
      <protection hidden="1"/>
    </xf>
    <xf numFmtId="4" fontId="7" fillId="0" borderId="15" xfId="0" applyNumberFormat="1" applyFont="1" applyBorder="1" applyAlignment="1" applyProtection="1">
      <alignment vertical="center" wrapText="1"/>
      <protection hidden="1"/>
    </xf>
    <xf numFmtId="3" fontId="18" fillId="0" borderId="16" xfId="0" applyNumberFormat="1" applyFont="1" applyBorder="1" applyAlignment="1" applyProtection="1">
      <alignment horizontal="justify"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right" vertical="center" wrapText="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justify" vertical="center"/>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4" fillId="0" borderId="0" xfId="0" applyFont="1" applyAlignment="1" applyProtection="1">
      <alignment horizontal="right" vertical="center"/>
      <protection hidden="1"/>
    </xf>
    <xf numFmtId="0" fontId="4" fillId="0" borderId="0" xfId="0" applyFont="1" applyAlignment="1" applyProtection="1">
      <alignment horizontal="left" vertical="center"/>
      <protection hidden="1"/>
    </xf>
    <xf numFmtId="0" fontId="2" fillId="0" borderId="0" xfId="0" applyFont="1" applyAlignment="1" applyProtection="1">
      <alignment horizontal="right"/>
      <protection hidden="1"/>
    </xf>
    <xf numFmtId="0" fontId="4" fillId="0" borderId="16"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1" fillId="0" borderId="0" xfId="0" applyFont="1" applyAlignment="1" applyProtection="1">
      <alignment horizontal="center" vertical="top"/>
      <protection hidden="1"/>
    </xf>
    <xf numFmtId="0" fontId="32" fillId="0" borderId="0" xfId="0" applyFont="1" applyAlignment="1" applyProtection="1">
      <alignment horizontal="center" vertical="top"/>
      <protection hidden="1"/>
    </xf>
    <xf numFmtId="0" fontId="11" fillId="0" borderId="0" xfId="0" applyFont="1" applyAlignment="1" applyProtection="1">
      <alignment horizontal="center" vertical="top"/>
      <protection hidden="1"/>
    </xf>
    <xf numFmtId="0" fontId="7" fillId="0" borderId="3"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vertical="top"/>
      <protection hidden="1"/>
    </xf>
    <xf numFmtId="0" fontId="34" fillId="0" borderId="0" xfId="0" applyFont="1" applyAlignment="1" applyProtection="1">
      <alignment vertical="top"/>
      <protection hidden="1"/>
    </xf>
    <xf numFmtId="0" fontId="35" fillId="0" borderId="0" xfId="0" applyFont="1" applyAlignment="1" applyProtection="1">
      <alignment vertical="top"/>
      <protection hidden="1"/>
    </xf>
    <xf numFmtId="0" fontId="36"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center"/>
      <protection hidden="1"/>
    </xf>
    <xf numFmtId="0" fontId="4" fillId="0" borderId="0" xfId="0" applyFont="1" applyAlignment="1" applyProtection="1">
      <alignment vertical="center" wrapText="1"/>
      <protection hidden="1"/>
    </xf>
    <xf numFmtId="0" fontId="33" fillId="0" borderId="0" xfId="0" applyFont="1" applyAlignment="1" applyProtection="1">
      <alignment vertical="top" wrapText="1"/>
      <protection hidden="1"/>
    </xf>
    <xf numFmtId="0" fontId="4" fillId="0" borderId="7" xfId="0" applyFont="1" applyBorder="1" applyAlignment="1" applyProtection="1">
      <alignment horizontal="center" vertical="top"/>
      <protection hidden="1"/>
    </xf>
    <xf numFmtId="0" fontId="37" fillId="0" borderId="0" xfId="0" applyFont="1" applyAlignment="1" applyProtection="1">
      <alignment vertical="top"/>
      <protection hidden="1"/>
    </xf>
    <xf numFmtId="0" fontId="4" fillId="0" borderId="15" xfId="0" applyFont="1" applyBorder="1" applyAlignment="1" applyProtection="1">
      <alignment horizontal="center" vertical="top"/>
      <protection hidden="1"/>
    </xf>
    <xf numFmtId="0" fontId="29" fillId="0" borderId="0" xfId="0" applyFont="1" applyAlignment="1" applyProtection="1">
      <alignment vertical="top"/>
      <protection hidden="1"/>
    </xf>
    <xf numFmtId="0" fontId="38" fillId="0" borderId="0" xfId="0" applyFont="1" applyAlignment="1" applyProtection="1">
      <alignment vertical="top"/>
      <protection hidden="1"/>
    </xf>
    <xf numFmtId="0" fontId="39" fillId="0" borderId="0" xfId="0" applyFont="1" applyAlignment="1" applyProtection="1">
      <alignment vertical="top"/>
      <protection hidden="1"/>
    </xf>
    <xf numFmtId="0" fontId="40" fillId="0" borderId="0" xfId="0" applyFont="1" applyAlignment="1" applyProtection="1">
      <alignment vertical="top"/>
      <protection hidden="1"/>
    </xf>
    <xf numFmtId="0" fontId="7"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right" vertical="center"/>
      <protection hidden="1"/>
    </xf>
    <xf numFmtId="171" fontId="29" fillId="0" borderId="0" xfId="0" applyNumberFormat="1" applyFont="1" applyAlignment="1" applyProtection="1">
      <alignment vertical="top"/>
      <protection hidden="1"/>
    </xf>
    <xf numFmtId="0" fontId="41" fillId="0" borderId="0" xfId="0" applyFont="1" applyAlignment="1" applyProtection="1">
      <alignment horizontal="left" vertical="center" indent="3"/>
      <protection hidden="1"/>
    </xf>
    <xf numFmtId="0" fontId="7" fillId="0" borderId="16" xfId="0" applyFont="1" applyBorder="1" applyAlignment="1" applyProtection="1">
      <alignment horizontal="center" vertical="center" wrapText="1"/>
      <protection hidden="1"/>
    </xf>
    <xf numFmtId="0" fontId="4" fillId="0" borderId="19" xfId="0" applyFont="1" applyBorder="1" applyAlignment="1" applyProtection="1">
      <alignment horizontal="right" vertical="center"/>
      <protection hidden="1"/>
    </xf>
    <xf numFmtId="0" fontId="7" fillId="0" borderId="0" xfId="0" applyFont="1" applyAlignment="1" applyProtection="1">
      <alignment horizontal="center" vertical="center" wrapText="1"/>
      <protection hidden="1"/>
    </xf>
    <xf numFmtId="0" fontId="4" fillId="0" borderId="14" xfId="0" applyFont="1" applyBorder="1" applyAlignment="1" applyProtection="1">
      <alignment vertical="center"/>
      <protection hidden="1"/>
    </xf>
    <xf numFmtId="0" fontId="4" fillId="0" borderId="0" xfId="0" applyFont="1" applyAlignment="1" applyProtection="1">
      <alignment horizontal="left" vertical="center" indent="6"/>
      <protection hidden="1"/>
    </xf>
    <xf numFmtId="165" fontId="0" fillId="0" borderId="0" xfId="0" applyNumberFormat="1" applyAlignment="1" applyProtection="1">
      <alignment horizontal="center" vertical="center"/>
      <protection hidden="1"/>
    </xf>
    <xf numFmtId="169" fontId="7" fillId="0" borderId="0" xfId="0" applyNumberFormat="1" applyFont="1" applyAlignment="1" applyProtection="1">
      <alignment vertical="center"/>
      <protection hidden="1"/>
    </xf>
    <xf numFmtId="0" fontId="29" fillId="0" borderId="0" xfId="0" applyFont="1" applyAlignment="1" applyProtection="1">
      <alignment horizontal="left" vertical="center"/>
      <protection hidden="1"/>
    </xf>
    <xf numFmtId="0" fontId="7" fillId="0" borderId="0" xfId="0" applyFont="1" applyAlignment="1" applyProtection="1">
      <alignment horizontal="left" vertical="center" indent="2"/>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7" fillId="0" borderId="7" xfId="0" applyFont="1" applyBorder="1" applyAlignment="1" applyProtection="1">
      <alignment horizontal="center" vertical="center" wrapText="1"/>
      <protection hidden="1"/>
    </xf>
    <xf numFmtId="0" fontId="7" fillId="0" borderId="7" xfId="0" applyFont="1" applyBorder="1" applyAlignment="1" applyProtection="1">
      <alignment vertical="center" wrapText="1"/>
      <protection hidden="1"/>
    </xf>
    <xf numFmtId="0" fontId="7" fillId="0" borderId="7" xfId="0" quotePrefix="1"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2" borderId="7" xfId="0" applyFill="1" applyBorder="1" applyAlignment="1" applyProtection="1">
      <alignment vertical="center"/>
      <protection locked="0"/>
    </xf>
    <xf numFmtId="2" fontId="0" fillId="2" borderId="7" xfId="0" applyNumberFormat="1" applyFill="1" applyBorder="1" applyAlignment="1" applyProtection="1">
      <alignment vertical="center"/>
      <protection locked="0"/>
    </xf>
    <xf numFmtId="10" fontId="0" fillId="2" borderId="7" xfId="0" applyNumberFormat="1" applyFill="1" applyBorder="1" applyAlignment="1" applyProtection="1">
      <alignment vertical="center"/>
      <protection locked="0"/>
    </xf>
    <xf numFmtId="0" fontId="0" fillId="0" borderId="7" xfId="0" applyBorder="1" applyAlignment="1" applyProtection="1">
      <alignment vertical="center"/>
      <protection hidden="1"/>
    </xf>
    <xf numFmtId="0" fontId="7" fillId="0" borderId="7" xfId="0" applyFont="1" applyBorder="1" applyAlignment="1" applyProtection="1">
      <alignment horizontal="center" vertical="center"/>
      <protection hidden="1"/>
    </xf>
    <xf numFmtId="0" fontId="7" fillId="0" borderId="7" xfId="0" applyFont="1" applyBorder="1" applyAlignment="1" applyProtection="1">
      <alignment vertical="center"/>
      <protection hidden="1"/>
    </xf>
    <xf numFmtId="0" fontId="7" fillId="0" borderId="0" xfId="0" applyFont="1" applyProtection="1">
      <protection hidden="1"/>
    </xf>
    <xf numFmtId="0" fontId="7" fillId="0" borderId="0" xfId="0" quotePrefix="1" applyFont="1" applyAlignment="1" applyProtection="1">
      <alignment horizontal="center" vertical="center"/>
      <protection hidden="1"/>
    </xf>
    <xf numFmtId="0" fontId="7" fillId="0" borderId="3" xfId="0" applyFont="1" applyBorder="1" applyAlignment="1">
      <alignment horizontal="right" vertical="center"/>
    </xf>
    <xf numFmtId="0" fontId="4" fillId="0" borderId="0" xfId="0" applyFont="1"/>
    <xf numFmtId="0" fontId="0" fillId="0" borderId="0" xfId="0" applyAlignment="1">
      <alignment horizontal="left" vertical="center"/>
    </xf>
    <xf numFmtId="0" fontId="7" fillId="0" borderId="0" xfId="0" applyFont="1" applyAlignment="1">
      <alignment horizontal="justify" vertical="center"/>
    </xf>
    <xf numFmtId="0" fontId="7" fillId="0" borderId="0" xfId="0" applyFont="1" applyAlignment="1">
      <alignment horizontal="right" vertical="center"/>
    </xf>
    <xf numFmtId="0" fontId="2" fillId="0" borderId="0" xfId="0"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7" fillId="0" borderId="0" xfId="0" applyFont="1" applyProtection="1">
      <protection locked="0"/>
    </xf>
    <xf numFmtId="0" fontId="7" fillId="0" borderId="3" xfId="0" applyFont="1" applyBorder="1" applyAlignment="1">
      <alignment horizontal="left" vertical="center"/>
    </xf>
    <xf numFmtId="0" fontId="7" fillId="0" borderId="3" xfId="0" applyFont="1" applyBorder="1" applyAlignment="1">
      <alignment horizontal="center" vertical="center"/>
    </xf>
    <xf numFmtId="165" fontId="1" fillId="0" borderId="21" xfId="0" applyNumberFormat="1" applyFont="1" applyBorder="1" applyAlignment="1">
      <alignment horizontal="right" vertical="top" wrapText="1"/>
    </xf>
    <xf numFmtId="0" fontId="1" fillId="3" borderId="22" xfId="0" applyFont="1" applyFill="1" applyBorder="1" applyAlignment="1">
      <alignment vertical="center" wrapText="1"/>
    </xf>
    <xf numFmtId="0" fontId="2" fillId="0" borderId="2" xfId="0" applyFont="1" applyBorder="1" applyAlignment="1">
      <alignment horizontal="center" vertical="top" wrapText="1"/>
    </xf>
    <xf numFmtId="0" fontId="2" fillId="0" borderId="23" xfId="0" applyFont="1" applyBorder="1" applyAlignment="1">
      <alignment horizontal="center" vertical="top" wrapText="1"/>
    </xf>
    <xf numFmtId="0" fontId="42" fillId="2" borderId="24" xfId="0" applyFont="1" applyFill="1" applyBorder="1" applyAlignment="1">
      <alignment vertical="center"/>
    </xf>
    <xf numFmtId="0" fontId="2" fillId="3" borderId="21" xfId="0" applyFont="1" applyFill="1" applyBorder="1" applyAlignment="1">
      <alignment horizontal="center" vertical="top" wrapText="1"/>
    </xf>
    <xf numFmtId="0" fontId="1" fillId="3" borderId="2" xfId="0" applyFont="1" applyFill="1" applyBorder="1" applyAlignment="1">
      <alignment vertical="center" wrapText="1"/>
    </xf>
    <xf numFmtId="0" fontId="1" fillId="3" borderId="23" xfId="0" applyFont="1" applyFill="1" applyBorder="1" applyAlignment="1">
      <alignment vertical="center" wrapText="1"/>
    </xf>
    <xf numFmtId="2" fontId="2" fillId="3" borderId="7" xfId="0" applyNumberFormat="1" applyFont="1" applyFill="1" applyBorder="1" applyAlignment="1">
      <alignment horizontal="right" vertical="center"/>
    </xf>
    <xf numFmtId="0" fontId="2" fillId="3" borderId="24" xfId="0" applyFont="1" applyFill="1" applyBorder="1" applyAlignment="1">
      <alignment vertical="center"/>
    </xf>
    <xf numFmtId="0" fontId="2" fillId="0" borderId="21" xfId="0" applyFont="1" applyBorder="1" applyAlignment="1">
      <alignment horizontal="center" vertical="center"/>
    </xf>
    <xf numFmtId="2" fontId="2" fillId="0" borderId="7" xfId="0" applyNumberFormat="1" applyFont="1" applyBorder="1" applyAlignment="1">
      <alignment horizontal="right" vertical="center"/>
    </xf>
    <xf numFmtId="0" fontId="2" fillId="0" borderId="24" xfId="0" applyFont="1" applyBorder="1" applyAlignment="1">
      <alignment vertical="center"/>
    </xf>
    <xf numFmtId="0" fontId="2" fillId="4" borderId="25" xfId="0" applyFont="1" applyFill="1" applyBorder="1" applyAlignment="1">
      <alignment horizontal="center" vertical="center"/>
    </xf>
    <xf numFmtId="2" fontId="2" fillId="4" borderId="26" xfId="0" applyNumberFormat="1" applyFont="1" applyFill="1" applyBorder="1" applyAlignment="1">
      <alignment horizontal="right" vertical="center"/>
    </xf>
    <xf numFmtId="0" fontId="2" fillId="4" borderId="27" xfId="0" applyFont="1" applyFill="1" applyBorder="1" applyAlignment="1">
      <alignment vertical="center"/>
    </xf>
    <xf numFmtId="0" fontId="43"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69"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1" xfId="0" applyNumberFormat="1" applyFont="1" applyBorder="1" applyAlignment="1">
      <alignment horizontal="center" vertical="top" wrapText="1"/>
    </xf>
    <xf numFmtId="0" fontId="2" fillId="0" borderId="7" xfId="0" applyFont="1" applyBorder="1" applyAlignment="1">
      <alignment horizontal="justify" vertical="top" wrapText="1"/>
    </xf>
    <xf numFmtId="0" fontId="2" fillId="0" borderId="7" xfId="0" applyFont="1" applyBorder="1" applyAlignment="1">
      <alignment horizontal="center" vertical="top" wrapText="1"/>
    </xf>
    <xf numFmtId="1" fontId="2" fillId="0" borderId="7" xfId="0" applyNumberFormat="1" applyFont="1" applyBorder="1" applyAlignment="1">
      <alignment horizontal="center" vertical="top" wrapText="1"/>
    </xf>
    <xf numFmtId="164" fontId="2" fillId="0" borderId="7" xfId="1" applyNumberFormat="1" applyFont="1" applyBorder="1" applyAlignment="1" applyProtection="1">
      <alignment vertical="top" wrapText="1"/>
    </xf>
    <xf numFmtId="0" fontId="2" fillId="2" borderId="24" xfId="0" applyFont="1" applyFill="1" applyBorder="1" applyAlignment="1">
      <alignment vertical="center"/>
    </xf>
    <xf numFmtId="39" fontId="2" fillId="0" borderId="7" xfId="1" applyNumberFormat="1" applyFont="1" applyFill="1" applyBorder="1" applyAlignment="1" applyProtection="1">
      <alignment horizontal="right" vertical="top" wrapText="1"/>
    </xf>
    <xf numFmtId="164" fontId="2" fillId="0" borderId="7" xfId="1" applyNumberFormat="1" applyFont="1" applyFill="1" applyBorder="1" applyAlignment="1" applyProtection="1">
      <alignment horizontal="right" vertical="center"/>
    </xf>
    <xf numFmtId="164" fontId="2" fillId="3" borderId="7" xfId="1" applyNumberFormat="1" applyFont="1" applyFill="1" applyBorder="1" applyAlignment="1" applyProtection="1">
      <alignment horizontal="right" vertical="center"/>
    </xf>
    <xf numFmtId="164" fontId="2" fillId="4" borderId="26" xfId="1" applyNumberFormat="1" applyFont="1" applyFill="1" applyBorder="1" applyAlignment="1" applyProtection="1">
      <alignment horizontal="right" vertical="center"/>
    </xf>
    <xf numFmtId="0" fontId="2" fillId="4" borderId="25" xfId="0" applyFont="1" applyFill="1" applyBorder="1" applyAlignment="1">
      <alignment horizontal="center" vertical="center" wrapText="1"/>
    </xf>
    <xf numFmtId="0" fontId="1" fillId="4" borderId="26" xfId="0" applyFont="1" applyFill="1" applyBorder="1" applyAlignment="1">
      <alignment vertical="center" wrapText="1"/>
    </xf>
    <xf numFmtId="0" fontId="1" fillId="4" borderId="26" xfId="0" applyFont="1" applyFill="1" applyBorder="1" applyAlignment="1">
      <alignment horizontal="center" vertical="center" wrapText="1"/>
    </xf>
    <xf numFmtId="164" fontId="2" fillId="4" borderId="27" xfId="1" applyNumberFormat="1" applyFont="1" applyFill="1" applyBorder="1" applyAlignment="1" applyProtection="1">
      <alignment horizontal="right" vertical="center"/>
    </xf>
    <xf numFmtId="0" fontId="2" fillId="8"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4" borderId="7" xfId="0" applyNumberFormat="1" applyFont="1" applyFill="1" applyBorder="1" applyAlignment="1">
      <alignment horizontal="center" vertical="center" wrapText="1"/>
    </xf>
    <xf numFmtId="0" fontId="1" fillId="4" borderId="7" xfId="0" applyFont="1" applyFill="1" applyBorder="1" applyAlignment="1">
      <alignment vertical="center" wrapText="1"/>
    </xf>
    <xf numFmtId="2" fontId="2" fillId="4" borderId="7" xfId="0" applyNumberFormat="1" applyFont="1" applyFill="1" applyBorder="1" applyAlignment="1">
      <alignment horizontal="right" vertical="center"/>
    </xf>
    <xf numFmtId="164" fontId="2" fillId="4" borderId="7" xfId="1"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69"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0" xfId="0" applyFont="1" applyBorder="1" applyAlignment="1" applyProtection="1">
      <alignment horizontal="justify" vertical="center"/>
      <protection hidden="1"/>
    </xf>
    <xf numFmtId="169"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3" borderId="7" xfId="0" applyFont="1" applyFill="1" applyBorder="1" applyAlignment="1">
      <alignment vertical="top" wrapText="1"/>
    </xf>
    <xf numFmtId="0" fontId="7" fillId="3" borderId="7" xfId="0" applyFont="1" applyFill="1" applyBorder="1" applyAlignment="1">
      <alignment horizontal="left" vertical="top" wrapText="1"/>
    </xf>
    <xf numFmtId="4" fontId="7" fillId="3" borderId="7" xfId="1" applyNumberFormat="1" applyFont="1" applyFill="1" applyBorder="1" applyAlignment="1" applyProtection="1">
      <alignment vertical="top" wrapText="1"/>
    </xf>
    <xf numFmtId="0" fontId="0" fillId="0" borderId="0" xfId="0" applyAlignment="1" applyProtection="1">
      <alignment horizontal="left" vertical="center" wrapText="1"/>
      <protection hidden="1"/>
    </xf>
    <xf numFmtId="2" fontId="7" fillId="0" borderId="0" xfId="0" applyNumberFormat="1" applyFont="1" applyAlignment="1" applyProtection="1">
      <alignment vertical="center"/>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169"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0" applyFont="1" applyAlignment="1" applyProtection="1">
      <alignment horizontal="left" vertical="top"/>
      <protection hidden="1"/>
    </xf>
    <xf numFmtId="0" fontId="0" fillId="0" borderId="0" xfId="0" applyAlignment="1" applyProtection="1">
      <alignment vertical="top" wrapText="1"/>
      <protection hidden="1"/>
    </xf>
    <xf numFmtId="0" fontId="0" fillId="0" borderId="7" xfId="0" applyBorder="1"/>
    <xf numFmtId="0" fontId="61" fillId="0" borderId="0" xfId="0" applyFont="1" applyAlignment="1" applyProtection="1">
      <alignment vertical="top"/>
      <protection hidden="1"/>
    </xf>
    <xf numFmtId="0" fontId="62" fillId="0" borderId="0" xfId="0" applyFont="1" applyAlignment="1" applyProtection="1">
      <alignment vertical="top"/>
      <protection hidden="1"/>
    </xf>
    <xf numFmtId="2" fontId="62" fillId="0" borderId="0" xfId="0" applyNumberFormat="1" applyFont="1" applyAlignment="1" applyProtection="1">
      <alignment vertical="top"/>
      <protection hidden="1"/>
    </xf>
    <xf numFmtId="168" fontId="61" fillId="0" borderId="0" xfId="0" applyNumberFormat="1" applyFont="1" applyAlignment="1" applyProtection="1">
      <alignment vertical="top"/>
      <protection hidden="1"/>
    </xf>
    <xf numFmtId="0" fontId="2" fillId="0" borderId="0" xfId="0" applyFont="1" applyAlignment="1" applyProtection="1">
      <alignment vertical="center" wrapText="1"/>
      <protection hidden="1"/>
    </xf>
    <xf numFmtId="0" fontId="0" fillId="0" borderId="0" xfId="0" applyAlignment="1">
      <alignment horizontal="left"/>
    </xf>
    <xf numFmtId="0" fontId="4" fillId="0" borderId="7" xfId="0" applyFont="1" applyBorder="1" applyAlignment="1" applyProtection="1">
      <alignment horizontal="center" vertical="center"/>
      <protection locked="0"/>
    </xf>
    <xf numFmtId="164" fontId="29" fillId="0" borderId="0" xfId="0" applyNumberFormat="1" applyFont="1" applyAlignment="1" applyProtection="1">
      <alignment vertical="center"/>
      <protection hidden="1"/>
    </xf>
    <xf numFmtId="0" fontId="63" fillId="0" borderId="0" xfId="0" applyFont="1"/>
    <xf numFmtId="0" fontId="46" fillId="0" borderId="0" xfId="0" applyFont="1" applyAlignment="1" applyProtection="1">
      <alignment vertical="center"/>
      <protection hidden="1"/>
    </xf>
    <xf numFmtId="164" fontId="33" fillId="0" borderId="0" xfId="0" applyNumberFormat="1" applyFont="1" applyAlignment="1" applyProtection="1">
      <alignment vertical="top"/>
      <protection hidden="1"/>
    </xf>
    <xf numFmtId="10" fontId="4" fillId="8" borderId="7" xfId="0" applyNumberFormat="1" applyFont="1" applyFill="1" applyBorder="1" applyAlignment="1">
      <alignment horizontal="right" vertical="center" wrapText="1"/>
    </xf>
    <xf numFmtId="37" fontId="29" fillId="0" borderId="0" xfId="0" applyNumberFormat="1" applyFont="1" applyAlignment="1" applyProtection="1">
      <alignment vertical="top"/>
      <protection hidden="1"/>
    </xf>
    <xf numFmtId="0" fontId="1" fillId="0" borderId="0" xfId="0" applyFont="1" applyAlignment="1">
      <alignment horizontal="left" vertical="center"/>
    </xf>
    <xf numFmtId="0" fontId="64" fillId="0" borderId="0" xfId="0" applyFont="1" applyAlignment="1" applyProtection="1">
      <alignment horizontal="center" vertical="center"/>
      <protection locked="0"/>
    </xf>
    <xf numFmtId="165" fontId="7" fillId="10" borderId="7" xfId="0" applyNumberFormat="1" applyFont="1" applyFill="1" applyBorder="1" applyAlignment="1">
      <alignment vertical="center" wrapText="1"/>
    </xf>
    <xf numFmtId="0" fontId="1" fillId="0" borderId="3" xfId="0" applyFont="1" applyBorder="1" applyAlignment="1" applyProtection="1">
      <alignment horizontal="left" vertical="center"/>
      <protection hidden="1"/>
    </xf>
    <xf numFmtId="0" fontId="1" fillId="0" borderId="3" xfId="0" applyFont="1" applyBorder="1" applyAlignment="1" applyProtection="1">
      <alignment horizontal="justify" vertical="center"/>
      <protection hidden="1"/>
    </xf>
    <xf numFmtId="0" fontId="1" fillId="0" borderId="3"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1" fillId="0" borderId="3" xfId="0" applyFont="1" applyBorder="1" applyAlignment="1" applyProtection="1">
      <alignment vertical="center"/>
      <protection hidden="1"/>
    </xf>
    <xf numFmtId="0" fontId="1" fillId="0" borderId="3" xfId="0" applyFont="1" applyBorder="1" applyAlignment="1" applyProtection="1">
      <alignment horizontal="right"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left" vertical="center" indent="1"/>
      <protection hidden="1"/>
    </xf>
    <xf numFmtId="0" fontId="2" fillId="0" borderId="0" xfId="0" applyFont="1" applyAlignment="1" applyProtection="1">
      <alignment vertical="top" wrapText="1"/>
      <protection hidden="1"/>
    </xf>
    <xf numFmtId="0" fontId="1" fillId="0" borderId="0" xfId="0" applyFont="1" applyAlignment="1">
      <alignment vertical="center" wrapText="1"/>
    </xf>
    <xf numFmtId="0" fontId="9" fillId="0" borderId="0" xfId="0" applyFont="1" applyAlignment="1" applyProtection="1">
      <alignment vertical="top"/>
      <protection hidden="1"/>
    </xf>
    <xf numFmtId="0" fontId="16" fillId="0" borderId="0" xfId="0" applyFont="1" applyAlignment="1" applyProtection="1">
      <alignment horizontal="center" vertical="center" wrapText="1"/>
      <protection hidden="1"/>
    </xf>
    <xf numFmtId="0" fontId="5" fillId="0" borderId="0" xfId="0" applyFont="1" applyAlignment="1" applyProtection="1">
      <alignment vertical="center"/>
      <protection hidden="1"/>
    </xf>
    <xf numFmtId="0" fontId="2" fillId="0" borderId="0" xfId="0" applyFont="1" applyAlignment="1" applyProtection="1">
      <alignment horizontal="center"/>
      <protection hidden="1"/>
    </xf>
    <xf numFmtId="0" fontId="5" fillId="0" borderId="0" xfId="0" applyFont="1" applyProtection="1">
      <protection hidden="1"/>
    </xf>
    <xf numFmtId="0" fontId="1"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2" fillId="0" borderId="2" xfId="0" applyFont="1" applyBorder="1" applyAlignment="1" applyProtection="1">
      <alignment vertical="center" wrapText="1"/>
      <protection hidden="1"/>
    </xf>
    <xf numFmtId="0" fontId="2" fillId="0" borderId="28" xfId="0" applyFont="1" applyBorder="1" applyAlignment="1" applyProtection="1">
      <alignment vertical="center"/>
      <protection hidden="1"/>
    </xf>
    <xf numFmtId="0" fontId="2" fillId="0" borderId="29"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2" fillId="0" borderId="30" xfId="0" applyFont="1" applyBorder="1" applyAlignment="1" applyProtection="1">
      <alignment vertical="center"/>
      <protection hidden="1"/>
    </xf>
    <xf numFmtId="0" fontId="2" fillId="0" borderId="31" xfId="0" applyFont="1" applyBorder="1" applyAlignment="1" applyProtection="1">
      <alignment vertical="center"/>
      <protection hidden="1"/>
    </xf>
    <xf numFmtId="0" fontId="2" fillId="0" borderId="22" xfId="0" applyFont="1" applyBorder="1" applyAlignment="1" applyProtection="1">
      <alignment horizontal="left" vertical="center"/>
      <protection hidden="1"/>
    </xf>
    <xf numFmtId="0" fontId="2" fillId="0" borderId="23" xfId="0" applyFont="1" applyBorder="1" applyAlignment="1" applyProtection="1">
      <alignment horizontal="left" vertical="center"/>
      <protection hidden="1"/>
    </xf>
    <xf numFmtId="1" fontId="2" fillId="2" borderId="15" xfId="0" applyNumberFormat="1" applyFont="1" applyFill="1" applyBorder="1" applyAlignment="1" applyProtection="1">
      <alignment horizontal="center" vertical="center"/>
      <protection locked="0"/>
    </xf>
    <xf numFmtId="0" fontId="43" fillId="0" borderId="0" xfId="0" applyFont="1" applyAlignment="1" applyProtection="1">
      <alignment horizontal="center" vertical="center"/>
      <protection hidden="1"/>
    </xf>
    <xf numFmtId="169" fontId="63" fillId="2" borderId="15" xfId="0" applyNumberFormat="1" applyFont="1" applyFill="1" applyBorder="1" applyAlignment="1" applyProtection="1">
      <alignment horizontal="center" vertical="center"/>
      <protection locked="0"/>
    </xf>
    <xf numFmtId="0" fontId="2" fillId="0" borderId="7" xfId="0" applyFont="1" applyBorder="1" applyAlignment="1" applyProtection="1">
      <alignment horizontal="center" vertical="center"/>
      <protection hidden="1"/>
    </xf>
    <xf numFmtId="0" fontId="15" fillId="0" borderId="0" xfId="0" applyFont="1" applyAlignment="1">
      <alignment vertical="center" wrapText="1"/>
    </xf>
    <xf numFmtId="0" fontId="53" fillId="0" borderId="0" xfId="0" applyFont="1" applyAlignment="1" applyProtection="1">
      <alignment horizontal="center" vertical="top"/>
      <protection hidden="1"/>
    </xf>
    <xf numFmtId="0" fontId="54" fillId="0" borderId="0" xfId="0" applyFont="1" applyAlignment="1" applyProtection="1">
      <alignment vertical="top"/>
      <protection hidden="1"/>
    </xf>
    <xf numFmtId="0" fontId="49" fillId="0" borderId="4" xfId="0" applyFont="1" applyBorder="1" applyAlignment="1" applyProtection="1">
      <alignment horizontal="center" vertical="top"/>
      <protection hidden="1"/>
    </xf>
    <xf numFmtId="0" fontId="49" fillId="0" borderId="6" xfId="0" applyFont="1" applyBorder="1" applyAlignment="1" applyProtection="1">
      <alignment horizontal="center" vertical="top"/>
      <protection hidden="1"/>
    </xf>
    <xf numFmtId="4" fontId="2" fillId="0" borderId="21" xfId="0" applyNumberFormat="1" applyFont="1" applyBorder="1" applyAlignment="1" applyProtection="1">
      <alignment vertical="top"/>
      <protection hidden="1"/>
    </xf>
    <xf numFmtId="0" fontId="2" fillId="0" borderId="24" xfId="0" applyFont="1" applyBorder="1" applyAlignment="1" applyProtection="1">
      <alignment vertical="top"/>
      <protection hidden="1"/>
    </xf>
    <xf numFmtId="0" fontId="2" fillId="0" borderId="21" xfId="0" applyFont="1" applyBorder="1" applyAlignment="1" applyProtection="1">
      <alignment vertical="top"/>
      <protection hidden="1"/>
    </xf>
    <xf numFmtId="0" fontId="2" fillId="0" borderId="25" xfId="0" applyFont="1" applyBorder="1" applyAlignment="1" applyProtection="1">
      <alignment vertical="top"/>
      <protection hidden="1"/>
    </xf>
    <xf numFmtId="0" fontId="2" fillId="0" borderId="27" xfId="0" applyFont="1" applyBorder="1" applyAlignment="1" applyProtection="1">
      <alignment vertical="top"/>
      <protection hidden="1"/>
    </xf>
    <xf numFmtId="2" fontId="55" fillId="0" borderId="0" xfId="0" applyNumberFormat="1" applyFont="1" applyAlignment="1" applyProtection="1">
      <alignment vertical="top"/>
      <protection hidden="1"/>
    </xf>
    <xf numFmtId="0" fontId="2" fillId="0" borderId="7" xfId="0" applyFont="1" applyBorder="1" applyAlignment="1" applyProtection="1">
      <alignment vertical="center"/>
      <protection hidden="1"/>
    </xf>
    <xf numFmtId="0" fontId="1" fillId="0" borderId="7" xfId="0" applyFont="1" applyBorder="1" applyAlignment="1" applyProtection="1">
      <alignment vertical="center"/>
      <protection hidden="1"/>
    </xf>
    <xf numFmtId="0" fontId="47" fillId="0" borderId="32" xfId="0" applyFont="1" applyBorder="1" applyAlignment="1" applyProtection="1">
      <alignment horizontal="center" vertical="top" wrapText="1"/>
      <protection hidden="1"/>
    </xf>
    <xf numFmtId="0" fontId="47" fillId="0" borderId="33" xfId="0" applyFont="1" applyBorder="1" applyAlignment="1" applyProtection="1">
      <alignment horizontal="center" vertical="top" wrapText="1"/>
      <protection hidden="1"/>
    </xf>
    <xf numFmtId="43" fontId="2" fillId="0" borderId="24" xfId="1" applyFont="1" applyBorder="1" applyAlignment="1" applyProtection="1">
      <alignment vertical="top"/>
      <protection hidden="1"/>
    </xf>
    <xf numFmtId="173" fontId="48" fillId="0" borderId="34" xfId="0" applyNumberFormat="1" applyFont="1" applyBorder="1" applyAlignment="1" applyProtection="1">
      <alignment vertical="top" wrapText="1"/>
      <protection hidden="1"/>
    </xf>
    <xf numFmtId="173" fontId="48" fillId="0" borderId="35" xfId="0" applyNumberFormat="1" applyFont="1" applyBorder="1" applyAlignment="1" applyProtection="1">
      <alignment vertical="top" wrapText="1"/>
      <protection hidden="1"/>
    </xf>
    <xf numFmtId="0" fontId="7" fillId="0" borderId="36" xfId="0" applyFont="1" applyBorder="1" applyAlignment="1" applyProtection="1">
      <alignment horizontal="justify" vertical="top" wrapText="1"/>
      <protection hidden="1"/>
    </xf>
    <xf numFmtId="170" fontId="7" fillId="0" borderId="38" xfId="0" applyNumberFormat="1" applyFont="1" applyBorder="1" applyAlignment="1" applyProtection="1">
      <alignment horizontal="center" vertical="center"/>
      <protection hidden="1"/>
    </xf>
    <xf numFmtId="0" fontId="4" fillId="0" borderId="40" xfId="0" applyFont="1" applyBorder="1" applyAlignment="1" applyProtection="1">
      <alignment horizontal="center" vertical="center"/>
      <protection hidden="1"/>
    </xf>
    <xf numFmtId="0" fontId="7" fillId="0" borderId="4" xfId="0" applyFont="1" applyBorder="1" applyAlignment="1" applyProtection="1">
      <alignment horizontal="center" vertical="center" wrapText="1"/>
      <protection hidden="1"/>
    </xf>
    <xf numFmtId="170" fontId="7" fillId="0" borderId="21" xfId="0" applyNumberFormat="1" applyFont="1" applyBorder="1" applyAlignment="1" applyProtection="1">
      <alignment horizontal="center" vertical="center"/>
      <protection hidden="1"/>
    </xf>
    <xf numFmtId="0" fontId="4" fillId="0" borderId="21" xfId="0" applyFont="1" applyBorder="1" applyAlignment="1" applyProtection="1">
      <alignment horizontal="center" vertical="center"/>
      <protection hidden="1"/>
    </xf>
    <xf numFmtId="0" fontId="7" fillId="0" borderId="43" xfId="0" applyFont="1" applyBorder="1" applyAlignment="1" applyProtection="1">
      <alignment vertical="center" wrapText="1"/>
      <protection hidden="1"/>
    </xf>
    <xf numFmtId="0" fontId="7" fillId="0" borderId="44" xfId="0" applyFont="1" applyBorder="1" applyAlignment="1" applyProtection="1">
      <alignment vertical="center" wrapText="1"/>
      <protection hidden="1"/>
    </xf>
    <xf numFmtId="0" fontId="7" fillId="0" borderId="45" xfId="0" applyFont="1" applyBorder="1" applyAlignment="1" applyProtection="1">
      <alignment vertical="center" wrapText="1"/>
      <protection hidden="1"/>
    </xf>
    <xf numFmtId="10" fontId="4" fillId="0" borderId="7" xfId="0" applyNumberFormat="1" applyFont="1" applyBorder="1" applyAlignment="1" applyProtection="1">
      <alignment horizontal="left" vertical="center"/>
      <protection hidden="1"/>
    </xf>
    <xf numFmtId="10" fontId="7" fillId="0" borderId="7" xfId="0" applyNumberFormat="1" applyFont="1" applyBorder="1" applyAlignment="1" applyProtection="1">
      <alignment horizontal="left" vertical="center" wrapText="1"/>
      <protection hidden="1"/>
    </xf>
    <xf numFmtId="49" fontId="7" fillId="0" borderId="7" xfId="0" applyNumberFormat="1" applyFont="1" applyBorder="1" applyAlignment="1" applyProtection="1">
      <alignment horizontal="left" vertical="center" wrapText="1"/>
      <protection hidden="1"/>
    </xf>
    <xf numFmtId="0" fontId="0" fillId="0" borderId="46" xfId="0" applyBorder="1" applyAlignment="1" applyProtection="1">
      <alignment vertical="center"/>
      <protection hidden="1"/>
    </xf>
    <xf numFmtId="0" fontId="0" fillId="0" borderId="47" xfId="0" applyBorder="1" applyAlignment="1" applyProtection="1">
      <alignment vertical="center"/>
      <protection hidden="1"/>
    </xf>
    <xf numFmtId="0" fontId="0" fillId="0" borderId="46" xfId="0" applyBorder="1" applyProtection="1">
      <protection hidden="1"/>
    </xf>
    <xf numFmtId="0" fontId="0" fillId="0" borderId="47" xfId="0"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0" xfId="0" applyAlignment="1" applyProtection="1">
      <alignment horizontal="left"/>
      <protection hidden="1"/>
    </xf>
    <xf numFmtId="0" fontId="0" fillId="0" borderId="47" xfId="0" applyBorder="1" applyAlignment="1" applyProtection="1">
      <alignment horizontal="center"/>
      <protection hidden="1"/>
    </xf>
    <xf numFmtId="0" fontId="0" fillId="0" borderId="47" xfId="0" applyBorder="1" applyProtection="1">
      <protection hidden="1"/>
    </xf>
    <xf numFmtId="0" fontId="0" fillId="0" borderId="48" xfId="0" applyBorder="1" applyAlignment="1" applyProtection="1">
      <alignment horizontal="center"/>
      <protection hidden="1"/>
    </xf>
    <xf numFmtId="0" fontId="0" fillId="0" borderId="49" xfId="0" applyBorder="1" applyProtection="1">
      <protection hidden="1"/>
    </xf>
    <xf numFmtId="0" fontId="0" fillId="0" borderId="50" xfId="0" applyBorder="1" applyProtection="1">
      <protection hidden="1"/>
    </xf>
    <xf numFmtId="0" fontId="0" fillId="0" borderId="33" xfId="0" applyBorder="1" applyProtection="1">
      <protection hidden="1"/>
    </xf>
    <xf numFmtId="0" fontId="0" fillId="0" borderId="51" xfId="0" applyBorder="1" applyProtection="1">
      <protection hidden="1"/>
    </xf>
    <xf numFmtId="0" fontId="0" fillId="0" borderId="52" xfId="0" applyBorder="1" applyProtection="1">
      <protection hidden="1"/>
    </xf>
    <xf numFmtId="0" fontId="57" fillId="0" borderId="0" xfId="0" applyFont="1" applyAlignment="1" applyProtection="1">
      <alignment horizontal="center"/>
      <protection hidden="1"/>
    </xf>
    <xf numFmtId="0" fontId="0" fillId="0" borderId="23" xfId="0" applyBorder="1" applyProtection="1">
      <protection hidden="1"/>
    </xf>
    <xf numFmtId="0" fontId="0" fillId="0" borderId="15" xfId="0" applyBorder="1" applyProtection="1">
      <protection hidden="1"/>
    </xf>
    <xf numFmtId="0" fontId="0" fillId="0" borderId="17" xfId="0" applyBorder="1" applyProtection="1">
      <protection hidden="1"/>
    </xf>
    <xf numFmtId="0" fontId="0" fillId="0" borderId="16" xfId="0" applyBorder="1" applyProtection="1">
      <protection hidden="1"/>
    </xf>
    <xf numFmtId="0" fontId="59" fillId="0" borderId="0" xfId="0" applyFont="1" applyProtection="1">
      <protection hidden="1"/>
    </xf>
    <xf numFmtId="43" fontId="48" fillId="0" borderId="16" xfId="1" applyFont="1" applyBorder="1" applyAlignment="1" applyProtection="1">
      <alignment horizontal="right" vertical="top" wrapText="1"/>
      <protection hidden="1"/>
    </xf>
    <xf numFmtId="43" fontId="48" fillId="0" borderId="12" xfId="1" applyFont="1" applyBorder="1" applyAlignment="1" applyProtection="1">
      <alignment horizontal="right" vertical="top" wrapText="1"/>
      <protection hidden="1"/>
    </xf>
    <xf numFmtId="43" fontId="48" fillId="0" borderId="7" xfId="1" applyFont="1" applyBorder="1" applyAlignment="1" applyProtection="1">
      <alignment horizontal="right" vertical="top" wrapText="1"/>
      <protection hidden="1"/>
    </xf>
    <xf numFmtId="43" fontId="48" fillId="0" borderId="22" xfId="1" applyFont="1" applyBorder="1" applyAlignment="1" applyProtection="1">
      <alignment horizontal="right" vertical="top" wrapText="1"/>
      <protection hidden="1"/>
    </xf>
    <xf numFmtId="43" fontId="48" fillId="0" borderId="33" xfId="1" applyFont="1" applyBorder="1" applyAlignment="1" applyProtection="1">
      <alignment horizontal="right" vertical="top" wrapText="1"/>
      <protection hidden="1"/>
    </xf>
    <xf numFmtId="43" fontId="48" fillId="0" borderId="14" xfId="1" applyFont="1" applyBorder="1" applyAlignment="1" applyProtection="1">
      <alignment horizontal="right" vertical="top" wrapText="1"/>
      <protection hidden="1"/>
    </xf>
    <xf numFmtId="43" fontId="48" fillId="0" borderId="10" xfId="1" applyFont="1" applyBorder="1" applyAlignment="1" applyProtection="1">
      <alignment horizontal="right" vertical="top" wrapText="1"/>
      <protection hidden="1"/>
    </xf>
    <xf numFmtId="43" fontId="48" fillId="0" borderId="53" xfId="1" applyFont="1" applyBorder="1" applyAlignment="1" applyProtection="1">
      <alignment horizontal="right" vertical="top" wrapText="1"/>
      <protection hidden="1"/>
    </xf>
    <xf numFmtId="43" fontId="48" fillId="0" borderId="23" xfId="1" applyFont="1" applyBorder="1" applyAlignment="1" applyProtection="1">
      <alignment horizontal="right" vertical="top" wrapText="1"/>
      <protection hidden="1"/>
    </xf>
    <xf numFmtId="43" fontId="48" fillId="0" borderId="54" xfId="1" applyFont="1" applyBorder="1" applyAlignment="1" applyProtection="1">
      <alignment horizontal="right" vertical="top" wrapText="1"/>
      <protection hidden="1"/>
    </xf>
    <xf numFmtId="43" fontId="48" fillId="0" borderId="0" xfId="1" applyFont="1" applyBorder="1" applyAlignment="1" applyProtection="1">
      <alignment horizontal="right" vertical="top" wrapText="1"/>
      <protection hidden="1"/>
    </xf>
    <xf numFmtId="43" fontId="48" fillId="0" borderId="7" xfId="1" applyFont="1" applyBorder="1" applyAlignment="1" applyProtection="1">
      <alignment horizontal="center" vertical="top" wrapText="1"/>
      <protection hidden="1"/>
    </xf>
    <xf numFmtId="43" fontId="48" fillId="0" borderId="0" xfId="1" applyFont="1" applyBorder="1" applyAlignment="1" applyProtection="1">
      <alignment vertical="top" wrapText="1"/>
      <protection hidden="1"/>
    </xf>
    <xf numFmtId="43" fontId="47" fillId="0" borderId="15" xfId="1" applyFont="1" applyBorder="1" applyAlignment="1" applyProtection="1">
      <alignment vertical="top" wrapText="1"/>
      <protection hidden="1"/>
    </xf>
    <xf numFmtId="43" fontId="48" fillId="0" borderId="34" xfId="1" applyFont="1" applyBorder="1" applyAlignment="1" applyProtection="1">
      <alignment vertical="top" wrapText="1"/>
      <protection hidden="1"/>
    </xf>
    <xf numFmtId="43" fontId="48" fillId="0" borderId="55" xfId="1" applyFont="1" applyBorder="1" applyAlignment="1" applyProtection="1">
      <alignment vertical="top" wrapText="1"/>
      <protection hidden="1"/>
    </xf>
    <xf numFmtId="43" fontId="29" fillId="0" borderId="0" xfId="1" applyFont="1" applyFill="1" applyBorder="1" applyAlignment="1" applyProtection="1">
      <alignment vertical="top" wrapText="1"/>
      <protection hidden="1"/>
    </xf>
    <xf numFmtId="43" fontId="47" fillId="0" borderId="36" xfId="1" applyFont="1" applyBorder="1" applyAlignment="1" applyProtection="1">
      <alignment vertical="top" wrapText="1"/>
      <protection hidden="1"/>
    </xf>
    <xf numFmtId="43" fontId="47" fillId="0" borderId="56" xfId="1" applyFont="1" applyBorder="1" applyAlignment="1" applyProtection="1">
      <alignment vertical="top" wrapText="1"/>
      <protection hidden="1"/>
    </xf>
    <xf numFmtId="43" fontId="47" fillId="0" borderId="37" xfId="1" applyFont="1" applyBorder="1" applyAlignment="1" applyProtection="1">
      <alignment vertical="top" wrapText="1"/>
      <protection hidden="1"/>
    </xf>
    <xf numFmtId="4" fontId="4" fillId="8" borderId="22" xfId="0" applyNumberFormat="1" applyFont="1" applyFill="1" applyBorder="1" applyAlignment="1">
      <alignment vertical="center"/>
    </xf>
    <xf numFmtId="4" fontId="42" fillId="0" borderId="7" xfId="1" applyNumberFormat="1" applyFont="1" applyFill="1" applyBorder="1" applyAlignment="1" applyProtection="1">
      <alignment vertical="top"/>
      <protection hidden="1"/>
    </xf>
    <xf numFmtId="4" fontId="55" fillId="0" borderId="7" xfId="1" applyNumberFormat="1" applyFont="1" applyFill="1" applyBorder="1" applyAlignment="1" applyProtection="1">
      <alignment vertical="top"/>
      <protection hidden="1"/>
    </xf>
    <xf numFmtId="0" fontId="7" fillId="0" borderId="7" xfId="0" applyFont="1" applyBorder="1" applyAlignment="1" applyProtection="1">
      <alignment horizontal="left" vertical="center" wrapText="1"/>
      <protection hidden="1"/>
    </xf>
    <xf numFmtId="0" fontId="70" fillId="0" borderId="0" xfId="0" applyFont="1" applyAlignment="1" applyProtection="1">
      <alignment vertical="center"/>
      <protection hidden="1"/>
    </xf>
    <xf numFmtId="22" fontId="12" fillId="0" borderId="0" xfId="0" applyNumberFormat="1" applyFont="1" applyAlignment="1" applyProtection="1">
      <alignment vertical="center"/>
      <protection hidden="1"/>
    </xf>
    <xf numFmtId="0" fontId="4" fillId="0" borderId="0" xfId="0" applyFont="1" applyAlignment="1" applyProtection="1">
      <alignment horizontal="left" vertical="top"/>
      <protection hidden="1"/>
    </xf>
    <xf numFmtId="0" fontId="1" fillId="0" borderId="3"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63" fillId="0" borderId="0" xfId="0" applyFont="1" applyAlignment="1">
      <alignment horizontal="center" vertical="top" wrapText="1"/>
    </xf>
    <xf numFmtId="0" fontId="7" fillId="0" borderId="3" xfId="0" applyFont="1" applyBorder="1" applyAlignment="1" applyProtection="1">
      <alignment horizontal="left" vertical="top"/>
      <protection hidden="1"/>
    </xf>
    <xf numFmtId="0" fontId="7" fillId="0" borderId="3" xfId="0" applyFont="1" applyBorder="1" applyAlignment="1" applyProtection="1">
      <alignment horizontal="justify" vertical="top"/>
      <protection hidden="1"/>
    </xf>
    <xf numFmtId="0" fontId="7" fillId="0" borderId="3" xfId="0" applyFont="1" applyBorder="1" applyAlignment="1" applyProtection="1">
      <alignment horizontal="right" vertical="top"/>
      <protection hidden="1"/>
    </xf>
    <xf numFmtId="0" fontId="0" fillId="0" borderId="0" xfId="0" applyAlignment="1" applyProtection="1">
      <alignment horizontal="left" vertical="top"/>
      <protection hidden="1"/>
    </xf>
    <xf numFmtId="0" fontId="0" fillId="0" borderId="0" xfId="0" applyAlignment="1" applyProtection="1">
      <alignment horizontal="justify" vertical="top"/>
      <protection hidden="1"/>
    </xf>
    <xf numFmtId="0" fontId="4"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7" fillId="0" borderId="0" xfId="0" applyFont="1" applyAlignment="1" applyProtection="1">
      <alignment horizontal="right" vertical="top" wrapText="1"/>
      <protection hidden="1"/>
    </xf>
    <xf numFmtId="0" fontId="7" fillId="0" borderId="0" xfId="0" applyFont="1" applyAlignment="1" applyProtection="1">
      <alignment horizontal="right" vertical="top"/>
      <protection hidden="1"/>
    </xf>
    <xf numFmtId="0" fontId="0" fillId="0" borderId="0" xfId="0" applyAlignment="1" applyProtection="1">
      <alignment horizontal="right" vertical="top"/>
      <protection hidden="1"/>
    </xf>
    <xf numFmtId="0" fontId="0" fillId="0" borderId="0" xfId="0" applyAlignment="1" applyProtection="1">
      <alignment horizontal="center" vertical="top"/>
      <protection hidden="1"/>
    </xf>
    <xf numFmtId="0" fontId="4" fillId="0" borderId="0" xfId="0" applyFont="1" applyAlignment="1" applyProtection="1">
      <alignment horizontal="right" vertical="top"/>
      <protection hidden="1"/>
    </xf>
    <xf numFmtId="0" fontId="2" fillId="0" borderId="0" xfId="0" applyFont="1" applyAlignment="1" applyProtection="1">
      <alignment horizontal="right" vertical="top"/>
      <protection hidden="1"/>
    </xf>
    <xf numFmtId="0" fontId="2" fillId="0" borderId="7" xfId="0" applyFont="1" applyBorder="1" applyAlignment="1" applyProtection="1">
      <alignment vertical="center" wrapText="1"/>
      <protection hidden="1"/>
    </xf>
    <xf numFmtId="0" fontId="2" fillId="0" borderId="7" xfId="0" applyFont="1" applyBorder="1" applyAlignment="1" applyProtection="1">
      <alignment vertical="top"/>
      <protection hidden="1"/>
    </xf>
    <xf numFmtId="0" fontId="72" fillId="0" borderId="22" xfId="0" applyFont="1" applyBorder="1" applyAlignment="1" applyProtection="1">
      <alignment vertical="center" wrapText="1"/>
      <protection hidden="1"/>
    </xf>
    <xf numFmtId="0" fontId="4" fillId="2" borderId="7" xfId="0" applyFont="1" applyFill="1" applyBorder="1" applyAlignment="1" applyProtection="1">
      <alignment horizontal="center" vertical="center"/>
      <protection locked="0"/>
    </xf>
    <xf numFmtId="9" fontId="71" fillId="14" borderId="0" xfId="3" applyFont="1" applyFill="1" applyBorder="1" applyAlignment="1" applyProtection="1">
      <alignment horizontal="center" vertical="center"/>
      <protection locked="0" hidden="1"/>
    </xf>
    <xf numFmtId="4" fontId="4" fillId="2" borderId="7" xfId="0" applyNumberFormat="1" applyFont="1" applyFill="1" applyBorder="1" applyAlignment="1" applyProtection="1">
      <alignment horizontal="center" vertical="center" wrapText="1"/>
      <protection locked="0"/>
    </xf>
    <xf numFmtId="10" fontId="4" fillId="2" borderId="7" xfId="0" applyNumberFormat="1" applyFont="1" applyFill="1" applyBorder="1" applyAlignment="1" applyProtection="1">
      <alignment horizontal="center" vertical="center" wrapText="1"/>
      <protection locked="0"/>
    </xf>
    <xf numFmtId="0" fontId="37" fillId="0" borderId="15" xfId="0" applyFont="1" applyBorder="1" applyAlignment="1" applyProtection="1">
      <alignment horizontal="center" vertical="center"/>
      <protection hidden="1"/>
    </xf>
    <xf numFmtId="0" fontId="1" fillId="0" borderId="0" xfId="0" applyFont="1" applyAlignment="1">
      <alignment horizontal="center" vertical="center"/>
    </xf>
    <xf numFmtId="0" fontId="45" fillId="10" borderId="7" xfId="0" applyFont="1" applyFill="1" applyBorder="1" applyAlignment="1">
      <alignment horizontal="center" vertical="center"/>
    </xf>
    <xf numFmtId="0" fontId="63" fillId="0" borderId="7" xfId="0" applyFont="1" applyBorder="1" applyAlignment="1">
      <alignment vertical="center"/>
    </xf>
    <xf numFmtId="0" fontId="66" fillId="0" borderId="7" xfId="0" applyFont="1" applyBorder="1" applyAlignment="1">
      <alignment horizontal="right" vertical="center"/>
    </xf>
    <xf numFmtId="0" fontId="63" fillId="0" borderId="7" xfId="0" applyFont="1" applyBorder="1"/>
    <xf numFmtId="0" fontId="66" fillId="0" borderId="7" xfId="0" applyFont="1" applyBorder="1" applyAlignment="1">
      <alignment horizontal="center" vertical="center"/>
    </xf>
    <xf numFmtId="0" fontId="63" fillId="0" borderId="0" xfId="0" applyFont="1" applyAlignment="1">
      <alignment horizontal="center" vertical="center"/>
    </xf>
    <xf numFmtId="0" fontId="63" fillId="0" borderId="0" xfId="0" applyFont="1" applyAlignment="1">
      <alignment horizontal="left" vertical="center"/>
    </xf>
    <xf numFmtId="0" fontId="7" fillId="0" borderId="3" xfId="0" applyFont="1" applyBorder="1" applyAlignment="1">
      <alignment horizontal="justify" vertical="center"/>
    </xf>
    <xf numFmtId="0" fontId="0" fillId="0" borderId="0" xfId="0" applyAlignment="1">
      <alignment horizontal="center" vertical="center"/>
    </xf>
    <xf numFmtId="0" fontId="2" fillId="0" borderId="0" xfId="0" applyFont="1" applyAlignment="1">
      <alignment vertical="center" wrapText="1"/>
    </xf>
    <xf numFmtId="49" fontId="7" fillId="8" borderId="7" xfId="0" applyNumberFormat="1" applyFont="1" applyFill="1" applyBorder="1" applyAlignment="1">
      <alignment horizontal="left" vertical="center" wrapText="1"/>
    </xf>
    <xf numFmtId="4" fontId="7" fillId="0" borderId="39" xfId="0" applyNumberFormat="1" applyFont="1" applyBorder="1" applyAlignment="1" applyProtection="1">
      <alignment horizontal="center" vertical="center"/>
      <protection hidden="1"/>
    </xf>
    <xf numFmtId="0" fontId="4" fillId="0" borderId="41" xfId="0" applyFont="1" applyBorder="1" applyAlignment="1" applyProtection="1">
      <alignment horizontal="center" vertical="center"/>
      <protection hidden="1"/>
    </xf>
    <xf numFmtId="0" fontId="60" fillId="0" borderId="41" xfId="0" applyFont="1" applyBorder="1" applyAlignment="1" applyProtection="1">
      <alignment horizontal="center" vertical="top" wrapText="1"/>
      <protection hidden="1"/>
    </xf>
    <xf numFmtId="4" fontId="7" fillId="0" borderId="39" xfId="0" applyNumberFormat="1" applyFont="1" applyBorder="1" applyAlignment="1" applyProtection="1">
      <alignment horizontal="center" vertical="center" wrapText="1"/>
      <protection hidden="1"/>
    </xf>
    <xf numFmtId="4" fontId="50" fillId="0" borderId="42" xfId="0" applyNumberFormat="1" applyFont="1" applyBorder="1" applyAlignment="1" applyProtection="1">
      <alignment horizontal="center" vertical="center" wrapText="1"/>
      <protection hidden="1"/>
    </xf>
    <xf numFmtId="0" fontId="7" fillId="0" borderId="37" xfId="0" applyFont="1" applyBorder="1" applyAlignment="1" applyProtection="1">
      <alignment horizontal="center" vertical="center" wrapText="1"/>
      <protection hidden="1"/>
    </xf>
    <xf numFmtId="0" fontId="66" fillId="0" borderId="0" xfId="0" applyFont="1" applyAlignment="1">
      <alignment horizontal="center" vertical="top"/>
    </xf>
    <xf numFmtId="0" fontId="2" fillId="0" borderId="0" xfId="0" applyFont="1" applyAlignment="1">
      <alignment horizontal="left" vertical="center" wrapText="1"/>
    </xf>
    <xf numFmtId="0" fontId="1" fillId="0" borderId="3" xfId="0" applyFont="1" applyBorder="1" applyAlignment="1">
      <alignment horizontal="left" vertical="top"/>
    </xf>
    <xf numFmtId="0" fontId="1" fillId="0" borderId="3" xfId="0" applyFont="1" applyBorder="1" applyAlignment="1">
      <alignment horizontal="center" vertical="top"/>
    </xf>
    <xf numFmtId="0" fontId="2" fillId="0" borderId="3"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63" fillId="0" borderId="7" xfId="0" applyFont="1" applyBorder="1" applyAlignment="1">
      <alignment horizontal="center" vertical="top"/>
    </xf>
    <xf numFmtId="0" fontId="61" fillId="0" borderId="0" xfId="0" applyFont="1" applyAlignment="1">
      <alignment horizontal="center" vertical="top"/>
    </xf>
    <xf numFmtId="0" fontId="68" fillId="0" borderId="0" xfId="0" applyFont="1" applyAlignment="1">
      <alignment horizontal="center" vertical="top"/>
    </xf>
    <xf numFmtId="0" fontId="63" fillId="0" borderId="0" xfId="0" applyFont="1" applyAlignment="1">
      <alignment horizontal="right" vertical="top" wrapText="1"/>
    </xf>
    <xf numFmtId="0" fontId="71" fillId="14" borderId="7" xfId="2" applyBorder="1" applyAlignment="1" applyProtection="1">
      <alignment horizontal="center" vertical="center"/>
      <protection locked="0"/>
    </xf>
    <xf numFmtId="165" fontId="75" fillId="0" borderId="0" xfId="0" applyNumberFormat="1" applyFont="1" applyAlignment="1" applyProtection="1">
      <alignment horizontal="center" vertical="center"/>
      <protection hidden="1"/>
    </xf>
    <xf numFmtId="0" fontId="77" fillId="0" borderId="0" xfId="0" applyFont="1" applyAlignment="1" applyProtection="1">
      <alignment horizontal="left" vertical="center"/>
      <protection hidden="1"/>
    </xf>
    <xf numFmtId="0" fontId="77" fillId="0" borderId="0" xfId="0" applyFont="1" applyAlignment="1" applyProtection="1">
      <alignment horizontal="center" vertical="center"/>
      <protection hidden="1"/>
    </xf>
    <xf numFmtId="165" fontId="77" fillId="0" borderId="0" xfId="0" applyNumberFormat="1" applyFont="1" applyAlignment="1" applyProtection="1">
      <alignment vertical="center"/>
      <protection hidden="1"/>
    </xf>
    <xf numFmtId="165" fontId="77" fillId="0" borderId="0" xfId="0" applyNumberFormat="1" applyFont="1" applyAlignment="1" applyProtection="1">
      <alignment horizontal="center" vertical="center"/>
      <protection hidden="1"/>
    </xf>
    <xf numFmtId="165" fontId="75" fillId="11" borderId="3" xfId="0" applyNumberFormat="1" applyFont="1" applyFill="1" applyBorder="1" applyAlignment="1" applyProtection="1">
      <alignment horizontal="center" vertical="center"/>
      <protection hidden="1"/>
    </xf>
    <xf numFmtId="165" fontId="75" fillId="0" borderId="3" xfId="0" applyNumberFormat="1" applyFont="1" applyBorder="1" applyAlignment="1" applyProtection="1">
      <alignment horizontal="center" vertical="center"/>
      <protection hidden="1"/>
    </xf>
    <xf numFmtId="2" fontId="71" fillId="14" borderId="7" xfId="2" applyNumberFormat="1" applyBorder="1" applyAlignment="1" applyProtection="1">
      <alignment horizontal="center" vertical="center"/>
      <protection locked="0"/>
    </xf>
    <xf numFmtId="0" fontId="77" fillId="0" borderId="0" xfId="0" applyFont="1" applyAlignment="1">
      <alignment horizontal="center" vertical="center"/>
    </xf>
    <xf numFmtId="0" fontId="75" fillId="0" borderId="0" xfId="0" applyFont="1" applyAlignment="1">
      <alignment horizontal="left" vertical="center"/>
    </xf>
    <xf numFmtId="0" fontId="75" fillId="0" borderId="0" xfId="0" applyFont="1" applyAlignment="1">
      <alignment horizontal="center" vertical="center"/>
    </xf>
    <xf numFmtId="0" fontId="77" fillId="0" borderId="0" xfId="0" applyFont="1" applyAlignment="1">
      <alignment horizontal="left" vertical="center"/>
    </xf>
    <xf numFmtId="0" fontId="77" fillId="0" borderId="0" xfId="0" applyFont="1" applyAlignment="1">
      <alignment horizontal="center" vertical="top"/>
    </xf>
    <xf numFmtId="0" fontId="77" fillId="0" borderId="0" xfId="0" applyFont="1" applyAlignment="1">
      <alignment horizontal="center" vertical="top" wrapText="1"/>
    </xf>
    <xf numFmtId="0" fontId="75" fillId="0" borderId="0" xfId="0" applyFont="1" applyAlignment="1">
      <alignment horizontal="left" vertical="top"/>
    </xf>
    <xf numFmtId="0" fontId="75" fillId="0" borderId="0" xfId="0" applyFont="1" applyAlignment="1">
      <alignment horizontal="center" vertical="top"/>
    </xf>
    <xf numFmtId="0" fontId="77" fillId="0" borderId="0" xfId="0" applyFont="1" applyAlignment="1">
      <alignment horizontal="left" vertical="top"/>
    </xf>
    <xf numFmtId="0" fontId="75" fillId="0" borderId="0" xfId="0" applyFont="1" applyAlignment="1">
      <alignment horizontal="center" vertical="top" wrapText="1"/>
    </xf>
    <xf numFmtId="0" fontId="81" fillId="0" borderId="7" xfId="0" applyFont="1" applyBorder="1" applyAlignment="1">
      <alignment horizontal="center" vertical="top" wrapText="1"/>
    </xf>
    <xf numFmtId="0" fontId="0" fillId="0" borderId="7" xfId="0" applyBorder="1" applyAlignment="1">
      <alignment wrapText="1"/>
    </xf>
    <xf numFmtId="0" fontId="0" fillId="0" borderId="7" xfId="0" applyBorder="1" applyAlignment="1">
      <alignment horizontal="center"/>
    </xf>
    <xf numFmtId="0" fontId="71" fillId="14" borderId="7" xfId="2" applyNumberFormat="1" applyBorder="1" applyAlignment="1" applyProtection="1">
      <alignment horizontal="center" vertical="center"/>
      <protection locked="0"/>
    </xf>
    <xf numFmtId="2" fontId="77" fillId="0" borderId="7" xfId="0" applyNumberFormat="1" applyFont="1" applyBorder="1" applyAlignment="1">
      <alignment horizontal="center" vertical="top" wrapText="1"/>
    </xf>
    <xf numFmtId="0" fontId="77" fillId="0" borderId="0" xfId="0" applyFont="1" applyAlignment="1">
      <alignment vertical="center" wrapText="1"/>
    </xf>
    <xf numFmtId="0" fontId="77" fillId="0" borderId="0" xfId="0" applyFont="1" applyAlignment="1" applyProtection="1">
      <alignment vertical="center" wrapText="1"/>
      <protection hidden="1"/>
    </xf>
    <xf numFmtId="165" fontId="75" fillId="0" borderId="3" xfId="0" applyNumberFormat="1" applyFont="1" applyBorder="1" applyAlignment="1">
      <alignment horizontal="left" vertical="center"/>
    </xf>
    <xf numFmtId="165" fontId="75" fillId="0" borderId="3" xfId="0" applyNumberFormat="1" applyFont="1" applyBorder="1" applyAlignment="1">
      <alignment horizontal="center" vertical="center"/>
    </xf>
    <xf numFmtId="0" fontId="75" fillId="0" borderId="3" xfId="0" applyFont="1" applyBorder="1" applyAlignment="1">
      <alignment horizontal="justify" vertical="center" wrapText="1"/>
    </xf>
    <xf numFmtId="0" fontId="75" fillId="0" borderId="3" xfId="0" applyFont="1" applyBorder="1" applyAlignment="1">
      <alignment horizontal="center" vertical="center"/>
    </xf>
    <xf numFmtId="0" fontId="76" fillId="0" borderId="0" xfId="0" applyFont="1" applyAlignment="1">
      <alignment vertical="center"/>
    </xf>
    <xf numFmtId="0" fontId="77" fillId="0" borderId="0" xfId="0" applyFont="1" applyAlignment="1">
      <alignment vertical="center"/>
    </xf>
    <xf numFmtId="165" fontId="77" fillId="0" borderId="0" xfId="0" applyNumberFormat="1" applyFont="1" applyAlignment="1">
      <alignment horizontal="left" vertical="center"/>
    </xf>
    <xf numFmtId="165" fontId="77" fillId="0" borderId="0" xfId="0" applyNumberFormat="1" applyFont="1" applyAlignment="1">
      <alignment horizontal="center" vertical="center"/>
    </xf>
    <xf numFmtId="0" fontId="77" fillId="0" borderId="0" xfId="0" applyFont="1" applyAlignment="1">
      <alignment horizontal="justify" vertical="center" wrapText="1"/>
    </xf>
    <xf numFmtId="0" fontId="75" fillId="0" borderId="0" xfId="0" applyFont="1" applyAlignment="1">
      <alignment vertical="center" wrapText="1"/>
    </xf>
    <xf numFmtId="0" fontId="77" fillId="0" borderId="0" xfId="0" applyFont="1" applyAlignment="1">
      <alignment horizontal="left" vertical="center" wrapText="1"/>
    </xf>
    <xf numFmtId="1" fontId="77" fillId="0" borderId="7" xfId="0" applyNumberFormat="1" applyFont="1" applyBorder="1" applyAlignment="1">
      <alignment vertical="center" wrapText="1"/>
    </xf>
    <xf numFmtId="0" fontId="75" fillId="0" borderId="7" xfId="0" applyFont="1" applyBorder="1" applyAlignment="1">
      <alignment vertical="center" wrapText="1"/>
    </xf>
    <xf numFmtId="165" fontId="75" fillId="0" borderId="7" xfId="0" applyNumberFormat="1" applyFont="1" applyBorder="1" applyAlignment="1">
      <alignment horizontal="center" vertical="center" wrapText="1"/>
    </xf>
    <xf numFmtId="0" fontId="74" fillId="0" borderId="7" xfId="0" applyFont="1" applyBorder="1" applyAlignment="1">
      <alignment horizontal="center" vertical="center" wrapText="1"/>
    </xf>
    <xf numFmtId="0" fontId="75" fillId="0" borderId="7" xfId="0" applyFont="1" applyBorder="1" applyAlignment="1">
      <alignment horizontal="center" vertical="center" wrapText="1"/>
    </xf>
    <xf numFmtId="0" fontId="76" fillId="9" borderId="0" xfId="0" applyFont="1" applyFill="1" applyAlignment="1">
      <alignment vertical="center" wrapText="1"/>
    </xf>
    <xf numFmtId="0" fontId="82" fillId="7" borderId="7" xfId="0" applyFont="1" applyFill="1" applyBorder="1" applyAlignment="1">
      <alignment horizontal="center" vertical="center" wrapText="1"/>
    </xf>
    <xf numFmtId="0" fontId="77" fillId="9" borderId="0" xfId="0" applyFont="1" applyFill="1" applyAlignment="1">
      <alignment vertical="center" wrapText="1"/>
    </xf>
    <xf numFmtId="1" fontId="77" fillId="0" borderId="7" xfId="0" applyNumberFormat="1" applyFont="1" applyBorder="1" applyAlignment="1">
      <alignment vertical="center"/>
    </xf>
    <xf numFmtId="0" fontId="75" fillId="0" borderId="7" xfId="0" applyFont="1" applyBorder="1" applyAlignment="1">
      <alignment horizontal="center" vertical="center"/>
    </xf>
    <xf numFmtId="0" fontId="74" fillId="0" borderId="7" xfId="0" applyFont="1" applyBorder="1" applyAlignment="1">
      <alignment horizontal="center" vertical="center"/>
    </xf>
    <xf numFmtId="0" fontId="76" fillId="9" borderId="0" xfId="0" applyFont="1" applyFill="1" applyAlignment="1">
      <alignment vertical="center"/>
    </xf>
    <xf numFmtId="0" fontId="77" fillId="9" borderId="0" xfId="0" applyFont="1" applyFill="1" applyAlignment="1">
      <alignment vertical="center"/>
    </xf>
    <xf numFmtId="0" fontId="0" fillId="0" borderId="7" xfId="0" applyBorder="1" applyAlignment="1">
      <alignment vertical="center"/>
    </xf>
    <xf numFmtId="0" fontId="0" fillId="0" borderId="7" xfId="0" applyBorder="1" applyAlignment="1">
      <alignment horizontal="center" vertical="center"/>
    </xf>
    <xf numFmtId="0" fontId="0" fillId="0" borderId="7" xfId="0" applyBorder="1" applyAlignment="1">
      <alignment vertical="center" wrapText="1"/>
    </xf>
    <xf numFmtId="2" fontId="77" fillId="0" borderId="7" xfId="0" applyNumberFormat="1" applyFont="1" applyBorder="1" applyAlignment="1">
      <alignment horizontal="center" vertical="center"/>
    </xf>
    <xf numFmtId="0" fontId="83" fillId="0" borderId="0" xfId="0" applyFont="1" applyAlignment="1">
      <alignment horizontal="center" vertical="center"/>
    </xf>
    <xf numFmtId="172" fontId="77" fillId="0" borderId="7" xfId="0" applyNumberFormat="1" applyFont="1" applyBorder="1" applyAlignment="1">
      <alignment vertical="center"/>
    </xf>
    <xf numFmtId="0" fontId="77" fillId="0" borderId="7" xfId="0" applyFont="1" applyBorder="1" applyAlignment="1">
      <alignment horizontal="center" vertical="center"/>
    </xf>
    <xf numFmtId="0" fontId="77" fillId="0" borderId="7" xfId="0" applyFont="1" applyBorder="1" applyAlignment="1">
      <alignment vertical="center"/>
    </xf>
    <xf numFmtId="164" fontId="76" fillId="0" borderId="0" xfId="0" applyNumberFormat="1" applyFont="1" applyAlignment="1">
      <alignment vertical="center"/>
    </xf>
    <xf numFmtId="165" fontId="77" fillId="0" borderId="0" xfId="0" applyNumberFormat="1" applyFont="1" applyAlignment="1">
      <alignment vertical="center"/>
    </xf>
    <xf numFmtId="0" fontId="83" fillId="0" borderId="14" xfId="0" applyFont="1" applyBorder="1" applyAlignment="1">
      <alignment vertical="center"/>
    </xf>
    <xf numFmtId="0" fontId="0" fillId="0" borderId="14" xfId="0" applyBorder="1" applyAlignment="1">
      <alignment vertical="center"/>
    </xf>
    <xf numFmtId="0" fontId="0" fillId="0" borderId="14" xfId="0" applyBorder="1" applyAlignment="1">
      <alignment horizontal="center" vertical="center"/>
    </xf>
    <xf numFmtId="0" fontId="0" fillId="0" borderId="14" xfId="0" applyBorder="1" applyAlignment="1">
      <alignment vertical="center" wrapText="1"/>
    </xf>
    <xf numFmtId="165" fontId="75" fillId="0" borderId="0" xfId="0" applyNumberFormat="1" applyFont="1" applyAlignment="1">
      <alignment horizontal="left" vertical="center"/>
    </xf>
    <xf numFmtId="0" fontId="74" fillId="0" borderId="0" xfId="0" applyFont="1" applyAlignment="1">
      <alignment horizontal="center" vertical="center"/>
    </xf>
    <xf numFmtId="165" fontId="75" fillId="0" borderId="0" xfId="0" applyNumberFormat="1" applyFont="1" applyAlignment="1">
      <alignment horizontal="left" vertical="center" wrapText="1"/>
    </xf>
    <xf numFmtId="0" fontId="74" fillId="0" borderId="0" xfId="0" applyFont="1" applyAlignment="1">
      <alignment vertical="center"/>
    </xf>
    <xf numFmtId="165" fontId="75" fillId="0" borderId="0" xfId="0" applyNumberFormat="1" applyFont="1" applyAlignment="1">
      <alignment horizontal="justify" vertical="center"/>
    </xf>
    <xf numFmtId="169" fontId="75" fillId="0" borderId="0" xfId="0" applyNumberFormat="1" applyFont="1" applyAlignment="1">
      <alignment horizontal="justify" vertical="center"/>
    </xf>
    <xf numFmtId="14" fontId="77" fillId="0" borderId="0" xfId="0" applyNumberFormat="1" applyFont="1" applyAlignment="1">
      <alignment horizontal="left" vertical="center"/>
    </xf>
    <xf numFmtId="0" fontId="76" fillId="0" borderId="0" xfId="0" applyFont="1" applyAlignment="1">
      <alignment vertical="center" wrapText="1"/>
    </xf>
    <xf numFmtId="0" fontId="74" fillId="8" borderId="0" xfId="0" applyFont="1" applyFill="1" applyAlignment="1">
      <alignment horizontal="center" vertical="center"/>
    </xf>
    <xf numFmtId="0" fontId="84" fillId="0" borderId="0" xfId="0" applyFont="1" applyAlignment="1">
      <alignment horizontal="center" vertical="center"/>
    </xf>
    <xf numFmtId="0" fontId="74" fillId="0" borderId="0" xfId="0" applyFont="1" applyAlignment="1">
      <alignment horizontal="left" vertical="center"/>
    </xf>
    <xf numFmtId="0" fontId="74" fillId="0" borderId="0" xfId="0" applyFont="1" applyAlignment="1">
      <alignment horizontal="center" vertical="center" wrapText="1"/>
    </xf>
    <xf numFmtId="165" fontId="76" fillId="0" borderId="0" xfId="0" applyNumberFormat="1" applyFont="1" applyAlignment="1">
      <alignment horizontal="center" vertical="center"/>
    </xf>
    <xf numFmtId="0" fontId="76" fillId="0" borderId="0" xfId="0" applyFont="1" applyAlignment="1">
      <alignment horizontal="justify" vertical="center"/>
    </xf>
    <xf numFmtId="0" fontId="76" fillId="0" borderId="0" xfId="0" applyFont="1" applyAlignment="1">
      <alignment horizontal="center" vertical="center"/>
    </xf>
    <xf numFmtId="164" fontId="77" fillId="0" borderId="0" xfId="0" applyNumberFormat="1" applyFont="1" applyAlignment="1">
      <alignment horizontal="center" vertical="center"/>
    </xf>
    <xf numFmtId="0" fontId="83" fillId="0" borderId="0" xfId="0" applyFont="1" applyAlignment="1">
      <alignment horizontal="center" vertical="top"/>
    </xf>
    <xf numFmtId="0" fontId="75" fillId="0" borderId="0" xfId="0" applyFont="1" applyAlignment="1">
      <alignment vertical="top" wrapText="1"/>
    </xf>
    <xf numFmtId="0" fontId="75" fillId="0" borderId="7" xfId="0" applyFont="1" applyBorder="1" applyAlignment="1">
      <alignment horizontal="center" vertical="top" wrapText="1"/>
    </xf>
    <xf numFmtId="0" fontId="75" fillId="0" borderId="22" xfId="0" applyFont="1" applyBorder="1" applyAlignment="1">
      <alignment horizontal="center" vertical="top" wrapText="1"/>
    </xf>
    <xf numFmtId="0" fontId="75" fillId="0" borderId="23" xfId="0" applyFont="1" applyBorder="1" applyAlignment="1">
      <alignment horizontal="center" vertical="top" wrapText="1"/>
    </xf>
    <xf numFmtId="0" fontId="75" fillId="0" borderId="7" xfId="0" applyFont="1" applyBorder="1" applyAlignment="1">
      <alignment horizontal="center" vertical="top"/>
    </xf>
    <xf numFmtId="0" fontId="81" fillId="0" borderId="7" xfId="0" applyFont="1" applyBorder="1" applyAlignment="1">
      <alignment horizontal="center" vertical="top"/>
    </xf>
    <xf numFmtId="0" fontId="81" fillId="0" borderId="22" xfId="0" applyFont="1" applyBorder="1" applyAlignment="1">
      <alignment horizontal="center" vertical="top"/>
    </xf>
    <xf numFmtId="0" fontId="81" fillId="0" borderId="23" xfId="0" applyFont="1" applyBorder="1" applyAlignment="1">
      <alignment horizontal="center" vertical="top"/>
    </xf>
    <xf numFmtId="0" fontId="71" fillId="14" borderId="7" xfId="2" applyBorder="1" applyAlignment="1" applyProtection="1">
      <alignment horizontal="center"/>
      <protection locked="0"/>
    </xf>
    <xf numFmtId="2" fontId="71" fillId="14" borderId="7" xfId="2" applyNumberFormat="1" applyBorder="1" applyAlignment="1" applyProtection="1">
      <alignment horizontal="center"/>
      <protection locked="0"/>
    </xf>
    <xf numFmtId="0" fontId="86" fillId="15" borderId="0" xfId="4" applyFont="1" applyProtection="1"/>
    <xf numFmtId="0" fontId="87" fillId="15" borderId="7" xfId="4" applyFont="1" applyBorder="1" applyProtection="1"/>
    <xf numFmtId="0" fontId="87" fillId="15" borderId="7" xfId="4" applyFont="1" applyBorder="1" applyAlignment="1" applyProtection="1">
      <alignment wrapText="1"/>
    </xf>
    <xf numFmtId="0" fontId="87" fillId="15" borderId="7" xfId="4" applyFont="1" applyBorder="1" applyAlignment="1" applyProtection="1">
      <alignment horizontal="center"/>
    </xf>
    <xf numFmtId="2" fontId="87" fillId="15" borderId="7" xfId="4" applyNumberFormat="1" applyFont="1" applyBorder="1" applyAlignment="1" applyProtection="1">
      <alignment horizontal="center"/>
    </xf>
    <xf numFmtId="4" fontId="91" fillId="11" borderId="7" xfId="1" applyNumberFormat="1" applyFont="1" applyFill="1" applyBorder="1" applyAlignment="1" applyProtection="1">
      <alignment horizontal="center" vertical="top"/>
    </xf>
    <xf numFmtId="0" fontId="92" fillId="0" borderId="0" xfId="0" applyFont="1" applyAlignment="1">
      <alignment horizontal="center" vertical="top"/>
    </xf>
    <xf numFmtId="0" fontId="92" fillId="0" borderId="0" xfId="0" applyFont="1"/>
    <xf numFmtId="0" fontId="1" fillId="0" borderId="3" xfId="0" applyFont="1" applyBorder="1" applyAlignment="1">
      <alignment vertical="center"/>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5" fillId="0" borderId="0" xfId="0" applyFont="1" applyAlignment="1">
      <alignment horizontal="center" vertical="center" wrapText="1"/>
    </xf>
    <xf numFmtId="0" fontId="77" fillId="0" borderId="0" xfId="0" applyFont="1" applyAlignment="1">
      <alignment horizontal="center" vertical="center" wrapText="1"/>
    </xf>
    <xf numFmtId="0" fontId="75" fillId="0" borderId="0" xfId="0" applyFont="1" applyAlignment="1">
      <alignment horizontal="center" vertical="center" wrapText="1"/>
    </xf>
    <xf numFmtId="0" fontId="75" fillId="0" borderId="0" xfId="0" applyFont="1" applyAlignment="1" applyProtection="1">
      <alignment horizontal="left" vertical="center" wrapText="1"/>
      <protection hidden="1"/>
    </xf>
    <xf numFmtId="0" fontId="75" fillId="0" borderId="0" xfId="0" applyFont="1" applyAlignment="1" applyProtection="1">
      <alignment horizontal="center" vertical="center" wrapText="1"/>
      <protection hidden="1"/>
    </xf>
    <xf numFmtId="0" fontId="75" fillId="0" borderId="4" xfId="0" applyFont="1" applyBorder="1" applyAlignment="1">
      <alignment vertical="center" wrapText="1"/>
    </xf>
    <xf numFmtId="0" fontId="75" fillId="0" borderId="8" xfId="0" applyFont="1" applyBorder="1" applyAlignment="1">
      <alignment vertical="center" wrapText="1"/>
    </xf>
    <xf numFmtId="0" fontId="75" fillId="0" borderId="5" xfId="0" applyFont="1" applyBorder="1" applyAlignment="1">
      <alignment horizontal="center" vertical="center" wrapText="1"/>
    </xf>
    <xf numFmtId="0" fontId="75" fillId="0" borderId="6" xfId="0" applyFont="1" applyBorder="1" applyAlignment="1">
      <alignment horizontal="center" vertical="center" wrapText="1"/>
    </xf>
    <xf numFmtId="0" fontId="81" fillId="0" borderId="7" xfId="0" applyFont="1" applyBorder="1" applyAlignment="1">
      <alignment horizontal="center" vertical="center" wrapText="1"/>
    </xf>
    <xf numFmtId="2" fontId="77" fillId="0" borderId="7" xfId="0" applyNumberFormat="1" applyFont="1" applyBorder="1" applyAlignment="1">
      <alignment horizontal="center" vertical="center" wrapText="1"/>
    </xf>
    <xf numFmtId="0" fontId="63" fillId="0" borderId="0" xfId="0" applyFont="1" applyAlignment="1">
      <alignment horizontal="center" vertical="center" wrapText="1"/>
    </xf>
    <xf numFmtId="0" fontId="1" fillId="0" borderId="0" xfId="0" applyFont="1" applyAlignment="1">
      <alignment horizontal="justify" vertical="center" wrapText="1"/>
    </xf>
    <xf numFmtId="169"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justify" vertical="center" wrapText="1"/>
    </xf>
    <xf numFmtId="4" fontId="90" fillId="11" borderId="7" xfId="1" applyNumberFormat="1" applyFont="1" applyFill="1" applyBorder="1" applyAlignment="1" applyProtection="1">
      <alignment horizontal="center" vertical="center" wrapText="1"/>
    </xf>
    <xf numFmtId="39" fontId="88" fillId="11" borderId="7" xfId="1" applyNumberFormat="1" applyFont="1" applyFill="1" applyBorder="1" applyAlignment="1" applyProtection="1">
      <alignment horizontal="center" vertical="center"/>
    </xf>
    <xf numFmtId="0" fontId="89" fillId="11" borderId="0" xfId="0" applyFont="1" applyFill="1" applyAlignment="1">
      <alignment vertical="center"/>
    </xf>
    <xf numFmtId="0" fontId="94" fillId="0" borderId="7" xfId="0" applyFont="1" applyBorder="1" applyAlignment="1">
      <alignment horizontal="center" vertical="center"/>
    </xf>
    <xf numFmtId="0" fontId="94" fillId="11" borderId="0" xfId="0" applyFont="1" applyFill="1" applyAlignment="1">
      <alignment vertical="center"/>
    </xf>
    <xf numFmtId="0" fontId="94" fillId="11" borderId="0" xfId="0" applyFont="1" applyFill="1" applyAlignment="1">
      <alignment horizontal="center" vertical="center"/>
    </xf>
    <xf numFmtId="43" fontId="88" fillId="11" borderId="0" xfId="1" applyFont="1" applyFill="1" applyAlignment="1" applyProtection="1">
      <alignment vertical="center"/>
    </xf>
    <xf numFmtId="164" fontId="95" fillId="11" borderId="0" xfId="0" applyNumberFormat="1" applyFont="1" applyFill="1" applyAlignment="1">
      <alignment vertical="center"/>
    </xf>
    <xf numFmtId="0" fontId="95" fillId="11" borderId="0" xfId="0" applyFont="1" applyFill="1" applyAlignment="1">
      <alignment vertical="center"/>
    </xf>
    <xf numFmtId="0" fontId="89" fillId="0" borderId="0" xfId="0" applyFont="1" applyAlignment="1">
      <alignment vertical="center"/>
    </xf>
    <xf numFmtId="0" fontId="94" fillId="0" borderId="0" xfId="0" applyFont="1" applyAlignment="1">
      <alignment vertical="center"/>
    </xf>
    <xf numFmtId="0" fontId="94" fillId="0" borderId="0" xfId="0" applyFont="1" applyAlignment="1">
      <alignment horizontal="center" vertical="center"/>
    </xf>
    <xf numFmtId="0" fontId="95" fillId="0" borderId="0" xfId="0" applyFont="1" applyAlignment="1">
      <alignment vertical="center"/>
    </xf>
    <xf numFmtId="0" fontId="98" fillId="0" borderId="3" xfId="0" applyFont="1" applyBorder="1" applyAlignment="1">
      <alignment vertical="center"/>
    </xf>
    <xf numFmtId="0" fontId="84" fillId="0" borderId="3" xfId="0" applyFont="1" applyBorder="1" applyAlignment="1">
      <alignment vertical="center"/>
    </xf>
    <xf numFmtId="0" fontId="98" fillId="0" borderId="3" xfId="0" applyFont="1" applyBorder="1" applyAlignment="1">
      <alignment horizontal="right" vertical="center"/>
    </xf>
    <xf numFmtId="0" fontId="84" fillId="0" borderId="0" xfId="0" applyFont="1" applyAlignment="1">
      <alignment vertical="center"/>
    </xf>
    <xf numFmtId="0" fontId="84" fillId="0" borderId="0" xfId="0" applyFont="1"/>
    <xf numFmtId="0" fontId="97" fillId="0" borderId="0" xfId="0" applyFont="1"/>
    <xf numFmtId="0" fontId="97" fillId="0" borderId="0" xfId="0" applyFont="1" applyAlignment="1">
      <alignment horizontal="center" vertical="center"/>
    </xf>
    <xf numFmtId="0" fontId="98" fillId="0" borderId="0" xfId="0" applyFont="1" applyAlignment="1">
      <alignment horizontal="center" vertical="center"/>
    </xf>
    <xf numFmtId="0" fontId="84" fillId="0" borderId="0" xfId="0" applyFont="1" applyAlignment="1">
      <alignment horizontal="left" vertical="center"/>
    </xf>
    <xf numFmtId="0" fontId="97" fillId="0" borderId="0" xfId="0" applyFont="1" applyAlignment="1">
      <alignment horizontal="center"/>
    </xf>
    <xf numFmtId="169" fontId="84" fillId="0" borderId="0" xfId="0" applyNumberFormat="1" applyFont="1" applyAlignment="1">
      <alignment horizontal="left" vertical="center"/>
    </xf>
    <xf numFmtId="0" fontId="98" fillId="0" borderId="0" xfId="0" applyFont="1" applyAlignment="1">
      <alignment horizontal="left" vertical="center"/>
    </xf>
    <xf numFmtId="0" fontId="84" fillId="0" borderId="0" xfId="0" applyFont="1" applyAlignment="1">
      <alignment horizontal="justify" vertical="center"/>
    </xf>
    <xf numFmtId="0" fontId="98" fillId="0" borderId="0" xfId="0" applyFont="1" applyAlignment="1">
      <alignment vertical="top"/>
    </xf>
    <xf numFmtId="165" fontId="98" fillId="0" borderId="0" xfId="0" applyNumberFormat="1" applyFont="1" applyAlignment="1">
      <alignment horizontal="center" vertical="top"/>
    </xf>
    <xf numFmtId="165" fontId="84" fillId="0" borderId="0" xfId="0" applyNumberFormat="1" applyFont="1" applyAlignment="1">
      <alignment horizontal="center" vertical="top"/>
    </xf>
    <xf numFmtId="0" fontId="84" fillId="0" borderId="7" xfId="0" applyFont="1" applyBorder="1" applyAlignment="1">
      <alignment vertical="center"/>
    </xf>
    <xf numFmtId="0" fontId="0" fillId="0" borderId="0" xfId="0" applyAlignment="1">
      <alignment horizontal="justify" vertical="top"/>
    </xf>
    <xf numFmtId="0" fontId="84" fillId="0" borderId="0" xfId="0" quotePrefix="1" applyFont="1" applyAlignment="1">
      <alignment horizontal="justify"/>
    </xf>
    <xf numFmtId="4" fontId="98" fillId="0" borderId="0" xfId="0" applyNumberFormat="1" applyFont="1" applyAlignment="1">
      <alignment vertical="center"/>
    </xf>
    <xf numFmtId="0" fontId="98" fillId="0" borderId="0" xfId="0" applyFont="1" applyAlignment="1">
      <alignment horizontal="justify" vertical="center"/>
    </xf>
    <xf numFmtId="0" fontId="98" fillId="0" borderId="0" xfId="0" applyFont="1" applyAlignment="1">
      <alignment vertical="center"/>
    </xf>
    <xf numFmtId="165" fontId="84" fillId="0" borderId="0" xfId="0" applyNumberFormat="1" applyFont="1" applyAlignment="1">
      <alignment horizontal="center" vertical="center"/>
    </xf>
    <xf numFmtId="0" fontId="97" fillId="0" borderId="0" xfId="0" applyFont="1" applyAlignment="1">
      <alignment vertical="center"/>
    </xf>
    <xf numFmtId="0" fontId="84" fillId="0" borderId="0" xfId="0" applyFont="1" applyAlignment="1">
      <alignment horizontal="center" vertical="top"/>
    </xf>
    <xf numFmtId="0" fontId="84" fillId="0" borderId="0" xfId="0" applyFont="1" applyAlignment="1">
      <alignment vertical="top"/>
    </xf>
    <xf numFmtId="0" fontId="0" fillId="0" borderId="0" xfId="0"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right" vertical="center"/>
    </xf>
    <xf numFmtId="169" fontId="98" fillId="0" borderId="0" xfId="0" applyNumberFormat="1" applyFont="1" applyAlignment="1">
      <alignment vertical="center"/>
    </xf>
    <xf numFmtId="0" fontId="98" fillId="0" borderId="0" xfId="0" applyFont="1" applyAlignment="1">
      <alignment horizontal="right" vertical="center"/>
    </xf>
    <xf numFmtId="0" fontId="98" fillId="0" borderId="0" xfId="0" applyFont="1" applyAlignment="1">
      <alignment horizontal="left" vertical="center" indent="2"/>
    </xf>
    <xf numFmtId="4" fontId="98" fillId="0" borderId="0" xfId="0" applyNumberFormat="1" applyFont="1" applyAlignment="1">
      <alignment horizontal="left" vertical="center" indent="1"/>
    </xf>
    <xf numFmtId="0" fontId="0" fillId="0" borderId="0" xfId="0" applyAlignment="1">
      <alignment horizontal="left" vertical="center" indent="2"/>
    </xf>
    <xf numFmtId="169" fontId="98" fillId="0" borderId="0" xfId="0" applyNumberFormat="1" applyFont="1" applyAlignment="1">
      <alignment horizontal="left" vertical="center" indent="1"/>
    </xf>
    <xf numFmtId="0" fontId="0" fillId="2" borderId="20" xfId="0" applyFill="1" applyBorder="1" applyAlignment="1" applyProtection="1">
      <alignment horizontal="left" vertical="center"/>
      <protection locked="0"/>
    </xf>
    <xf numFmtId="165" fontId="75" fillId="0" borderId="3" xfId="0" applyNumberFormat="1" applyFont="1" applyBorder="1" applyAlignment="1">
      <alignment horizontal="left" vertical="center" wrapText="1"/>
    </xf>
    <xf numFmtId="165" fontId="77" fillId="0" borderId="0" xfId="0" applyNumberFormat="1" applyFont="1" applyAlignment="1">
      <alignment horizontal="left" vertical="center" wrapText="1"/>
    </xf>
    <xf numFmtId="165" fontId="77" fillId="0" borderId="0" xfId="0" applyNumberFormat="1" applyFont="1" applyAlignment="1">
      <alignment vertical="center" wrapText="1"/>
    </xf>
    <xf numFmtId="165" fontId="77" fillId="0" borderId="0" xfId="0" applyNumberFormat="1" applyFont="1" applyAlignment="1" applyProtection="1">
      <alignment vertical="center" wrapText="1"/>
      <protection hidden="1"/>
    </xf>
    <xf numFmtId="0" fontId="5"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vertical="center" wrapText="1"/>
    </xf>
    <xf numFmtId="0" fontId="52" fillId="0" borderId="0" xfId="0" applyFont="1" applyAlignment="1">
      <alignment vertical="center" wrapText="1"/>
    </xf>
    <xf numFmtId="0" fontId="51" fillId="0" borderId="0" xfId="0" applyFont="1" applyAlignment="1">
      <alignment vertical="center" wrapText="1"/>
    </xf>
    <xf numFmtId="0" fontId="90" fillId="11" borderId="0" xfId="0" applyFont="1" applyFill="1" applyAlignment="1">
      <alignment vertical="center" wrapText="1"/>
    </xf>
    <xf numFmtId="0" fontId="93" fillId="11" borderId="0" xfId="0" applyFont="1" applyFill="1" applyAlignment="1">
      <alignment vertical="center" wrapText="1"/>
    </xf>
    <xf numFmtId="0" fontId="91" fillId="11" borderId="0" xfId="0" applyFont="1" applyFill="1" applyAlignment="1">
      <alignment vertical="center" wrapText="1"/>
    </xf>
    <xf numFmtId="0" fontId="63" fillId="0" borderId="0" xfId="0" applyFont="1" applyAlignment="1">
      <alignment vertical="center" wrapText="1"/>
    </xf>
    <xf numFmtId="0" fontId="91" fillId="11" borderId="7" xfId="0" applyFont="1" applyFill="1" applyBorder="1" applyAlignment="1">
      <alignment horizontal="center" vertical="center" wrapText="1"/>
    </xf>
    <xf numFmtId="0" fontId="90" fillId="11" borderId="7" xfId="0" applyFont="1" applyFill="1" applyBorder="1" applyAlignment="1">
      <alignment horizontal="center" vertical="center" wrapText="1"/>
    </xf>
    <xf numFmtId="0" fontId="7" fillId="10" borderId="7" xfId="0" applyFont="1" applyFill="1" applyBorder="1" applyAlignment="1">
      <alignment vertical="center" wrapText="1"/>
    </xf>
    <xf numFmtId="0" fontId="65" fillId="10" borderId="7" xfId="0" applyFont="1" applyFill="1" applyBorder="1" applyAlignment="1">
      <alignment horizontal="center" vertical="top" wrapText="1"/>
    </xf>
    <xf numFmtId="0" fontId="65" fillId="10" borderId="7" xfId="0" applyFont="1" applyFill="1" applyBorder="1" applyAlignment="1">
      <alignment vertical="top" wrapText="1"/>
    </xf>
    <xf numFmtId="0" fontId="7" fillId="10" borderId="7" xfId="0" applyFont="1" applyFill="1" applyBorder="1" applyAlignment="1">
      <alignment horizontal="center" vertical="center"/>
    </xf>
    <xf numFmtId="0" fontId="7" fillId="10" borderId="7" xfId="0" applyFont="1" applyFill="1" applyBorder="1" applyAlignment="1">
      <alignment horizontal="center" vertical="center" wrapText="1"/>
    </xf>
    <xf numFmtId="0" fontId="69" fillId="10" borderId="7" xfId="0" applyFont="1" applyFill="1" applyBorder="1" applyAlignment="1">
      <alignment horizontal="center" vertical="top" wrapText="1"/>
    </xf>
    <xf numFmtId="0" fontId="45" fillId="10" borderId="7" xfId="0" applyFont="1" applyFill="1" applyBorder="1" applyAlignment="1">
      <alignment horizontal="center" vertical="center" wrapText="1"/>
    </xf>
    <xf numFmtId="4" fontId="4" fillId="8" borderId="7" xfId="0" applyNumberFormat="1" applyFont="1" applyFill="1" applyBorder="1" applyAlignment="1">
      <alignment horizontal="center" vertical="center" wrapText="1"/>
    </xf>
    <xf numFmtId="0" fontId="7" fillId="0" borderId="3" xfId="0" applyFont="1" applyBorder="1" applyAlignment="1">
      <alignment horizontal="justify" vertical="center" wrapText="1"/>
    </xf>
    <xf numFmtId="0" fontId="4"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center" vertical="center"/>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wrapText="1"/>
    </xf>
    <xf numFmtId="0" fontId="15" fillId="0" borderId="0" xfId="0" applyFont="1" applyAlignment="1">
      <alignment vertical="center"/>
    </xf>
    <xf numFmtId="0" fontId="4" fillId="0" borderId="0" xfId="0" applyFont="1" applyAlignment="1">
      <alignment horizontal="left" vertical="top" wrapText="1"/>
    </xf>
    <xf numFmtId="0" fontId="10" fillId="0" borderId="0" xfId="0" applyFont="1"/>
    <xf numFmtId="0" fontId="7" fillId="0" borderId="0" xfId="0" applyFont="1" applyAlignment="1">
      <alignment horizontal="left" vertical="center"/>
    </xf>
    <xf numFmtId="0" fontId="7" fillId="0" borderId="7" xfId="0" applyFont="1" applyBorder="1" applyAlignment="1">
      <alignment horizontal="left" vertical="center" wrapText="1"/>
    </xf>
    <xf numFmtId="0" fontId="1" fillId="0" borderId="7" xfId="0" applyFont="1" applyBorder="1" applyAlignment="1">
      <alignment horizontal="center" vertical="center" wrapText="1"/>
    </xf>
    <xf numFmtId="0" fontId="65" fillId="0" borderId="7" xfId="0" applyFont="1" applyBorder="1" applyAlignment="1">
      <alignment horizontal="center" vertical="top" wrapText="1"/>
    </xf>
    <xf numFmtId="0" fontId="65" fillId="0" borderId="7" xfId="0" applyFont="1" applyBorder="1" applyAlignment="1">
      <alignment vertical="top" wrapText="1"/>
    </xf>
    <xf numFmtId="0" fontId="7" fillId="0" borderId="7" xfId="0" applyFont="1" applyBorder="1" applyAlignment="1">
      <alignment horizontal="center" vertical="center" wrapText="1"/>
    </xf>
    <xf numFmtId="166" fontId="7" fillId="0" borderId="7" xfId="0" applyNumberFormat="1" applyFont="1" applyBorder="1" applyAlignment="1">
      <alignment horizontal="center" vertical="center" wrapText="1"/>
    </xf>
    <xf numFmtId="0" fontId="0" fillId="0" borderId="7" xfId="0" applyBorder="1" applyAlignment="1">
      <alignment horizontal="left" vertical="center"/>
    </xf>
    <xf numFmtId="0" fontId="64" fillId="0" borderId="7" xfId="0" applyFont="1" applyBorder="1" applyAlignment="1">
      <alignment horizontal="center" vertical="center" wrapText="1"/>
    </xf>
    <xf numFmtId="0" fontId="4" fillId="0" borderId="7" xfId="0" applyFont="1" applyBorder="1" applyAlignment="1">
      <alignment horizontal="center" vertical="center"/>
    </xf>
    <xf numFmtId="0" fontId="67" fillId="0" borderId="7" xfId="0" applyFont="1" applyBorder="1" applyAlignment="1">
      <alignment horizontal="center" vertical="center"/>
    </xf>
    <xf numFmtId="0" fontId="64" fillId="0" borderId="7" xfId="0" applyFont="1" applyBorder="1"/>
    <xf numFmtId="0" fontId="64" fillId="0" borderId="0" xfId="0" applyFont="1"/>
    <xf numFmtId="0" fontId="6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wrapText="1"/>
    </xf>
    <xf numFmtId="0" fontId="10" fillId="0" borderId="0" xfId="0" applyFont="1" applyAlignment="1">
      <alignment vertical="center"/>
    </xf>
    <xf numFmtId="0" fontId="7" fillId="0" borderId="0" xfId="0" applyFont="1" applyAlignment="1">
      <alignment horizontal="justify"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7" fillId="0" borderId="0" xfId="0" applyFont="1" applyAlignment="1">
      <alignment vertical="top"/>
    </xf>
    <xf numFmtId="0" fontId="0" fillId="0" borderId="0" xfId="0" applyAlignment="1">
      <alignment vertical="center" wrapText="1"/>
    </xf>
    <xf numFmtId="0" fontId="7" fillId="0" borderId="0" xfId="0" applyFont="1" applyAlignment="1">
      <alignment horizontal="left" vertical="center" wrapText="1"/>
    </xf>
    <xf numFmtId="167" fontId="7" fillId="0" borderId="0" xfId="1" applyNumberFormat="1" applyFont="1" applyFill="1" applyBorder="1" applyAlignment="1" applyProtection="1">
      <alignment horizontal="left" vertical="center" wrapText="1" indent="1"/>
    </xf>
    <xf numFmtId="0" fontId="7" fillId="0" borderId="0" xfId="0" applyFont="1" applyAlignment="1">
      <alignment vertical="center" wrapText="1"/>
    </xf>
    <xf numFmtId="167" fontId="4" fillId="0" borderId="0" xfId="1" applyNumberFormat="1" applyFont="1" applyFill="1" applyBorder="1" applyAlignment="1" applyProtection="1">
      <alignment horizontal="right" vertical="center" wrapText="1" indent="1"/>
    </xf>
    <xf numFmtId="167" fontId="4" fillId="0" borderId="0" xfId="1" applyNumberFormat="1" applyFont="1" applyFill="1" applyBorder="1" applyAlignment="1" applyProtection="1">
      <alignment horizontal="left" vertical="center" wrapText="1"/>
    </xf>
    <xf numFmtId="165" fontId="7" fillId="0" borderId="0" xfId="0" applyNumberFormat="1" applyFont="1" applyAlignment="1">
      <alignment horizontal="center" vertical="center"/>
    </xf>
    <xf numFmtId="167" fontId="7" fillId="0" borderId="0" xfId="1" applyNumberFormat="1" applyFont="1" applyFill="1" applyBorder="1" applyAlignment="1" applyProtection="1">
      <alignment horizontal="right" vertical="center" wrapText="1" indent="1"/>
    </xf>
    <xf numFmtId="167" fontId="7" fillId="0" borderId="0" xfId="1" applyNumberFormat="1" applyFont="1" applyFill="1" applyBorder="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right" vertical="center" wrapText="1"/>
    </xf>
    <xf numFmtId="0" fontId="4" fillId="0" borderId="0" xfId="0" applyFont="1" applyAlignment="1">
      <alignment horizontal="left" vertical="center" wrapText="1"/>
    </xf>
    <xf numFmtId="167" fontId="4" fillId="0" borderId="0" xfId="1" applyNumberFormat="1" applyFont="1" applyFill="1" applyBorder="1" applyAlignment="1" applyProtection="1">
      <alignment horizontal="righ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101" fillId="0" borderId="0" xfId="0" applyFont="1" applyAlignment="1">
      <alignment horizontal="justify" vertical="center"/>
    </xf>
    <xf numFmtId="0" fontId="9" fillId="0" borderId="7" xfId="0" applyFont="1" applyBorder="1" applyAlignment="1" applyProtection="1">
      <alignment horizontal="center" vertical="center"/>
      <protection hidden="1"/>
    </xf>
    <xf numFmtId="0" fontId="17" fillId="0" borderId="10" xfId="0" applyFont="1" applyBorder="1" applyAlignment="1" applyProtection="1">
      <alignment horizontal="right" vertical="center"/>
      <protection hidden="1"/>
    </xf>
    <xf numFmtId="0" fontId="17" fillId="0" borderId="0" xfId="0" applyFont="1" applyAlignment="1" applyProtection="1">
      <alignment horizontal="right" vertical="center"/>
      <protection hidden="1"/>
    </xf>
    <xf numFmtId="0" fontId="20" fillId="0" borderId="7" xfId="0" applyFont="1" applyBorder="1" applyAlignment="1" applyProtection="1">
      <alignment horizontal="center" vertical="center"/>
      <protection hidden="1"/>
    </xf>
    <xf numFmtId="0" fontId="19" fillId="0" borderId="12" xfId="0" applyFont="1" applyBorder="1" applyAlignment="1" applyProtection="1">
      <alignment horizontal="right" vertical="center"/>
      <protection hidden="1"/>
    </xf>
    <xf numFmtId="0" fontId="19" fillId="0" borderId="3" xfId="0" applyFont="1" applyBorder="1" applyAlignment="1" applyProtection="1">
      <alignment horizontal="right" vertical="center"/>
      <protection hidden="1"/>
    </xf>
    <xf numFmtId="0" fontId="1" fillId="0" borderId="22"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23" xfId="0" applyFont="1" applyBorder="1" applyAlignment="1" applyProtection="1">
      <alignment horizontal="center" vertical="center"/>
      <protection hidden="1"/>
    </xf>
    <xf numFmtId="0" fontId="13" fillId="0" borderId="15" xfId="0" applyFont="1" applyBorder="1" applyAlignment="1" applyProtection="1">
      <alignment horizontal="center" vertical="center" textRotation="90"/>
      <protection hidden="1"/>
    </xf>
    <xf numFmtId="0" fontId="13" fillId="0" borderId="17" xfId="0" applyFont="1" applyBorder="1" applyAlignment="1" applyProtection="1">
      <alignment horizontal="center" vertical="center" textRotation="90"/>
      <protection hidden="1"/>
    </xf>
    <xf numFmtId="0" fontId="13" fillId="0" borderId="16" xfId="0" applyFont="1" applyBorder="1" applyAlignment="1" applyProtection="1">
      <alignment horizontal="center" vertical="center" textRotation="90"/>
      <protection hidden="1"/>
    </xf>
    <xf numFmtId="0" fontId="14" fillId="12" borderId="28" xfId="0" applyFont="1" applyFill="1" applyBorder="1" applyAlignment="1" applyProtection="1">
      <alignment horizontal="justify" vertical="center" wrapText="1"/>
      <protection hidden="1"/>
    </xf>
    <xf numFmtId="0" fontId="14" fillId="12" borderId="57" xfId="0" applyFont="1" applyFill="1" applyBorder="1" applyAlignment="1" applyProtection="1">
      <alignment horizontal="justify" vertical="center" wrapText="1"/>
      <protection hidden="1"/>
    </xf>
    <xf numFmtId="0" fontId="14" fillId="12" borderId="29" xfId="0" applyFont="1" applyFill="1" applyBorder="1" applyAlignment="1" applyProtection="1">
      <alignment horizontal="justify" vertical="center" wrapText="1"/>
      <protection hidden="1"/>
    </xf>
    <xf numFmtId="0" fontId="15" fillId="13" borderId="9" xfId="0" applyFont="1" applyFill="1" applyBorder="1" applyAlignment="1" applyProtection="1">
      <alignment horizontal="center" vertical="center"/>
      <protection hidden="1"/>
    </xf>
    <xf numFmtId="0" fontId="15" fillId="13" borderId="20" xfId="0" applyFont="1" applyFill="1" applyBorder="1" applyAlignment="1" applyProtection="1">
      <alignment horizontal="center" vertical="center"/>
      <protection hidden="1"/>
    </xf>
    <xf numFmtId="0" fontId="15" fillId="13" borderId="18" xfId="0" applyFont="1" applyFill="1" applyBorder="1" applyAlignment="1" applyProtection="1">
      <alignment horizontal="center" vertical="center"/>
      <protection hidden="1"/>
    </xf>
    <xf numFmtId="0" fontId="16" fillId="0" borderId="20" xfId="0" applyFont="1" applyBorder="1" applyAlignment="1" applyProtection="1">
      <alignment horizontal="justify" vertical="center"/>
      <protection hidden="1"/>
    </xf>
    <xf numFmtId="0" fontId="16" fillId="0" borderId="18" xfId="0" applyFont="1" applyBorder="1" applyAlignment="1" applyProtection="1">
      <alignment horizontal="justify" vertical="center"/>
      <protection hidden="1"/>
    </xf>
    <xf numFmtId="0" fontId="0" fillId="0" borderId="10" xfId="0" applyBorder="1"/>
    <xf numFmtId="0" fontId="0" fillId="0" borderId="0" xfId="0"/>
    <xf numFmtId="0" fontId="0" fillId="0" borderId="11" xfId="0" applyBorder="1"/>
    <xf numFmtId="0" fontId="17" fillId="0" borderId="58" xfId="0" applyFont="1" applyBorder="1" applyAlignment="1" applyProtection="1">
      <alignment horizontal="right" vertical="center"/>
      <protection hidden="1"/>
    </xf>
    <xf numFmtId="0" fontId="17" fillId="0" borderId="14" xfId="0" applyFont="1" applyBorder="1" applyAlignment="1" applyProtection="1">
      <alignment horizontal="right" vertical="center"/>
      <protection hidden="1"/>
    </xf>
    <xf numFmtId="0" fontId="19" fillId="0" borderId="10" xfId="0" applyFont="1" applyBorder="1" applyAlignment="1" applyProtection="1">
      <alignment horizontal="right" vertical="center"/>
      <protection hidden="1"/>
    </xf>
    <xf numFmtId="0" fontId="19" fillId="0" borderId="0" xfId="0" applyFont="1" applyAlignment="1" applyProtection="1">
      <alignment horizontal="right" vertical="center"/>
      <protection hidden="1"/>
    </xf>
    <xf numFmtId="0" fontId="25" fillId="0" borderId="59" xfId="0" applyFont="1" applyBorder="1" applyAlignment="1" applyProtection="1">
      <alignment horizontal="center" vertical="top"/>
      <protection hidden="1"/>
    </xf>
    <xf numFmtId="0" fontId="16" fillId="0" borderId="20"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25" fillId="0" borderId="0" xfId="0" applyFont="1" applyAlignment="1" applyProtection="1">
      <alignment horizontal="center" vertical="top"/>
      <protection hidden="1"/>
    </xf>
    <xf numFmtId="0" fontId="21" fillId="5" borderId="0" xfId="0" applyFont="1" applyFill="1" applyAlignment="1" applyProtection="1">
      <alignment horizontal="center" vertical="top" wrapText="1"/>
      <protection hidden="1"/>
    </xf>
    <xf numFmtId="0" fontId="63" fillId="2" borderId="28" xfId="0" applyFont="1" applyFill="1" applyBorder="1" applyAlignment="1" applyProtection="1">
      <alignment horizontal="left" vertical="center"/>
      <protection locked="0"/>
    </xf>
    <xf numFmtId="0" fontId="2" fillId="2" borderId="57"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16" fillId="12" borderId="3" xfId="0" applyFont="1" applyFill="1" applyBorder="1" applyAlignment="1" applyProtection="1">
      <alignment horizontal="justify" vertical="top" wrapText="1"/>
      <protection hidden="1"/>
    </xf>
    <xf numFmtId="0" fontId="1" fillId="13" borderId="0" xfId="0" applyFont="1" applyFill="1" applyAlignment="1" applyProtection="1">
      <alignment horizontal="center" vertical="center"/>
      <protection hidden="1"/>
    </xf>
    <xf numFmtId="0" fontId="3" fillId="5"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3"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63" fillId="2" borderId="57" xfId="0" applyFont="1" applyFill="1" applyBorder="1" applyAlignment="1" applyProtection="1">
      <alignment horizontal="left" vertical="center"/>
      <protection locked="0"/>
    </xf>
    <xf numFmtId="0" fontId="63" fillId="2" borderId="29" xfId="0" applyFont="1" applyFill="1" applyBorder="1" applyAlignment="1" applyProtection="1">
      <alignment horizontal="left" vertical="center"/>
      <protection locked="0"/>
    </xf>
    <xf numFmtId="0" fontId="63" fillId="2" borderId="22" xfId="0" applyFont="1" applyFill="1" applyBorder="1" applyAlignment="1" applyProtection="1">
      <alignment horizontal="left" vertical="center"/>
      <protection locked="0"/>
    </xf>
    <xf numFmtId="0" fontId="63" fillId="2" borderId="2" xfId="0" applyFont="1" applyFill="1" applyBorder="1" applyAlignment="1" applyProtection="1">
      <alignment horizontal="left" vertical="center"/>
      <protection locked="0"/>
    </xf>
    <xf numFmtId="0" fontId="63" fillId="2" borderId="23" xfId="0" applyFont="1" applyFill="1" applyBorder="1" applyAlignment="1" applyProtection="1">
      <alignment horizontal="left" vertical="center"/>
      <protection locked="0"/>
    </xf>
    <xf numFmtId="0" fontId="25" fillId="12" borderId="0" xfId="0" applyFont="1" applyFill="1" applyAlignment="1">
      <alignment horizontal="justify" vertical="top" wrapText="1"/>
    </xf>
    <xf numFmtId="0" fontId="25" fillId="12" borderId="0" xfId="0" applyFont="1" applyFill="1" applyAlignment="1">
      <alignment horizontal="center" vertical="top" wrapText="1"/>
    </xf>
    <xf numFmtId="0" fontId="3" fillId="5" borderId="0" xfId="0" applyFont="1" applyFill="1" applyAlignment="1">
      <alignment horizontal="center" vertical="top"/>
    </xf>
    <xf numFmtId="0" fontId="80" fillId="0" borderId="0" xfId="0" applyFont="1" applyAlignment="1">
      <alignment horizontal="left" vertical="top"/>
    </xf>
    <xf numFmtId="0" fontId="80" fillId="0" borderId="0" xfId="0" applyFont="1" applyAlignment="1">
      <alignment horizontal="left" vertical="top" wrapText="1"/>
    </xf>
    <xf numFmtId="0" fontId="80" fillId="0" borderId="0" xfId="0" applyFont="1" applyAlignment="1">
      <alignment horizontal="center" vertical="top" wrapText="1"/>
    </xf>
    <xf numFmtId="0" fontId="85" fillId="0" borderId="3" xfId="0" applyFont="1" applyBorder="1" applyAlignment="1">
      <alignment horizontal="center" vertical="top"/>
    </xf>
    <xf numFmtId="0" fontId="77" fillId="0" borderId="0" xfId="0" applyFont="1" applyAlignment="1">
      <alignment horizontal="left" vertical="top"/>
    </xf>
    <xf numFmtId="0" fontId="77" fillId="0" borderId="0" xfId="0" applyFont="1" applyAlignment="1">
      <alignment horizontal="center" vertical="top"/>
    </xf>
    <xf numFmtId="0" fontId="75" fillId="0" borderId="0" xfId="0" applyFont="1" applyAlignment="1">
      <alignment horizontal="left" vertical="top"/>
    </xf>
    <xf numFmtId="0" fontId="75" fillId="0" borderId="0" xfId="0" applyFont="1" applyAlignment="1">
      <alignment horizontal="center" vertical="top"/>
    </xf>
    <xf numFmtId="0" fontId="78" fillId="11" borderId="0" xfId="0" applyFont="1" applyFill="1" applyAlignment="1">
      <alignment horizontal="center" vertical="top" wrapText="1"/>
    </xf>
    <xf numFmtId="0" fontId="63" fillId="0" borderId="0" xfId="0" applyFont="1" applyAlignment="1">
      <alignment horizontal="left" vertical="top"/>
    </xf>
    <xf numFmtId="0" fontId="90" fillId="11" borderId="7" xfId="0" applyFont="1" applyFill="1" applyBorder="1" applyAlignment="1">
      <alignment horizontal="left" vertical="top"/>
    </xf>
    <xf numFmtId="0" fontId="90" fillId="11" borderId="7" xfId="0" applyFont="1" applyFill="1" applyBorder="1" applyAlignment="1">
      <alignment horizontal="center" vertical="top"/>
    </xf>
    <xf numFmtId="0" fontId="66" fillId="8" borderId="0" xfId="0" applyFont="1" applyFill="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horizontal="center" vertical="top" wrapText="1"/>
    </xf>
    <xf numFmtId="0" fontId="66" fillId="0" borderId="0" xfId="0" applyFont="1" applyAlignment="1">
      <alignment horizontal="center" vertical="top"/>
    </xf>
    <xf numFmtId="1" fontId="66" fillId="8" borderId="0" xfId="0" applyNumberFormat="1" applyFont="1" applyFill="1" applyAlignment="1">
      <alignment horizontal="left" vertical="top" wrapText="1"/>
    </xf>
    <xf numFmtId="0" fontId="2" fillId="0" borderId="7" xfId="0" applyFont="1" applyBorder="1" applyAlignment="1">
      <alignment horizontal="center" vertical="top"/>
    </xf>
    <xf numFmtId="0" fontId="5" fillId="0" borderId="0" xfId="0" applyFont="1" applyAlignment="1">
      <alignment horizontal="center" vertical="center" wrapText="1"/>
    </xf>
    <xf numFmtId="0" fontId="3" fillId="5" borderId="0" xfId="0" applyFont="1" applyFill="1" applyAlignment="1">
      <alignment horizontal="center" vertical="center" wrapText="1"/>
    </xf>
    <xf numFmtId="0" fontId="96" fillId="12" borderId="0" xfId="0" applyFont="1" applyFill="1" applyAlignment="1">
      <alignment horizontal="justify" vertical="center" wrapText="1"/>
    </xf>
    <xf numFmtId="0" fontId="66" fillId="8" borderId="0" xfId="0" applyFont="1" applyFill="1" applyAlignment="1">
      <alignment horizontal="left" vertical="center" wrapText="1"/>
    </xf>
    <xf numFmtId="0" fontId="2" fillId="0" borderId="0" xfId="0" applyFont="1" applyAlignment="1">
      <alignment horizontal="left" vertical="center" wrapText="1"/>
    </xf>
    <xf numFmtId="1" fontId="66" fillId="8" borderId="0" xfId="0" applyNumberFormat="1" applyFont="1" applyFill="1" applyAlignment="1">
      <alignment horizontal="left" vertical="center" wrapText="1"/>
    </xf>
    <xf numFmtId="0" fontId="66" fillId="0" borderId="0" xfId="0" applyFont="1" applyAlignment="1">
      <alignment horizontal="center" vertical="center"/>
    </xf>
    <xf numFmtId="0" fontId="80" fillId="0" borderId="0" xfId="0" applyFont="1" applyAlignment="1">
      <alignment horizontal="left" vertical="center"/>
    </xf>
    <xf numFmtId="0" fontId="85" fillId="0" borderId="49" xfId="0" applyFont="1" applyBorder="1" applyAlignment="1">
      <alignment horizontal="center" vertical="center"/>
    </xf>
    <xf numFmtId="0" fontId="75" fillId="0" borderId="0" xfId="0" applyFont="1" applyAlignment="1">
      <alignment horizontal="left" vertical="center"/>
    </xf>
    <xf numFmtId="0" fontId="80" fillId="0" borderId="0" xfId="0" applyFont="1" applyAlignment="1">
      <alignment horizontal="left" vertical="center" wrapText="1"/>
    </xf>
    <xf numFmtId="0" fontId="77" fillId="0" borderId="0" xfId="0" applyFont="1" applyAlignment="1">
      <alignment horizontal="left" vertical="center"/>
    </xf>
    <xf numFmtId="0" fontId="2" fillId="0" borderId="7" xfId="0" applyFont="1" applyBorder="1" applyAlignment="1">
      <alignment horizontal="center" vertical="center" wrapText="1"/>
    </xf>
    <xf numFmtId="0" fontId="78" fillId="11" borderId="0" xfId="0" applyFont="1" applyFill="1" applyAlignment="1" applyProtection="1">
      <alignment horizontal="center" vertical="center" wrapText="1"/>
      <protection hidden="1"/>
    </xf>
    <xf numFmtId="0" fontId="90" fillId="11" borderId="7" xfId="0" applyFont="1" applyFill="1" applyBorder="1" applyAlignment="1">
      <alignment horizontal="center" vertical="center" wrapText="1"/>
    </xf>
    <xf numFmtId="0" fontId="63" fillId="0" borderId="0" xfId="0" applyFont="1" applyAlignment="1">
      <alignment horizontal="center" vertical="center"/>
    </xf>
    <xf numFmtId="2" fontId="88" fillId="11" borderId="58" xfId="0" applyNumberFormat="1" applyFont="1" applyFill="1" applyBorder="1" applyAlignment="1">
      <alignment horizontal="center" vertical="center"/>
    </xf>
    <xf numFmtId="2" fontId="88" fillId="11" borderId="14" xfId="0" applyNumberFormat="1" applyFont="1" applyFill="1" applyBorder="1" applyAlignment="1">
      <alignment horizontal="center" vertical="center"/>
    </xf>
    <xf numFmtId="2" fontId="88" fillId="11" borderId="53" xfId="0" applyNumberFormat="1" applyFont="1" applyFill="1" applyBorder="1" applyAlignment="1">
      <alignment horizontal="center" vertical="center"/>
    </xf>
    <xf numFmtId="2" fontId="88" fillId="11" borderId="22" xfId="0" applyNumberFormat="1" applyFont="1" applyFill="1" applyBorder="1" applyAlignment="1">
      <alignment horizontal="center" vertical="center"/>
    </xf>
    <xf numFmtId="2" fontId="88" fillId="11" borderId="2" xfId="0" applyNumberFormat="1" applyFont="1" applyFill="1" applyBorder="1" applyAlignment="1">
      <alignment horizontal="center" vertical="center"/>
    </xf>
    <xf numFmtId="2" fontId="88" fillId="11" borderId="23" xfId="0" applyNumberFormat="1" applyFont="1" applyFill="1" applyBorder="1" applyAlignment="1">
      <alignment horizontal="center" vertical="center"/>
    </xf>
    <xf numFmtId="0" fontId="74" fillId="0" borderId="0" xfId="0" applyFont="1" applyAlignment="1">
      <alignment horizontal="center" vertical="center"/>
    </xf>
    <xf numFmtId="0" fontId="74" fillId="8" borderId="0" xfId="0" applyFont="1" applyFill="1" applyAlignment="1">
      <alignment horizontal="left" vertical="center"/>
    </xf>
    <xf numFmtId="1" fontId="74" fillId="8" borderId="0" xfId="0" applyNumberFormat="1" applyFont="1" applyFill="1" applyAlignment="1">
      <alignment horizontal="left" vertical="center"/>
    </xf>
    <xf numFmtId="0" fontId="78" fillId="12" borderId="0" xfId="0" applyFont="1" applyFill="1" applyAlignment="1">
      <alignment horizontal="justify" vertical="center"/>
    </xf>
    <xf numFmtId="0" fontId="79" fillId="5" borderId="0" xfId="0" applyFont="1" applyFill="1" applyAlignment="1">
      <alignment horizontal="center" vertical="center"/>
    </xf>
    <xf numFmtId="1" fontId="77" fillId="0" borderId="7" xfId="0" applyNumberFormat="1" applyFont="1" applyBorder="1" applyAlignment="1">
      <alignment horizontal="center" vertical="center"/>
    </xf>
    <xf numFmtId="0" fontId="81" fillId="0" borderId="49" xfId="0" applyFont="1" applyBorder="1" applyAlignment="1">
      <alignment horizontal="center" vertical="center"/>
    </xf>
    <xf numFmtId="165" fontId="75" fillId="11" borderId="3" xfId="0" applyNumberFormat="1" applyFont="1" applyFill="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0" fontId="63" fillId="0" borderId="0" xfId="0" applyFont="1" applyAlignment="1">
      <alignment horizontal="left" vertical="center"/>
    </xf>
    <xf numFmtId="0" fontId="63" fillId="0" borderId="22" xfId="0" applyFont="1" applyBorder="1" applyAlignment="1" applyProtection="1">
      <alignment horizontal="left" vertical="center" wrapText="1"/>
      <protection hidden="1"/>
    </xf>
    <xf numFmtId="0" fontId="63" fillId="0" borderId="23" xfId="0" applyFont="1" applyBorder="1" applyAlignment="1" applyProtection="1">
      <alignment horizontal="left" vertical="center" wrapText="1"/>
      <protection hidden="1"/>
    </xf>
    <xf numFmtId="1" fontId="63" fillId="0" borderId="22" xfId="0" applyNumberFormat="1" applyFont="1" applyBorder="1" applyAlignment="1" applyProtection="1">
      <alignment horizontal="left" vertical="center" wrapText="1"/>
      <protection hidden="1"/>
    </xf>
    <xf numFmtId="0" fontId="63" fillId="8" borderId="0" xfId="0" applyFont="1" applyFill="1" applyAlignment="1">
      <alignment horizontal="left" vertical="center"/>
    </xf>
    <xf numFmtId="0" fontId="66" fillId="0" borderId="22" xfId="0" applyFont="1" applyBorder="1" applyAlignment="1">
      <alignment horizontal="center" vertical="center"/>
    </xf>
    <xf numFmtId="0" fontId="66" fillId="0" borderId="2" xfId="0" applyFont="1" applyBorder="1" applyAlignment="1">
      <alignment horizontal="center" vertical="center"/>
    </xf>
    <xf numFmtId="0" fontId="66" fillId="0" borderId="23" xfId="0" applyFont="1" applyBorder="1" applyAlignment="1">
      <alignment horizontal="center" vertical="center"/>
    </xf>
    <xf numFmtId="0" fontId="25" fillId="12" borderId="0" xfId="0" applyFont="1" applyFill="1" applyAlignment="1" applyProtection="1">
      <alignment horizontal="justify" vertical="center" wrapText="1"/>
      <protection hidden="1"/>
    </xf>
    <xf numFmtId="0" fontId="15" fillId="0" borderId="0" xfId="0" applyFont="1" applyAlignment="1">
      <alignment horizontal="left" vertical="center"/>
    </xf>
    <xf numFmtId="0" fontId="1" fillId="0" borderId="0" xfId="0" applyFont="1" applyAlignment="1">
      <alignment horizontal="left" vertical="center"/>
    </xf>
    <xf numFmtId="0" fontId="15" fillId="0" borderId="0" xfId="0" applyFont="1" applyAlignment="1">
      <alignment horizontal="left" vertical="center" wrapText="1"/>
    </xf>
    <xf numFmtId="0" fontId="2" fillId="0" borderId="0" xfId="0" applyFont="1" applyAlignment="1">
      <alignment horizontal="left" vertical="center"/>
    </xf>
    <xf numFmtId="0" fontId="3" fillId="0" borderId="0" xfId="0" applyFont="1" applyAlignment="1" applyProtection="1">
      <alignment horizontal="center" vertical="top"/>
      <protection hidden="1"/>
    </xf>
    <xf numFmtId="0" fontId="7" fillId="3" borderId="7" xfId="0" applyFont="1" applyFill="1" applyBorder="1" applyAlignment="1" applyProtection="1">
      <alignment horizontal="left" vertical="center" wrapText="1"/>
      <protection hidden="1"/>
    </xf>
    <xf numFmtId="43" fontId="7" fillId="3" borderId="7" xfId="1" applyFont="1" applyFill="1" applyBorder="1" applyAlignment="1" applyProtection="1">
      <alignment horizontal="right" vertical="center" wrapText="1"/>
      <protection hidden="1"/>
    </xf>
    <xf numFmtId="43" fontId="7" fillId="3" borderId="24" xfId="1" applyFont="1" applyFill="1" applyBorder="1" applyAlignment="1" applyProtection="1">
      <alignment horizontal="right" vertical="center" wrapText="1"/>
      <protection hidden="1"/>
    </xf>
    <xf numFmtId="0" fontId="4" fillId="0" borderId="7" xfId="0" applyFont="1" applyBorder="1" applyAlignment="1" applyProtection="1">
      <alignment horizontal="justify" vertical="center" wrapText="1"/>
      <protection hidden="1"/>
    </xf>
    <xf numFmtId="9" fontId="7" fillId="8" borderId="7" xfId="0" applyNumberFormat="1" applyFont="1" applyFill="1" applyBorder="1" applyAlignment="1">
      <alignment horizontal="center" vertical="center" wrapText="1"/>
    </xf>
    <xf numFmtId="9" fontId="7" fillId="8" borderId="24" xfId="0" applyNumberFormat="1" applyFont="1" applyFill="1" applyBorder="1" applyAlignment="1">
      <alignment horizontal="center" vertical="center" wrapText="1"/>
    </xf>
    <xf numFmtId="0" fontId="62" fillId="0" borderId="0" xfId="0" applyFont="1" applyAlignment="1" applyProtection="1">
      <alignment horizontal="center" vertical="top"/>
      <protection hidden="1"/>
    </xf>
    <xf numFmtId="0" fontId="50" fillId="12" borderId="0" xfId="0" applyFont="1" applyFill="1" applyAlignment="1" applyProtection="1">
      <alignment horizontal="justify" vertical="top" wrapText="1"/>
      <protection hidden="1"/>
    </xf>
    <xf numFmtId="0" fontId="8" fillId="5" borderId="0" xfId="0" applyFont="1" applyFill="1" applyAlignment="1" applyProtection="1">
      <alignment horizontal="center" vertical="center"/>
      <protection hidden="1"/>
    </xf>
    <xf numFmtId="0" fontId="7" fillId="0" borderId="5"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8" borderId="22" xfId="0" applyFont="1" applyFill="1" applyBorder="1" applyAlignment="1">
      <alignment horizontal="left" vertical="center" wrapText="1"/>
    </xf>
    <xf numFmtId="0" fontId="7" fillId="8" borderId="23" xfId="0" applyFont="1" applyFill="1" applyBorder="1" applyAlignment="1">
      <alignment horizontal="left" vertical="center" wrapText="1"/>
    </xf>
    <xf numFmtId="43" fontId="1" fillId="0" borderId="60" xfId="1" applyFont="1" applyBorder="1" applyAlignment="1" applyProtection="1">
      <alignment horizontal="right" vertical="center" wrapText="1"/>
      <protection hidden="1"/>
    </xf>
    <xf numFmtId="43" fontId="1" fillId="0" borderId="61" xfId="1" applyFont="1" applyBorder="1" applyAlignment="1" applyProtection="1">
      <alignment horizontal="right" vertical="center" wrapText="1"/>
      <protection hidden="1"/>
    </xf>
    <xf numFmtId="0" fontId="7" fillId="8" borderId="7"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50" fillId="12" borderId="0" xfId="0" applyFont="1" applyFill="1" applyAlignment="1" applyProtection="1">
      <alignment horizontal="justify" vertical="center" wrapText="1"/>
      <protection hidden="1"/>
    </xf>
    <xf numFmtId="0" fontId="7" fillId="0" borderId="65"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3" borderId="63" xfId="0" applyFont="1" applyFill="1" applyBorder="1" applyAlignment="1" applyProtection="1">
      <alignment horizontal="left" vertical="center" wrapText="1"/>
      <protection hidden="1"/>
    </xf>
    <xf numFmtId="0" fontId="4" fillId="0" borderId="64" xfId="0" applyFont="1" applyBorder="1" applyAlignment="1" applyProtection="1">
      <alignment horizontal="justify" vertical="center" wrapText="1"/>
      <protection hidden="1"/>
    </xf>
    <xf numFmtId="0" fontId="4" fillId="0" borderId="19" xfId="0" applyFont="1" applyBorder="1" applyAlignment="1" applyProtection="1">
      <alignment horizontal="justify" vertical="center" wrapText="1"/>
      <protection hidden="1"/>
    </xf>
    <xf numFmtId="0" fontId="56" fillId="0" borderId="38" xfId="0" applyFont="1" applyBorder="1" applyAlignment="1" applyProtection="1">
      <alignment horizontal="center" vertical="center"/>
      <protection hidden="1"/>
    </xf>
    <xf numFmtId="0" fontId="56" fillId="0" borderId="62" xfId="0" applyFont="1" applyBorder="1" applyAlignment="1" applyProtection="1">
      <alignment horizontal="center" vertical="center"/>
      <protection hidden="1"/>
    </xf>
    <xf numFmtId="0" fontId="50" fillId="0" borderId="7" xfId="0" applyFont="1" applyBorder="1" applyAlignment="1" applyProtection="1">
      <alignment horizontal="left" vertical="center" wrapText="1"/>
      <protection hidden="1"/>
    </xf>
    <xf numFmtId="0" fontId="50" fillId="0" borderId="26" xfId="0" applyFont="1" applyBorder="1" applyAlignment="1" applyProtection="1">
      <alignment horizontal="left" vertical="center" wrapText="1"/>
      <protection hidden="1"/>
    </xf>
    <xf numFmtId="170" fontId="7" fillId="0" borderId="38" xfId="0" applyNumberFormat="1" applyFont="1" applyBorder="1" applyAlignment="1" applyProtection="1">
      <alignment horizontal="center" vertical="center"/>
      <protection hidden="1"/>
    </xf>
    <xf numFmtId="170" fontId="7" fillId="0" borderId="40" xfId="0" applyNumberFormat="1" applyFont="1" applyBorder="1" applyAlignment="1" applyProtection="1">
      <alignment horizontal="center" vertical="center"/>
      <protection hidden="1"/>
    </xf>
    <xf numFmtId="4" fontId="1" fillId="0" borderId="39" xfId="0" applyNumberFormat="1" applyFont="1" applyBorder="1" applyAlignment="1" applyProtection="1">
      <alignment horizontal="center" vertical="center"/>
      <protection hidden="1"/>
    </xf>
    <xf numFmtId="4" fontId="1" fillId="0" borderId="41" xfId="0" applyNumberFormat="1" applyFont="1" applyBorder="1" applyAlignment="1" applyProtection="1">
      <alignment horizontal="center" vertical="center"/>
      <protection hidden="1"/>
    </xf>
    <xf numFmtId="4" fontId="1" fillId="0" borderId="39" xfId="0" applyNumberFormat="1" applyFont="1" applyBorder="1" applyAlignment="1" applyProtection="1">
      <alignment horizontal="center" vertical="center" wrapText="1"/>
      <protection hidden="1"/>
    </xf>
    <xf numFmtId="4" fontId="1" fillId="0" borderId="42" xfId="0" applyNumberFormat="1" applyFont="1" applyBorder="1" applyAlignment="1" applyProtection="1">
      <alignment horizontal="center" vertical="center" wrapText="1"/>
      <protection hidden="1"/>
    </xf>
    <xf numFmtId="0" fontId="8" fillId="5" borderId="0" xfId="0" applyFont="1" applyFill="1" applyAlignment="1" applyProtection="1">
      <alignment horizontal="center" vertical="top"/>
      <protection hidden="1"/>
    </xf>
    <xf numFmtId="0" fontId="15" fillId="0" borderId="0" xfId="0" applyFont="1" applyAlignment="1">
      <alignment horizontal="left" vertical="top" wrapText="1"/>
    </xf>
    <xf numFmtId="0" fontId="7" fillId="0" borderId="65" xfId="0" applyFont="1" applyBorder="1" applyAlignment="1" applyProtection="1">
      <alignment horizontal="center" vertical="top" wrapText="1"/>
      <protection hidden="1"/>
    </xf>
    <xf numFmtId="0" fontId="7" fillId="0" borderId="8" xfId="0" applyFont="1" applyBorder="1" applyAlignment="1" applyProtection="1">
      <alignment horizontal="center" vertical="top" wrapText="1"/>
      <protection hidden="1"/>
    </xf>
    <xf numFmtId="0" fontId="15" fillId="0" borderId="0" xfId="0" applyFont="1" applyAlignment="1">
      <alignment horizontal="left" vertical="top"/>
    </xf>
    <xf numFmtId="0" fontId="1" fillId="0" borderId="0" xfId="0" applyFont="1" applyAlignment="1">
      <alignment horizontal="left" vertical="top"/>
    </xf>
    <xf numFmtId="0" fontId="60" fillId="0" borderId="14" xfId="0" applyFont="1" applyBorder="1" applyAlignment="1" applyProtection="1">
      <alignment horizontal="justify" vertical="center"/>
      <protection hidden="1"/>
    </xf>
    <xf numFmtId="0" fontId="4" fillId="0" borderId="14" xfId="0" applyFont="1" applyBorder="1" applyAlignment="1" applyProtection="1">
      <alignment horizontal="justify" vertical="center"/>
      <protection hidden="1"/>
    </xf>
    <xf numFmtId="0" fontId="7" fillId="0" borderId="28" xfId="0" applyFont="1" applyBorder="1" applyAlignment="1" applyProtection="1">
      <alignment horizontal="justify" vertical="center"/>
      <protection hidden="1"/>
    </xf>
    <xf numFmtId="0" fontId="4" fillId="0" borderId="57" xfId="0" applyFont="1" applyBorder="1" applyAlignment="1" applyProtection="1">
      <alignment horizontal="justify" vertical="center"/>
      <protection hidden="1"/>
    </xf>
    <xf numFmtId="0" fontId="4" fillId="0" borderId="29" xfId="0" applyFont="1" applyBorder="1" applyAlignment="1" applyProtection="1">
      <alignment horizontal="justify" vertical="center"/>
      <protection hidden="1"/>
    </xf>
    <xf numFmtId="0" fontId="45" fillId="0" borderId="0" xfId="0" applyFont="1" applyAlignment="1" applyProtection="1">
      <alignment horizontal="left" vertical="center" wrapText="1"/>
      <protection hidden="1"/>
    </xf>
    <xf numFmtId="0" fontId="4" fillId="0" borderId="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9"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60" fillId="0" borderId="0" xfId="0" applyFont="1" applyAlignment="1" applyProtection="1">
      <alignment horizontal="justify" vertical="center"/>
      <protection hidden="1"/>
    </xf>
    <xf numFmtId="0" fontId="4" fillId="2" borderId="0" xfId="0" applyFont="1" applyFill="1" applyAlignment="1" applyProtection="1">
      <alignment horizontal="justify" vertical="top" wrapText="1"/>
      <protection locked="0" hidden="1"/>
    </xf>
    <xf numFmtId="0" fontId="4" fillId="0" borderId="0" xfId="0" applyFont="1" applyAlignment="1" applyProtection="1">
      <alignment horizontal="justify" vertical="center"/>
      <protection hidden="1"/>
    </xf>
    <xf numFmtId="0" fontId="4" fillId="0" borderId="9" xfId="0" applyFont="1" applyBorder="1" applyAlignment="1" applyProtection="1">
      <alignment horizontal="left" vertical="center"/>
      <protection hidden="1"/>
    </xf>
    <xf numFmtId="0" fontId="4" fillId="0" borderId="20" xfId="0" applyFont="1" applyBorder="1" applyAlignment="1" applyProtection="1">
      <alignment horizontal="left" vertical="center"/>
      <protection hidden="1"/>
    </xf>
    <xf numFmtId="0" fontId="4" fillId="0" borderId="64" xfId="0" applyFont="1" applyBorder="1" applyAlignment="1" applyProtection="1">
      <alignment horizontal="left" vertical="center"/>
      <protection hidden="1"/>
    </xf>
    <xf numFmtId="0" fontId="4" fillId="0" borderId="66" xfId="0" applyFont="1" applyBorder="1" applyAlignment="1" applyProtection="1">
      <alignment horizontal="left" vertical="center"/>
      <protection hidden="1"/>
    </xf>
    <xf numFmtId="0" fontId="7" fillId="0" borderId="28" xfId="0" applyFont="1" applyBorder="1" applyAlignment="1" applyProtection="1">
      <alignment horizontal="justify" vertical="top"/>
      <protection hidden="1"/>
    </xf>
    <xf numFmtId="0" fontId="4" fillId="0" borderId="57" xfId="0" applyFont="1" applyBorder="1" applyAlignment="1" applyProtection="1">
      <alignment horizontal="justify" vertical="top"/>
      <protection hidden="1"/>
    </xf>
    <xf numFmtId="0" fontId="4" fillId="0" borderId="29" xfId="0" applyFont="1" applyBorder="1" applyAlignment="1" applyProtection="1">
      <alignment horizontal="justify" vertical="top"/>
      <protection hidden="1"/>
    </xf>
    <xf numFmtId="0" fontId="7" fillId="6" borderId="0" xfId="0" applyFont="1" applyFill="1" applyAlignment="1" applyProtection="1">
      <alignment horizontal="center" vertical="center" wrapText="1"/>
      <protection hidden="1"/>
    </xf>
    <xf numFmtId="0" fontId="50" fillId="0" borderId="0" xfId="0" applyFont="1" applyAlignment="1" applyProtection="1">
      <alignment horizontal="center" vertical="center"/>
      <protection hidden="1"/>
    </xf>
    <xf numFmtId="0" fontId="7" fillId="0" borderId="22" xfId="0" applyFont="1" applyBorder="1" applyAlignment="1" applyProtection="1">
      <alignment horizontal="justify" vertical="top"/>
      <protection hidden="1"/>
    </xf>
    <xf numFmtId="0" fontId="4" fillId="0" borderId="2" xfId="0" applyFont="1" applyBorder="1" applyAlignment="1" applyProtection="1">
      <alignment horizontal="justify" vertical="top"/>
      <protection hidden="1"/>
    </xf>
    <xf numFmtId="0" fontId="4" fillId="0" borderId="23" xfId="0" applyFont="1" applyBorder="1" applyAlignment="1" applyProtection="1">
      <alignment horizontal="justify" vertical="top"/>
      <protection hidden="1"/>
    </xf>
    <xf numFmtId="0" fontId="7" fillId="0" borderId="22" xfId="0" applyFont="1" applyBorder="1" applyAlignment="1" applyProtection="1">
      <alignment horizontal="justify" vertical="top" wrapText="1"/>
      <protection hidden="1"/>
    </xf>
    <xf numFmtId="0" fontId="7" fillId="0" borderId="22" xfId="0" applyFont="1" applyBorder="1" applyAlignment="1" applyProtection="1">
      <alignment horizontal="center" vertical="center" wrapText="1"/>
      <protection hidden="1"/>
    </xf>
    <xf numFmtId="0" fontId="7" fillId="0" borderId="2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protection hidden="1"/>
    </xf>
    <xf numFmtId="0" fontId="7" fillId="0" borderId="7" xfId="0" applyFont="1" applyBorder="1" applyAlignment="1" applyProtection="1">
      <alignment horizontal="left" vertical="center" wrapText="1"/>
      <protection hidden="1"/>
    </xf>
    <xf numFmtId="0" fontId="4" fillId="0" borderId="0" xfId="0" applyFont="1" applyAlignment="1" applyProtection="1">
      <alignment horizontal="left" vertical="top"/>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2" fontId="0" fillId="0" borderId="0" xfId="0" applyNumberFormat="1" applyAlignment="1">
      <alignment horizontal="right" vertical="center"/>
    </xf>
    <xf numFmtId="166" fontId="8" fillId="0" borderId="0" xfId="0" applyNumberFormat="1" applyFont="1" applyAlignment="1">
      <alignment horizontal="center" vertical="center" wrapText="1"/>
    </xf>
    <xf numFmtId="0" fontId="4" fillId="0" borderId="0" xfId="0" applyFont="1" applyAlignment="1">
      <alignment horizontal="left" vertical="top"/>
    </xf>
    <xf numFmtId="0" fontId="7" fillId="0" borderId="0" xfId="0" applyFont="1" applyAlignment="1">
      <alignment horizontal="justify" vertical="center"/>
    </xf>
    <xf numFmtId="166" fontId="7" fillId="0" borderId="0" xfId="0" applyNumberFormat="1" applyFont="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25" fillId="0" borderId="7" xfId="0" applyFont="1" applyBorder="1" applyAlignment="1">
      <alignment horizontal="center" vertical="center"/>
    </xf>
    <xf numFmtId="10" fontId="64" fillId="0" borderId="22" xfId="0" applyNumberFormat="1" applyFont="1" applyBorder="1" applyAlignment="1" applyProtection="1">
      <alignment horizontal="left" vertical="center" wrapText="1"/>
      <protection hidden="1"/>
    </xf>
    <xf numFmtId="0" fontId="64" fillId="0" borderId="23" xfId="0" applyFont="1" applyBorder="1" applyAlignment="1" applyProtection="1">
      <alignment horizontal="left" vertical="center" wrapText="1"/>
      <protection hidden="1"/>
    </xf>
    <xf numFmtId="0" fontId="26" fillId="0" borderId="0" xfId="0"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64" fillId="0" borderId="0" xfId="0" applyFont="1" applyAlignment="1">
      <alignment horizontal="left" vertical="center"/>
    </xf>
    <xf numFmtId="0" fontId="0" fillId="0" borderId="0" xfId="0" applyAlignment="1" applyProtection="1">
      <alignment horizontal="justify" vertical="top" wrapText="1"/>
      <protection hidden="1"/>
    </xf>
    <xf numFmtId="0" fontId="7" fillId="0" borderId="0" xfId="0" applyFont="1" applyAlignment="1">
      <alignment horizontal="center" vertical="center" wrapText="1"/>
    </xf>
    <xf numFmtId="0" fontId="50" fillId="12" borderId="0" xfId="0" applyFont="1" applyFill="1" applyAlignment="1">
      <alignment horizontal="center" vertical="center" wrapText="1"/>
    </xf>
    <xf numFmtId="0" fontId="8" fillId="5" borderId="0" xfId="0" applyFont="1" applyFill="1" applyAlignment="1">
      <alignment horizontal="center" vertical="center"/>
    </xf>
    <xf numFmtId="49" fontId="64" fillId="8" borderId="7" xfId="0" applyNumberFormat="1" applyFont="1" applyFill="1" applyBorder="1" applyAlignment="1">
      <alignment horizontal="left" vertical="center"/>
    </xf>
    <xf numFmtId="49" fontId="64" fillId="0" borderId="22" xfId="0" applyNumberFormat="1" applyFont="1" applyBorder="1" applyAlignment="1" applyProtection="1">
      <alignment horizontal="left" vertical="center" wrapText="1"/>
      <protection hidden="1"/>
    </xf>
    <xf numFmtId="0" fontId="21" fillId="5" borderId="0" xfId="0" applyFont="1" applyFill="1" applyAlignment="1" applyProtection="1">
      <alignment horizontal="center" vertical="center" wrapText="1"/>
      <protection hidden="1"/>
    </xf>
    <xf numFmtId="0" fontId="21" fillId="5" borderId="11" xfId="0" applyFont="1" applyFill="1" applyBorder="1" applyAlignment="1" applyProtection="1">
      <alignment horizontal="center" vertical="center" wrapText="1"/>
      <protection hidden="1"/>
    </xf>
    <xf numFmtId="0" fontId="0" fillId="0" borderId="20" xfId="0" applyBorder="1" applyAlignment="1">
      <alignment horizontal="left" vertical="center" indent="2"/>
    </xf>
    <xf numFmtId="0" fontId="78" fillId="0" borderId="0" xfId="0" quotePrefix="1" applyFont="1" applyAlignment="1">
      <alignment horizontal="center" vertical="center"/>
    </xf>
    <xf numFmtId="0" fontId="0" fillId="2" borderId="20" xfId="0" applyFill="1" applyBorder="1" applyAlignment="1" applyProtection="1">
      <alignment horizontal="left" vertical="center"/>
      <protection locked="0"/>
    </xf>
    <xf numFmtId="0" fontId="0" fillId="0" borderId="67" xfId="0" applyBorder="1" applyAlignment="1">
      <alignment horizontal="left" vertical="center" indent="2"/>
    </xf>
    <xf numFmtId="0" fontId="0" fillId="0" borderId="59" xfId="0" applyBorder="1" applyAlignment="1">
      <alignment horizontal="left" vertical="center" indent="2"/>
    </xf>
    <xf numFmtId="0" fontId="0" fillId="0" borderId="67" xfId="0" applyBorder="1" applyAlignment="1">
      <alignment horizontal="justify" vertical="center" wrapText="1"/>
    </xf>
    <xf numFmtId="0" fontId="0" fillId="0" borderId="0" xfId="0" applyAlignment="1">
      <alignment horizontal="left" vertical="center" indent="2"/>
    </xf>
    <xf numFmtId="49" fontId="84" fillId="0" borderId="0" xfId="0" applyNumberFormat="1" applyFont="1" applyAlignment="1" applyProtection="1">
      <alignment horizontal="left" vertical="center"/>
      <protection hidden="1"/>
    </xf>
    <xf numFmtId="0" fontId="84" fillId="0" borderId="0" xfId="0" applyFont="1" applyAlignment="1" applyProtection="1">
      <alignment horizontal="left" vertical="center"/>
      <protection hidden="1"/>
    </xf>
    <xf numFmtId="0" fontId="84" fillId="0" borderId="0" xfId="0" applyFont="1" applyAlignment="1">
      <alignment horizontal="justify" vertical="top"/>
    </xf>
    <xf numFmtId="0" fontId="84" fillId="0" borderId="0" xfId="0" applyFont="1" applyAlignment="1">
      <alignment horizontal="left" vertical="top" wrapText="1"/>
    </xf>
    <xf numFmtId="0" fontId="0" fillId="0" borderId="0" xfId="0" applyAlignment="1">
      <alignment horizontal="left" vertical="center" wrapText="1" indent="2"/>
    </xf>
    <xf numFmtId="10" fontId="84" fillId="0" borderId="0" xfId="0" applyNumberFormat="1" applyFont="1" applyAlignment="1" applyProtection="1">
      <alignment horizontal="left" vertical="center"/>
      <protection hidden="1"/>
    </xf>
    <xf numFmtId="0" fontId="84" fillId="0" borderId="0" xfId="0" applyFont="1" applyAlignment="1">
      <alignment horizontal="center" vertical="top"/>
    </xf>
    <xf numFmtId="0" fontId="98" fillId="0" borderId="0" xfId="0" applyFont="1" applyAlignment="1">
      <alignment horizontal="justify" vertical="center"/>
    </xf>
    <xf numFmtId="0" fontId="84" fillId="0" borderId="0" xfId="0" applyFont="1" applyAlignment="1">
      <alignment horizontal="justify" vertical="top" wrapText="1"/>
    </xf>
    <xf numFmtId="0" fontId="84" fillId="0" borderId="0" xfId="0" applyFont="1" applyAlignment="1">
      <alignment horizontal="justify" vertical="center"/>
    </xf>
    <xf numFmtId="0" fontId="100" fillId="0" borderId="0" xfId="0" applyFont="1" applyAlignment="1">
      <alignment horizontal="center" vertical="center"/>
    </xf>
    <xf numFmtId="0" fontId="84" fillId="2" borderId="0" xfId="0" applyFont="1" applyFill="1" applyAlignment="1" applyProtection="1">
      <alignment horizontal="left" vertical="center"/>
      <protection locked="0"/>
    </xf>
    <xf numFmtId="0" fontId="98" fillId="12" borderId="0" xfId="0" applyFont="1" applyFill="1" applyAlignment="1">
      <alignment horizontal="justify" vertical="top"/>
    </xf>
    <xf numFmtId="0" fontId="1" fillId="0" borderId="7" xfId="0" applyFont="1" applyBorder="1" applyAlignment="1">
      <alignment horizontal="left" vertical="center"/>
    </xf>
    <xf numFmtId="0" fontId="1" fillId="4" borderId="26" xfId="0" applyFont="1" applyFill="1" applyBorder="1" applyAlignment="1">
      <alignment horizontal="left" vertical="center" wrapText="1"/>
    </xf>
    <xf numFmtId="0" fontId="43" fillId="0" borderId="0" xfId="0" applyFont="1" applyAlignment="1">
      <alignment horizontal="center" vertical="center"/>
    </xf>
    <xf numFmtId="0" fontId="44" fillId="0" borderId="0" xfId="0" applyFont="1" applyAlignment="1">
      <alignment horizontal="justify" vertical="top" wrapText="1"/>
    </xf>
    <xf numFmtId="0" fontId="2" fillId="0" borderId="0" xfId="0" applyFont="1" applyAlignment="1">
      <alignment horizontal="left" vertical="top" wrapText="1"/>
    </xf>
    <xf numFmtId="0" fontId="2" fillId="8" borderId="1" xfId="0" applyFont="1" applyFill="1" applyBorder="1" applyAlignment="1">
      <alignment horizontal="left" vertical="center" wrapText="1"/>
    </xf>
    <xf numFmtId="0" fontId="2" fillId="0" borderId="51" xfId="0" applyFont="1" applyBorder="1" applyAlignment="1">
      <alignment horizontal="left" vertical="center" wrapText="1"/>
    </xf>
    <xf numFmtId="0" fontId="44" fillId="0" borderId="0" xfId="0" quotePrefix="1" applyFont="1" applyAlignment="1">
      <alignment horizontal="left" vertical="top" wrapText="1"/>
    </xf>
    <xf numFmtId="0" fontId="7" fillId="0" borderId="11" xfId="0" applyFont="1" applyBorder="1" applyAlignment="1" applyProtection="1">
      <alignment horizontal="left" vertical="center" wrapText="1"/>
      <protection hidden="1"/>
    </xf>
    <xf numFmtId="0" fontId="58" fillId="0" borderId="49" xfId="0" applyFont="1" applyBorder="1" applyAlignment="1" applyProtection="1">
      <alignment horizontal="left" vertical="top" wrapText="1"/>
      <protection hidden="1"/>
    </xf>
    <xf numFmtId="0" fontId="0" fillId="0" borderId="32" xfId="0"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54" xfId="0" applyBorder="1" applyAlignment="1" applyProtection="1">
      <alignment horizontal="left" vertical="top" wrapText="1"/>
      <protection hidden="1"/>
    </xf>
    <xf numFmtId="2" fontId="12" fillId="2" borderId="32" xfId="0" applyNumberFormat="1" applyFont="1" applyFill="1" applyBorder="1" applyAlignment="1" applyProtection="1">
      <alignment horizontal="right" vertical="center"/>
      <protection hidden="1"/>
    </xf>
    <xf numFmtId="2" fontId="12" fillId="2" borderId="54" xfId="0" applyNumberFormat="1" applyFont="1" applyFill="1" applyBorder="1" applyAlignment="1" applyProtection="1">
      <alignment horizontal="right" vertical="center"/>
      <protection hidden="1"/>
    </xf>
    <xf numFmtId="0" fontId="0" fillId="0" borderId="68" xfId="0" applyBorder="1" applyAlignment="1" applyProtection="1">
      <alignment horizontal="left" vertical="center"/>
      <protection hidden="1"/>
    </xf>
    <xf numFmtId="0" fontId="0" fillId="0" borderId="51" xfId="0" applyBorder="1" applyAlignment="1" applyProtection="1">
      <alignment horizontal="left" vertical="center"/>
      <protection hidden="1"/>
    </xf>
    <xf numFmtId="0" fontId="0" fillId="0" borderId="47" xfId="0"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0" fillId="0" borderId="46" xfId="0" applyBorder="1" applyAlignment="1" applyProtection="1">
      <alignment horizontal="left" vertical="top" wrapText="1"/>
      <protection hidden="1"/>
    </xf>
    <xf numFmtId="0" fontId="6" fillId="2" borderId="32" xfId="0" applyFont="1" applyFill="1" applyBorder="1" applyAlignment="1" applyProtection="1">
      <alignment horizontal="right" vertical="center"/>
      <protection hidden="1"/>
    </xf>
    <xf numFmtId="0" fontId="6" fillId="2" borderId="54" xfId="0" applyFont="1" applyFill="1" applyBorder="1" applyAlignment="1" applyProtection="1">
      <alignment horizontal="right" vertical="center"/>
      <protection hidden="1"/>
    </xf>
  </cellXfs>
  <cellStyles count="5">
    <cellStyle name="Accent1" xfId="4" builtinId="29"/>
    <cellStyle name="Comma" xfId="1" builtinId="3"/>
    <cellStyle name="Good" xfId="2" builtinId="26"/>
    <cellStyle name="Normal" xfId="0" builtinId="0"/>
    <cellStyle name="Percent" xfId="3" builtinId="5"/>
  </cellStyles>
  <dxfs count="6">
    <dxf>
      <font>
        <condense val="0"/>
        <extend val="0"/>
        <color indexed="9"/>
      </font>
      <fill>
        <patternFill patternType="none">
          <bgColor indexed="65"/>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7'!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96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1</xdr:row>
      <xdr:rowOff>0</xdr:rowOff>
    </xdr:from>
    <xdr:to>
      <xdr:col>15</xdr:col>
      <xdr:colOff>0</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873357" y="204107"/>
          <a:ext cx="1129393" cy="15430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7571" y="47625"/>
          <a:ext cx="552450" cy="6027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6" Type="http://schemas.openxmlformats.org/officeDocument/2006/relationships/drawing" Target="../drawings/drawing6.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5" Type="http://schemas.openxmlformats.org/officeDocument/2006/relationships/drawing" Target="../drawings/drawing7.xml"/><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6" Type="http://schemas.openxmlformats.org/officeDocument/2006/relationships/drawing" Target="../drawings/drawing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6" Type="http://schemas.openxmlformats.org/officeDocument/2006/relationships/drawing" Target="../drawings/drawing9.xml"/><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2.bin"/><Relationship Id="rId13" Type="http://schemas.openxmlformats.org/officeDocument/2006/relationships/printerSettings" Target="../printerSettings/printerSettings237.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printerSettings" Target="../printerSettings/printerSettings236.bin"/><Relationship Id="rId2" Type="http://schemas.openxmlformats.org/officeDocument/2006/relationships/printerSettings" Target="../printerSettings/printerSettings226.bin"/><Relationship Id="rId16" Type="http://schemas.openxmlformats.org/officeDocument/2006/relationships/drawing" Target="../drawings/drawing10.xml"/><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5" Type="http://schemas.openxmlformats.org/officeDocument/2006/relationships/printerSettings" Target="../printerSettings/printerSettings23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 Id="rId14" Type="http://schemas.openxmlformats.org/officeDocument/2006/relationships/printerSettings" Target="../printerSettings/printerSettings23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6" Type="http://schemas.openxmlformats.org/officeDocument/2006/relationships/drawing" Target="../drawings/drawing11.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3" Type="http://schemas.openxmlformats.org/officeDocument/2006/relationships/printerSettings" Target="../printerSettings/printerSettings257.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2" Type="http://schemas.openxmlformats.org/officeDocument/2006/relationships/printerSettings" Target="../printerSettings/printerSettings256.bin"/><Relationship Id="rId16" Type="http://schemas.openxmlformats.org/officeDocument/2006/relationships/drawing" Target="../drawings/drawing12.xml"/><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10" Type="http://schemas.openxmlformats.org/officeDocument/2006/relationships/printerSettings" Target="../printerSettings/printerSettings264.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7.bin"/><Relationship Id="rId3" Type="http://schemas.openxmlformats.org/officeDocument/2006/relationships/printerSettings" Target="../printerSettings/printerSettings272.bin"/><Relationship Id="rId7" Type="http://schemas.openxmlformats.org/officeDocument/2006/relationships/printerSettings" Target="../printerSettings/printerSettings276.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0" Type="http://schemas.openxmlformats.org/officeDocument/2006/relationships/printerSettings" Target="../printerSettings/printerSettings279.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13"/>
  <sheetViews>
    <sheetView view="pageBreakPreview" zoomScale="130" zoomScaleNormal="100" zoomScaleSheetLayoutView="130" workbookViewId="0">
      <selection activeCell="C5" sqref="C5"/>
    </sheetView>
  </sheetViews>
  <sheetFormatPr defaultColWidth="9.140625" defaultRowHeight="15" x14ac:dyDescent="0.25"/>
  <cols>
    <col min="1" max="1" width="20.5703125" customWidth="1"/>
    <col min="2" max="2" width="82.140625" customWidth="1"/>
    <col min="9" max="9" width="9.140625" hidden="1" customWidth="1"/>
  </cols>
  <sheetData>
    <row r="1" spans="1:9" ht="162" x14ac:dyDescent="0.25">
      <c r="A1" s="18" t="s">
        <v>40</v>
      </c>
      <c r="B1" s="653" t="s">
        <v>786</v>
      </c>
      <c r="C1" s="7"/>
      <c r="D1" s="7"/>
      <c r="E1" s="7"/>
      <c r="F1" s="7"/>
      <c r="G1" s="7"/>
      <c r="H1" s="7"/>
    </row>
    <row r="2" spans="1:9" x14ac:dyDescent="0.25">
      <c r="B2" s="19"/>
      <c r="I2" t="s">
        <v>247</v>
      </c>
    </row>
    <row r="3" spans="1:9" x14ac:dyDescent="0.25">
      <c r="A3" t="s">
        <v>41</v>
      </c>
      <c r="B3" s="239" t="s">
        <v>793</v>
      </c>
      <c r="I3" t="s">
        <v>248</v>
      </c>
    </row>
    <row r="5" spans="1:9" ht="15.75" x14ac:dyDescent="0.25">
      <c r="A5" t="s">
        <v>42</v>
      </c>
      <c r="B5" s="242" t="s">
        <v>787</v>
      </c>
      <c r="C5" s="7"/>
      <c r="D5" s="7"/>
      <c r="E5" s="7"/>
      <c r="F5" s="7"/>
      <c r="G5" s="7"/>
      <c r="H5" s="7"/>
    </row>
    <row r="8" spans="1:9" x14ac:dyDescent="0.25">
      <c r="A8" t="s">
        <v>585</v>
      </c>
    </row>
    <row r="9" spans="1:9" x14ac:dyDescent="0.25">
      <c r="A9">
        <v>0</v>
      </c>
    </row>
    <row r="10" spans="1:9" x14ac:dyDescent="0.25">
      <c r="A10">
        <v>5</v>
      </c>
    </row>
    <row r="11" spans="1:9" x14ac:dyDescent="0.25">
      <c r="A11">
        <v>12</v>
      </c>
    </row>
    <row r="12" spans="1:9" x14ac:dyDescent="0.25">
      <c r="A12">
        <v>18</v>
      </c>
    </row>
    <row r="13" spans="1:9" x14ac:dyDescent="0.25">
      <c r="A13">
        <v>28</v>
      </c>
    </row>
  </sheetData>
  <sheetProtection selectLockedCells="1"/>
  <customSheetViews>
    <customSheetView guid="{1211E1B9-FC37-4364-9CF0-0FFC01866726}" scale="145" hiddenColumns="1" state="hidden" view="pageBreakPreview">
      <selection activeCell="E7" sqref="E7"/>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C497F4E0-7D3E-4065-935D-7086BE9276FE}" hiddenColumns="1" state="hidden">
      <selection activeCell="B14" sqref="B14"/>
      <pageMargins left="0.75" right="0.75" top="1" bottom="1" header="0.5" footer="0.5"/>
      <pageSetup orientation="portrait" r:id="rId13"/>
      <headerFooter alignWithMargins="0"/>
    </customSheetView>
    <customSheetView guid="{0AB0ED8F-05B4-43CF-BC36-4646D081E0FE}" scale="145" hiddenColumns="1" state="hidden" view="pageBreakPreview">
      <selection activeCell="E7" sqref="E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topLeftCell="C1" zoomScale="115" zoomScaleSheetLayoutView="115" workbookViewId="0">
      <selection activeCell="D50" sqref="D50:F50"/>
    </sheetView>
  </sheetViews>
  <sheetFormatPr defaultColWidth="9.140625" defaultRowHeight="15" x14ac:dyDescent="0.25"/>
  <cols>
    <col min="1" max="1" width="9.85546875" style="37" customWidth="1"/>
    <col min="2" max="2" width="12.7109375" style="37" customWidth="1"/>
    <col min="3" max="4" width="44.140625" style="37" customWidth="1"/>
    <col min="5" max="5" width="12.85546875" style="37" customWidth="1"/>
    <col min="6" max="6" width="9.85546875" style="14" customWidth="1"/>
    <col min="7" max="7" width="9.140625" style="14" customWidth="1"/>
    <col min="8" max="8" width="23.140625" style="14" customWidth="1"/>
    <col min="9" max="9" width="9.140625" style="14" customWidth="1"/>
    <col min="10" max="16384" width="9.140625" style="24"/>
  </cols>
  <sheetData>
    <row r="1" spans="1:10" ht="30.75" customHeight="1" x14ac:dyDescent="0.25">
      <c r="A1" s="20"/>
      <c r="B1" s="660"/>
      <c r="C1" s="661"/>
      <c r="D1" s="661"/>
      <c r="E1" s="662"/>
      <c r="F1" s="21"/>
      <c r="G1" s="355" t="s">
        <v>480</v>
      </c>
      <c r="H1" s="356"/>
      <c r="I1" s="22"/>
      <c r="J1" s="23"/>
    </row>
    <row r="2" spans="1:10" ht="159" customHeight="1" x14ac:dyDescent="0.25">
      <c r="A2" s="663" t="s">
        <v>43</v>
      </c>
      <c r="B2" s="666" t="str">
        <f>Basic!B1</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C2" s="667"/>
      <c r="D2" s="667"/>
      <c r="E2" s="668"/>
      <c r="F2" s="663" t="str">
        <f>Basic!B3</f>
        <v>SS-142</v>
      </c>
      <c r="G2" s="22"/>
      <c r="H2" s="22"/>
      <c r="I2" s="22"/>
      <c r="J2" s="23"/>
    </row>
    <row r="3" spans="1:10" ht="23.25" customHeight="1" x14ac:dyDescent="0.25">
      <c r="A3" s="664"/>
      <c r="B3" s="669" t="str">
        <f>Basic!B5</f>
        <v>CC/NT/W-AIS/DOM/A02/24/14501</v>
      </c>
      <c r="C3" s="670"/>
      <c r="D3" s="670"/>
      <c r="E3" s="671"/>
      <c r="F3" s="664"/>
      <c r="G3" s="22"/>
      <c r="H3" s="22"/>
      <c r="I3" s="22"/>
      <c r="J3" s="23"/>
    </row>
    <row r="4" spans="1:10" ht="39.950000000000003" customHeight="1" x14ac:dyDescent="0.25">
      <c r="A4" s="664"/>
      <c r="B4" s="25">
        <v>1</v>
      </c>
      <c r="C4" s="672" t="s">
        <v>44</v>
      </c>
      <c r="D4" s="672"/>
      <c r="E4" s="673"/>
      <c r="F4" s="664"/>
      <c r="G4"/>
      <c r="H4" s="26" t="s">
        <v>45</v>
      </c>
      <c r="I4" s="22"/>
      <c r="J4" s="23"/>
    </row>
    <row r="5" spans="1:10" ht="30" customHeight="1" x14ac:dyDescent="0.25">
      <c r="A5" s="664"/>
      <c r="B5" s="25">
        <v>2</v>
      </c>
      <c r="C5" s="672" t="s">
        <v>46</v>
      </c>
      <c r="D5" s="672"/>
      <c r="E5" s="673"/>
      <c r="F5" s="664"/>
      <c r="G5" s="22"/>
      <c r="H5" s="22"/>
      <c r="I5" s="22"/>
      <c r="J5" s="23"/>
    </row>
    <row r="6" spans="1:10" s="14" customFormat="1" ht="30" customHeight="1" x14ac:dyDescent="0.25">
      <c r="A6" s="664"/>
      <c r="B6" s="25">
        <v>3</v>
      </c>
      <c r="C6" s="672" t="s">
        <v>47</v>
      </c>
      <c r="D6" s="672"/>
      <c r="E6" s="673"/>
      <c r="F6" s="664"/>
      <c r="G6" s="22"/>
      <c r="H6" s="22"/>
      <c r="I6" s="22"/>
      <c r="J6" s="22"/>
    </row>
    <row r="7" spans="1:10" ht="52.5" hidden="1" customHeight="1" x14ac:dyDescent="0.25">
      <c r="A7" s="664"/>
      <c r="B7" s="25">
        <v>4</v>
      </c>
      <c r="C7" s="672" t="s">
        <v>48</v>
      </c>
      <c r="D7" s="672"/>
      <c r="E7" s="673"/>
      <c r="F7" s="664"/>
      <c r="G7" s="22"/>
      <c r="H7" s="22"/>
      <c r="I7" s="22"/>
      <c r="J7" s="23"/>
    </row>
    <row r="8" spans="1:10" ht="9.75" customHeight="1" x14ac:dyDescent="0.25">
      <c r="A8" s="664"/>
      <c r="B8" s="27"/>
      <c r="C8" s="7"/>
      <c r="D8" s="7"/>
      <c r="E8" s="28"/>
      <c r="F8" s="664"/>
      <c r="G8" s="22"/>
      <c r="H8" s="22"/>
      <c r="I8" s="22"/>
      <c r="J8" s="23"/>
    </row>
    <row r="9" spans="1:10" ht="23.25" customHeight="1" x14ac:dyDescent="0.25">
      <c r="A9" s="664"/>
      <c r="B9" s="674"/>
      <c r="C9" s="675"/>
      <c r="D9" s="675"/>
      <c r="E9" s="676"/>
      <c r="F9" s="664"/>
      <c r="G9" s="22"/>
      <c r="H9" s="22"/>
      <c r="I9" s="22"/>
      <c r="J9" s="23"/>
    </row>
    <row r="10" spans="1:10" ht="10.5" customHeight="1" x14ac:dyDescent="0.25">
      <c r="A10" s="664"/>
      <c r="B10" s="29"/>
      <c r="C10" s="30"/>
      <c r="D10" s="30"/>
      <c r="E10" s="31"/>
      <c r="F10" s="664"/>
      <c r="G10" s="22"/>
      <c r="H10" s="22"/>
      <c r="I10" s="22"/>
      <c r="J10" s="23"/>
    </row>
    <row r="11" spans="1:10" ht="24" customHeight="1" x14ac:dyDescent="0.25">
      <c r="A11" s="664"/>
      <c r="B11" s="677"/>
      <c r="C11" s="678"/>
      <c r="D11" s="678"/>
      <c r="E11" s="32"/>
      <c r="F11" s="664"/>
    </row>
    <row r="12" spans="1:10" ht="15.95" customHeight="1" x14ac:dyDescent="0.25">
      <c r="A12" s="665"/>
      <c r="B12" s="679"/>
      <c r="C12" s="680"/>
      <c r="D12" s="680"/>
      <c r="E12" s="33"/>
      <c r="F12" s="665"/>
      <c r="G12" s="22"/>
      <c r="H12" s="22"/>
      <c r="I12" s="22"/>
      <c r="J12" s="23"/>
    </row>
    <row r="13" spans="1:10" ht="24" customHeight="1" x14ac:dyDescent="0.25">
      <c r="A13" s="654"/>
      <c r="B13" s="655"/>
      <c r="C13" s="656"/>
      <c r="D13" s="656"/>
      <c r="E13" s="32"/>
      <c r="F13" s="657"/>
      <c r="G13" s="34"/>
      <c r="H13" s="34"/>
      <c r="I13" s="34"/>
      <c r="J13" s="34"/>
    </row>
    <row r="14" spans="1:10" ht="15.95" customHeight="1" x14ac:dyDescent="0.25">
      <c r="A14" s="654"/>
      <c r="B14" s="658"/>
      <c r="C14" s="659"/>
      <c r="D14" s="659"/>
      <c r="E14" s="35"/>
      <c r="F14" s="657"/>
      <c r="G14" s="34"/>
      <c r="H14" s="34"/>
      <c r="I14" s="34"/>
      <c r="J14" s="34"/>
    </row>
    <row r="15" spans="1:10" ht="15.75" x14ac:dyDescent="0.25">
      <c r="A15" s="7"/>
      <c r="B15" s="36"/>
      <c r="C15" s="36"/>
      <c r="D15" s="36"/>
      <c r="E15" s="36"/>
      <c r="F15" s="22"/>
      <c r="G15" s="22"/>
      <c r="H15" s="22"/>
      <c r="I15" s="22"/>
      <c r="J15" s="23"/>
    </row>
    <row r="16" spans="1:10" ht="15.75" x14ac:dyDescent="0.25">
      <c r="A16" s="7"/>
      <c r="B16" s="7"/>
      <c r="C16" s="7"/>
      <c r="D16" s="7"/>
      <c r="E16" s="7"/>
      <c r="F16" s="22"/>
      <c r="G16" s="22"/>
      <c r="H16" s="22"/>
      <c r="I16" s="22"/>
      <c r="J16" s="23"/>
    </row>
    <row r="17" spans="1:10" ht="15.75" x14ac:dyDescent="0.25">
      <c r="A17" s="7"/>
      <c r="B17" s="7"/>
      <c r="C17" s="7"/>
      <c r="D17" s="7"/>
      <c r="E17" s="7"/>
      <c r="F17" s="22"/>
      <c r="G17" s="22"/>
      <c r="H17" s="22"/>
      <c r="I17" s="22"/>
      <c r="J17" s="23"/>
    </row>
  </sheetData>
  <sheetProtection algorithmName="SHA-512" hashValue="7kGHg+kUREDt3ZCgc5+rudvh8Sm/cS9apJdvDRwsR66Ueu6qC25w4xH9UHCL6IwzVSQVwv6QOEAUdU6M2+C6fA==" saltValue="EkJYl3jGa1c9f76DiMztig==" spinCount="100000" sheet="1" objects="1" scenarios="1" formatColumns="0" formatRows="0" selectLockedCells="1"/>
  <customSheetViews>
    <customSheetView guid="{1211E1B9-FC37-4364-9CF0-0FFC01866726}"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AB0ED8F-05B4-43CF-BC36-4646D081E0FE}" scale="115"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5.75" x14ac:dyDescent="0.25"/>
  <cols>
    <col min="1" max="1" width="9.140625" style="40"/>
    <col min="2" max="2" width="9.140625" style="41"/>
    <col min="3" max="3" width="83" style="41" customWidth="1"/>
    <col min="4" max="4" width="75.5703125" style="40" customWidth="1"/>
    <col min="5" max="16384" width="9.140625" style="24"/>
  </cols>
  <sheetData>
    <row r="1" spans="1:11" ht="45" customHeight="1" x14ac:dyDescent="0.25">
      <c r="A1" s="685" t="s">
        <v>326</v>
      </c>
      <c r="B1" s="685"/>
      <c r="C1" s="685"/>
      <c r="D1" s="38"/>
      <c r="E1" s="39"/>
      <c r="F1" s="39"/>
      <c r="G1" s="39"/>
      <c r="H1" s="39"/>
      <c r="I1" s="39"/>
      <c r="J1" s="39"/>
      <c r="K1" s="39"/>
    </row>
    <row r="2" spans="1:11" ht="18" customHeight="1" x14ac:dyDescent="0.25">
      <c r="D2" s="7"/>
      <c r="E2" s="23"/>
      <c r="F2" s="23"/>
      <c r="G2" s="23"/>
      <c r="H2" s="23"/>
      <c r="I2" s="23"/>
      <c r="J2" s="23"/>
      <c r="K2" s="23"/>
    </row>
    <row r="3" spans="1:11" ht="18" customHeight="1" x14ac:dyDescent="0.25">
      <c r="A3" s="42" t="s">
        <v>49</v>
      </c>
      <c r="B3" s="41" t="s">
        <v>50</v>
      </c>
      <c r="D3" s="43"/>
      <c r="E3" s="44"/>
      <c r="F3" s="44"/>
      <c r="G3" s="44"/>
      <c r="H3" s="44"/>
      <c r="I3" s="44"/>
      <c r="J3" s="44"/>
      <c r="K3" s="44"/>
    </row>
    <row r="4" spans="1:11" ht="18" customHeight="1" x14ac:dyDescent="0.25">
      <c r="B4" s="45" t="s">
        <v>51</v>
      </c>
      <c r="C4" s="46" t="s">
        <v>52</v>
      </c>
      <c r="D4" s="43"/>
      <c r="E4" s="44"/>
      <c r="F4" s="44"/>
      <c r="G4" s="44"/>
      <c r="H4" s="44"/>
      <c r="I4" s="44"/>
      <c r="J4" s="44"/>
      <c r="K4" s="44"/>
    </row>
    <row r="5" spans="1:11" ht="38.1" customHeight="1" x14ac:dyDescent="0.25">
      <c r="B5" s="45" t="s">
        <v>53</v>
      </c>
      <c r="C5" s="46" t="s">
        <v>54</v>
      </c>
      <c r="D5" s="43"/>
      <c r="E5" s="44"/>
      <c r="F5" s="44"/>
      <c r="G5" s="44"/>
      <c r="H5" s="44"/>
      <c r="I5" s="44"/>
      <c r="J5" s="44"/>
      <c r="K5" s="44"/>
    </row>
    <row r="6" spans="1:11" ht="18" customHeight="1" x14ac:dyDescent="0.25">
      <c r="B6" s="45" t="s">
        <v>55</v>
      </c>
      <c r="C6" s="46" t="s">
        <v>56</v>
      </c>
      <c r="D6" s="43"/>
      <c r="E6" s="44"/>
      <c r="F6" s="44"/>
      <c r="G6" s="44"/>
      <c r="H6" s="44"/>
      <c r="I6" s="44"/>
      <c r="J6" s="44"/>
      <c r="K6" s="44"/>
    </row>
    <row r="7" spans="1:11" ht="18" customHeight="1" x14ac:dyDescent="0.25">
      <c r="B7" s="45" t="s">
        <v>57</v>
      </c>
      <c r="C7" s="46" t="s">
        <v>58</v>
      </c>
      <c r="D7" s="43"/>
      <c r="E7" s="44"/>
      <c r="F7" s="44"/>
      <c r="G7" s="44"/>
      <c r="H7" s="44"/>
      <c r="I7" s="44"/>
      <c r="J7" s="44"/>
      <c r="K7" s="44"/>
    </row>
    <row r="8" spans="1:11" ht="18" customHeight="1" x14ac:dyDescent="0.25">
      <c r="B8" s="45" t="s">
        <v>59</v>
      </c>
      <c r="C8" s="46" t="s">
        <v>60</v>
      </c>
      <c r="D8" s="43"/>
      <c r="E8" s="44"/>
      <c r="F8" s="44"/>
      <c r="G8" s="44"/>
      <c r="H8" s="44"/>
      <c r="I8" s="44"/>
      <c r="J8" s="44"/>
      <c r="K8" s="44"/>
    </row>
    <row r="9" spans="1:11" ht="18" customHeight="1" x14ac:dyDescent="0.25">
      <c r="B9" s="45" t="s">
        <v>61</v>
      </c>
      <c r="C9" s="46" t="s">
        <v>62</v>
      </c>
      <c r="D9" s="43"/>
      <c r="E9" s="44"/>
      <c r="F9" s="44"/>
      <c r="G9" s="44"/>
      <c r="H9" s="44"/>
      <c r="I9" s="44"/>
      <c r="J9" s="44"/>
      <c r="K9" s="44"/>
    </row>
    <row r="10" spans="1:11" ht="18" customHeight="1" x14ac:dyDescent="0.25">
      <c r="B10" s="45"/>
      <c r="C10" s="46"/>
      <c r="D10" s="43"/>
      <c r="E10" s="44"/>
      <c r="F10" s="44"/>
      <c r="G10" s="44"/>
      <c r="H10" s="44"/>
      <c r="I10" s="44"/>
      <c r="J10" s="44"/>
      <c r="K10" s="44"/>
    </row>
    <row r="11" spans="1:11" ht="18" customHeight="1" x14ac:dyDescent="0.25">
      <c r="A11" s="42" t="s">
        <v>63</v>
      </c>
      <c r="B11" s="41" t="s">
        <v>64</v>
      </c>
      <c r="D11" s="43"/>
      <c r="E11" s="44"/>
      <c r="F11" s="44"/>
      <c r="G11" s="44"/>
      <c r="H11" s="44"/>
      <c r="I11" s="44"/>
      <c r="J11" s="44"/>
      <c r="K11" s="44"/>
    </row>
    <row r="12" spans="1:11" ht="18" customHeight="1" x14ac:dyDescent="0.25">
      <c r="B12" s="683" t="s">
        <v>65</v>
      </c>
      <c r="C12" s="683"/>
      <c r="D12" s="47"/>
      <c r="E12" s="44"/>
      <c r="F12" s="44"/>
      <c r="G12" s="44"/>
      <c r="H12" s="44"/>
      <c r="I12" s="44"/>
      <c r="J12" s="44"/>
      <c r="K12" s="44"/>
    </row>
    <row r="13" spans="1:11" ht="18" customHeight="1" x14ac:dyDescent="0.25">
      <c r="B13" s="48"/>
      <c r="C13" s="46" t="s">
        <v>66</v>
      </c>
      <c r="D13" s="43"/>
      <c r="E13" s="44"/>
      <c r="F13" s="44"/>
      <c r="G13" s="44"/>
      <c r="H13" s="44"/>
      <c r="I13" s="44"/>
      <c r="J13" s="44"/>
      <c r="K13" s="44"/>
    </row>
    <row r="14" spans="1:11" ht="18" customHeight="1" x14ac:dyDescent="0.25">
      <c r="B14" s="683" t="s">
        <v>67</v>
      </c>
      <c r="C14" s="683"/>
      <c r="D14" s="47"/>
      <c r="E14" s="44"/>
      <c r="F14" s="44"/>
      <c r="G14" s="44"/>
      <c r="H14" s="44"/>
      <c r="I14" s="44"/>
      <c r="J14" s="44"/>
      <c r="K14" s="44"/>
    </row>
    <row r="15" spans="1:11" ht="38.1" customHeight="1" x14ac:dyDescent="0.25">
      <c r="B15" s="49" t="s">
        <v>68</v>
      </c>
      <c r="C15" s="46" t="s">
        <v>69</v>
      </c>
      <c r="D15" s="43"/>
      <c r="E15" s="44"/>
      <c r="F15" s="44"/>
      <c r="G15" s="44"/>
      <c r="H15" s="44"/>
      <c r="I15" s="44"/>
      <c r="J15" s="44"/>
      <c r="K15" s="44"/>
    </row>
    <row r="16" spans="1:11" ht="36" customHeight="1" x14ac:dyDescent="0.25">
      <c r="B16" s="49" t="s">
        <v>68</v>
      </c>
      <c r="C16" s="46" t="s">
        <v>70</v>
      </c>
      <c r="D16" s="43"/>
      <c r="E16" s="44"/>
      <c r="F16" s="44"/>
      <c r="G16" s="44"/>
      <c r="H16" s="44"/>
      <c r="I16" s="44"/>
      <c r="J16" s="44"/>
      <c r="K16" s="44"/>
    </row>
    <row r="17" spans="2:11" ht="42" customHeight="1" x14ac:dyDescent="0.25">
      <c r="B17" s="49" t="s">
        <v>68</v>
      </c>
      <c r="C17" s="46" t="s">
        <v>71</v>
      </c>
      <c r="D17" s="43"/>
      <c r="E17" s="44"/>
      <c r="F17" s="44"/>
      <c r="G17" s="44"/>
      <c r="H17" s="44"/>
      <c r="I17" s="44"/>
      <c r="J17" s="44"/>
      <c r="K17" s="44"/>
    </row>
    <row r="18" spans="2:11" ht="18" customHeight="1" x14ac:dyDescent="0.25">
      <c r="B18" s="49" t="s">
        <v>68</v>
      </c>
      <c r="C18" s="46" t="s">
        <v>72</v>
      </c>
      <c r="D18" s="43"/>
      <c r="E18" s="44"/>
      <c r="F18" s="44"/>
      <c r="G18" s="44"/>
      <c r="H18" s="44"/>
      <c r="I18" s="44"/>
      <c r="J18" s="44"/>
      <c r="K18" s="44"/>
    </row>
    <row r="19" spans="2:11" ht="18" customHeight="1" x14ac:dyDescent="0.25">
      <c r="B19" s="49" t="s">
        <v>68</v>
      </c>
      <c r="C19" s="50" t="s">
        <v>73</v>
      </c>
      <c r="D19" s="43"/>
      <c r="E19" s="44"/>
      <c r="F19" s="44"/>
      <c r="G19" s="44"/>
      <c r="H19" s="44"/>
      <c r="I19" s="44"/>
      <c r="J19" s="44"/>
      <c r="K19" s="44"/>
    </row>
    <row r="20" spans="2:11" ht="18" customHeight="1" x14ac:dyDescent="0.25">
      <c r="B20" s="49" t="s">
        <v>68</v>
      </c>
      <c r="C20" s="46" t="s">
        <v>74</v>
      </c>
      <c r="D20" s="43"/>
      <c r="E20" s="44"/>
      <c r="F20" s="44"/>
      <c r="G20" s="44"/>
      <c r="H20" s="44"/>
      <c r="I20" s="44"/>
      <c r="J20" s="44"/>
      <c r="K20" s="44"/>
    </row>
    <row r="21" spans="2:11" ht="18" customHeight="1" x14ac:dyDescent="0.25">
      <c r="B21" s="683" t="s">
        <v>75</v>
      </c>
      <c r="C21" s="683"/>
      <c r="D21" s="47"/>
      <c r="E21" s="44"/>
      <c r="F21" s="44"/>
      <c r="G21" s="44"/>
      <c r="H21" s="44"/>
      <c r="I21" s="44"/>
      <c r="J21" s="44"/>
      <c r="K21" s="44"/>
    </row>
    <row r="22" spans="2:11" ht="54" customHeight="1" x14ac:dyDescent="0.25">
      <c r="B22" s="49" t="s">
        <v>68</v>
      </c>
      <c r="C22" s="46" t="s">
        <v>76</v>
      </c>
      <c r="D22" s="43"/>
      <c r="E22" s="44"/>
      <c r="F22" s="44"/>
      <c r="G22" s="44"/>
      <c r="H22" s="44"/>
      <c r="I22" s="44"/>
      <c r="J22" s="44"/>
      <c r="K22" s="44"/>
    </row>
    <row r="23" spans="2:11" ht="54" customHeight="1" x14ac:dyDescent="0.25">
      <c r="B23" s="49" t="s">
        <v>68</v>
      </c>
      <c r="C23" s="46" t="s">
        <v>77</v>
      </c>
      <c r="D23" s="43"/>
      <c r="E23" s="44"/>
      <c r="F23" s="44"/>
      <c r="G23" s="44"/>
      <c r="H23" s="44"/>
      <c r="I23" s="44"/>
      <c r="J23" s="44"/>
      <c r="K23" s="44"/>
    </row>
    <row r="24" spans="2:11" ht="57.6" customHeight="1" x14ac:dyDescent="0.25">
      <c r="B24" s="49" t="s">
        <v>68</v>
      </c>
      <c r="C24" s="46" t="s">
        <v>78</v>
      </c>
      <c r="D24" s="43"/>
      <c r="E24" s="44"/>
      <c r="F24" s="44"/>
      <c r="G24" s="44"/>
      <c r="H24" s="44"/>
      <c r="I24" s="44"/>
      <c r="J24" s="44"/>
      <c r="K24" s="44"/>
    </row>
    <row r="25" spans="2:11" ht="18" customHeight="1" x14ac:dyDescent="0.25">
      <c r="B25" s="49" t="s">
        <v>68</v>
      </c>
      <c r="C25" s="46" t="s">
        <v>79</v>
      </c>
      <c r="D25" s="43"/>
      <c r="E25" s="44"/>
      <c r="F25" s="44"/>
      <c r="G25" s="44"/>
      <c r="H25" s="44"/>
      <c r="I25" s="44"/>
      <c r="J25" s="44"/>
      <c r="K25" s="44"/>
    </row>
    <row r="26" spans="2:11" ht="38.1" customHeight="1" x14ac:dyDescent="0.25">
      <c r="B26" s="49" t="s">
        <v>68</v>
      </c>
      <c r="C26" s="46" t="s">
        <v>80</v>
      </c>
      <c r="D26" s="43"/>
      <c r="E26" s="44"/>
      <c r="F26" s="44"/>
      <c r="G26" s="44"/>
      <c r="H26" s="44"/>
      <c r="I26" s="44"/>
      <c r="J26" s="44"/>
      <c r="K26" s="44"/>
    </row>
    <row r="27" spans="2:11" ht="18" customHeight="1" x14ac:dyDescent="0.25">
      <c r="B27" s="683" t="s">
        <v>81</v>
      </c>
      <c r="C27" s="683"/>
      <c r="D27" s="47"/>
      <c r="E27" s="44"/>
      <c r="F27" s="44"/>
      <c r="G27" s="44"/>
      <c r="H27" s="44"/>
      <c r="I27" s="44"/>
      <c r="J27" s="44"/>
      <c r="K27" s="44"/>
    </row>
    <row r="28" spans="2:11" ht="54" customHeight="1" x14ac:dyDescent="0.25">
      <c r="B28" s="49" t="s">
        <v>68</v>
      </c>
      <c r="C28" s="46" t="s">
        <v>76</v>
      </c>
      <c r="D28" s="43"/>
      <c r="E28" s="44"/>
      <c r="F28" s="44"/>
      <c r="G28" s="44"/>
      <c r="H28" s="44"/>
      <c r="I28" s="44"/>
      <c r="J28" s="44"/>
      <c r="K28" s="44"/>
    </row>
    <row r="29" spans="2:11" ht="18" customHeight="1" x14ac:dyDescent="0.25">
      <c r="B29" s="49" t="s">
        <v>68</v>
      </c>
      <c r="C29" s="46" t="s">
        <v>79</v>
      </c>
      <c r="D29" s="43"/>
      <c r="E29" s="44"/>
      <c r="F29" s="44"/>
      <c r="G29" s="44"/>
      <c r="H29" s="44"/>
      <c r="I29" s="44"/>
      <c r="J29" s="44"/>
      <c r="K29" s="44"/>
    </row>
    <row r="30" spans="2:11" ht="18" customHeight="1" x14ac:dyDescent="0.25">
      <c r="B30" s="683" t="s">
        <v>82</v>
      </c>
      <c r="C30" s="683"/>
      <c r="D30" s="47"/>
    </row>
    <row r="31" spans="2:11" ht="54" customHeight="1" x14ac:dyDescent="0.25">
      <c r="B31" s="49" t="s">
        <v>68</v>
      </c>
      <c r="C31" s="46" t="s">
        <v>76</v>
      </c>
      <c r="D31" s="43"/>
      <c r="E31" s="44"/>
      <c r="F31" s="44"/>
      <c r="G31" s="44"/>
      <c r="H31" s="44"/>
      <c r="I31" s="44"/>
      <c r="J31" s="44"/>
      <c r="K31" s="44"/>
    </row>
    <row r="32" spans="2:11" ht="18" customHeight="1" x14ac:dyDescent="0.25">
      <c r="B32" s="49" t="s">
        <v>68</v>
      </c>
      <c r="C32" s="46" t="s">
        <v>79</v>
      </c>
      <c r="D32" s="43"/>
    </row>
    <row r="33" spans="2:11" ht="18" customHeight="1" x14ac:dyDescent="0.25">
      <c r="B33" s="683" t="s">
        <v>83</v>
      </c>
      <c r="C33" s="683"/>
      <c r="D33" s="47"/>
    </row>
    <row r="34" spans="2:11" ht="18" customHeight="1" x14ac:dyDescent="0.25">
      <c r="B34" s="49" t="s">
        <v>68</v>
      </c>
      <c r="C34" s="46" t="s">
        <v>84</v>
      </c>
      <c r="D34" s="43"/>
    </row>
    <row r="35" spans="2:11" ht="18" customHeight="1" x14ac:dyDescent="0.25">
      <c r="B35" s="683" t="s">
        <v>85</v>
      </c>
      <c r="C35" s="683"/>
      <c r="D35" s="47"/>
    </row>
    <row r="36" spans="2:11" ht="66.599999999999994" customHeight="1" x14ac:dyDescent="0.25">
      <c r="B36" s="49" t="s">
        <v>68</v>
      </c>
      <c r="C36" s="46" t="s">
        <v>86</v>
      </c>
      <c r="D36" s="43"/>
      <c r="E36" s="44"/>
      <c r="F36" s="44"/>
      <c r="G36" s="44"/>
      <c r="H36" s="44"/>
      <c r="I36" s="44"/>
      <c r="J36" s="44"/>
      <c r="K36" s="44"/>
    </row>
    <row r="37" spans="2:11" ht="146.1" customHeight="1" x14ac:dyDescent="0.25">
      <c r="B37" s="49" t="s">
        <v>68</v>
      </c>
      <c r="C37" s="46" t="s">
        <v>87</v>
      </c>
      <c r="D37" s="43"/>
      <c r="E37" s="44"/>
      <c r="F37" s="44"/>
      <c r="G37" s="44"/>
      <c r="H37" s="44"/>
      <c r="I37" s="44"/>
      <c r="J37" s="44"/>
      <c r="K37" s="44"/>
    </row>
    <row r="38" spans="2:11" ht="164.1" customHeight="1" x14ac:dyDescent="0.25">
      <c r="B38" s="49" t="s">
        <v>68</v>
      </c>
      <c r="C38" s="46" t="s">
        <v>88</v>
      </c>
      <c r="D38" s="43"/>
      <c r="E38" s="44"/>
      <c r="F38" s="44"/>
      <c r="G38" s="44"/>
      <c r="H38" s="44"/>
      <c r="I38" s="44"/>
      <c r="J38" s="44"/>
      <c r="K38" s="44"/>
    </row>
    <row r="39" spans="2:11" ht="75.95" customHeight="1" x14ac:dyDescent="0.25">
      <c r="B39" s="49" t="s">
        <v>68</v>
      </c>
      <c r="C39" s="46" t="s">
        <v>89</v>
      </c>
      <c r="D39" s="43"/>
      <c r="E39" s="44"/>
      <c r="F39" s="44"/>
      <c r="G39" s="44"/>
      <c r="H39" s="44"/>
      <c r="I39" s="44"/>
      <c r="J39" s="44"/>
      <c r="K39" s="44"/>
    </row>
    <row r="40" spans="2:11" ht="38.1" customHeight="1" x14ac:dyDescent="0.25">
      <c r="B40" s="49" t="s">
        <v>68</v>
      </c>
      <c r="C40" s="46" t="s">
        <v>90</v>
      </c>
    </row>
    <row r="41" spans="2:11" ht="18" customHeight="1" x14ac:dyDescent="0.25">
      <c r="B41" s="683" t="s">
        <v>91</v>
      </c>
      <c r="C41" s="683"/>
    </row>
    <row r="42" spans="2:11" ht="38.1" customHeight="1" x14ac:dyDescent="0.25">
      <c r="B42" s="49" t="s">
        <v>68</v>
      </c>
      <c r="C42" s="46" t="s">
        <v>92</v>
      </c>
    </row>
    <row r="43" spans="2:11" ht="18" customHeight="1" x14ac:dyDescent="0.25">
      <c r="B43" s="49" t="s">
        <v>68</v>
      </c>
      <c r="C43" s="51" t="s">
        <v>93</v>
      </c>
    </row>
    <row r="44" spans="2:11" ht="18" customHeight="1" x14ac:dyDescent="0.25">
      <c r="B44" s="683" t="s">
        <v>94</v>
      </c>
      <c r="C44" s="683"/>
    </row>
    <row r="45" spans="2:11" ht="38.1" customHeight="1" x14ac:dyDescent="0.25">
      <c r="B45" s="49" t="s">
        <v>68</v>
      </c>
      <c r="C45" s="46" t="s">
        <v>95</v>
      </c>
    </row>
    <row r="46" spans="2:11" ht="18" customHeight="1" x14ac:dyDescent="0.25">
      <c r="B46" s="49" t="s">
        <v>68</v>
      </c>
      <c r="C46" s="51" t="s">
        <v>93</v>
      </c>
    </row>
    <row r="47" spans="2:11" ht="18" customHeight="1" x14ac:dyDescent="0.25">
      <c r="B47" s="683" t="s">
        <v>96</v>
      </c>
      <c r="C47" s="683" t="s">
        <v>97</v>
      </c>
    </row>
    <row r="48" spans="2:11" ht="48" customHeight="1" x14ac:dyDescent="0.25">
      <c r="B48" s="49" t="s">
        <v>68</v>
      </c>
      <c r="C48" s="46" t="s">
        <v>98</v>
      </c>
    </row>
    <row r="49" spans="1:11" ht="18" customHeight="1" x14ac:dyDescent="0.25">
      <c r="B49" s="49" t="s">
        <v>68</v>
      </c>
      <c r="C49" s="51" t="s">
        <v>93</v>
      </c>
    </row>
    <row r="50" spans="1:11" ht="18" customHeight="1" x14ac:dyDescent="0.25">
      <c r="B50" s="683" t="s">
        <v>99</v>
      </c>
      <c r="C50" s="683"/>
    </row>
    <row r="51" spans="1:11" ht="38.1" customHeight="1" x14ac:dyDescent="0.25">
      <c r="B51" s="49" t="s">
        <v>68</v>
      </c>
      <c r="C51" s="46" t="s">
        <v>100</v>
      </c>
    </row>
    <row r="52" spans="1:11" ht="38.1" customHeight="1" x14ac:dyDescent="0.25">
      <c r="B52" s="49" t="s">
        <v>68</v>
      </c>
      <c r="C52" s="46" t="s">
        <v>101</v>
      </c>
    </row>
    <row r="53" spans="1:11" ht="18" customHeight="1" x14ac:dyDescent="0.25">
      <c r="B53" s="683" t="s">
        <v>102</v>
      </c>
      <c r="C53" s="683"/>
    </row>
    <row r="54" spans="1:11" ht="18" customHeight="1" x14ac:dyDescent="0.25">
      <c r="B54" s="49" t="s">
        <v>68</v>
      </c>
      <c r="C54" s="52" t="s">
        <v>103</v>
      </c>
    </row>
    <row r="55" spans="1:11" ht="18" customHeight="1" x14ac:dyDescent="0.25">
      <c r="B55" s="49" t="s">
        <v>68</v>
      </c>
      <c r="C55" s="52" t="s">
        <v>104</v>
      </c>
    </row>
    <row r="56" spans="1:11" ht="18" customHeight="1" x14ac:dyDescent="0.25">
      <c r="B56" s="683" t="s">
        <v>105</v>
      </c>
      <c r="C56" s="683"/>
    </row>
    <row r="57" spans="1:11" ht="18" customHeight="1" x14ac:dyDescent="0.25">
      <c r="B57" s="49" t="s">
        <v>68</v>
      </c>
      <c r="C57" s="46" t="s">
        <v>106</v>
      </c>
      <c r="D57" s="43"/>
      <c r="E57" s="44"/>
      <c r="F57" s="44"/>
      <c r="G57" s="44"/>
      <c r="H57" s="44"/>
      <c r="I57" s="44"/>
      <c r="J57" s="44"/>
      <c r="K57" s="44"/>
    </row>
    <row r="58" spans="1:11" ht="18" customHeight="1" x14ac:dyDescent="0.25">
      <c r="B58" s="49" t="s">
        <v>68</v>
      </c>
      <c r="C58" s="46" t="s">
        <v>107</v>
      </c>
      <c r="D58" s="43"/>
      <c r="E58" s="44"/>
      <c r="F58" s="44"/>
      <c r="G58" s="44"/>
      <c r="H58" s="44"/>
      <c r="I58" s="44"/>
      <c r="J58" s="44"/>
      <c r="K58" s="44"/>
    </row>
    <row r="59" spans="1:11" ht="36" customHeight="1" x14ac:dyDescent="0.25">
      <c r="B59" s="49" t="s">
        <v>68</v>
      </c>
      <c r="C59" s="46" t="s">
        <v>108</v>
      </c>
      <c r="D59" s="43"/>
      <c r="E59" s="44"/>
      <c r="F59" s="44"/>
      <c r="G59" s="44"/>
      <c r="H59" s="44"/>
      <c r="I59" s="44"/>
      <c r="J59" s="44"/>
      <c r="K59" s="44"/>
    </row>
    <row r="60" spans="1:11" ht="18" customHeight="1" x14ac:dyDescent="0.25">
      <c r="B60" s="49" t="s">
        <v>68</v>
      </c>
      <c r="C60" s="46" t="s">
        <v>109</v>
      </c>
      <c r="D60" s="43"/>
      <c r="E60" s="44"/>
      <c r="F60" s="44"/>
      <c r="G60" s="44"/>
      <c r="H60" s="44"/>
      <c r="I60" s="44"/>
      <c r="J60" s="44"/>
      <c r="K60" s="44"/>
    </row>
    <row r="61" spans="1:11" ht="18" customHeight="1" x14ac:dyDescent="0.25">
      <c r="A61" s="41"/>
      <c r="C61" s="53"/>
    </row>
    <row r="62" spans="1:11" ht="18" customHeight="1" x14ac:dyDescent="0.25">
      <c r="A62" s="684"/>
      <c r="B62" s="684"/>
      <c r="C62" s="684"/>
      <c r="D62" s="54"/>
    </row>
    <row r="63" spans="1:11" ht="18" customHeight="1" x14ac:dyDescent="0.25">
      <c r="A63" s="681" t="s">
        <v>110</v>
      </c>
      <c r="B63" s="681"/>
      <c r="C63" s="681"/>
      <c r="D63" s="54"/>
    </row>
    <row r="64" spans="1:11" ht="36" customHeight="1" x14ac:dyDescent="0.25">
      <c r="A64" s="682" t="s">
        <v>111</v>
      </c>
      <c r="B64" s="682"/>
      <c r="C64" s="682"/>
    </row>
    <row r="65" spans="2:3" ht="18" customHeight="1" x14ac:dyDescent="0.25">
      <c r="B65" s="55"/>
      <c r="C65" s="55"/>
    </row>
    <row r="66" spans="2:3" ht="18" customHeight="1" x14ac:dyDescent="0.25">
      <c r="C66" s="52"/>
    </row>
    <row r="67" spans="2:3" ht="18" customHeight="1" x14ac:dyDescent="0.25">
      <c r="C67" s="53"/>
    </row>
    <row r="68" spans="2:3" ht="18" customHeight="1" x14ac:dyDescent="0.25">
      <c r="C68" s="52"/>
    </row>
    <row r="69" spans="2:3" ht="18" customHeight="1" x14ac:dyDescent="0.25">
      <c r="B69" s="53"/>
      <c r="C69" s="53"/>
    </row>
    <row r="70" spans="2:3" ht="18" customHeight="1" x14ac:dyDescent="0.25">
      <c r="B70" s="53"/>
      <c r="C70" s="53"/>
    </row>
    <row r="71" spans="2:3" ht="18" customHeight="1" x14ac:dyDescent="0.25">
      <c r="B71" s="53"/>
      <c r="C71" s="53"/>
    </row>
    <row r="72" spans="2:3" ht="18" customHeight="1" x14ac:dyDescent="0.25">
      <c r="B72" s="53"/>
      <c r="C72" s="53"/>
    </row>
    <row r="73" spans="2:3" ht="18" customHeight="1" x14ac:dyDescent="0.25">
      <c r="B73" s="53"/>
      <c r="C73" s="53"/>
    </row>
    <row r="74" spans="2:3" ht="18" customHeight="1" x14ac:dyDescent="0.25">
      <c r="B74" s="53"/>
      <c r="C74" s="53"/>
    </row>
    <row r="75" spans="2:3" ht="18" customHeight="1" x14ac:dyDescent="0.25"/>
    <row r="76" spans="2:3" ht="18" customHeight="1" x14ac:dyDescent="0.25"/>
    <row r="77" spans="2:3" ht="18" customHeight="1" x14ac:dyDescent="0.25"/>
    <row r="78" spans="2:3" ht="18" customHeight="1" x14ac:dyDescent="0.25"/>
    <row r="79" spans="2:3" ht="18" customHeight="1" x14ac:dyDescent="0.25"/>
    <row r="80" spans="2:3"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sheetData>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0AB0ED8F-05B4-43CF-BC36-4646D081E0FE}"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7" sqref="C17:F17"/>
    </sheetView>
  </sheetViews>
  <sheetFormatPr defaultColWidth="9.140625" defaultRowHeight="15.75" x14ac:dyDescent="0.25"/>
  <cols>
    <col min="1" max="1" width="33" style="7" customWidth="1"/>
    <col min="2" max="2" width="11.7109375" style="7" customWidth="1"/>
    <col min="3" max="4" width="6.42578125" style="7" customWidth="1"/>
    <col min="5" max="5" width="6.42578125" style="53" customWidth="1"/>
    <col min="6" max="6" width="39" style="53" customWidth="1"/>
    <col min="7" max="7" width="11.85546875" style="53" hidden="1" customWidth="1"/>
    <col min="8" max="8" width="11.85546875" style="53" customWidth="1"/>
    <col min="9" max="11" width="11.85546875" style="53" hidden="1" customWidth="1"/>
    <col min="12" max="12" width="9.140625" style="53" hidden="1" customWidth="1"/>
    <col min="13" max="13" width="15.28515625" style="53" hidden="1" customWidth="1"/>
    <col min="14" max="14" width="9.140625" style="53" hidden="1" customWidth="1"/>
    <col min="15" max="16" width="9.140625" style="53" customWidth="1"/>
    <col min="17" max="16384" width="9.140625" style="53"/>
  </cols>
  <sheetData>
    <row r="1" spans="1:15" s="7" customFormat="1" ht="89.25" customHeight="1" x14ac:dyDescent="0.25">
      <c r="A1" s="689"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1" s="689"/>
      <c r="C1" s="689"/>
      <c r="D1" s="689"/>
      <c r="E1" s="689"/>
      <c r="F1" s="689"/>
      <c r="G1" s="262"/>
      <c r="H1" s="262"/>
      <c r="I1" s="262"/>
      <c r="J1" s="262"/>
      <c r="K1" s="262"/>
      <c r="M1" s="263"/>
      <c r="N1" s="263"/>
      <c r="O1" s="263"/>
    </row>
    <row r="2" spans="1:15" ht="16.5" customHeight="1" x14ac:dyDescent="0.25">
      <c r="A2" s="690" t="str">
        <f>Cover!B3</f>
        <v>CC/NT/W-AIS/DOM/A02/24/14501</v>
      </c>
      <c r="B2" s="690"/>
      <c r="C2" s="690"/>
      <c r="D2" s="690"/>
      <c r="E2" s="690"/>
      <c r="F2" s="690"/>
      <c r="G2" s="7"/>
      <c r="H2" s="7"/>
      <c r="I2" s="7"/>
      <c r="J2" s="7"/>
      <c r="K2" s="7"/>
      <c r="M2" s="53" t="s">
        <v>112</v>
      </c>
      <c r="N2" s="264">
        <v>1</v>
      </c>
      <c r="O2" s="265"/>
    </row>
    <row r="3" spans="1:15" ht="12" customHeight="1" x14ac:dyDescent="0.25">
      <c r="A3" s="266"/>
      <c r="B3" s="266"/>
      <c r="C3" s="266"/>
      <c r="D3" s="266"/>
      <c r="E3" s="7"/>
      <c r="F3" s="7"/>
      <c r="G3" s="7"/>
      <c r="H3" s="7"/>
      <c r="I3" s="7"/>
      <c r="J3" s="7"/>
      <c r="K3" s="7"/>
      <c r="M3" s="53" t="s">
        <v>113</v>
      </c>
      <c r="N3" s="264" t="s">
        <v>114</v>
      </c>
      <c r="O3" s="265"/>
    </row>
    <row r="4" spans="1:15" ht="20.100000000000001" customHeight="1" x14ac:dyDescent="0.25">
      <c r="A4" s="691" t="s">
        <v>115</v>
      </c>
      <c r="B4" s="691"/>
      <c r="C4" s="691"/>
      <c r="D4" s="691"/>
      <c r="E4" s="691"/>
      <c r="F4" s="691"/>
      <c r="G4" s="7"/>
      <c r="H4" s="7"/>
      <c r="I4" s="7"/>
      <c r="J4" s="7"/>
      <c r="K4" s="7"/>
      <c r="N4" s="264"/>
      <c r="O4" s="265"/>
    </row>
    <row r="5" spans="1:15" ht="12" customHeight="1" x14ac:dyDescent="0.25">
      <c r="A5" s="43"/>
      <c r="B5" s="43"/>
      <c r="E5" s="7"/>
      <c r="F5" s="7"/>
      <c r="G5" s="7"/>
      <c r="H5" s="7"/>
      <c r="I5" s="7"/>
      <c r="J5" s="7"/>
      <c r="K5" s="7"/>
      <c r="M5" s="265"/>
      <c r="N5" s="265"/>
      <c r="O5" s="265"/>
    </row>
    <row r="6" spans="1:15" s="7" customFormat="1" ht="50.25" customHeight="1" x14ac:dyDescent="0.25">
      <c r="A6" s="696" t="s">
        <v>329</v>
      </c>
      <c r="B6" s="696"/>
      <c r="C6" s="692" t="s">
        <v>112</v>
      </c>
      <c r="D6" s="692"/>
      <c r="E6" s="692"/>
      <c r="F6" s="692"/>
      <c r="G6" s="257"/>
      <c r="H6" s="257"/>
      <c r="I6" s="257"/>
      <c r="J6" s="280">
        <f>IF(C6="Sole Bidder", 1,2)</f>
        <v>1</v>
      </c>
      <c r="K6" s="257"/>
      <c r="M6" s="267">
        <f>IF(C6= "Sole Bidder", 0, C7)</f>
        <v>0</v>
      </c>
      <c r="N6" s="263"/>
      <c r="O6" s="263"/>
    </row>
    <row r="7" spans="1:15" ht="50.1" customHeight="1" x14ac:dyDescent="0.25">
      <c r="A7" s="378" t="str">
        <f>IF(C6= "JV (Joint Venture)", "Total Nos. of  Partners in the JV [excluding the Lead Partner]", "")</f>
        <v/>
      </c>
      <c r="B7" s="268"/>
      <c r="C7" s="693" t="s">
        <v>114</v>
      </c>
      <c r="D7" s="694"/>
      <c r="E7" s="694"/>
      <c r="F7" s="695"/>
      <c r="M7" s="265"/>
      <c r="N7" s="265"/>
      <c r="O7" s="265"/>
    </row>
    <row r="8" spans="1:15" ht="19.5" customHeight="1" x14ac:dyDescent="0.25">
      <c r="A8" s="238"/>
      <c r="B8" s="238"/>
      <c r="C8" s="257"/>
    </row>
    <row r="9" spans="1:15" ht="20.100000000000001" customHeight="1" x14ac:dyDescent="0.25">
      <c r="A9" s="269" t="str">
        <f>IF(C6= "Sole Bidder", "Name of Sole Bidder", "Name of Lead Partner")</f>
        <v>Name of Sole Bidder</v>
      </c>
      <c r="B9" s="270"/>
      <c r="C9" s="686"/>
      <c r="D9" s="687"/>
      <c r="E9" s="687"/>
      <c r="F9" s="688"/>
    </row>
    <row r="10" spans="1:15" ht="20.100000000000001" customHeight="1" x14ac:dyDescent="0.25">
      <c r="A10" s="271" t="str">
        <f>IF(C6= "Sole Bidder", "Address of Sole Bidder", "Address of Lead Partner")</f>
        <v>Address of Sole Bidder</v>
      </c>
      <c r="B10" s="272"/>
      <c r="C10" s="686"/>
      <c r="D10" s="687"/>
      <c r="E10" s="687"/>
      <c r="F10" s="688"/>
    </row>
    <row r="11" spans="1:15" ht="20.100000000000001" customHeight="1" x14ac:dyDescent="0.25">
      <c r="A11" s="273"/>
      <c r="B11" s="274"/>
      <c r="C11" s="686"/>
      <c r="D11" s="687"/>
      <c r="E11" s="687"/>
      <c r="F11" s="688"/>
    </row>
    <row r="12" spans="1:15" ht="20.100000000000001" customHeight="1" x14ac:dyDescent="0.25">
      <c r="A12" s="29"/>
      <c r="B12" s="31"/>
      <c r="C12" s="686"/>
      <c r="D12" s="687"/>
      <c r="E12" s="687"/>
      <c r="F12" s="688"/>
    </row>
    <row r="13" spans="1:15" ht="21.75" customHeight="1" x14ac:dyDescent="0.25"/>
    <row r="14" spans="1:15" ht="20.100000000000001" customHeight="1" x14ac:dyDescent="0.25">
      <c r="A14" s="269" t="s">
        <v>116</v>
      </c>
      <c r="B14" s="270"/>
      <c r="C14" s="686"/>
      <c r="D14" s="687"/>
      <c r="E14" s="687"/>
      <c r="F14" s="688"/>
    </row>
    <row r="15" spans="1:15" ht="20.100000000000001" customHeight="1" x14ac:dyDescent="0.25">
      <c r="A15" s="271" t="s">
        <v>117</v>
      </c>
      <c r="B15" s="272"/>
      <c r="C15" s="686"/>
      <c r="D15" s="687"/>
      <c r="E15" s="687"/>
      <c r="F15" s="688"/>
    </row>
    <row r="16" spans="1:15" ht="20.100000000000001" customHeight="1" x14ac:dyDescent="0.25">
      <c r="A16" s="273"/>
      <c r="B16" s="274"/>
      <c r="C16" s="686"/>
      <c r="D16" s="687"/>
      <c r="E16" s="687"/>
      <c r="F16" s="688"/>
    </row>
    <row r="17" spans="1:7" ht="20.100000000000001" customHeight="1" x14ac:dyDescent="0.25">
      <c r="A17" s="29"/>
      <c r="B17" s="31"/>
      <c r="C17" s="686"/>
      <c r="D17" s="687"/>
      <c r="E17" s="687"/>
      <c r="F17" s="688"/>
    </row>
    <row r="18" spans="1:7" ht="20.100000000000001" customHeight="1" x14ac:dyDescent="0.25"/>
    <row r="19" spans="1:7" ht="21" customHeight="1" x14ac:dyDescent="0.25">
      <c r="A19" s="275" t="s">
        <v>118</v>
      </c>
      <c r="B19" s="276"/>
      <c r="C19" s="699"/>
      <c r="D19" s="700"/>
      <c r="E19" s="700"/>
      <c r="F19" s="701"/>
    </row>
    <row r="20" spans="1:7" ht="21" customHeight="1" x14ac:dyDescent="0.25">
      <c r="A20" s="275" t="s">
        <v>119</v>
      </c>
      <c r="B20" s="276"/>
      <c r="C20" s="686"/>
      <c r="D20" s="697"/>
      <c r="E20" s="697"/>
      <c r="F20" s="698"/>
    </row>
    <row r="21" spans="1:7" ht="21" customHeight="1" x14ac:dyDescent="0.25">
      <c r="A21" s="9"/>
      <c r="B21" s="9"/>
      <c r="C21" s="9"/>
    </row>
    <row r="22" spans="1:7" s="7" customFormat="1" ht="21" customHeight="1" x14ac:dyDescent="0.25">
      <c r="A22" s="275" t="s">
        <v>120</v>
      </c>
      <c r="B22" s="276"/>
      <c r="C22" s="277"/>
      <c r="D22" s="279"/>
      <c r="E22" s="277"/>
      <c r="F22" s="278" t="str">
        <f>IF(C22&gt;G22, "Invalid Date !", "")</f>
        <v/>
      </c>
      <c r="G22" s="263">
        <f>IF(D22="Feb",28,IF(OR(D22="Apr", D22="Jun", D22="Sep", D22="Nov"),30,31))</f>
        <v>31</v>
      </c>
    </row>
    <row r="23" spans="1:7" ht="21" customHeight="1" x14ac:dyDescent="0.25">
      <c r="A23" s="275" t="s">
        <v>121</v>
      </c>
      <c r="B23" s="276"/>
      <c r="C23" s="686"/>
      <c r="D23" s="697"/>
      <c r="E23" s="697"/>
      <c r="F23" s="698"/>
    </row>
    <row r="24" spans="1:7" x14ac:dyDescent="0.25">
      <c r="D24" s="53"/>
    </row>
  </sheetData>
  <sheetProtection algorithmName="SHA-512" hashValue="5XBb3HzTMkY58+IMHRj1Ry6zHIHqG9niCpVTYHAewDmSwdn1nXLtlN48WOKSvImwtTCzdWz18Dz1eHojUQ1hQA==" saltValue="sq/G0ALrzAGZeAzRPO1Jlg==" spinCount="100000" sheet="1" objects="1" scenarios="1" formatColumns="0" formatRows="0" selectLockedCells="1"/>
  <customSheetViews>
    <customSheetView guid="{1211E1B9-FC37-4364-9CF0-0FFC01866726}" scale="115" showGridLines="0" printArea="1" hiddenColumns="1" view="pageBreakPreview">
      <selection activeCell="C12" sqref="C12:F1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3"/>
      <headerFooter alignWithMargins="0"/>
    </customSheetView>
    <customSheetView guid="{0AB0ED8F-05B4-43CF-BC36-4646D081E0FE}" scale="115" showGridLines="0" printArea="1" hiddenColumns="1" view="pageBreakPreview">
      <selection activeCell="C12" sqref="C12:F12"/>
      <pageMargins left="0.75" right="0.75" top="0.69" bottom="0.7" header="0.4" footer="0.37"/>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5" priority="3" stopIfTrue="1">
      <formula>$M$6&lt;2</formula>
    </cfRule>
  </conditionalFormatting>
  <conditionalFormatting sqref="A7:F7">
    <cfRule type="expression" dxfId="4" priority="5" stopIfTrue="1">
      <formula>$C$6="Sole Bidder"</formula>
    </cfRule>
  </conditionalFormatting>
  <conditionalFormatting sqref="C14:F17">
    <cfRule type="expression" dxfId="3"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15"/>
  <sheetViews>
    <sheetView showGridLines="0" view="pageBreakPreview" zoomScale="70" zoomScaleNormal="70" zoomScaleSheetLayoutView="70" workbookViewId="0">
      <selection activeCell="I18" sqref="I18"/>
    </sheetView>
  </sheetViews>
  <sheetFormatPr defaultColWidth="9.140625" defaultRowHeight="15.75" x14ac:dyDescent="0.25"/>
  <cols>
    <col min="1" max="1" width="7.28515625" style="2" customWidth="1"/>
    <col min="2" max="2" width="18.7109375" style="2" customWidth="1"/>
    <col min="3" max="3" width="8.5703125" style="2" customWidth="1"/>
    <col min="4" max="4" width="27.7109375" style="362" customWidth="1"/>
    <col min="5" max="5" width="19.140625" style="2" customWidth="1"/>
    <col min="6" max="6" width="13" style="2" customWidth="1"/>
    <col min="7" max="7" width="17.5703125" style="2" customWidth="1"/>
    <col min="8" max="8" width="12.42578125" style="409" customWidth="1"/>
    <col min="9" max="9" width="17.5703125" style="2" customWidth="1"/>
    <col min="10" max="10" width="119.5703125" style="362" customWidth="1"/>
    <col min="11" max="11" width="7.140625" style="2" customWidth="1"/>
    <col min="12" max="12" width="9" style="2" customWidth="1"/>
    <col min="13" max="13" width="16.7109375" style="2" customWidth="1"/>
    <col min="14" max="14" width="18.42578125" style="2" bestFit="1" customWidth="1"/>
    <col min="15" max="15" width="16.85546875" customWidth="1"/>
    <col min="16" max="16" width="18" customWidth="1"/>
    <col min="17" max="17" width="18.140625" customWidth="1"/>
    <col min="18" max="18" width="13.28515625" customWidth="1"/>
    <col min="19" max="19" width="14.140625" customWidth="1"/>
    <col min="20" max="20" width="14.85546875" customWidth="1"/>
    <col min="21" max="23" width="9.140625" style="2" customWidth="1"/>
    <col min="24" max="25" width="9.140625" style="2" hidden="1" customWidth="1"/>
    <col min="26" max="26" width="2.28515625" style="2" hidden="1" customWidth="1"/>
    <col min="27" max="28" width="9.140625" style="2" hidden="1" customWidth="1"/>
    <col min="29" max="37" width="9.140625" style="2" customWidth="1"/>
    <col min="38" max="38" width="0.28515625" style="2" customWidth="1"/>
    <col min="39" max="44" width="9.140625" style="2" customWidth="1"/>
    <col min="45" max="16384" width="9.140625" style="2"/>
  </cols>
  <sheetData>
    <row r="1" spans="1:256" ht="16.5" x14ac:dyDescent="0.25">
      <c r="A1" s="404" t="str">
        <f>Basic!B5</f>
        <v>CC/NT/W-AIS/DOM/A02/24/14501</v>
      </c>
      <c r="B1" s="405"/>
      <c r="C1" s="405"/>
      <c r="D1" s="358"/>
      <c r="E1" s="405"/>
      <c r="F1" s="405"/>
      <c r="G1" s="405"/>
      <c r="H1" s="405"/>
      <c r="I1" s="405"/>
      <c r="J1" s="406"/>
      <c r="K1" s="405"/>
      <c r="L1" s="405"/>
      <c r="M1" s="405"/>
      <c r="N1" s="405" t="s">
        <v>453</v>
      </c>
    </row>
    <row r="2" spans="1:256" x14ac:dyDescent="0.25">
      <c r="A2" s="360"/>
      <c r="B2" s="360"/>
      <c r="C2" s="360"/>
      <c r="D2" s="359"/>
      <c r="E2" s="360"/>
      <c r="F2" s="360"/>
      <c r="G2" s="360"/>
      <c r="H2" s="360"/>
      <c r="I2" s="360"/>
      <c r="J2" s="359"/>
      <c r="K2" s="360"/>
      <c r="L2" s="360"/>
      <c r="M2" s="360"/>
      <c r="N2" s="360"/>
    </row>
    <row r="3" spans="1:256" ht="71.25" customHeight="1" x14ac:dyDescent="0.25">
      <c r="A3" s="702"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02"/>
      <c r="C3" s="702"/>
      <c r="D3" s="702"/>
      <c r="E3" s="703"/>
      <c r="F3" s="702"/>
      <c r="G3" s="702"/>
      <c r="H3" s="702"/>
      <c r="I3" s="702"/>
      <c r="J3" s="702"/>
      <c r="K3" s="702"/>
      <c r="L3" s="702"/>
      <c r="M3" s="702"/>
      <c r="N3" s="702"/>
    </row>
    <row r="4" spans="1:256" ht="16.5" x14ac:dyDescent="0.25">
      <c r="A4" s="704" t="s">
        <v>0</v>
      </c>
      <c r="B4" s="704"/>
      <c r="C4" s="704"/>
      <c r="D4" s="704"/>
      <c r="E4" s="704"/>
      <c r="F4" s="704"/>
      <c r="G4" s="704"/>
      <c r="H4" s="704"/>
      <c r="I4" s="704"/>
      <c r="J4" s="704"/>
      <c r="K4" s="704"/>
      <c r="L4" s="704"/>
      <c r="M4" s="704"/>
      <c r="N4" s="704"/>
    </row>
    <row r="5" spans="1:256" ht="16.5" x14ac:dyDescent="0.25">
      <c r="A5" s="407"/>
      <c r="B5" s="407"/>
      <c r="C5" s="407"/>
      <c r="D5" s="408"/>
      <c r="E5" s="407"/>
      <c r="F5" s="407"/>
      <c r="G5" s="407"/>
      <c r="H5" s="407"/>
      <c r="I5" s="407"/>
      <c r="J5" s="408"/>
      <c r="K5" s="407"/>
      <c r="L5" s="407"/>
      <c r="M5" s="407"/>
      <c r="N5" s="407"/>
    </row>
    <row r="6" spans="1:256" x14ac:dyDescent="0.25">
      <c r="A6" s="705" t="s">
        <v>328</v>
      </c>
      <c r="B6" s="705"/>
      <c r="C6" s="426"/>
      <c r="D6" s="427"/>
      <c r="E6" s="426"/>
      <c r="F6" s="426"/>
      <c r="G6" s="426"/>
      <c r="H6" s="426"/>
      <c r="I6" s="426"/>
      <c r="J6" s="427"/>
      <c r="K6" s="426"/>
      <c r="L6" s="426"/>
      <c r="M6" s="426"/>
      <c r="N6" s="426"/>
    </row>
    <row r="7" spans="1:256" x14ac:dyDescent="0.25">
      <c r="A7" s="711">
        <f>IF(Z7=1,Z8,"JOINT VENTURE OF "&amp;Z8&amp;" &amp; "&amp;Z10)</f>
        <v>0</v>
      </c>
      <c r="B7" s="711"/>
      <c r="C7" s="711"/>
      <c r="D7" s="711"/>
      <c r="E7" s="712"/>
      <c r="F7" s="711"/>
      <c r="G7" s="711"/>
      <c r="H7" s="711"/>
      <c r="I7" s="711"/>
      <c r="J7" s="427"/>
      <c r="K7" s="430" t="s">
        <v>1</v>
      </c>
      <c r="L7" s="429"/>
      <c r="M7" s="493"/>
      <c r="N7" s="426"/>
      <c r="Z7" s="409">
        <f>'Names of Bidder'!J6</f>
        <v>1</v>
      </c>
    </row>
    <row r="8" spans="1:256" x14ac:dyDescent="0.25">
      <c r="A8" s="706" t="str">
        <f>"Bidder’s Name and Address  (" &amp; MID('Names of Bidder'!A9,9, 20) &amp; ") :"</f>
        <v>Bidder’s Name and Address  (Sole Bidder) :</v>
      </c>
      <c r="B8" s="706"/>
      <c r="C8" s="706"/>
      <c r="D8" s="706"/>
      <c r="E8" s="707"/>
      <c r="F8" s="706"/>
      <c r="G8" s="706"/>
      <c r="H8" s="431"/>
      <c r="I8" s="431"/>
      <c r="J8" s="494"/>
      <c r="K8" s="430" t="s">
        <v>2</v>
      </c>
      <c r="L8" s="431"/>
      <c r="M8" s="493"/>
      <c r="N8" s="426"/>
      <c r="U8" s="410"/>
      <c r="Z8" s="714">
        <f>'Names of Bidder'!C9</f>
        <v>0</v>
      </c>
      <c r="AA8" s="714"/>
      <c r="AB8" s="714"/>
      <c r="AC8" s="714"/>
      <c r="AD8" s="714"/>
      <c r="AE8" s="714"/>
      <c r="AF8" s="714"/>
      <c r="AG8" s="714"/>
      <c r="AH8" s="714"/>
      <c r="AI8" s="714"/>
      <c r="AJ8" s="714"/>
      <c r="AK8" s="714"/>
      <c r="AL8" s="714"/>
    </row>
    <row r="9" spans="1:256" x14ac:dyDescent="0.25">
      <c r="A9" s="428" t="s">
        <v>12</v>
      </c>
      <c r="B9" s="429"/>
      <c r="C9" s="711" t="str">
        <f>IF('Names of Bidder'!C9=0, "", 'Names of Bidder'!C9)</f>
        <v/>
      </c>
      <c r="D9" s="711"/>
      <c r="E9" s="712"/>
      <c r="F9" s="711"/>
      <c r="G9" s="711"/>
      <c r="H9" s="426"/>
      <c r="I9" s="426"/>
      <c r="J9" s="427"/>
      <c r="K9" s="430" t="s">
        <v>3</v>
      </c>
      <c r="L9" s="493"/>
      <c r="M9" s="493"/>
      <c r="N9" s="426"/>
      <c r="U9" s="410"/>
      <c r="Z9" s="714">
        <f>'Names of Bidder'!C9</f>
        <v>0</v>
      </c>
      <c r="AA9" s="714"/>
      <c r="AB9" s="714"/>
      <c r="AC9" s="714"/>
      <c r="AD9" s="714"/>
      <c r="AE9" s="714"/>
      <c r="AF9" s="714"/>
      <c r="AG9" s="714"/>
      <c r="AH9" s="714"/>
      <c r="AI9" s="714"/>
      <c r="AJ9" s="714"/>
      <c r="AK9" s="714"/>
      <c r="AL9" s="714"/>
    </row>
    <row r="10" spans="1:256" x14ac:dyDescent="0.25">
      <c r="A10" s="428" t="s">
        <v>11</v>
      </c>
      <c r="B10" s="429"/>
      <c r="C10" s="709" t="str">
        <f>IF('Names of Bidder'!C10=0, "", 'Names of Bidder'!C10)</f>
        <v/>
      </c>
      <c r="D10" s="709"/>
      <c r="E10" s="710"/>
      <c r="F10" s="709"/>
      <c r="G10" s="709"/>
      <c r="H10" s="426"/>
      <c r="I10" s="426"/>
      <c r="J10" s="427"/>
      <c r="K10" s="430" t="s">
        <v>4</v>
      </c>
      <c r="L10" s="493"/>
      <c r="M10" s="493"/>
      <c r="N10" s="426"/>
      <c r="Z10" s="714">
        <f>'Names of Bidder'!C14</f>
        <v>0</v>
      </c>
      <c r="AA10" s="714"/>
      <c r="AB10" s="714"/>
      <c r="AC10" s="714"/>
      <c r="AD10" s="714"/>
      <c r="AE10" s="714"/>
      <c r="AF10" s="714"/>
      <c r="AG10" s="714"/>
      <c r="AH10" s="714"/>
      <c r="AI10" s="714"/>
      <c r="AJ10" s="714"/>
      <c r="AK10" s="714"/>
      <c r="AL10" s="714"/>
    </row>
    <row r="11" spans="1:256" x14ac:dyDescent="0.25">
      <c r="A11" s="426"/>
      <c r="B11" s="426"/>
      <c r="C11" s="709" t="str">
        <f>IF('Names of Bidder'!C11=0, "", 'Names of Bidder'!C11)</f>
        <v/>
      </c>
      <c r="D11" s="709"/>
      <c r="E11" s="710"/>
      <c r="F11" s="709"/>
      <c r="G11" s="709"/>
      <c r="H11" s="426"/>
      <c r="I11" s="426"/>
      <c r="J11" s="427"/>
      <c r="K11" s="430" t="s">
        <v>5</v>
      </c>
      <c r="L11" s="493"/>
      <c r="M11" s="493"/>
      <c r="N11" s="426"/>
    </row>
    <row r="12" spans="1:256" x14ac:dyDescent="0.25">
      <c r="A12" s="426"/>
      <c r="B12" s="426"/>
      <c r="C12" s="709" t="str">
        <f>IF('Names of Bidder'!C12=0, "", 'Names of Bidder'!C12)</f>
        <v/>
      </c>
      <c r="D12" s="709"/>
      <c r="E12" s="710"/>
      <c r="F12" s="709"/>
      <c r="G12" s="709"/>
      <c r="H12" s="426"/>
      <c r="I12" s="426"/>
      <c r="J12" s="427"/>
      <c r="K12" s="430" t="s">
        <v>481</v>
      </c>
      <c r="L12" s="493"/>
      <c r="M12" s="493"/>
      <c r="N12" s="426"/>
    </row>
    <row r="13" spans="1:256" s="402" customFormat="1" ht="18.75" x14ac:dyDescent="0.25">
      <c r="A13" s="713" t="s">
        <v>288</v>
      </c>
      <c r="B13" s="713"/>
      <c r="C13" s="713"/>
      <c r="D13" s="713"/>
      <c r="E13" s="713"/>
      <c r="F13" s="713"/>
      <c r="G13" s="713"/>
      <c r="H13" s="713"/>
      <c r="I13" s="713"/>
      <c r="J13" s="713"/>
      <c r="K13" s="713"/>
      <c r="L13" s="713"/>
      <c r="M13" s="713"/>
      <c r="N13" s="713"/>
      <c r="O13"/>
      <c r="P13"/>
      <c r="Q13"/>
      <c r="R13"/>
      <c r="S13"/>
      <c r="T13"/>
    </row>
    <row r="14" spans="1:256" x14ac:dyDescent="0.25">
      <c r="A14" s="426"/>
      <c r="B14" s="426"/>
      <c r="C14" s="426"/>
      <c r="D14" s="427"/>
      <c r="E14" s="426"/>
      <c r="F14" s="426"/>
      <c r="G14" s="426"/>
      <c r="H14" s="426"/>
      <c r="I14" s="426"/>
      <c r="J14" s="427"/>
      <c r="K14" s="708" t="s">
        <v>333</v>
      </c>
      <c r="L14" s="708"/>
      <c r="M14" s="708"/>
      <c r="N14" s="708"/>
    </row>
    <row r="15" spans="1:256" ht="110.25" x14ac:dyDescent="0.25">
      <c r="A15" s="495" t="s">
        <v>7</v>
      </c>
      <c r="B15" s="495" t="s">
        <v>249</v>
      </c>
      <c r="C15" s="495" t="s">
        <v>261</v>
      </c>
      <c r="D15" s="495" t="s">
        <v>263</v>
      </c>
      <c r="E15" s="495" t="s">
        <v>13</v>
      </c>
      <c r="F15" s="495" t="s">
        <v>289</v>
      </c>
      <c r="G15" s="496" t="s">
        <v>292</v>
      </c>
      <c r="H15" s="495" t="s">
        <v>295</v>
      </c>
      <c r="I15" s="497" t="s">
        <v>293</v>
      </c>
      <c r="J15" s="495" t="s">
        <v>8</v>
      </c>
      <c r="K15" s="498" t="s">
        <v>9</v>
      </c>
      <c r="L15" s="498" t="s">
        <v>10</v>
      </c>
      <c r="M15" s="495" t="s">
        <v>332</v>
      </c>
      <c r="N15" s="495" t="s">
        <v>331</v>
      </c>
    </row>
    <row r="16" spans="1:256" s="411" customFormat="1" x14ac:dyDescent="0.25">
      <c r="A16" s="499">
        <v>1</v>
      </c>
      <c r="B16" s="499">
        <v>2</v>
      </c>
      <c r="C16" s="499">
        <v>3</v>
      </c>
      <c r="D16" s="432">
        <v>4</v>
      </c>
      <c r="E16" s="499">
        <v>5</v>
      </c>
      <c r="F16" s="499">
        <v>6</v>
      </c>
      <c r="G16" s="500">
        <v>7</v>
      </c>
      <c r="H16" s="499">
        <v>8</v>
      </c>
      <c r="I16" s="501">
        <v>9</v>
      </c>
      <c r="J16" s="432">
        <v>10</v>
      </c>
      <c r="K16" s="499">
        <v>11</v>
      </c>
      <c r="L16" s="499">
        <v>12</v>
      </c>
      <c r="M16" s="499">
        <v>13</v>
      </c>
      <c r="N16" s="499" t="s">
        <v>330</v>
      </c>
      <c r="O16"/>
      <c r="P16"/>
      <c r="Q16"/>
      <c r="R16"/>
      <c r="S16"/>
      <c r="T16"/>
      <c r="IV16" s="411">
        <f>SUM(A16:IU16)</f>
        <v>91</v>
      </c>
    </row>
    <row r="17" spans="1:20" s="504" customFormat="1" ht="21" x14ac:dyDescent="0.35">
      <c r="A17" s="505"/>
      <c r="B17" s="505" t="s">
        <v>790</v>
      </c>
      <c r="C17" s="505"/>
      <c r="D17" s="506"/>
      <c r="E17" s="507"/>
      <c r="F17" s="507"/>
      <c r="G17" s="507"/>
      <c r="H17" s="507"/>
      <c r="I17" s="507"/>
      <c r="J17" s="506"/>
      <c r="K17" s="507"/>
      <c r="L17" s="507"/>
      <c r="M17" s="508"/>
      <c r="N17" s="508"/>
      <c r="O17"/>
      <c r="P17"/>
      <c r="Q17"/>
      <c r="R17"/>
      <c r="S17"/>
      <c r="T17"/>
    </row>
    <row r="18" spans="1:20" customFormat="1" x14ac:dyDescent="0.25">
      <c r="A18" s="233"/>
      <c r="B18" s="233">
        <v>7000029461</v>
      </c>
      <c r="C18" s="233">
        <v>10</v>
      </c>
      <c r="D18" s="433" t="s">
        <v>663</v>
      </c>
      <c r="E18" s="434">
        <v>1000005826</v>
      </c>
      <c r="F18" s="434">
        <v>85352919</v>
      </c>
      <c r="G18" s="502"/>
      <c r="H18" s="434">
        <v>18</v>
      </c>
      <c r="I18" s="502"/>
      <c r="J18" s="433" t="s">
        <v>664</v>
      </c>
      <c r="K18" s="434" t="s">
        <v>464</v>
      </c>
      <c r="L18" s="434">
        <v>1</v>
      </c>
      <c r="M18" s="503"/>
      <c r="N18" s="436" t="str">
        <f>IF(M18=0, "INCLUDED", IF(ISERROR(L18*M18), M18, L18*M18))</f>
        <v>INCLUDED</v>
      </c>
    </row>
    <row r="19" spans="1:20" customFormat="1" x14ac:dyDescent="0.25">
      <c r="A19" s="233"/>
      <c r="B19" s="233">
        <v>7000029461</v>
      </c>
      <c r="C19" s="233">
        <v>20</v>
      </c>
      <c r="D19" s="433" t="s">
        <v>663</v>
      </c>
      <c r="E19" s="434">
        <v>1000005820</v>
      </c>
      <c r="F19" s="434">
        <v>85353090</v>
      </c>
      <c r="G19" s="502"/>
      <c r="H19" s="434">
        <v>18</v>
      </c>
      <c r="I19" s="502"/>
      <c r="J19" s="433" t="s">
        <v>667</v>
      </c>
      <c r="K19" s="434" t="s">
        <v>464</v>
      </c>
      <c r="L19" s="434">
        <v>4</v>
      </c>
      <c r="M19" s="503"/>
      <c r="N19" s="436" t="str">
        <f t="shared" ref="N19:N82" si="0">IF(M19=0, "INCLUDED", IF(ISERROR(L19*M19), M19, L19*M19))</f>
        <v>INCLUDED</v>
      </c>
    </row>
    <row r="20" spans="1:20" customFormat="1" x14ac:dyDescent="0.25">
      <c r="A20" s="233"/>
      <c r="B20" s="233">
        <v>7000029461</v>
      </c>
      <c r="C20" s="233">
        <v>30</v>
      </c>
      <c r="D20" s="433" t="s">
        <v>663</v>
      </c>
      <c r="E20" s="434">
        <v>1000005819</v>
      </c>
      <c r="F20" s="434">
        <v>85353090</v>
      </c>
      <c r="G20" s="502"/>
      <c r="H20" s="434">
        <v>18</v>
      </c>
      <c r="I20" s="502"/>
      <c r="J20" s="433" t="s">
        <v>668</v>
      </c>
      <c r="K20" s="434" t="s">
        <v>464</v>
      </c>
      <c r="L20" s="434">
        <v>5</v>
      </c>
      <c r="M20" s="503"/>
      <c r="N20" s="436" t="str">
        <f t="shared" si="0"/>
        <v>INCLUDED</v>
      </c>
    </row>
    <row r="21" spans="1:20" customFormat="1" x14ac:dyDescent="0.25">
      <c r="A21" s="233"/>
      <c r="B21" s="233">
        <v>7000029461</v>
      </c>
      <c r="C21" s="233">
        <v>40</v>
      </c>
      <c r="D21" s="433" t="s">
        <v>663</v>
      </c>
      <c r="E21" s="434">
        <v>1000005848</v>
      </c>
      <c r="F21" s="434">
        <v>85359090</v>
      </c>
      <c r="G21" s="502"/>
      <c r="H21" s="434">
        <v>18</v>
      </c>
      <c r="I21" s="502"/>
      <c r="J21" s="433" t="s">
        <v>669</v>
      </c>
      <c r="K21" s="434" t="s">
        <v>464</v>
      </c>
      <c r="L21" s="434">
        <v>3</v>
      </c>
      <c r="M21" s="503"/>
      <c r="N21" s="436" t="str">
        <f t="shared" si="0"/>
        <v>INCLUDED</v>
      </c>
    </row>
    <row r="22" spans="1:20" customFormat="1" x14ac:dyDescent="0.25">
      <c r="A22" s="233"/>
      <c r="B22" s="233">
        <v>7000029461</v>
      </c>
      <c r="C22" s="233">
        <v>50</v>
      </c>
      <c r="D22" s="433" t="s">
        <v>663</v>
      </c>
      <c r="E22" s="434">
        <v>1000020421</v>
      </c>
      <c r="F22" s="434">
        <v>85354010</v>
      </c>
      <c r="G22" s="502"/>
      <c r="H22" s="434">
        <v>18</v>
      </c>
      <c r="I22" s="502"/>
      <c r="J22" s="433" t="s">
        <v>670</v>
      </c>
      <c r="K22" s="434" t="s">
        <v>464</v>
      </c>
      <c r="L22" s="434">
        <v>3</v>
      </c>
      <c r="M22" s="503"/>
      <c r="N22" s="436" t="str">
        <f t="shared" si="0"/>
        <v>INCLUDED</v>
      </c>
    </row>
    <row r="23" spans="1:20" customFormat="1" x14ac:dyDescent="0.25">
      <c r="A23" s="233"/>
      <c r="B23" s="233">
        <v>7000029461</v>
      </c>
      <c r="C23" s="233">
        <v>60</v>
      </c>
      <c r="D23" s="433" t="s">
        <v>663</v>
      </c>
      <c r="E23" s="434">
        <v>1000005791</v>
      </c>
      <c r="F23" s="434">
        <v>85462040</v>
      </c>
      <c r="G23" s="502"/>
      <c r="H23" s="434">
        <v>18</v>
      </c>
      <c r="I23" s="502"/>
      <c r="J23" s="433" t="s">
        <v>690</v>
      </c>
      <c r="K23" s="434" t="s">
        <v>464</v>
      </c>
      <c r="L23" s="434">
        <v>6</v>
      </c>
      <c r="M23" s="503"/>
      <c r="N23" s="436" t="str">
        <f t="shared" si="0"/>
        <v>INCLUDED</v>
      </c>
    </row>
    <row r="24" spans="1:20" customFormat="1" x14ac:dyDescent="0.25">
      <c r="A24" s="233"/>
      <c r="B24" s="233">
        <v>7000029461</v>
      </c>
      <c r="C24" s="233">
        <v>70</v>
      </c>
      <c r="D24" s="433" t="s">
        <v>663</v>
      </c>
      <c r="E24" s="434">
        <v>1000009714</v>
      </c>
      <c r="F24" s="434">
        <v>85364900</v>
      </c>
      <c r="G24" s="502"/>
      <c r="H24" s="434">
        <v>18</v>
      </c>
      <c r="I24" s="502"/>
      <c r="J24" s="433" t="s">
        <v>665</v>
      </c>
      <c r="K24" s="434" t="s">
        <v>464</v>
      </c>
      <c r="L24" s="434">
        <v>1</v>
      </c>
      <c r="M24" s="503"/>
      <c r="N24" s="436" t="str">
        <f t="shared" si="0"/>
        <v>INCLUDED</v>
      </c>
    </row>
    <row r="25" spans="1:20" customFormat="1" x14ac:dyDescent="0.25">
      <c r="A25" s="233"/>
      <c r="B25" s="233">
        <v>7000029461</v>
      </c>
      <c r="C25" s="233">
        <v>80</v>
      </c>
      <c r="D25" s="433" t="s">
        <v>663</v>
      </c>
      <c r="E25" s="434">
        <v>1000005854</v>
      </c>
      <c r="F25" s="434">
        <v>85353090</v>
      </c>
      <c r="G25" s="502"/>
      <c r="H25" s="434">
        <v>18</v>
      </c>
      <c r="I25" s="502"/>
      <c r="J25" s="433" t="s">
        <v>691</v>
      </c>
      <c r="K25" s="434" t="s">
        <v>464</v>
      </c>
      <c r="L25" s="434">
        <v>1</v>
      </c>
      <c r="M25" s="503"/>
      <c r="N25" s="436" t="str">
        <f t="shared" si="0"/>
        <v>INCLUDED</v>
      </c>
    </row>
    <row r="26" spans="1:20" customFormat="1" x14ac:dyDescent="0.25">
      <c r="A26" s="233"/>
      <c r="B26" s="233">
        <v>7000029461</v>
      </c>
      <c r="C26" s="233">
        <v>90</v>
      </c>
      <c r="D26" s="433" t="s">
        <v>672</v>
      </c>
      <c r="E26" s="434">
        <v>1000004501</v>
      </c>
      <c r="F26" s="434">
        <v>85352913</v>
      </c>
      <c r="G26" s="502"/>
      <c r="H26" s="434">
        <v>18</v>
      </c>
      <c r="I26" s="502"/>
      <c r="J26" s="433" t="s">
        <v>535</v>
      </c>
      <c r="K26" s="434" t="s">
        <v>464</v>
      </c>
      <c r="L26" s="434">
        <v>1</v>
      </c>
      <c r="M26" s="503"/>
      <c r="N26" s="436" t="str">
        <f t="shared" si="0"/>
        <v>INCLUDED</v>
      </c>
    </row>
    <row r="27" spans="1:20" customFormat="1" x14ac:dyDescent="0.25">
      <c r="A27" s="233"/>
      <c r="B27" s="233">
        <v>7000029461</v>
      </c>
      <c r="C27" s="233">
        <v>100</v>
      </c>
      <c r="D27" s="433" t="s">
        <v>672</v>
      </c>
      <c r="E27" s="434">
        <v>1000004498</v>
      </c>
      <c r="F27" s="434">
        <v>85353090</v>
      </c>
      <c r="G27" s="502"/>
      <c r="H27" s="434">
        <v>18</v>
      </c>
      <c r="I27" s="502"/>
      <c r="J27" s="433" t="s">
        <v>537</v>
      </c>
      <c r="K27" s="434" t="s">
        <v>464</v>
      </c>
      <c r="L27" s="434">
        <v>2</v>
      </c>
      <c r="M27" s="503"/>
      <c r="N27" s="436" t="str">
        <f t="shared" si="0"/>
        <v>INCLUDED</v>
      </c>
    </row>
    <row r="28" spans="1:20" customFormat="1" x14ac:dyDescent="0.25">
      <c r="A28" s="233"/>
      <c r="B28" s="233">
        <v>7000029461</v>
      </c>
      <c r="C28" s="233">
        <v>110</v>
      </c>
      <c r="D28" s="433" t="s">
        <v>672</v>
      </c>
      <c r="E28" s="434">
        <v>1000004463</v>
      </c>
      <c r="F28" s="434">
        <v>85359090</v>
      </c>
      <c r="G28" s="502"/>
      <c r="H28" s="434">
        <v>18</v>
      </c>
      <c r="I28" s="502"/>
      <c r="J28" s="433" t="s">
        <v>536</v>
      </c>
      <c r="K28" s="434" t="s">
        <v>464</v>
      </c>
      <c r="L28" s="434">
        <v>3</v>
      </c>
      <c r="M28" s="503"/>
      <c r="N28" s="436" t="str">
        <f t="shared" si="0"/>
        <v>INCLUDED</v>
      </c>
    </row>
    <row r="29" spans="1:20" customFormat="1" x14ac:dyDescent="0.25">
      <c r="A29" s="233"/>
      <c r="B29" s="233">
        <v>7000029461</v>
      </c>
      <c r="C29" s="233">
        <v>120</v>
      </c>
      <c r="D29" s="433" t="s">
        <v>672</v>
      </c>
      <c r="E29" s="434">
        <v>1000020419</v>
      </c>
      <c r="F29" s="434">
        <v>85354010</v>
      </c>
      <c r="G29" s="502"/>
      <c r="H29" s="434">
        <v>18</v>
      </c>
      <c r="I29" s="502"/>
      <c r="J29" s="433" t="s">
        <v>466</v>
      </c>
      <c r="K29" s="434" t="s">
        <v>464</v>
      </c>
      <c r="L29" s="434">
        <v>3</v>
      </c>
      <c r="M29" s="503"/>
      <c r="N29" s="436" t="str">
        <f t="shared" si="0"/>
        <v>INCLUDED</v>
      </c>
    </row>
    <row r="30" spans="1:20" customFormat="1" x14ac:dyDescent="0.25">
      <c r="A30" s="233"/>
      <c r="B30" s="233">
        <v>7000029461</v>
      </c>
      <c r="C30" s="233">
        <v>130</v>
      </c>
      <c r="D30" s="433" t="s">
        <v>672</v>
      </c>
      <c r="E30" s="434">
        <v>1000004401</v>
      </c>
      <c r="F30" s="434">
        <v>85462040</v>
      </c>
      <c r="G30" s="502"/>
      <c r="H30" s="434">
        <v>18</v>
      </c>
      <c r="I30" s="502"/>
      <c r="J30" s="433" t="s">
        <v>467</v>
      </c>
      <c r="K30" s="434" t="s">
        <v>464</v>
      </c>
      <c r="L30" s="434">
        <v>3</v>
      </c>
      <c r="M30" s="503"/>
      <c r="N30" s="436" t="str">
        <f t="shared" si="0"/>
        <v>INCLUDED</v>
      </c>
    </row>
    <row r="31" spans="1:20" customFormat="1" x14ac:dyDescent="0.25">
      <c r="A31" s="233"/>
      <c r="B31" s="233">
        <v>7000029461</v>
      </c>
      <c r="C31" s="233">
        <v>140</v>
      </c>
      <c r="D31" s="433" t="s">
        <v>672</v>
      </c>
      <c r="E31" s="434">
        <v>1000009713</v>
      </c>
      <c r="F31" s="434">
        <v>85389000</v>
      </c>
      <c r="G31" s="502"/>
      <c r="H31" s="434">
        <v>18</v>
      </c>
      <c r="I31" s="502"/>
      <c r="J31" s="433" t="s">
        <v>596</v>
      </c>
      <c r="K31" s="434" t="s">
        <v>464</v>
      </c>
      <c r="L31" s="434">
        <v>2</v>
      </c>
      <c r="M31" s="503"/>
      <c r="N31" s="436" t="str">
        <f t="shared" si="0"/>
        <v>INCLUDED</v>
      </c>
    </row>
    <row r="32" spans="1:20" customFormat="1" x14ac:dyDescent="0.25">
      <c r="A32" s="233"/>
      <c r="B32" s="233">
        <v>7000029461</v>
      </c>
      <c r="C32" s="233">
        <v>150</v>
      </c>
      <c r="D32" s="433" t="s">
        <v>674</v>
      </c>
      <c r="E32" s="434">
        <v>1000055448</v>
      </c>
      <c r="F32" s="434">
        <v>85371000</v>
      </c>
      <c r="G32" s="502"/>
      <c r="H32" s="434">
        <v>18</v>
      </c>
      <c r="I32" s="502"/>
      <c r="J32" s="433" t="s">
        <v>692</v>
      </c>
      <c r="K32" s="434" t="s">
        <v>464</v>
      </c>
      <c r="L32" s="434">
        <v>1</v>
      </c>
      <c r="M32" s="503"/>
      <c r="N32" s="436" t="str">
        <f t="shared" si="0"/>
        <v>INCLUDED</v>
      </c>
    </row>
    <row r="33" spans="1:14" customFormat="1" x14ac:dyDescent="0.25">
      <c r="A33" s="233"/>
      <c r="B33" s="233">
        <v>7000029461</v>
      </c>
      <c r="C33" s="233">
        <v>160</v>
      </c>
      <c r="D33" s="433" t="s">
        <v>674</v>
      </c>
      <c r="E33" s="434">
        <v>1000005533</v>
      </c>
      <c r="F33" s="434">
        <v>85371000</v>
      </c>
      <c r="G33" s="502"/>
      <c r="H33" s="434">
        <v>18</v>
      </c>
      <c r="I33" s="502"/>
      <c r="J33" s="433" t="s">
        <v>676</v>
      </c>
      <c r="K33" s="434" t="s">
        <v>464</v>
      </c>
      <c r="L33" s="434">
        <v>1</v>
      </c>
      <c r="M33" s="503"/>
      <c r="N33" s="436" t="str">
        <f t="shared" si="0"/>
        <v>INCLUDED</v>
      </c>
    </row>
    <row r="34" spans="1:14" customFormat="1" x14ac:dyDescent="0.25">
      <c r="A34" s="233"/>
      <c r="B34" s="233">
        <v>7000029461</v>
      </c>
      <c r="C34" s="233">
        <v>170</v>
      </c>
      <c r="D34" s="433" t="s">
        <v>674</v>
      </c>
      <c r="E34" s="434">
        <v>1000055446</v>
      </c>
      <c r="F34" s="434">
        <v>85371000</v>
      </c>
      <c r="G34" s="502"/>
      <c r="H34" s="434">
        <v>18</v>
      </c>
      <c r="I34" s="502"/>
      <c r="J34" s="433" t="s">
        <v>540</v>
      </c>
      <c r="K34" s="434" t="s">
        <v>464</v>
      </c>
      <c r="L34" s="434">
        <v>1</v>
      </c>
      <c r="M34" s="503"/>
      <c r="N34" s="436" t="str">
        <f t="shared" si="0"/>
        <v>INCLUDED</v>
      </c>
    </row>
    <row r="35" spans="1:14" customFormat="1" x14ac:dyDescent="0.25">
      <c r="A35" s="233"/>
      <c r="B35" s="233">
        <v>7000029461</v>
      </c>
      <c r="C35" s="233">
        <v>180</v>
      </c>
      <c r="D35" s="433" t="s">
        <v>674</v>
      </c>
      <c r="E35" s="434">
        <v>1000003407</v>
      </c>
      <c r="F35" s="434">
        <v>85371000</v>
      </c>
      <c r="G35" s="502"/>
      <c r="H35" s="434">
        <v>18</v>
      </c>
      <c r="I35" s="502"/>
      <c r="J35" s="433" t="s">
        <v>677</v>
      </c>
      <c r="K35" s="434" t="s">
        <v>464</v>
      </c>
      <c r="L35" s="434">
        <v>1</v>
      </c>
      <c r="M35" s="503"/>
      <c r="N35" s="436" t="str">
        <f t="shared" si="0"/>
        <v>INCLUDED</v>
      </c>
    </row>
    <row r="36" spans="1:14" customFormat="1" x14ac:dyDescent="0.25">
      <c r="A36" s="233"/>
      <c r="B36" s="233">
        <v>7000029461</v>
      </c>
      <c r="C36" s="233">
        <v>190</v>
      </c>
      <c r="D36" s="433" t="s">
        <v>678</v>
      </c>
      <c r="E36" s="434">
        <v>1000005535</v>
      </c>
      <c r="F36" s="434">
        <v>85371000</v>
      </c>
      <c r="G36" s="502"/>
      <c r="H36" s="434">
        <v>18</v>
      </c>
      <c r="I36" s="502"/>
      <c r="J36" s="433" t="s">
        <v>693</v>
      </c>
      <c r="K36" s="434" t="s">
        <v>464</v>
      </c>
      <c r="L36" s="434">
        <v>1</v>
      </c>
      <c r="M36" s="503"/>
      <c r="N36" s="436" t="str">
        <f t="shared" si="0"/>
        <v>INCLUDED</v>
      </c>
    </row>
    <row r="37" spans="1:14" customFormat="1" x14ac:dyDescent="0.25">
      <c r="A37" s="233"/>
      <c r="B37" s="233">
        <v>7000029461</v>
      </c>
      <c r="C37" s="233">
        <v>200</v>
      </c>
      <c r="D37" s="433" t="s">
        <v>678</v>
      </c>
      <c r="E37" s="434">
        <v>1000003409</v>
      </c>
      <c r="F37" s="434">
        <v>85371000</v>
      </c>
      <c r="G37" s="502"/>
      <c r="H37" s="434">
        <v>18</v>
      </c>
      <c r="I37" s="502"/>
      <c r="J37" s="433" t="s">
        <v>478</v>
      </c>
      <c r="K37" s="434" t="s">
        <v>464</v>
      </c>
      <c r="L37" s="434">
        <v>1</v>
      </c>
      <c r="M37" s="503"/>
      <c r="N37" s="436" t="str">
        <f t="shared" si="0"/>
        <v>INCLUDED</v>
      </c>
    </row>
    <row r="38" spans="1:14" customFormat="1" ht="30" x14ac:dyDescent="0.25">
      <c r="A38" s="233"/>
      <c r="B38" s="233">
        <v>7000029461</v>
      </c>
      <c r="C38" s="233">
        <v>210</v>
      </c>
      <c r="D38" s="433" t="s">
        <v>680</v>
      </c>
      <c r="E38" s="434">
        <v>1000011349</v>
      </c>
      <c r="F38" s="434">
        <v>72169990</v>
      </c>
      <c r="G38" s="502"/>
      <c r="H38" s="434">
        <v>18</v>
      </c>
      <c r="I38" s="502"/>
      <c r="J38" s="433" t="s">
        <v>694</v>
      </c>
      <c r="K38" s="434" t="s">
        <v>465</v>
      </c>
      <c r="L38" s="434">
        <v>1</v>
      </c>
      <c r="M38" s="503"/>
      <c r="N38" s="436" t="str">
        <f t="shared" si="0"/>
        <v>INCLUDED</v>
      </c>
    </row>
    <row r="39" spans="1:14" customFormat="1" ht="60" x14ac:dyDescent="0.25">
      <c r="A39" s="233"/>
      <c r="B39" s="233">
        <v>7000029461</v>
      </c>
      <c r="C39" s="233">
        <v>220</v>
      </c>
      <c r="D39" s="433" t="s">
        <v>680</v>
      </c>
      <c r="E39" s="434">
        <v>1000015930</v>
      </c>
      <c r="F39" s="434">
        <v>85049010</v>
      </c>
      <c r="G39" s="502"/>
      <c r="H39" s="434">
        <v>18</v>
      </c>
      <c r="I39" s="502"/>
      <c r="J39" s="433" t="s">
        <v>695</v>
      </c>
      <c r="K39" s="434" t="s">
        <v>470</v>
      </c>
      <c r="L39" s="434">
        <v>1</v>
      </c>
      <c r="M39" s="503"/>
      <c r="N39" s="436" t="str">
        <f t="shared" si="0"/>
        <v>INCLUDED</v>
      </c>
    </row>
    <row r="40" spans="1:14" customFormat="1" ht="30" x14ac:dyDescent="0.25">
      <c r="A40" s="233"/>
      <c r="B40" s="233">
        <v>7000029461</v>
      </c>
      <c r="C40" s="233">
        <v>230</v>
      </c>
      <c r="D40" s="433" t="s">
        <v>680</v>
      </c>
      <c r="E40" s="434">
        <v>1000011298</v>
      </c>
      <c r="F40" s="434">
        <v>72169990</v>
      </c>
      <c r="G40" s="502"/>
      <c r="H40" s="434">
        <v>18</v>
      </c>
      <c r="I40" s="502"/>
      <c r="J40" s="433" t="s">
        <v>696</v>
      </c>
      <c r="K40" s="434" t="s">
        <v>465</v>
      </c>
      <c r="L40" s="434">
        <v>1</v>
      </c>
      <c r="M40" s="503"/>
      <c r="N40" s="436" t="str">
        <f t="shared" si="0"/>
        <v>INCLUDED</v>
      </c>
    </row>
    <row r="41" spans="1:14" customFormat="1" ht="30" x14ac:dyDescent="0.25">
      <c r="A41" s="233"/>
      <c r="B41" s="233">
        <v>7000029461</v>
      </c>
      <c r="C41" s="233">
        <v>240</v>
      </c>
      <c r="D41" s="433" t="s">
        <v>544</v>
      </c>
      <c r="E41" s="434">
        <v>1000055459</v>
      </c>
      <c r="F41" s="434">
        <v>84248990</v>
      </c>
      <c r="G41" s="502"/>
      <c r="H41" s="434">
        <v>18</v>
      </c>
      <c r="I41" s="502"/>
      <c r="J41" s="433" t="s">
        <v>697</v>
      </c>
      <c r="K41" s="434" t="s">
        <v>465</v>
      </c>
      <c r="L41" s="434">
        <v>3</v>
      </c>
      <c r="M41" s="503"/>
      <c r="N41" s="436" t="str">
        <f t="shared" si="0"/>
        <v>INCLUDED</v>
      </c>
    </row>
    <row r="42" spans="1:14" customFormat="1" ht="30" x14ac:dyDescent="0.25">
      <c r="A42" s="233"/>
      <c r="B42" s="233">
        <v>7000029461</v>
      </c>
      <c r="C42" s="233">
        <v>250</v>
      </c>
      <c r="D42" s="433" t="s">
        <v>544</v>
      </c>
      <c r="E42" s="434">
        <v>1000055457</v>
      </c>
      <c r="F42" s="434">
        <v>84248990</v>
      </c>
      <c r="G42" s="502"/>
      <c r="H42" s="434">
        <v>18</v>
      </c>
      <c r="I42" s="502"/>
      <c r="J42" s="433" t="s">
        <v>698</v>
      </c>
      <c r="K42" s="434" t="s">
        <v>465</v>
      </c>
      <c r="L42" s="434">
        <v>1</v>
      </c>
      <c r="M42" s="503"/>
      <c r="N42" s="436" t="str">
        <f t="shared" si="0"/>
        <v>INCLUDED</v>
      </c>
    </row>
    <row r="43" spans="1:14" customFormat="1" x14ac:dyDescent="0.25">
      <c r="A43" s="233"/>
      <c r="B43" s="233">
        <v>7000029461</v>
      </c>
      <c r="C43" s="233">
        <v>260</v>
      </c>
      <c r="D43" s="433" t="s">
        <v>482</v>
      </c>
      <c r="E43" s="434">
        <v>1000020262</v>
      </c>
      <c r="F43" s="434">
        <v>85371000</v>
      </c>
      <c r="G43" s="502"/>
      <c r="H43" s="434">
        <v>18</v>
      </c>
      <c r="I43" s="502"/>
      <c r="J43" s="433" t="s">
        <v>517</v>
      </c>
      <c r="K43" s="434" t="s">
        <v>464</v>
      </c>
      <c r="L43" s="434">
        <v>2</v>
      </c>
      <c r="M43" s="503"/>
      <c r="N43" s="436" t="str">
        <f t="shared" si="0"/>
        <v>INCLUDED</v>
      </c>
    </row>
    <row r="44" spans="1:14" customFormat="1" x14ac:dyDescent="0.25">
      <c r="A44" s="233"/>
      <c r="B44" s="233">
        <v>7000029461</v>
      </c>
      <c r="C44" s="233">
        <v>270</v>
      </c>
      <c r="D44" s="433" t="s">
        <v>482</v>
      </c>
      <c r="E44" s="434">
        <v>1000038385</v>
      </c>
      <c r="F44" s="434">
        <v>94059900</v>
      </c>
      <c r="G44" s="502"/>
      <c r="H44" s="434">
        <v>18</v>
      </c>
      <c r="I44" s="502"/>
      <c r="J44" s="433" t="s">
        <v>547</v>
      </c>
      <c r="K44" s="434" t="s">
        <v>464</v>
      </c>
      <c r="L44" s="434">
        <v>10</v>
      </c>
      <c r="M44" s="503"/>
      <c r="N44" s="436" t="str">
        <f t="shared" si="0"/>
        <v>INCLUDED</v>
      </c>
    </row>
    <row r="45" spans="1:14" customFormat="1" x14ac:dyDescent="0.25">
      <c r="A45" s="233"/>
      <c r="B45" s="233">
        <v>7000029461</v>
      </c>
      <c r="C45" s="233">
        <v>280</v>
      </c>
      <c r="D45" s="433" t="s">
        <v>482</v>
      </c>
      <c r="E45" s="434">
        <v>1000038325</v>
      </c>
      <c r="F45" s="434">
        <v>94059900</v>
      </c>
      <c r="G45" s="502"/>
      <c r="H45" s="434">
        <v>18</v>
      </c>
      <c r="I45" s="502"/>
      <c r="J45" s="433" t="s">
        <v>473</v>
      </c>
      <c r="K45" s="434" t="s">
        <v>464</v>
      </c>
      <c r="L45" s="434">
        <v>12</v>
      </c>
      <c r="M45" s="503"/>
      <c r="N45" s="436" t="str">
        <f t="shared" si="0"/>
        <v>INCLUDED</v>
      </c>
    </row>
    <row r="46" spans="1:14" customFormat="1" x14ac:dyDescent="0.25">
      <c r="A46" s="233"/>
      <c r="B46" s="233">
        <v>7000029461</v>
      </c>
      <c r="C46" s="233">
        <v>290</v>
      </c>
      <c r="D46" s="433" t="s">
        <v>482</v>
      </c>
      <c r="E46" s="434">
        <v>1000038387</v>
      </c>
      <c r="F46" s="434">
        <v>94051090</v>
      </c>
      <c r="G46" s="502"/>
      <c r="H46" s="434">
        <v>18</v>
      </c>
      <c r="I46" s="502"/>
      <c r="J46" s="433" t="s">
        <v>546</v>
      </c>
      <c r="K46" s="434" t="s">
        <v>464</v>
      </c>
      <c r="L46" s="434">
        <v>12</v>
      </c>
      <c r="M46" s="503"/>
      <c r="N46" s="436" t="str">
        <f t="shared" si="0"/>
        <v>INCLUDED</v>
      </c>
    </row>
    <row r="47" spans="1:14" customFormat="1" x14ac:dyDescent="0.25">
      <c r="A47" s="233"/>
      <c r="B47" s="233">
        <v>7000029461</v>
      </c>
      <c r="C47" s="233">
        <v>300</v>
      </c>
      <c r="D47" s="433" t="s">
        <v>482</v>
      </c>
      <c r="E47" s="434">
        <v>1000001894</v>
      </c>
      <c r="F47" s="434">
        <v>94059900</v>
      </c>
      <c r="G47" s="502"/>
      <c r="H47" s="434">
        <v>18</v>
      </c>
      <c r="I47" s="502"/>
      <c r="J47" s="433" t="s">
        <v>474</v>
      </c>
      <c r="K47" s="434" t="s">
        <v>464</v>
      </c>
      <c r="L47" s="434">
        <v>3</v>
      </c>
      <c r="M47" s="503"/>
      <c r="N47" s="436" t="str">
        <f t="shared" si="0"/>
        <v>INCLUDED</v>
      </c>
    </row>
    <row r="48" spans="1:14" customFormat="1" x14ac:dyDescent="0.25">
      <c r="A48" s="233"/>
      <c r="B48" s="233">
        <v>7000029461</v>
      </c>
      <c r="C48" s="233">
        <v>310</v>
      </c>
      <c r="D48" s="433" t="s">
        <v>482</v>
      </c>
      <c r="E48" s="434">
        <v>1000014547</v>
      </c>
      <c r="F48" s="434">
        <v>85371000</v>
      </c>
      <c r="G48" s="502"/>
      <c r="H48" s="434">
        <v>18</v>
      </c>
      <c r="I48" s="502"/>
      <c r="J48" s="433" t="s">
        <v>472</v>
      </c>
      <c r="K48" s="434" t="s">
        <v>464</v>
      </c>
      <c r="L48" s="434">
        <v>1</v>
      </c>
      <c r="M48" s="503"/>
      <c r="N48" s="436" t="str">
        <f t="shared" si="0"/>
        <v>INCLUDED</v>
      </c>
    </row>
    <row r="49" spans="1:14" customFormat="1" ht="45" x14ac:dyDescent="0.25">
      <c r="A49" s="233"/>
      <c r="B49" s="233">
        <v>7000029461</v>
      </c>
      <c r="C49" s="233">
        <v>320</v>
      </c>
      <c r="D49" s="433" t="s">
        <v>622</v>
      </c>
      <c r="E49" s="434">
        <v>1000030433</v>
      </c>
      <c r="F49" s="434">
        <v>85287390</v>
      </c>
      <c r="G49" s="502"/>
      <c r="H49" s="434">
        <v>18</v>
      </c>
      <c r="I49" s="502"/>
      <c r="J49" s="433" t="s">
        <v>487</v>
      </c>
      <c r="K49" s="434" t="s">
        <v>465</v>
      </c>
      <c r="L49" s="434">
        <v>1</v>
      </c>
      <c r="M49" s="503"/>
      <c r="N49" s="436" t="str">
        <f t="shared" si="0"/>
        <v>INCLUDED</v>
      </c>
    </row>
    <row r="50" spans="1:14" customFormat="1" x14ac:dyDescent="0.25">
      <c r="A50" s="233"/>
      <c r="B50" s="233">
        <v>7000029461</v>
      </c>
      <c r="C50" s="233">
        <v>330</v>
      </c>
      <c r="D50" s="433" t="s">
        <v>699</v>
      </c>
      <c r="E50" s="434">
        <v>1000027625</v>
      </c>
      <c r="F50" s="434">
        <v>85352919</v>
      </c>
      <c r="G50" s="502"/>
      <c r="H50" s="434">
        <v>18</v>
      </c>
      <c r="I50" s="502"/>
      <c r="J50" s="433" t="s">
        <v>700</v>
      </c>
      <c r="K50" s="434" t="s">
        <v>470</v>
      </c>
      <c r="L50" s="434">
        <v>1</v>
      </c>
      <c r="M50" s="503"/>
      <c r="N50" s="436" t="str">
        <f t="shared" si="0"/>
        <v>INCLUDED</v>
      </c>
    </row>
    <row r="51" spans="1:14" customFormat="1" x14ac:dyDescent="0.25">
      <c r="A51" s="233"/>
      <c r="B51" s="233">
        <v>7000029461</v>
      </c>
      <c r="C51" s="233">
        <v>340</v>
      </c>
      <c r="D51" s="433" t="s">
        <v>699</v>
      </c>
      <c r="E51" s="434">
        <v>1000028091</v>
      </c>
      <c r="F51" s="434">
        <v>85353090</v>
      </c>
      <c r="G51" s="502"/>
      <c r="H51" s="434">
        <v>18</v>
      </c>
      <c r="I51" s="502"/>
      <c r="J51" s="433" t="s">
        <v>701</v>
      </c>
      <c r="K51" s="434" t="s">
        <v>470</v>
      </c>
      <c r="L51" s="434">
        <v>1</v>
      </c>
      <c r="M51" s="503"/>
      <c r="N51" s="436" t="str">
        <f t="shared" si="0"/>
        <v>INCLUDED</v>
      </c>
    </row>
    <row r="52" spans="1:14" customFormat="1" x14ac:dyDescent="0.25">
      <c r="A52" s="233"/>
      <c r="B52" s="233">
        <v>7000029461</v>
      </c>
      <c r="C52" s="233">
        <v>350</v>
      </c>
      <c r="D52" s="433" t="s">
        <v>699</v>
      </c>
      <c r="E52" s="434">
        <v>1000054976</v>
      </c>
      <c r="F52" s="434">
        <v>85352919</v>
      </c>
      <c r="G52" s="502"/>
      <c r="H52" s="434">
        <v>18</v>
      </c>
      <c r="I52" s="502"/>
      <c r="J52" s="433" t="s">
        <v>702</v>
      </c>
      <c r="K52" s="434" t="s">
        <v>470</v>
      </c>
      <c r="L52" s="434">
        <v>1</v>
      </c>
      <c r="M52" s="503"/>
      <c r="N52" s="436" t="str">
        <f t="shared" si="0"/>
        <v>INCLUDED</v>
      </c>
    </row>
    <row r="53" spans="1:14" customFormat="1" x14ac:dyDescent="0.25">
      <c r="A53" s="233"/>
      <c r="B53" s="233">
        <v>7000029461</v>
      </c>
      <c r="C53" s="233">
        <v>360</v>
      </c>
      <c r="D53" s="433" t="s">
        <v>699</v>
      </c>
      <c r="E53" s="434">
        <v>1000028372</v>
      </c>
      <c r="F53" s="434">
        <v>85354010</v>
      </c>
      <c r="G53" s="502"/>
      <c r="H53" s="434">
        <v>18</v>
      </c>
      <c r="I53" s="502"/>
      <c r="J53" s="433" t="s">
        <v>703</v>
      </c>
      <c r="K53" s="434" t="s">
        <v>471</v>
      </c>
      <c r="L53" s="434">
        <v>1</v>
      </c>
      <c r="M53" s="503"/>
      <c r="N53" s="436" t="str">
        <f t="shared" si="0"/>
        <v>INCLUDED</v>
      </c>
    </row>
    <row r="54" spans="1:14" customFormat="1" x14ac:dyDescent="0.25">
      <c r="A54" s="233"/>
      <c r="B54" s="233">
        <v>7000029461</v>
      </c>
      <c r="C54" s="233">
        <v>370</v>
      </c>
      <c r="D54" s="433" t="s">
        <v>699</v>
      </c>
      <c r="E54" s="434">
        <v>1000019918</v>
      </c>
      <c r="F54" s="434">
        <v>85359090</v>
      </c>
      <c r="G54" s="502"/>
      <c r="H54" s="434">
        <v>18</v>
      </c>
      <c r="I54" s="502"/>
      <c r="J54" s="433" t="s">
        <v>548</v>
      </c>
      <c r="K54" s="434" t="s">
        <v>471</v>
      </c>
      <c r="L54" s="434">
        <v>1</v>
      </c>
      <c r="M54" s="503"/>
      <c r="N54" s="436" t="str">
        <f t="shared" si="0"/>
        <v>INCLUDED</v>
      </c>
    </row>
    <row r="55" spans="1:14" customFormat="1" x14ac:dyDescent="0.25">
      <c r="A55" s="233"/>
      <c r="B55" s="233">
        <v>7000029461</v>
      </c>
      <c r="C55" s="233">
        <v>380</v>
      </c>
      <c r="D55" s="433" t="s">
        <v>699</v>
      </c>
      <c r="E55" s="434">
        <v>1000019919</v>
      </c>
      <c r="F55" s="434">
        <v>85353090</v>
      </c>
      <c r="G55" s="502"/>
      <c r="H55" s="434">
        <v>18</v>
      </c>
      <c r="I55" s="502"/>
      <c r="J55" s="433" t="s">
        <v>549</v>
      </c>
      <c r="K55" s="434" t="s">
        <v>471</v>
      </c>
      <c r="L55" s="434">
        <v>1</v>
      </c>
      <c r="M55" s="503"/>
      <c r="N55" s="436" t="str">
        <f t="shared" si="0"/>
        <v>INCLUDED</v>
      </c>
    </row>
    <row r="56" spans="1:14" customFormat="1" x14ac:dyDescent="0.25">
      <c r="A56" s="233"/>
      <c r="B56" s="233">
        <v>7000029461</v>
      </c>
      <c r="C56" s="233">
        <v>390</v>
      </c>
      <c r="D56" s="433" t="s">
        <v>699</v>
      </c>
      <c r="E56" s="434">
        <v>1000025941</v>
      </c>
      <c r="F56" s="434">
        <v>85389000</v>
      </c>
      <c r="G56" s="502"/>
      <c r="H56" s="434">
        <v>18</v>
      </c>
      <c r="I56" s="502"/>
      <c r="J56" s="433" t="s">
        <v>550</v>
      </c>
      <c r="K56" s="434" t="s">
        <v>465</v>
      </c>
      <c r="L56" s="434">
        <v>1</v>
      </c>
      <c r="M56" s="503"/>
      <c r="N56" s="436" t="str">
        <f t="shared" si="0"/>
        <v>INCLUDED</v>
      </c>
    </row>
    <row r="57" spans="1:14" customFormat="1" x14ac:dyDescent="0.25">
      <c r="A57" s="233"/>
      <c r="B57" s="233">
        <v>7000029461</v>
      </c>
      <c r="C57" s="233">
        <v>400</v>
      </c>
      <c r="D57" s="433" t="s">
        <v>699</v>
      </c>
      <c r="E57" s="434">
        <v>1000024186</v>
      </c>
      <c r="F57" s="434">
        <v>85354010</v>
      </c>
      <c r="G57" s="502"/>
      <c r="H57" s="434">
        <v>18</v>
      </c>
      <c r="I57" s="502"/>
      <c r="J57" s="433" t="s">
        <v>476</v>
      </c>
      <c r="K57" s="434" t="s">
        <v>471</v>
      </c>
      <c r="L57" s="434">
        <v>1</v>
      </c>
      <c r="M57" s="503"/>
      <c r="N57" s="436" t="str">
        <f t="shared" si="0"/>
        <v>INCLUDED</v>
      </c>
    </row>
    <row r="58" spans="1:14" customFormat="1" x14ac:dyDescent="0.25">
      <c r="A58" s="233"/>
      <c r="B58" s="233">
        <v>7000029461</v>
      </c>
      <c r="C58" s="233">
        <v>410</v>
      </c>
      <c r="D58" s="433" t="s">
        <v>699</v>
      </c>
      <c r="E58" s="434">
        <v>1000019912</v>
      </c>
      <c r="F58" s="434">
        <v>85371000</v>
      </c>
      <c r="G58" s="502"/>
      <c r="H58" s="434">
        <v>18</v>
      </c>
      <c r="I58" s="502"/>
      <c r="J58" s="433" t="s">
        <v>477</v>
      </c>
      <c r="K58" s="434" t="s">
        <v>471</v>
      </c>
      <c r="L58" s="434">
        <v>1</v>
      </c>
      <c r="M58" s="503"/>
      <c r="N58" s="436" t="str">
        <f t="shared" si="0"/>
        <v>INCLUDED</v>
      </c>
    </row>
    <row r="59" spans="1:14" customFormat="1" x14ac:dyDescent="0.25">
      <c r="A59" s="233"/>
      <c r="B59" s="233">
        <v>7000029461</v>
      </c>
      <c r="C59" s="233">
        <v>420</v>
      </c>
      <c r="D59" s="433" t="s">
        <v>699</v>
      </c>
      <c r="E59" s="434">
        <v>1000019927</v>
      </c>
      <c r="F59" s="434">
        <v>85389000</v>
      </c>
      <c r="G59" s="502"/>
      <c r="H59" s="434">
        <v>18</v>
      </c>
      <c r="I59" s="502"/>
      <c r="J59" s="433" t="s">
        <v>597</v>
      </c>
      <c r="K59" s="434" t="s">
        <v>471</v>
      </c>
      <c r="L59" s="434">
        <v>1</v>
      </c>
      <c r="M59" s="503"/>
      <c r="N59" s="436" t="str">
        <f t="shared" si="0"/>
        <v>INCLUDED</v>
      </c>
    </row>
    <row r="60" spans="1:14" customFormat="1" x14ac:dyDescent="0.25">
      <c r="A60" s="233"/>
      <c r="B60" s="233">
        <v>7000029461</v>
      </c>
      <c r="C60" s="233">
        <v>430</v>
      </c>
      <c r="D60" s="433" t="s">
        <v>699</v>
      </c>
      <c r="E60" s="434">
        <v>1000032289</v>
      </c>
      <c r="F60" s="434">
        <v>84819090</v>
      </c>
      <c r="G60" s="502"/>
      <c r="H60" s="434">
        <v>18</v>
      </c>
      <c r="I60" s="502"/>
      <c r="J60" s="433" t="s">
        <v>551</v>
      </c>
      <c r="K60" s="434" t="s">
        <v>465</v>
      </c>
      <c r="L60" s="434">
        <v>1</v>
      </c>
      <c r="M60" s="503"/>
      <c r="N60" s="436" t="str">
        <f t="shared" si="0"/>
        <v>INCLUDED</v>
      </c>
    </row>
    <row r="61" spans="1:14" customFormat="1" ht="30" x14ac:dyDescent="0.25">
      <c r="A61" s="233"/>
      <c r="B61" s="233">
        <v>7000029461</v>
      </c>
      <c r="C61" s="233">
        <v>530</v>
      </c>
      <c r="D61" s="433" t="s">
        <v>686</v>
      </c>
      <c r="E61" s="434">
        <v>1000017518</v>
      </c>
      <c r="F61" s="434">
        <v>85364900</v>
      </c>
      <c r="G61" s="502"/>
      <c r="H61" s="434">
        <v>18</v>
      </c>
      <c r="I61" s="502"/>
      <c r="J61" s="433" t="s">
        <v>508</v>
      </c>
      <c r="K61" s="434" t="s">
        <v>464</v>
      </c>
      <c r="L61" s="434">
        <v>2</v>
      </c>
      <c r="M61" s="503"/>
      <c r="N61" s="436" t="str">
        <f t="shared" si="0"/>
        <v>INCLUDED</v>
      </c>
    </row>
    <row r="62" spans="1:14" customFormat="1" ht="30" x14ac:dyDescent="0.25">
      <c r="A62" s="233"/>
      <c r="B62" s="233">
        <v>7000029461</v>
      </c>
      <c r="C62" s="233">
        <v>540</v>
      </c>
      <c r="D62" s="433" t="s">
        <v>686</v>
      </c>
      <c r="E62" s="434">
        <v>1000022512</v>
      </c>
      <c r="F62" s="434">
        <v>90311000</v>
      </c>
      <c r="G62" s="502"/>
      <c r="H62" s="434">
        <v>18</v>
      </c>
      <c r="I62" s="502"/>
      <c r="J62" s="433" t="s">
        <v>509</v>
      </c>
      <c r="K62" s="434" t="s">
        <v>464</v>
      </c>
      <c r="L62" s="434">
        <v>2</v>
      </c>
      <c r="M62" s="503"/>
      <c r="N62" s="436" t="str">
        <f t="shared" si="0"/>
        <v>INCLUDED</v>
      </c>
    </row>
    <row r="63" spans="1:14" customFormat="1" ht="30" x14ac:dyDescent="0.25">
      <c r="A63" s="233"/>
      <c r="B63" s="233">
        <v>7000029461</v>
      </c>
      <c r="C63" s="233">
        <v>550</v>
      </c>
      <c r="D63" s="433" t="s">
        <v>686</v>
      </c>
      <c r="E63" s="434">
        <v>1000071061</v>
      </c>
      <c r="F63" s="434">
        <v>85176290</v>
      </c>
      <c r="G63" s="502"/>
      <c r="H63" s="434">
        <v>18</v>
      </c>
      <c r="I63" s="502"/>
      <c r="J63" s="433" t="s">
        <v>510</v>
      </c>
      <c r="K63" s="434" t="s">
        <v>464</v>
      </c>
      <c r="L63" s="434">
        <v>2</v>
      </c>
      <c r="M63" s="503"/>
      <c r="N63" s="436" t="str">
        <f t="shared" si="0"/>
        <v>INCLUDED</v>
      </c>
    </row>
    <row r="64" spans="1:14" customFormat="1" ht="30" x14ac:dyDescent="0.25">
      <c r="A64" s="233"/>
      <c r="B64" s="233">
        <v>7000029461</v>
      </c>
      <c r="C64" s="233">
        <v>560</v>
      </c>
      <c r="D64" s="433" t="s">
        <v>686</v>
      </c>
      <c r="E64" s="434">
        <v>1000071062</v>
      </c>
      <c r="F64" s="434">
        <v>85176290</v>
      </c>
      <c r="G64" s="502"/>
      <c r="H64" s="434">
        <v>18</v>
      </c>
      <c r="I64" s="502"/>
      <c r="J64" s="433" t="s">
        <v>511</v>
      </c>
      <c r="K64" s="434" t="s">
        <v>464</v>
      </c>
      <c r="L64" s="434">
        <v>1</v>
      </c>
      <c r="M64" s="503"/>
      <c r="N64" s="436" t="str">
        <f t="shared" si="0"/>
        <v>INCLUDED</v>
      </c>
    </row>
    <row r="65" spans="1:20" customFormat="1" ht="30" x14ac:dyDescent="0.25">
      <c r="A65" s="233"/>
      <c r="B65" s="233">
        <v>7000029461</v>
      </c>
      <c r="C65" s="233">
        <v>570</v>
      </c>
      <c r="D65" s="433" t="s">
        <v>686</v>
      </c>
      <c r="E65" s="434">
        <v>1000022487</v>
      </c>
      <c r="F65" s="434">
        <v>85447090</v>
      </c>
      <c r="G65" s="502"/>
      <c r="H65" s="434">
        <v>18</v>
      </c>
      <c r="I65" s="502"/>
      <c r="J65" s="433" t="s">
        <v>512</v>
      </c>
      <c r="K65" s="434" t="s">
        <v>464</v>
      </c>
      <c r="L65" s="434">
        <v>1</v>
      </c>
      <c r="M65" s="503"/>
      <c r="N65" s="436" t="str">
        <f t="shared" si="0"/>
        <v>INCLUDED</v>
      </c>
    </row>
    <row r="66" spans="1:20" customFormat="1" ht="30" x14ac:dyDescent="0.25">
      <c r="A66" s="233"/>
      <c r="B66" s="233">
        <v>7000029461</v>
      </c>
      <c r="C66" s="233">
        <v>580</v>
      </c>
      <c r="D66" s="433" t="s">
        <v>686</v>
      </c>
      <c r="E66" s="434">
        <v>1000030641</v>
      </c>
      <c r="F66" s="434">
        <v>85389000</v>
      </c>
      <c r="G66" s="502"/>
      <c r="H66" s="434">
        <v>18</v>
      </c>
      <c r="I66" s="502"/>
      <c r="J66" s="433" t="s">
        <v>513</v>
      </c>
      <c r="K66" s="434" t="s">
        <v>464</v>
      </c>
      <c r="L66" s="434">
        <v>3</v>
      </c>
      <c r="M66" s="503"/>
      <c r="N66" s="436" t="str">
        <f t="shared" si="0"/>
        <v>INCLUDED</v>
      </c>
    </row>
    <row r="67" spans="1:20" customFormat="1" x14ac:dyDescent="0.25">
      <c r="A67" s="233"/>
      <c r="B67" s="233">
        <v>7000029461</v>
      </c>
      <c r="C67" s="233">
        <v>600</v>
      </c>
      <c r="D67" s="433" t="s">
        <v>633</v>
      </c>
      <c r="E67" s="434">
        <v>1000004304</v>
      </c>
      <c r="F67" s="434">
        <v>85371000</v>
      </c>
      <c r="G67" s="502"/>
      <c r="H67" s="434">
        <v>18</v>
      </c>
      <c r="I67" s="502"/>
      <c r="J67" s="433" t="s">
        <v>598</v>
      </c>
      <c r="K67" s="434" t="s">
        <v>465</v>
      </c>
      <c r="L67" s="434">
        <v>1</v>
      </c>
      <c r="M67" s="503"/>
      <c r="N67" s="436" t="str">
        <f t="shared" si="0"/>
        <v>INCLUDED</v>
      </c>
    </row>
    <row r="68" spans="1:20" customFormat="1" ht="30" x14ac:dyDescent="0.25">
      <c r="A68" s="233"/>
      <c r="B68" s="233">
        <v>7000029461</v>
      </c>
      <c r="C68" s="233">
        <v>630</v>
      </c>
      <c r="D68" s="433" t="s">
        <v>632</v>
      </c>
      <c r="E68" s="434">
        <v>1000015954</v>
      </c>
      <c r="F68" s="434">
        <v>73082011</v>
      </c>
      <c r="G68" s="502"/>
      <c r="H68" s="434">
        <v>18</v>
      </c>
      <c r="I68" s="502"/>
      <c r="J68" s="433" t="s">
        <v>556</v>
      </c>
      <c r="K68" s="434" t="s">
        <v>479</v>
      </c>
      <c r="L68" s="434">
        <v>56</v>
      </c>
      <c r="M68" s="503"/>
      <c r="N68" s="436" t="str">
        <f t="shared" si="0"/>
        <v>INCLUDED</v>
      </c>
    </row>
    <row r="69" spans="1:20" customFormat="1" ht="30" x14ac:dyDescent="0.25">
      <c r="A69" s="233"/>
      <c r="B69" s="233">
        <v>7000029461</v>
      </c>
      <c r="C69" s="233">
        <v>640</v>
      </c>
      <c r="D69" s="433" t="s">
        <v>632</v>
      </c>
      <c r="E69" s="434">
        <v>1000015953</v>
      </c>
      <c r="F69" s="434">
        <v>73082011</v>
      </c>
      <c r="G69" s="502"/>
      <c r="H69" s="434">
        <v>18</v>
      </c>
      <c r="I69" s="502"/>
      <c r="J69" s="433" t="s">
        <v>704</v>
      </c>
      <c r="K69" s="434" t="s">
        <v>479</v>
      </c>
      <c r="L69" s="434">
        <v>11</v>
      </c>
      <c r="M69" s="503"/>
      <c r="N69" s="436" t="str">
        <f t="shared" si="0"/>
        <v>INCLUDED</v>
      </c>
    </row>
    <row r="70" spans="1:20" customFormat="1" ht="30" x14ac:dyDescent="0.25">
      <c r="A70" s="233"/>
      <c r="B70" s="233">
        <v>7000029461</v>
      </c>
      <c r="C70" s="233">
        <v>650</v>
      </c>
      <c r="D70" s="433" t="s">
        <v>632</v>
      </c>
      <c r="E70" s="434">
        <v>1000011713</v>
      </c>
      <c r="F70" s="434">
        <v>73082011</v>
      </c>
      <c r="G70" s="502"/>
      <c r="H70" s="434">
        <v>18</v>
      </c>
      <c r="I70" s="502"/>
      <c r="J70" s="433" t="s">
        <v>557</v>
      </c>
      <c r="K70" s="434" t="s">
        <v>479</v>
      </c>
      <c r="L70" s="434">
        <v>3</v>
      </c>
      <c r="M70" s="503"/>
      <c r="N70" s="436" t="str">
        <f t="shared" si="0"/>
        <v>INCLUDED</v>
      </c>
    </row>
    <row r="71" spans="1:20" customFormat="1" ht="30" x14ac:dyDescent="0.25">
      <c r="A71" s="233"/>
      <c r="B71" s="233">
        <v>7000029461</v>
      </c>
      <c r="C71" s="233">
        <v>660</v>
      </c>
      <c r="D71" s="433" t="s">
        <v>632</v>
      </c>
      <c r="E71" s="434">
        <v>1000012373</v>
      </c>
      <c r="F71" s="434">
        <v>73082011</v>
      </c>
      <c r="G71" s="502"/>
      <c r="H71" s="434">
        <v>18</v>
      </c>
      <c r="I71" s="502"/>
      <c r="J71" s="433" t="s">
        <v>558</v>
      </c>
      <c r="K71" s="434" t="s">
        <v>479</v>
      </c>
      <c r="L71" s="434">
        <v>7</v>
      </c>
      <c r="M71" s="503"/>
      <c r="N71" s="436" t="str">
        <f t="shared" si="0"/>
        <v>INCLUDED</v>
      </c>
    </row>
    <row r="72" spans="1:20" customFormat="1" x14ac:dyDescent="0.25">
      <c r="A72" s="233"/>
      <c r="B72" s="233">
        <v>7000029461</v>
      </c>
      <c r="C72" s="233">
        <v>680</v>
      </c>
      <c r="D72" s="433" t="s">
        <v>645</v>
      </c>
      <c r="E72" s="434">
        <v>1000000443</v>
      </c>
      <c r="F72" s="434">
        <v>85446020</v>
      </c>
      <c r="G72" s="502"/>
      <c r="H72" s="434">
        <v>18</v>
      </c>
      <c r="I72" s="502"/>
      <c r="J72" s="433" t="s">
        <v>506</v>
      </c>
      <c r="K72" s="434" t="s">
        <v>471</v>
      </c>
      <c r="L72" s="434">
        <v>1</v>
      </c>
      <c r="M72" s="503"/>
      <c r="N72" s="436" t="str">
        <f t="shared" si="0"/>
        <v>INCLUDED</v>
      </c>
    </row>
    <row r="73" spans="1:20" customFormat="1" x14ac:dyDescent="0.25">
      <c r="A73" s="233"/>
      <c r="B73" s="233">
        <v>7000029461</v>
      </c>
      <c r="C73" s="233">
        <v>690</v>
      </c>
      <c r="D73" s="433" t="s">
        <v>645</v>
      </c>
      <c r="E73" s="434">
        <v>1000000442</v>
      </c>
      <c r="F73" s="434">
        <v>85446020</v>
      </c>
      <c r="G73" s="502"/>
      <c r="H73" s="434">
        <v>18</v>
      </c>
      <c r="I73" s="502"/>
      <c r="J73" s="433" t="s">
        <v>507</v>
      </c>
      <c r="K73" s="434" t="s">
        <v>471</v>
      </c>
      <c r="L73" s="434">
        <v>1</v>
      </c>
      <c r="M73" s="503"/>
      <c r="N73" s="436" t="str">
        <f t="shared" si="0"/>
        <v>INCLUDED</v>
      </c>
    </row>
    <row r="74" spans="1:20" customFormat="1" x14ac:dyDescent="0.25">
      <c r="A74" s="233"/>
      <c r="B74" s="233">
        <v>7000029461</v>
      </c>
      <c r="C74" s="233">
        <v>700</v>
      </c>
      <c r="D74" s="433" t="s">
        <v>645</v>
      </c>
      <c r="E74" s="434">
        <v>1000000444</v>
      </c>
      <c r="F74" s="434">
        <v>85446090</v>
      </c>
      <c r="G74" s="502"/>
      <c r="H74" s="434">
        <v>18</v>
      </c>
      <c r="I74" s="502"/>
      <c r="J74" s="433" t="s">
        <v>526</v>
      </c>
      <c r="K74" s="434" t="s">
        <v>471</v>
      </c>
      <c r="L74" s="434">
        <v>1</v>
      </c>
      <c r="M74" s="503"/>
      <c r="N74" s="436" t="str">
        <f t="shared" si="0"/>
        <v>INCLUDED</v>
      </c>
    </row>
    <row r="75" spans="1:20" s="504" customFormat="1" ht="21" x14ac:dyDescent="0.35">
      <c r="A75" s="505"/>
      <c r="B75" s="505" t="s">
        <v>788</v>
      </c>
      <c r="C75" s="505"/>
      <c r="D75" s="506"/>
      <c r="E75" s="507"/>
      <c r="F75" s="507"/>
      <c r="G75" s="507"/>
      <c r="H75" s="507"/>
      <c r="I75" s="507"/>
      <c r="J75" s="506"/>
      <c r="K75" s="507"/>
      <c r="L75" s="507"/>
      <c r="M75" s="508"/>
      <c r="N75" s="508"/>
      <c r="O75"/>
      <c r="P75"/>
      <c r="Q75"/>
      <c r="R75"/>
      <c r="S75"/>
      <c r="T75"/>
    </row>
    <row r="76" spans="1:20" customFormat="1" ht="30" x14ac:dyDescent="0.25">
      <c r="A76" s="233"/>
      <c r="B76" s="233">
        <v>7000029462</v>
      </c>
      <c r="C76" s="233">
        <v>10</v>
      </c>
      <c r="D76" s="433" t="s">
        <v>609</v>
      </c>
      <c r="E76" s="434">
        <v>1000020419</v>
      </c>
      <c r="F76" s="434">
        <v>85354010</v>
      </c>
      <c r="G76" s="502"/>
      <c r="H76" s="434">
        <v>18</v>
      </c>
      <c r="I76" s="502"/>
      <c r="J76" s="433" t="s">
        <v>466</v>
      </c>
      <c r="K76" s="434" t="s">
        <v>464</v>
      </c>
      <c r="L76" s="434">
        <v>3</v>
      </c>
      <c r="M76" s="503"/>
      <c r="N76" s="436" t="str">
        <f t="shared" si="0"/>
        <v>INCLUDED</v>
      </c>
    </row>
    <row r="77" spans="1:20" customFormat="1" ht="30" x14ac:dyDescent="0.25">
      <c r="A77" s="233"/>
      <c r="B77" s="233">
        <v>7000029462</v>
      </c>
      <c r="C77" s="233">
        <v>20</v>
      </c>
      <c r="D77" s="433" t="s">
        <v>609</v>
      </c>
      <c r="E77" s="434">
        <v>1000020417</v>
      </c>
      <c r="F77" s="434">
        <v>85354010</v>
      </c>
      <c r="G77" s="502"/>
      <c r="H77" s="434">
        <v>18</v>
      </c>
      <c r="I77" s="502"/>
      <c r="J77" s="433" t="s">
        <v>468</v>
      </c>
      <c r="K77" s="434" t="s">
        <v>464</v>
      </c>
      <c r="L77" s="434">
        <v>3</v>
      </c>
      <c r="M77" s="503"/>
      <c r="N77" s="436" t="str">
        <f t="shared" si="0"/>
        <v>INCLUDED</v>
      </c>
    </row>
    <row r="78" spans="1:20" customFormat="1" ht="30" x14ac:dyDescent="0.25">
      <c r="A78" s="233"/>
      <c r="B78" s="233">
        <v>7000029462</v>
      </c>
      <c r="C78" s="233">
        <v>30</v>
      </c>
      <c r="D78" s="433" t="s">
        <v>609</v>
      </c>
      <c r="E78" s="434">
        <v>1000001695</v>
      </c>
      <c r="F78" s="434">
        <v>85462040</v>
      </c>
      <c r="G78" s="502"/>
      <c r="H78" s="434">
        <v>18</v>
      </c>
      <c r="I78" s="502"/>
      <c r="J78" s="433" t="s">
        <v>514</v>
      </c>
      <c r="K78" s="434" t="s">
        <v>464</v>
      </c>
      <c r="L78" s="434">
        <v>3</v>
      </c>
      <c r="M78" s="503"/>
      <c r="N78" s="436" t="str">
        <f t="shared" si="0"/>
        <v>INCLUDED</v>
      </c>
    </row>
    <row r="79" spans="1:20" customFormat="1" ht="30" x14ac:dyDescent="0.25">
      <c r="A79" s="233"/>
      <c r="B79" s="233">
        <v>7000029462</v>
      </c>
      <c r="C79" s="233">
        <v>40</v>
      </c>
      <c r="D79" s="433" t="s">
        <v>609</v>
      </c>
      <c r="E79" s="434">
        <v>1000004501</v>
      </c>
      <c r="F79" s="434">
        <v>85352913</v>
      </c>
      <c r="G79" s="502"/>
      <c r="H79" s="434">
        <v>18</v>
      </c>
      <c r="I79" s="502"/>
      <c r="J79" s="433" t="s">
        <v>535</v>
      </c>
      <c r="K79" s="434" t="s">
        <v>464</v>
      </c>
      <c r="L79" s="434">
        <v>1</v>
      </c>
      <c r="M79" s="503"/>
      <c r="N79" s="436" t="str">
        <f t="shared" si="0"/>
        <v>INCLUDED</v>
      </c>
    </row>
    <row r="80" spans="1:20" customFormat="1" ht="30" x14ac:dyDescent="0.25">
      <c r="A80" s="233"/>
      <c r="B80" s="233">
        <v>7000029462</v>
      </c>
      <c r="C80" s="233">
        <v>50</v>
      </c>
      <c r="D80" s="433" t="s">
        <v>609</v>
      </c>
      <c r="E80" s="434">
        <v>1000004502</v>
      </c>
      <c r="F80" s="434">
        <v>85352913</v>
      </c>
      <c r="G80" s="502"/>
      <c r="H80" s="434">
        <v>18</v>
      </c>
      <c r="I80" s="502"/>
      <c r="J80" s="433" t="s">
        <v>589</v>
      </c>
      <c r="K80" s="434" t="s">
        <v>464</v>
      </c>
      <c r="L80" s="434">
        <v>1</v>
      </c>
      <c r="M80" s="503"/>
      <c r="N80" s="436" t="str">
        <f t="shared" si="0"/>
        <v>INCLUDED</v>
      </c>
    </row>
    <row r="81" spans="1:14" customFormat="1" ht="30" x14ac:dyDescent="0.25">
      <c r="A81" s="233"/>
      <c r="B81" s="233">
        <v>7000029462</v>
      </c>
      <c r="C81" s="233">
        <v>60</v>
      </c>
      <c r="D81" s="433" t="s">
        <v>609</v>
      </c>
      <c r="E81" s="434">
        <v>1000004498</v>
      </c>
      <c r="F81" s="434">
        <v>85353090</v>
      </c>
      <c r="G81" s="502"/>
      <c r="H81" s="434">
        <v>18</v>
      </c>
      <c r="I81" s="502"/>
      <c r="J81" s="433" t="s">
        <v>537</v>
      </c>
      <c r="K81" s="434" t="s">
        <v>464</v>
      </c>
      <c r="L81" s="434">
        <v>6</v>
      </c>
      <c r="M81" s="503"/>
      <c r="N81" s="436" t="str">
        <f t="shared" si="0"/>
        <v>INCLUDED</v>
      </c>
    </row>
    <row r="82" spans="1:14" customFormat="1" ht="30" x14ac:dyDescent="0.25">
      <c r="A82" s="233"/>
      <c r="B82" s="233">
        <v>7000029462</v>
      </c>
      <c r="C82" s="233">
        <v>70</v>
      </c>
      <c r="D82" s="433" t="s">
        <v>609</v>
      </c>
      <c r="E82" s="434">
        <v>1000004463</v>
      </c>
      <c r="F82" s="434">
        <v>85359090</v>
      </c>
      <c r="G82" s="502"/>
      <c r="H82" s="434">
        <v>18</v>
      </c>
      <c r="I82" s="502"/>
      <c r="J82" s="433" t="s">
        <v>536</v>
      </c>
      <c r="K82" s="434" t="s">
        <v>464</v>
      </c>
      <c r="L82" s="434">
        <v>6</v>
      </c>
      <c r="M82" s="503"/>
      <c r="N82" s="436" t="str">
        <f t="shared" si="0"/>
        <v>INCLUDED</v>
      </c>
    </row>
    <row r="83" spans="1:14" customFormat="1" ht="30" x14ac:dyDescent="0.25">
      <c r="A83" s="233"/>
      <c r="B83" s="233">
        <v>7000029462</v>
      </c>
      <c r="C83" s="233">
        <v>80</v>
      </c>
      <c r="D83" s="433" t="s">
        <v>609</v>
      </c>
      <c r="E83" s="434">
        <v>1000004401</v>
      </c>
      <c r="F83" s="434">
        <v>85462040</v>
      </c>
      <c r="G83" s="502"/>
      <c r="H83" s="434">
        <v>18</v>
      </c>
      <c r="I83" s="502"/>
      <c r="J83" s="433" t="s">
        <v>467</v>
      </c>
      <c r="K83" s="434" t="s">
        <v>464</v>
      </c>
      <c r="L83" s="434">
        <v>12</v>
      </c>
      <c r="M83" s="503"/>
      <c r="N83" s="436" t="str">
        <f t="shared" ref="N83:N144" si="1">IF(M83=0, "INCLUDED", IF(ISERROR(L83*M83), M83, L83*M83))</f>
        <v>INCLUDED</v>
      </c>
    </row>
    <row r="84" spans="1:14" customFormat="1" x14ac:dyDescent="0.25">
      <c r="A84" s="233"/>
      <c r="B84" s="233">
        <v>7000029462</v>
      </c>
      <c r="C84" s="233">
        <v>90</v>
      </c>
      <c r="D84" s="433" t="s">
        <v>610</v>
      </c>
      <c r="E84" s="434">
        <v>1000029503</v>
      </c>
      <c r="F84" s="434">
        <v>85389000</v>
      </c>
      <c r="G84" s="502"/>
      <c r="H84" s="434">
        <v>18</v>
      </c>
      <c r="I84" s="502"/>
      <c r="J84" s="433" t="s">
        <v>705</v>
      </c>
      <c r="K84" s="434" t="s">
        <v>464</v>
      </c>
      <c r="L84" s="434">
        <v>3</v>
      </c>
      <c r="M84" s="503"/>
      <c r="N84" s="436" t="str">
        <f t="shared" si="1"/>
        <v>INCLUDED</v>
      </c>
    </row>
    <row r="85" spans="1:14" customFormat="1" x14ac:dyDescent="0.25">
      <c r="A85" s="233"/>
      <c r="B85" s="233">
        <v>7000029462</v>
      </c>
      <c r="C85" s="233">
        <v>100</v>
      </c>
      <c r="D85" s="433" t="s">
        <v>610</v>
      </c>
      <c r="E85" s="434">
        <v>1000032784</v>
      </c>
      <c r="F85" s="434">
        <v>85359030</v>
      </c>
      <c r="G85" s="502"/>
      <c r="H85" s="434">
        <v>18</v>
      </c>
      <c r="I85" s="502"/>
      <c r="J85" s="433" t="s">
        <v>706</v>
      </c>
      <c r="K85" s="434" t="s">
        <v>465</v>
      </c>
      <c r="L85" s="434">
        <v>2</v>
      </c>
      <c r="M85" s="503"/>
      <c r="N85" s="436" t="str">
        <f t="shared" si="1"/>
        <v>INCLUDED</v>
      </c>
    </row>
    <row r="86" spans="1:14" customFormat="1" x14ac:dyDescent="0.25">
      <c r="A86" s="233"/>
      <c r="B86" s="233">
        <v>7000029462</v>
      </c>
      <c r="C86" s="233">
        <v>110</v>
      </c>
      <c r="D86" s="433" t="s">
        <v>610</v>
      </c>
      <c r="E86" s="434">
        <v>1000001690</v>
      </c>
      <c r="F86" s="434">
        <v>85359030</v>
      </c>
      <c r="G86" s="502"/>
      <c r="H86" s="434">
        <v>18</v>
      </c>
      <c r="I86" s="502"/>
      <c r="J86" s="433" t="s">
        <v>707</v>
      </c>
      <c r="K86" s="434" t="s">
        <v>465</v>
      </c>
      <c r="L86" s="434">
        <v>1</v>
      </c>
      <c r="M86" s="503"/>
      <c r="N86" s="436" t="str">
        <f t="shared" si="1"/>
        <v>INCLUDED</v>
      </c>
    </row>
    <row r="87" spans="1:14" customFormat="1" ht="30" x14ac:dyDescent="0.25">
      <c r="A87" s="233"/>
      <c r="B87" s="233">
        <v>7000029462</v>
      </c>
      <c r="C87" s="233">
        <v>120</v>
      </c>
      <c r="D87" s="433" t="s">
        <v>610</v>
      </c>
      <c r="E87" s="434">
        <v>1000001693</v>
      </c>
      <c r="F87" s="434">
        <v>85389000</v>
      </c>
      <c r="G87" s="502"/>
      <c r="H87" s="434">
        <v>18</v>
      </c>
      <c r="I87" s="502"/>
      <c r="J87" s="433" t="s">
        <v>708</v>
      </c>
      <c r="K87" s="434" t="s">
        <v>475</v>
      </c>
      <c r="L87" s="434">
        <v>100</v>
      </c>
      <c r="M87" s="503"/>
      <c r="N87" s="436" t="str">
        <f t="shared" si="1"/>
        <v>INCLUDED</v>
      </c>
    </row>
    <row r="88" spans="1:14" customFormat="1" ht="30" x14ac:dyDescent="0.25">
      <c r="A88" s="233"/>
      <c r="B88" s="233">
        <v>7000029462</v>
      </c>
      <c r="C88" s="233">
        <v>130</v>
      </c>
      <c r="D88" s="433" t="s">
        <v>615</v>
      </c>
      <c r="E88" s="434">
        <v>1000011252</v>
      </c>
      <c r="F88" s="434">
        <v>72169990</v>
      </c>
      <c r="G88" s="502"/>
      <c r="H88" s="434">
        <v>18</v>
      </c>
      <c r="I88" s="502"/>
      <c r="J88" s="433" t="s">
        <v>709</v>
      </c>
      <c r="K88" s="434" t="s">
        <v>465</v>
      </c>
      <c r="L88" s="434">
        <v>1</v>
      </c>
      <c r="M88" s="503"/>
      <c r="N88" s="436" t="str">
        <f t="shared" si="1"/>
        <v>INCLUDED</v>
      </c>
    </row>
    <row r="89" spans="1:14" customFormat="1" ht="30" x14ac:dyDescent="0.25">
      <c r="A89" s="233"/>
      <c r="B89" s="233">
        <v>7000029462</v>
      </c>
      <c r="C89" s="233">
        <v>140</v>
      </c>
      <c r="D89" s="433" t="s">
        <v>615</v>
      </c>
      <c r="E89" s="434">
        <v>1000011327</v>
      </c>
      <c r="F89" s="434">
        <v>72169990</v>
      </c>
      <c r="G89" s="502"/>
      <c r="H89" s="434">
        <v>18</v>
      </c>
      <c r="I89" s="502"/>
      <c r="J89" s="433" t="s">
        <v>538</v>
      </c>
      <c r="K89" s="434" t="s">
        <v>465</v>
      </c>
      <c r="L89" s="434">
        <v>1</v>
      </c>
      <c r="M89" s="503"/>
      <c r="N89" s="436" t="str">
        <f t="shared" si="1"/>
        <v>INCLUDED</v>
      </c>
    </row>
    <row r="90" spans="1:14" customFormat="1" ht="30" x14ac:dyDescent="0.25">
      <c r="A90" s="233"/>
      <c r="B90" s="233">
        <v>7000029462</v>
      </c>
      <c r="C90" s="233">
        <v>150</v>
      </c>
      <c r="D90" s="433" t="s">
        <v>615</v>
      </c>
      <c r="E90" s="434">
        <v>1000011326</v>
      </c>
      <c r="F90" s="434">
        <v>72169990</v>
      </c>
      <c r="G90" s="502"/>
      <c r="H90" s="434">
        <v>18</v>
      </c>
      <c r="I90" s="502"/>
      <c r="J90" s="433" t="s">
        <v>590</v>
      </c>
      <c r="K90" s="434" t="s">
        <v>465</v>
      </c>
      <c r="L90" s="434">
        <v>1</v>
      </c>
      <c r="M90" s="503"/>
      <c r="N90" s="436" t="str">
        <f t="shared" si="1"/>
        <v>INCLUDED</v>
      </c>
    </row>
    <row r="91" spans="1:14" customFormat="1" ht="30" x14ac:dyDescent="0.25">
      <c r="A91" s="233"/>
      <c r="B91" s="233">
        <v>7000029462</v>
      </c>
      <c r="C91" s="233">
        <v>160</v>
      </c>
      <c r="D91" s="433" t="s">
        <v>710</v>
      </c>
      <c r="E91" s="434">
        <v>1000049807</v>
      </c>
      <c r="F91" s="434">
        <v>85359030</v>
      </c>
      <c r="G91" s="502"/>
      <c r="H91" s="434">
        <v>18</v>
      </c>
      <c r="I91" s="502"/>
      <c r="J91" s="433" t="s">
        <v>711</v>
      </c>
      <c r="K91" s="434" t="s">
        <v>465</v>
      </c>
      <c r="L91" s="434">
        <v>1</v>
      </c>
      <c r="M91" s="503"/>
      <c r="N91" s="436" t="str">
        <f t="shared" si="1"/>
        <v>INCLUDED</v>
      </c>
    </row>
    <row r="92" spans="1:14" customFormat="1" ht="30" x14ac:dyDescent="0.25">
      <c r="A92" s="233"/>
      <c r="B92" s="233">
        <v>7000029462</v>
      </c>
      <c r="C92" s="233">
        <v>170</v>
      </c>
      <c r="D92" s="433" t="s">
        <v>710</v>
      </c>
      <c r="E92" s="434">
        <v>1000049804</v>
      </c>
      <c r="F92" s="434">
        <v>85359030</v>
      </c>
      <c r="G92" s="502"/>
      <c r="H92" s="434">
        <v>18</v>
      </c>
      <c r="I92" s="502"/>
      <c r="J92" s="433" t="s">
        <v>712</v>
      </c>
      <c r="K92" s="434" t="s">
        <v>465</v>
      </c>
      <c r="L92" s="434">
        <v>1</v>
      </c>
      <c r="M92" s="503"/>
      <c r="N92" s="436" t="str">
        <f t="shared" si="1"/>
        <v>INCLUDED</v>
      </c>
    </row>
    <row r="93" spans="1:14" customFormat="1" ht="30" x14ac:dyDescent="0.25">
      <c r="A93" s="233"/>
      <c r="B93" s="233">
        <v>7000029462</v>
      </c>
      <c r="C93" s="233">
        <v>180</v>
      </c>
      <c r="D93" s="433" t="s">
        <v>710</v>
      </c>
      <c r="E93" s="434">
        <v>1000058289</v>
      </c>
      <c r="F93" s="434">
        <v>85359030</v>
      </c>
      <c r="G93" s="502"/>
      <c r="H93" s="434">
        <v>18</v>
      </c>
      <c r="I93" s="502"/>
      <c r="J93" s="433" t="s">
        <v>713</v>
      </c>
      <c r="K93" s="434" t="s">
        <v>465</v>
      </c>
      <c r="L93" s="434">
        <v>1</v>
      </c>
      <c r="M93" s="503"/>
      <c r="N93" s="436" t="str">
        <f t="shared" si="1"/>
        <v>INCLUDED</v>
      </c>
    </row>
    <row r="94" spans="1:14" customFormat="1" ht="30" x14ac:dyDescent="0.25">
      <c r="A94" s="233"/>
      <c r="B94" s="233">
        <v>7000029462</v>
      </c>
      <c r="C94" s="233">
        <v>190</v>
      </c>
      <c r="D94" s="433" t="s">
        <v>710</v>
      </c>
      <c r="E94" s="434">
        <v>1000049798</v>
      </c>
      <c r="F94" s="434">
        <v>85359030</v>
      </c>
      <c r="G94" s="502"/>
      <c r="H94" s="434">
        <v>18</v>
      </c>
      <c r="I94" s="502"/>
      <c r="J94" s="433" t="s">
        <v>714</v>
      </c>
      <c r="K94" s="434" t="s">
        <v>465</v>
      </c>
      <c r="L94" s="434">
        <v>1</v>
      </c>
      <c r="M94" s="503"/>
      <c r="N94" s="436" t="str">
        <f t="shared" si="1"/>
        <v>INCLUDED</v>
      </c>
    </row>
    <row r="95" spans="1:14" customFormat="1" ht="30" x14ac:dyDescent="0.25">
      <c r="A95" s="233"/>
      <c r="B95" s="233">
        <v>7000029462</v>
      </c>
      <c r="C95" s="233">
        <v>200</v>
      </c>
      <c r="D95" s="433" t="s">
        <v>710</v>
      </c>
      <c r="E95" s="434">
        <v>1000058293</v>
      </c>
      <c r="F95" s="434">
        <v>85359030</v>
      </c>
      <c r="G95" s="502"/>
      <c r="H95" s="434">
        <v>18</v>
      </c>
      <c r="I95" s="502"/>
      <c r="J95" s="433" t="s">
        <v>715</v>
      </c>
      <c r="K95" s="434" t="s">
        <v>465</v>
      </c>
      <c r="L95" s="434">
        <v>1</v>
      </c>
      <c r="M95" s="503"/>
      <c r="N95" s="436" t="str">
        <f t="shared" si="1"/>
        <v>INCLUDED</v>
      </c>
    </row>
    <row r="96" spans="1:14" customFormat="1" ht="30" x14ac:dyDescent="0.25">
      <c r="A96" s="233"/>
      <c r="B96" s="233">
        <v>7000029462</v>
      </c>
      <c r="C96" s="233">
        <v>210</v>
      </c>
      <c r="D96" s="433" t="s">
        <v>710</v>
      </c>
      <c r="E96" s="434">
        <v>1000058287</v>
      </c>
      <c r="F96" s="434">
        <v>85359030</v>
      </c>
      <c r="G96" s="502"/>
      <c r="H96" s="434">
        <v>18</v>
      </c>
      <c r="I96" s="502"/>
      <c r="J96" s="433" t="s">
        <v>716</v>
      </c>
      <c r="K96" s="434" t="s">
        <v>465</v>
      </c>
      <c r="L96" s="434">
        <v>1</v>
      </c>
      <c r="M96" s="503"/>
      <c r="N96" s="436" t="str">
        <f t="shared" si="1"/>
        <v>INCLUDED</v>
      </c>
    </row>
    <row r="97" spans="1:14" customFormat="1" ht="30" x14ac:dyDescent="0.25">
      <c r="A97" s="233"/>
      <c r="B97" s="233">
        <v>7000029462</v>
      </c>
      <c r="C97" s="233">
        <v>220</v>
      </c>
      <c r="D97" s="433" t="s">
        <v>710</v>
      </c>
      <c r="E97" s="434">
        <v>1000049797</v>
      </c>
      <c r="F97" s="434">
        <v>85359030</v>
      </c>
      <c r="G97" s="502"/>
      <c r="H97" s="434">
        <v>18</v>
      </c>
      <c r="I97" s="502"/>
      <c r="J97" s="433" t="s">
        <v>717</v>
      </c>
      <c r="K97" s="434" t="s">
        <v>465</v>
      </c>
      <c r="L97" s="434">
        <v>1</v>
      </c>
      <c r="M97" s="503"/>
      <c r="N97" s="436" t="str">
        <f t="shared" si="1"/>
        <v>INCLUDED</v>
      </c>
    </row>
    <row r="98" spans="1:14" customFormat="1" ht="30" x14ac:dyDescent="0.25">
      <c r="A98" s="233"/>
      <c r="B98" s="233">
        <v>7000029462</v>
      </c>
      <c r="C98" s="233">
        <v>230</v>
      </c>
      <c r="D98" s="433" t="s">
        <v>710</v>
      </c>
      <c r="E98" s="434">
        <v>1000049801</v>
      </c>
      <c r="F98" s="434">
        <v>85359030</v>
      </c>
      <c r="G98" s="502"/>
      <c r="H98" s="434">
        <v>18</v>
      </c>
      <c r="I98" s="502"/>
      <c r="J98" s="433" t="s">
        <v>718</v>
      </c>
      <c r="K98" s="434" t="s">
        <v>465</v>
      </c>
      <c r="L98" s="434">
        <v>1</v>
      </c>
      <c r="M98" s="503"/>
      <c r="N98" s="436" t="str">
        <f t="shared" si="1"/>
        <v>INCLUDED</v>
      </c>
    </row>
    <row r="99" spans="1:14" customFormat="1" ht="180" x14ac:dyDescent="0.25">
      <c r="A99" s="233"/>
      <c r="B99" s="233">
        <v>7000029462</v>
      </c>
      <c r="C99" s="233">
        <v>240</v>
      </c>
      <c r="D99" s="433" t="s">
        <v>710</v>
      </c>
      <c r="E99" s="434">
        <v>1000058371</v>
      </c>
      <c r="F99" s="434">
        <v>85359030</v>
      </c>
      <c r="G99" s="502"/>
      <c r="H99" s="434">
        <v>18</v>
      </c>
      <c r="I99" s="502"/>
      <c r="J99" s="433" t="s">
        <v>719</v>
      </c>
      <c r="K99" s="434" t="s">
        <v>464</v>
      </c>
      <c r="L99" s="434">
        <v>2</v>
      </c>
      <c r="M99" s="503"/>
      <c r="N99" s="436" t="str">
        <f t="shared" si="1"/>
        <v>INCLUDED</v>
      </c>
    </row>
    <row r="100" spans="1:14" customFormat="1" ht="105" x14ac:dyDescent="0.25">
      <c r="A100" s="233"/>
      <c r="B100" s="233">
        <v>7000029462</v>
      </c>
      <c r="C100" s="233">
        <v>250</v>
      </c>
      <c r="D100" s="433" t="s">
        <v>710</v>
      </c>
      <c r="E100" s="434">
        <v>1000058282</v>
      </c>
      <c r="F100" s="434">
        <v>85359030</v>
      </c>
      <c r="G100" s="502"/>
      <c r="H100" s="434">
        <v>18</v>
      </c>
      <c r="I100" s="502"/>
      <c r="J100" s="433" t="s">
        <v>720</v>
      </c>
      <c r="K100" s="434" t="s">
        <v>464</v>
      </c>
      <c r="L100" s="434">
        <v>1</v>
      </c>
      <c r="M100" s="503"/>
      <c r="N100" s="436" t="str">
        <f t="shared" si="1"/>
        <v>INCLUDED</v>
      </c>
    </row>
    <row r="101" spans="1:14" customFormat="1" ht="105" x14ac:dyDescent="0.25">
      <c r="A101" s="233"/>
      <c r="B101" s="233">
        <v>7000029462</v>
      </c>
      <c r="C101" s="233">
        <v>260</v>
      </c>
      <c r="D101" s="433" t="s">
        <v>710</v>
      </c>
      <c r="E101" s="434">
        <v>1000058278</v>
      </c>
      <c r="F101" s="434">
        <v>85359030</v>
      </c>
      <c r="G101" s="502"/>
      <c r="H101" s="434">
        <v>18</v>
      </c>
      <c r="I101" s="502"/>
      <c r="J101" s="433" t="s">
        <v>721</v>
      </c>
      <c r="K101" s="434" t="s">
        <v>464</v>
      </c>
      <c r="L101" s="434">
        <v>1</v>
      </c>
      <c r="M101" s="503"/>
      <c r="N101" s="436" t="str">
        <f t="shared" si="1"/>
        <v>INCLUDED</v>
      </c>
    </row>
    <row r="102" spans="1:14" customFormat="1" ht="45" x14ac:dyDescent="0.25">
      <c r="A102" s="233"/>
      <c r="B102" s="233">
        <v>7000029462</v>
      </c>
      <c r="C102" s="233">
        <v>270</v>
      </c>
      <c r="D102" s="433" t="s">
        <v>710</v>
      </c>
      <c r="E102" s="434">
        <v>1000058273</v>
      </c>
      <c r="F102" s="434">
        <v>85359030</v>
      </c>
      <c r="G102" s="502"/>
      <c r="H102" s="434">
        <v>18</v>
      </c>
      <c r="I102" s="502"/>
      <c r="J102" s="433" t="s">
        <v>722</v>
      </c>
      <c r="K102" s="434" t="s">
        <v>465</v>
      </c>
      <c r="L102" s="434">
        <v>1</v>
      </c>
      <c r="M102" s="503"/>
      <c r="N102" s="436" t="str">
        <f t="shared" si="1"/>
        <v>INCLUDED</v>
      </c>
    </row>
    <row r="103" spans="1:14" customFormat="1" ht="45" x14ac:dyDescent="0.25">
      <c r="A103" s="233"/>
      <c r="B103" s="233">
        <v>7000029462</v>
      </c>
      <c r="C103" s="233">
        <v>280</v>
      </c>
      <c r="D103" s="433" t="s">
        <v>710</v>
      </c>
      <c r="E103" s="434">
        <v>1000058280</v>
      </c>
      <c r="F103" s="434">
        <v>85359030</v>
      </c>
      <c r="G103" s="502"/>
      <c r="H103" s="434">
        <v>18</v>
      </c>
      <c r="I103" s="502"/>
      <c r="J103" s="433" t="s">
        <v>723</v>
      </c>
      <c r="K103" s="434" t="s">
        <v>465</v>
      </c>
      <c r="L103" s="434">
        <v>1</v>
      </c>
      <c r="M103" s="503"/>
      <c r="N103" s="436" t="str">
        <f t="shared" si="1"/>
        <v>INCLUDED</v>
      </c>
    </row>
    <row r="104" spans="1:14" customFormat="1" ht="45" x14ac:dyDescent="0.25">
      <c r="A104" s="233"/>
      <c r="B104" s="233">
        <v>7000029462</v>
      </c>
      <c r="C104" s="233">
        <v>290</v>
      </c>
      <c r="D104" s="433" t="s">
        <v>710</v>
      </c>
      <c r="E104" s="434">
        <v>1000058276</v>
      </c>
      <c r="F104" s="434">
        <v>85359030</v>
      </c>
      <c r="G104" s="502"/>
      <c r="H104" s="434">
        <v>18</v>
      </c>
      <c r="I104" s="502"/>
      <c r="J104" s="433" t="s">
        <v>724</v>
      </c>
      <c r="K104" s="434" t="s">
        <v>465</v>
      </c>
      <c r="L104" s="434">
        <v>1</v>
      </c>
      <c r="M104" s="503"/>
      <c r="N104" s="436" t="str">
        <f t="shared" si="1"/>
        <v>INCLUDED</v>
      </c>
    </row>
    <row r="105" spans="1:14" customFormat="1" ht="30" x14ac:dyDescent="0.25">
      <c r="A105" s="233"/>
      <c r="B105" s="233">
        <v>7000029462</v>
      </c>
      <c r="C105" s="233">
        <v>300</v>
      </c>
      <c r="D105" s="433" t="s">
        <v>710</v>
      </c>
      <c r="E105" s="434">
        <v>1000049773</v>
      </c>
      <c r="F105" s="434">
        <v>85359030</v>
      </c>
      <c r="G105" s="502"/>
      <c r="H105" s="434">
        <v>18</v>
      </c>
      <c r="I105" s="502"/>
      <c r="J105" s="433" t="s">
        <v>725</v>
      </c>
      <c r="K105" s="434" t="s">
        <v>465</v>
      </c>
      <c r="L105" s="434">
        <v>1</v>
      </c>
      <c r="M105" s="503"/>
      <c r="N105" s="436" t="str">
        <f t="shared" si="1"/>
        <v>INCLUDED</v>
      </c>
    </row>
    <row r="106" spans="1:14" customFormat="1" ht="30" x14ac:dyDescent="0.25">
      <c r="A106" s="233"/>
      <c r="B106" s="233">
        <v>7000029462</v>
      </c>
      <c r="C106" s="233">
        <v>310</v>
      </c>
      <c r="D106" s="433" t="s">
        <v>710</v>
      </c>
      <c r="E106" s="434">
        <v>1000049775</v>
      </c>
      <c r="F106" s="434">
        <v>85359030</v>
      </c>
      <c r="G106" s="502"/>
      <c r="H106" s="434">
        <v>18</v>
      </c>
      <c r="I106" s="502"/>
      <c r="J106" s="433" t="s">
        <v>726</v>
      </c>
      <c r="K106" s="434" t="s">
        <v>465</v>
      </c>
      <c r="L106" s="434">
        <v>1</v>
      </c>
      <c r="M106" s="503"/>
      <c r="N106" s="436" t="str">
        <f t="shared" si="1"/>
        <v>INCLUDED</v>
      </c>
    </row>
    <row r="107" spans="1:14" customFormat="1" ht="30" x14ac:dyDescent="0.25">
      <c r="A107" s="233"/>
      <c r="B107" s="233">
        <v>7000029462</v>
      </c>
      <c r="C107" s="233">
        <v>320</v>
      </c>
      <c r="D107" s="433" t="s">
        <v>710</v>
      </c>
      <c r="E107" s="434">
        <v>1000049774</v>
      </c>
      <c r="F107" s="434">
        <v>85359030</v>
      </c>
      <c r="G107" s="502"/>
      <c r="H107" s="434">
        <v>18</v>
      </c>
      <c r="I107" s="502"/>
      <c r="J107" s="433" t="s">
        <v>727</v>
      </c>
      <c r="K107" s="434" t="s">
        <v>465</v>
      </c>
      <c r="L107" s="434">
        <v>1</v>
      </c>
      <c r="M107" s="503"/>
      <c r="N107" s="436" t="str">
        <f t="shared" si="1"/>
        <v>INCLUDED</v>
      </c>
    </row>
    <row r="108" spans="1:14" customFormat="1" ht="30" x14ac:dyDescent="0.25">
      <c r="A108" s="233"/>
      <c r="B108" s="233">
        <v>7000029462</v>
      </c>
      <c r="C108" s="233">
        <v>330</v>
      </c>
      <c r="D108" s="433" t="s">
        <v>710</v>
      </c>
      <c r="E108" s="434">
        <v>1000058274</v>
      </c>
      <c r="F108" s="434">
        <v>85359030</v>
      </c>
      <c r="G108" s="502"/>
      <c r="H108" s="434">
        <v>18</v>
      </c>
      <c r="I108" s="502"/>
      <c r="J108" s="433" t="s">
        <v>728</v>
      </c>
      <c r="K108" s="434" t="s">
        <v>465</v>
      </c>
      <c r="L108" s="434">
        <v>1</v>
      </c>
      <c r="M108" s="503"/>
      <c r="N108" s="436" t="str">
        <f t="shared" si="1"/>
        <v>INCLUDED</v>
      </c>
    </row>
    <row r="109" spans="1:14" customFormat="1" ht="30" x14ac:dyDescent="0.25">
      <c r="A109" s="233"/>
      <c r="B109" s="233">
        <v>7000029462</v>
      </c>
      <c r="C109" s="233">
        <v>340</v>
      </c>
      <c r="D109" s="433" t="s">
        <v>710</v>
      </c>
      <c r="E109" s="434">
        <v>1000058281</v>
      </c>
      <c r="F109" s="434">
        <v>85359030</v>
      </c>
      <c r="G109" s="502"/>
      <c r="H109" s="434">
        <v>18</v>
      </c>
      <c r="I109" s="502"/>
      <c r="J109" s="433" t="s">
        <v>729</v>
      </c>
      <c r="K109" s="434" t="s">
        <v>465</v>
      </c>
      <c r="L109" s="434">
        <v>1</v>
      </c>
      <c r="M109" s="503"/>
      <c r="N109" s="436" t="str">
        <f t="shared" si="1"/>
        <v>INCLUDED</v>
      </c>
    </row>
    <row r="110" spans="1:14" customFormat="1" ht="30" x14ac:dyDescent="0.25">
      <c r="A110" s="233"/>
      <c r="B110" s="233">
        <v>7000029462</v>
      </c>
      <c r="C110" s="233">
        <v>350</v>
      </c>
      <c r="D110" s="433" t="s">
        <v>710</v>
      </c>
      <c r="E110" s="434">
        <v>1000058277</v>
      </c>
      <c r="F110" s="434">
        <v>85359030</v>
      </c>
      <c r="G110" s="502"/>
      <c r="H110" s="434">
        <v>18</v>
      </c>
      <c r="I110" s="502"/>
      <c r="J110" s="433" t="s">
        <v>730</v>
      </c>
      <c r="K110" s="434" t="s">
        <v>465</v>
      </c>
      <c r="L110" s="434">
        <v>1</v>
      </c>
      <c r="M110" s="503"/>
      <c r="N110" s="436" t="str">
        <f t="shared" si="1"/>
        <v>INCLUDED</v>
      </c>
    </row>
    <row r="111" spans="1:14" customFormat="1" ht="30" x14ac:dyDescent="0.25">
      <c r="A111" s="233"/>
      <c r="B111" s="233">
        <v>7000029462</v>
      </c>
      <c r="C111" s="233">
        <v>360</v>
      </c>
      <c r="D111" s="433" t="s">
        <v>710</v>
      </c>
      <c r="E111" s="434">
        <v>1000058275</v>
      </c>
      <c r="F111" s="434">
        <v>85359030</v>
      </c>
      <c r="G111" s="502"/>
      <c r="H111" s="434">
        <v>18</v>
      </c>
      <c r="I111" s="502"/>
      <c r="J111" s="433" t="s">
        <v>731</v>
      </c>
      <c r="K111" s="434" t="s">
        <v>464</v>
      </c>
      <c r="L111" s="434">
        <v>1</v>
      </c>
      <c r="M111" s="503"/>
      <c r="N111" s="436" t="str">
        <f t="shared" si="1"/>
        <v>INCLUDED</v>
      </c>
    </row>
    <row r="112" spans="1:14" customFormat="1" ht="30" x14ac:dyDescent="0.25">
      <c r="A112" s="233"/>
      <c r="B112" s="233">
        <v>7000029462</v>
      </c>
      <c r="C112" s="233">
        <v>370</v>
      </c>
      <c r="D112" s="433" t="s">
        <v>710</v>
      </c>
      <c r="E112" s="434">
        <v>1000058283</v>
      </c>
      <c r="F112" s="434">
        <v>85359030</v>
      </c>
      <c r="G112" s="502"/>
      <c r="H112" s="434">
        <v>18</v>
      </c>
      <c r="I112" s="502"/>
      <c r="J112" s="433" t="s">
        <v>732</v>
      </c>
      <c r="K112" s="434" t="s">
        <v>464</v>
      </c>
      <c r="L112" s="434">
        <v>1</v>
      </c>
      <c r="M112" s="503"/>
      <c r="N112" s="436" t="str">
        <f t="shared" si="1"/>
        <v>INCLUDED</v>
      </c>
    </row>
    <row r="113" spans="1:14" customFormat="1" ht="30" x14ac:dyDescent="0.25">
      <c r="A113" s="233"/>
      <c r="B113" s="233">
        <v>7000029462</v>
      </c>
      <c r="C113" s="233">
        <v>380</v>
      </c>
      <c r="D113" s="433" t="s">
        <v>710</v>
      </c>
      <c r="E113" s="434">
        <v>1000058279</v>
      </c>
      <c r="F113" s="434">
        <v>85359030</v>
      </c>
      <c r="G113" s="502"/>
      <c r="H113" s="434">
        <v>18</v>
      </c>
      <c r="I113" s="502"/>
      <c r="J113" s="433" t="s">
        <v>733</v>
      </c>
      <c r="K113" s="434" t="s">
        <v>464</v>
      </c>
      <c r="L113" s="434">
        <v>1</v>
      </c>
      <c r="M113" s="503"/>
      <c r="N113" s="436" t="str">
        <f t="shared" si="1"/>
        <v>INCLUDED</v>
      </c>
    </row>
    <row r="114" spans="1:14" customFormat="1" ht="30" x14ac:dyDescent="0.25">
      <c r="A114" s="233"/>
      <c r="B114" s="233">
        <v>7000029462</v>
      </c>
      <c r="C114" s="233">
        <v>390</v>
      </c>
      <c r="D114" s="433" t="s">
        <v>710</v>
      </c>
      <c r="E114" s="434">
        <v>1000058294</v>
      </c>
      <c r="F114" s="434">
        <v>85359030</v>
      </c>
      <c r="G114" s="502"/>
      <c r="H114" s="434">
        <v>18</v>
      </c>
      <c r="I114" s="502"/>
      <c r="J114" s="433" t="s">
        <v>734</v>
      </c>
      <c r="K114" s="434" t="s">
        <v>464</v>
      </c>
      <c r="L114" s="434">
        <v>2</v>
      </c>
      <c r="M114" s="503"/>
      <c r="N114" s="436" t="str">
        <f t="shared" si="1"/>
        <v>INCLUDED</v>
      </c>
    </row>
    <row r="115" spans="1:14" customFormat="1" ht="30" x14ac:dyDescent="0.25">
      <c r="A115" s="233"/>
      <c r="B115" s="233">
        <v>7000029462</v>
      </c>
      <c r="C115" s="233">
        <v>400</v>
      </c>
      <c r="D115" s="433" t="s">
        <v>710</v>
      </c>
      <c r="E115" s="434">
        <v>1000049794</v>
      </c>
      <c r="F115" s="434">
        <v>85359030</v>
      </c>
      <c r="G115" s="502"/>
      <c r="H115" s="434">
        <v>18</v>
      </c>
      <c r="I115" s="502"/>
      <c r="J115" s="433" t="s">
        <v>735</v>
      </c>
      <c r="K115" s="434" t="s">
        <v>465</v>
      </c>
      <c r="L115" s="434">
        <v>1</v>
      </c>
      <c r="M115" s="503"/>
      <c r="N115" s="436" t="str">
        <f t="shared" si="1"/>
        <v>INCLUDED</v>
      </c>
    </row>
    <row r="116" spans="1:14" customFormat="1" ht="30" x14ac:dyDescent="0.25">
      <c r="A116" s="233"/>
      <c r="B116" s="233">
        <v>7000029462</v>
      </c>
      <c r="C116" s="233">
        <v>410</v>
      </c>
      <c r="D116" s="433" t="s">
        <v>710</v>
      </c>
      <c r="E116" s="434">
        <v>1000058300</v>
      </c>
      <c r="F116" s="434">
        <v>85359030</v>
      </c>
      <c r="G116" s="502"/>
      <c r="H116" s="434">
        <v>18</v>
      </c>
      <c r="I116" s="502"/>
      <c r="J116" s="433" t="s">
        <v>736</v>
      </c>
      <c r="K116" s="434" t="s">
        <v>464</v>
      </c>
      <c r="L116" s="434">
        <v>1</v>
      </c>
      <c r="M116" s="503"/>
      <c r="N116" s="436" t="str">
        <f t="shared" si="1"/>
        <v>INCLUDED</v>
      </c>
    </row>
    <row r="117" spans="1:14" customFormat="1" ht="30" x14ac:dyDescent="0.25">
      <c r="A117" s="233"/>
      <c r="B117" s="233">
        <v>7000029462</v>
      </c>
      <c r="C117" s="233">
        <v>420</v>
      </c>
      <c r="D117" s="433" t="s">
        <v>710</v>
      </c>
      <c r="E117" s="434">
        <v>1000049816</v>
      </c>
      <c r="F117" s="434">
        <v>85359030</v>
      </c>
      <c r="G117" s="502"/>
      <c r="H117" s="434">
        <v>18</v>
      </c>
      <c r="I117" s="502"/>
      <c r="J117" s="433" t="s">
        <v>737</v>
      </c>
      <c r="K117" s="434" t="s">
        <v>465</v>
      </c>
      <c r="L117" s="434">
        <v>2</v>
      </c>
      <c r="M117" s="503"/>
      <c r="N117" s="436" t="str">
        <f t="shared" si="1"/>
        <v>INCLUDED</v>
      </c>
    </row>
    <row r="118" spans="1:14" customFormat="1" ht="30" x14ac:dyDescent="0.25">
      <c r="A118" s="233"/>
      <c r="B118" s="233">
        <v>7000029462</v>
      </c>
      <c r="C118" s="233">
        <v>430</v>
      </c>
      <c r="D118" s="433" t="s">
        <v>710</v>
      </c>
      <c r="E118" s="434">
        <v>1000049752</v>
      </c>
      <c r="F118" s="434">
        <v>85359030</v>
      </c>
      <c r="G118" s="502"/>
      <c r="H118" s="434">
        <v>18</v>
      </c>
      <c r="I118" s="502"/>
      <c r="J118" s="433" t="s">
        <v>738</v>
      </c>
      <c r="K118" s="434" t="s">
        <v>465</v>
      </c>
      <c r="L118" s="434">
        <v>1</v>
      </c>
      <c r="M118" s="503"/>
      <c r="N118" s="436" t="str">
        <f t="shared" si="1"/>
        <v>INCLUDED</v>
      </c>
    </row>
    <row r="119" spans="1:14" customFormat="1" ht="30" x14ac:dyDescent="0.25">
      <c r="A119" s="233"/>
      <c r="B119" s="233">
        <v>7000029462</v>
      </c>
      <c r="C119" s="233">
        <v>440</v>
      </c>
      <c r="D119" s="433" t="s">
        <v>710</v>
      </c>
      <c r="E119" s="434">
        <v>1000049761</v>
      </c>
      <c r="F119" s="434">
        <v>85359030</v>
      </c>
      <c r="G119" s="502"/>
      <c r="H119" s="434">
        <v>18</v>
      </c>
      <c r="I119" s="502"/>
      <c r="J119" s="433" t="s">
        <v>739</v>
      </c>
      <c r="K119" s="434" t="s">
        <v>465</v>
      </c>
      <c r="L119" s="434">
        <v>2</v>
      </c>
      <c r="M119" s="503"/>
      <c r="N119" s="436" t="str">
        <f t="shared" si="1"/>
        <v>INCLUDED</v>
      </c>
    </row>
    <row r="120" spans="1:14" customFormat="1" ht="30" x14ac:dyDescent="0.25">
      <c r="A120" s="233"/>
      <c r="B120" s="233">
        <v>7000029462</v>
      </c>
      <c r="C120" s="233">
        <v>450</v>
      </c>
      <c r="D120" s="433" t="s">
        <v>710</v>
      </c>
      <c r="E120" s="434">
        <v>1000058298</v>
      </c>
      <c r="F120" s="434">
        <v>85359030</v>
      </c>
      <c r="G120" s="502"/>
      <c r="H120" s="434">
        <v>18</v>
      </c>
      <c r="I120" s="502"/>
      <c r="J120" s="433" t="s">
        <v>740</v>
      </c>
      <c r="K120" s="434" t="s">
        <v>465</v>
      </c>
      <c r="L120" s="434">
        <v>1</v>
      </c>
      <c r="M120" s="503"/>
      <c r="N120" s="436" t="str">
        <f t="shared" si="1"/>
        <v>INCLUDED</v>
      </c>
    </row>
    <row r="121" spans="1:14" customFormat="1" ht="30" x14ac:dyDescent="0.25">
      <c r="A121" s="233"/>
      <c r="B121" s="233">
        <v>7000029462</v>
      </c>
      <c r="C121" s="233">
        <v>460</v>
      </c>
      <c r="D121" s="433" t="s">
        <v>710</v>
      </c>
      <c r="E121" s="434">
        <v>1000049749</v>
      </c>
      <c r="F121" s="434">
        <v>85359030</v>
      </c>
      <c r="G121" s="502"/>
      <c r="H121" s="434">
        <v>18</v>
      </c>
      <c r="I121" s="502"/>
      <c r="J121" s="433" t="s">
        <v>741</v>
      </c>
      <c r="K121" s="434" t="s">
        <v>465</v>
      </c>
      <c r="L121" s="434">
        <v>2</v>
      </c>
      <c r="M121" s="503"/>
      <c r="N121" s="436" t="str">
        <f t="shared" si="1"/>
        <v>INCLUDED</v>
      </c>
    </row>
    <row r="122" spans="1:14" customFormat="1" ht="30" x14ac:dyDescent="0.25">
      <c r="A122" s="233"/>
      <c r="B122" s="233">
        <v>7000029462</v>
      </c>
      <c r="C122" s="233">
        <v>470</v>
      </c>
      <c r="D122" s="433" t="s">
        <v>710</v>
      </c>
      <c r="E122" s="434">
        <v>1000058299</v>
      </c>
      <c r="F122" s="434">
        <v>85359030</v>
      </c>
      <c r="G122" s="502"/>
      <c r="H122" s="434">
        <v>18</v>
      </c>
      <c r="I122" s="502"/>
      <c r="J122" s="433" t="s">
        <v>742</v>
      </c>
      <c r="K122" s="434" t="s">
        <v>470</v>
      </c>
      <c r="L122" s="434">
        <v>1</v>
      </c>
      <c r="M122" s="503"/>
      <c r="N122" s="436" t="str">
        <f t="shared" si="1"/>
        <v>INCLUDED</v>
      </c>
    </row>
    <row r="123" spans="1:14" customFormat="1" ht="30" x14ac:dyDescent="0.25">
      <c r="A123" s="233"/>
      <c r="B123" s="233">
        <v>7000029462</v>
      </c>
      <c r="C123" s="233">
        <v>480</v>
      </c>
      <c r="D123" s="433" t="s">
        <v>710</v>
      </c>
      <c r="E123" s="434">
        <v>1000049782</v>
      </c>
      <c r="F123" s="434">
        <v>85359030</v>
      </c>
      <c r="G123" s="502"/>
      <c r="H123" s="434">
        <v>18</v>
      </c>
      <c r="I123" s="502"/>
      <c r="J123" s="433" t="s">
        <v>743</v>
      </c>
      <c r="K123" s="434" t="s">
        <v>465</v>
      </c>
      <c r="L123" s="434">
        <v>2</v>
      </c>
      <c r="M123" s="503"/>
      <c r="N123" s="436" t="str">
        <f t="shared" si="1"/>
        <v>INCLUDED</v>
      </c>
    </row>
    <row r="124" spans="1:14" customFormat="1" ht="30" x14ac:dyDescent="0.25">
      <c r="A124" s="233"/>
      <c r="B124" s="233">
        <v>7000029462</v>
      </c>
      <c r="C124" s="233">
        <v>490</v>
      </c>
      <c r="D124" s="433" t="s">
        <v>710</v>
      </c>
      <c r="E124" s="434">
        <v>1000049504</v>
      </c>
      <c r="F124" s="434">
        <v>85359030</v>
      </c>
      <c r="G124" s="502"/>
      <c r="H124" s="434">
        <v>18</v>
      </c>
      <c r="I124" s="502"/>
      <c r="J124" s="433" t="s">
        <v>744</v>
      </c>
      <c r="K124" s="434" t="s">
        <v>464</v>
      </c>
      <c r="L124" s="434">
        <v>3</v>
      </c>
      <c r="M124" s="503"/>
      <c r="N124" s="436" t="str">
        <f t="shared" si="1"/>
        <v>INCLUDED</v>
      </c>
    </row>
    <row r="125" spans="1:14" customFormat="1" ht="30" x14ac:dyDescent="0.25">
      <c r="A125" s="233"/>
      <c r="B125" s="233">
        <v>7000029462</v>
      </c>
      <c r="C125" s="233">
        <v>500</v>
      </c>
      <c r="D125" s="433" t="s">
        <v>710</v>
      </c>
      <c r="E125" s="434">
        <v>1000058302</v>
      </c>
      <c r="F125" s="434">
        <v>85359030</v>
      </c>
      <c r="G125" s="502"/>
      <c r="H125" s="434">
        <v>18</v>
      </c>
      <c r="I125" s="502"/>
      <c r="J125" s="433" t="s">
        <v>745</v>
      </c>
      <c r="K125" s="434" t="s">
        <v>464</v>
      </c>
      <c r="L125" s="434">
        <v>3</v>
      </c>
      <c r="M125" s="503"/>
      <c r="N125" s="436" t="str">
        <f t="shared" si="1"/>
        <v>INCLUDED</v>
      </c>
    </row>
    <row r="126" spans="1:14" customFormat="1" ht="30" x14ac:dyDescent="0.25">
      <c r="A126" s="233"/>
      <c r="B126" s="233">
        <v>7000029462</v>
      </c>
      <c r="C126" s="233">
        <v>510</v>
      </c>
      <c r="D126" s="433" t="s">
        <v>710</v>
      </c>
      <c r="E126" s="434">
        <v>1000058297</v>
      </c>
      <c r="F126" s="434">
        <v>85359030</v>
      </c>
      <c r="G126" s="502"/>
      <c r="H126" s="434">
        <v>18</v>
      </c>
      <c r="I126" s="502"/>
      <c r="J126" s="433" t="s">
        <v>746</v>
      </c>
      <c r="K126" s="434" t="s">
        <v>464</v>
      </c>
      <c r="L126" s="434">
        <v>3</v>
      </c>
      <c r="M126" s="503"/>
      <c r="N126" s="436" t="str">
        <f t="shared" si="1"/>
        <v>INCLUDED</v>
      </c>
    </row>
    <row r="127" spans="1:14" customFormat="1" ht="30" x14ac:dyDescent="0.25">
      <c r="A127" s="233"/>
      <c r="B127" s="233">
        <v>7000029462</v>
      </c>
      <c r="C127" s="233">
        <v>520</v>
      </c>
      <c r="D127" s="433" t="s">
        <v>710</v>
      </c>
      <c r="E127" s="434">
        <v>1000058301</v>
      </c>
      <c r="F127" s="434">
        <v>85359030</v>
      </c>
      <c r="G127" s="502"/>
      <c r="H127" s="434">
        <v>18</v>
      </c>
      <c r="I127" s="502"/>
      <c r="J127" s="433" t="s">
        <v>747</v>
      </c>
      <c r="K127" s="434" t="s">
        <v>464</v>
      </c>
      <c r="L127" s="434">
        <v>1</v>
      </c>
      <c r="M127" s="503"/>
      <c r="N127" s="436" t="str">
        <f t="shared" si="1"/>
        <v>INCLUDED</v>
      </c>
    </row>
    <row r="128" spans="1:14" customFormat="1" ht="30" x14ac:dyDescent="0.25">
      <c r="A128" s="233"/>
      <c r="B128" s="233">
        <v>7000029462</v>
      </c>
      <c r="C128" s="233">
        <v>530</v>
      </c>
      <c r="D128" s="433" t="s">
        <v>710</v>
      </c>
      <c r="E128" s="434">
        <v>1000049497</v>
      </c>
      <c r="F128" s="434">
        <v>85359030</v>
      </c>
      <c r="G128" s="502"/>
      <c r="H128" s="434">
        <v>18</v>
      </c>
      <c r="I128" s="502"/>
      <c r="J128" s="433" t="s">
        <v>748</v>
      </c>
      <c r="K128" s="434" t="s">
        <v>465</v>
      </c>
      <c r="L128" s="434">
        <v>1</v>
      </c>
      <c r="M128" s="503"/>
      <c r="N128" s="436" t="str">
        <f t="shared" si="1"/>
        <v>INCLUDED</v>
      </c>
    </row>
    <row r="129" spans="1:14" customFormat="1" ht="30" x14ac:dyDescent="0.25">
      <c r="A129" s="233"/>
      <c r="B129" s="233">
        <v>7000029462</v>
      </c>
      <c r="C129" s="233">
        <v>540</v>
      </c>
      <c r="D129" s="433" t="s">
        <v>710</v>
      </c>
      <c r="E129" s="434">
        <v>1000058284</v>
      </c>
      <c r="F129" s="434">
        <v>85359030</v>
      </c>
      <c r="G129" s="502"/>
      <c r="H129" s="434">
        <v>18</v>
      </c>
      <c r="I129" s="502"/>
      <c r="J129" s="433" t="s">
        <v>749</v>
      </c>
      <c r="K129" s="434" t="s">
        <v>465</v>
      </c>
      <c r="L129" s="434">
        <v>1</v>
      </c>
      <c r="M129" s="503"/>
      <c r="N129" s="436" t="str">
        <f t="shared" si="1"/>
        <v>INCLUDED</v>
      </c>
    </row>
    <row r="130" spans="1:14" customFormat="1" ht="30" x14ac:dyDescent="0.25">
      <c r="A130" s="233"/>
      <c r="B130" s="233">
        <v>7000029462</v>
      </c>
      <c r="C130" s="233">
        <v>550</v>
      </c>
      <c r="D130" s="433" t="s">
        <v>710</v>
      </c>
      <c r="E130" s="434">
        <v>1000021871</v>
      </c>
      <c r="F130" s="434">
        <v>85389000</v>
      </c>
      <c r="G130" s="502"/>
      <c r="H130" s="434">
        <v>18</v>
      </c>
      <c r="I130" s="502"/>
      <c r="J130" s="433" t="s">
        <v>750</v>
      </c>
      <c r="K130" s="434" t="s">
        <v>465</v>
      </c>
      <c r="L130" s="434">
        <v>3</v>
      </c>
      <c r="M130" s="503"/>
      <c r="N130" s="436" t="str">
        <f t="shared" si="1"/>
        <v>INCLUDED</v>
      </c>
    </row>
    <row r="131" spans="1:14" customFormat="1" ht="30" x14ac:dyDescent="0.25">
      <c r="A131" s="233"/>
      <c r="B131" s="233">
        <v>7000029462</v>
      </c>
      <c r="C131" s="233">
        <v>560</v>
      </c>
      <c r="D131" s="433" t="s">
        <v>710</v>
      </c>
      <c r="E131" s="434">
        <v>1000009185</v>
      </c>
      <c r="F131" s="434">
        <v>85389000</v>
      </c>
      <c r="G131" s="502"/>
      <c r="H131" s="434">
        <v>18</v>
      </c>
      <c r="I131" s="502"/>
      <c r="J131" s="433" t="s">
        <v>751</v>
      </c>
      <c r="K131" s="434" t="s">
        <v>465</v>
      </c>
      <c r="L131" s="434">
        <v>3</v>
      </c>
      <c r="M131" s="503"/>
      <c r="N131" s="436" t="str">
        <f t="shared" si="1"/>
        <v>INCLUDED</v>
      </c>
    </row>
    <row r="132" spans="1:14" customFormat="1" ht="30" x14ac:dyDescent="0.25">
      <c r="A132" s="233"/>
      <c r="B132" s="233">
        <v>7000029462</v>
      </c>
      <c r="C132" s="233">
        <v>570</v>
      </c>
      <c r="D132" s="433" t="s">
        <v>710</v>
      </c>
      <c r="E132" s="434">
        <v>1000058292</v>
      </c>
      <c r="F132" s="434">
        <v>85359030</v>
      </c>
      <c r="G132" s="502"/>
      <c r="H132" s="434">
        <v>18</v>
      </c>
      <c r="I132" s="502"/>
      <c r="J132" s="433" t="s">
        <v>752</v>
      </c>
      <c r="K132" s="434" t="s">
        <v>465</v>
      </c>
      <c r="L132" s="434">
        <v>1</v>
      </c>
      <c r="M132" s="503"/>
      <c r="N132" s="436" t="str">
        <f t="shared" si="1"/>
        <v>INCLUDED</v>
      </c>
    </row>
    <row r="133" spans="1:14" customFormat="1" ht="30" x14ac:dyDescent="0.25">
      <c r="A133" s="233"/>
      <c r="B133" s="233">
        <v>7000029462</v>
      </c>
      <c r="C133" s="233">
        <v>580</v>
      </c>
      <c r="D133" s="433" t="s">
        <v>710</v>
      </c>
      <c r="E133" s="434">
        <v>1000007066</v>
      </c>
      <c r="F133" s="434">
        <v>85389000</v>
      </c>
      <c r="G133" s="502"/>
      <c r="H133" s="434">
        <v>18</v>
      </c>
      <c r="I133" s="502"/>
      <c r="J133" s="433" t="s">
        <v>753</v>
      </c>
      <c r="K133" s="434" t="s">
        <v>465</v>
      </c>
      <c r="L133" s="434">
        <v>1</v>
      </c>
      <c r="M133" s="503"/>
      <c r="N133" s="436" t="str">
        <f t="shared" si="1"/>
        <v>INCLUDED</v>
      </c>
    </row>
    <row r="134" spans="1:14" customFormat="1" ht="30" x14ac:dyDescent="0.25">
      <c r="A134" s="233"/>
      <c r="B134" s="233">
        <v>7000029462</v>
      </c>
      <c r="C134" s="233">
        <v>590</v>
      </c>
      <c r="D134" s="433" t="s">
        <v>710</v>
      </c>
      <c r="E134" s="434">
        <v>1000058291</v>
      </c>
      <c r="F134" s="434">
        <v>85359030</v>
      </c>
      <c r="G134" s="502"/>
      <c r="H134" s="434">
        <v>18</v>
      </c>
      <c r="I134" s="502"/>
      <c r="J134" s="433" t="s">
        <v>754</v>
      </c>
      <c r="K134" s="434" t="s">
        <v>464</v>
      </c>
      <c r="L134" s="434">
        <v>1</v>
      </c>
      <c r="M134" s="503"/>
      <c r="N134" s="436" t="str">
        <f t="shared" si="1"/>
        <v>INCLUDED</v>
      </c>
    </row>
    <row r="135" spans="1:14" customFormat="1" ht="30" x14ac:dyDescent="0.25">
      <c r="A135" s="233"/>
      <c r="B135" s="233">
        <v>7000029462</v>
      </c>
      <c r="C135" s="233">
        <v>600</v>
      </c>
      <c r="D135" s="433" t="s">
        <v>710</v>
      </c>
      <c r="E135" s="434">
        <v>1000058288</v>
      </c>
      <c r="F135" s="434">
        <v>85359030</v>
      </c>
      <c r="G135" s="502"/>
      <c r="H135" s="434">
        <v>18</v>
      </c>
      <c r="I135" s="502"/>
      <c r="J135" s="433" t="s">
        <v>755</v>
      </c>
      <c r="K135" s="434" t="s">
        <v>465</v>
      </c>
      <c r="L135" s="434">
        <v>1</v>
      </c>
      <c r="M135" s="503"/>
      <c r="N135" s="436" t="str">
        <f t="shared" si="1"/>
        <v>INCLUDED</v>
      </c>
    </row>
    <row r="136" spans="1:14" customFormat="1" ht="30" x14ac:dyDescent="0.25">
      <c r="A136" s="233"/>
      <c r="B136" s="233">
        <v>7000029462</v>
      </c>
      <c r="C136" s="233">
        <v>610</v>
      </c>
      <c r="D136" s="433" t="s">
        <v>710</v>
      </c>
      <c r="E136" s="434">
        <v>1000049758</v>
      </c>
      <c r="F136" s="434">
        <v>85359030</v>
      </c>
      <c r="G136" s="502"/>
      <c r="H136" s="434">
        <v>18</v>
      </c>
      <c r="I136" s="502"/>
      <c r="J136" s="433" t="s">
        <v>756</v>
      </c>
      <c r="K136" s="434" t="s">
        <v>465</v>
      </c>
      <c r="L136" s="434">
        <v>1</v>
      </c>
      <c r="M136" s="503"/>
      <c r="N136" s="436" t="str">
        <f t="shared" si="1"/>
        <v>INCLUDED</v>
      </c>
    </row>
    <row r="137" spans="1:14" customFormat="1" ht="30" x14ac:dyDescent="0.25">
      <c r="A137" s="233"/>
      <c r="B137" s="233">
        <v>7000029462</v>
      </c>
      <c r="C137" s="233">
        <v>620</v>
      </c>
      <c r="D137" s="433" t="s">
        <v>710</v>
      </c>
      <c r="E137" s="434">
        <v>1000058272</v>
      </c>
      <c r="F137" s="434">
        <v>85359030</v>
      </c>
      <c r="G137" s="502"/>
      <c r="H137" s="434">
        <v>18</v>
      </c>
      <c r="I137" s="502"/>
      <c r="J137" s="433" t="s">
        <v>757</v>
      </c>
      <c r="K137" s="434" t="s">
        <v>465</v>
      </c>
      <c r="L137" s="434">
        <v>1</v>
      </c>
      <c r="M137" s="503"/>
      <c r="N137" s="436" t="str">
        <f t="shared" si="1"/>
        <v>INCLUDED</v>
      </c>
    </row>
    <row r="138" spans="1:14" customFormat="1" ht="30" x14ac:dyDescent="0.25">
      <c r="A138" s="233"/>
      <c r="B138" s="233">
        <v>7000029462</v>
      </c>
      <c r="C138" s="233">
        <v>630</v>
      </c>
      <c r="D138" s="433" t="s">
        <v>710</v>
      </c>
      <c r="E138" s="434">
        <v>1000058290</v>
      </c>
      <c r="F138" s="434">
        <v>85359030</v>
      </c>
      <c r="G138" s="502"/>
      <c r="H138" s="434">
        <v>18</v>
      </c>
      <c r="I138" s="502"/>
      <c r="J138" s="433" t="s">
        <v>758</v>
      </c>
      <c r="K138" s="434" t="s">
        <v>465</v>
      </c>
      <c r="L138" s="434">
        <v>1</v>
      </c>
      <c r="M138" s="503"/>
      <c r="N138" s="436" t="str">
        <f t="shared" si="1"/>
        <v>INCLUDED</v>
      </c>
    </row>
    <row r="139" spans="1:14" customFormat="1" ht="30" x14ac:dyDescent="0.25">
      <c r="A139" s="233"/>
      <c r="B139" s="233">
        <v>7000029462</v>
      </c>
      <c r="C139" s="233">
        <v>640</v>
      </c>
      <c r="D139" s="433" t="s">
        <v>710</v>
      </c>
      <c r="E139" s="434">
        <v>1000049834</v>
      </c>
      <c r="F139" s="434">
        <v>85359030</v>
      </c>
      <c r="G139" s="502"/>
      <c r="H139" s="434">
        <v>18</v>
      </c>
      <c r="I139" s="502"/>
      <c r="J139" s="433" t="s">
        <v>759</v>
      </c>
      <c r="K139" s="434" t="s">
        <v>465</v>
      </c>
      <c r="L139" s="434">
        <v>1</v>
      </c>
      <c r="M139" s="503"/>
      <c r="N139" s="436" t="str">
        <f t="shared" si="1"/>
        <v>INCLUDED</v>
      </c>
    </row>
    <row r="140" spans="1:14" customFormat="1" x14ac:dyDescent="0.25">
      <c r="A140" s="233"/>
      <c r="B140" s="233">
        <v>7000029462</v>
      </c>
      <c r="C140" s="233">
        <v>650</v>
      </c>
      <c r="D140" s="433" t="s">
        <v>618</v>
      </c>
      <c r="E140" s="434">
        <v>1000001170</v>
      </c>
      <c r="F140" s="434">
        <v>85371000</v>
      </c>
      <c r="G140" s="502"/>
      <c r="H140" s="434">
        <v>18</v>
      </c>
      <c r="I140" s="502"/>
      <c r="J140" s="433" t="s">
        <v>592</v>
      </c>
      <c r="K140" s="434" t="s">
        <v>464</v>
      </c>
      <c r="L140" s="434">
        <v>1</v>
      </c>
      <c r="M140" s="503"/>
      <c r="N140" s="436" t="str">
        <f t="shared" si="1"/>
        <v>INCLUDED</v>
      </c>
    </row>
    <row r="141" spans="1:14" customFormat="1" x14ac:dyDescent="0.25">
      <c r="A141" s="233"/>
      <c r="B141" s="233">
        <v>7000029462</v>
      </c>
      <c r="C141" s="233">
        <v>660</v>
      </c>
      <c r="D141" s="433" t="s">
        <v>618</v>
      </c>
      <c r="E141" s="434">
        <v>1000002165</v>
      </c>
      <c r="F141" s="434">
        <v>85371000</v>
      </c>
      <c r="G141" s="502"/>
      <c r="H141" s="434">
        <v>18</v>
      </c>
      <c r="I141" s="502"/>
      <c r="J141" s="433" t="s">
        <v>591</v>
      </c>
      <c r="K141" s="434" t="s">
        <v>464</v>
      </c>
      <c r="L141" s="434">
        <v>2</v>
      </c>
      <c r="M141" s="503"/>
      <c r="N141" s="436" t="str">
        <f t="shared" si="1"/>
        <v>INCLUDED</v>
      </c>
    </row>
    <row r="142" spans="1:14" customFormat="1" x14ac:dyDescent="0.25">
      <c r="A142" s="233"/>
      <c r="B142" s="233">
        <v>7000029462</v>
      </c>
      <c r="C142" s="233">
        <v>670</v>
      </c>
      <c r="D142" s="433" t="s">
        <v>618</v>
      </c>
      <c r="E142" s="434">
        <v>1000002146</v>
      </c>
      <c r="F142" s="434">
        <v>85371000</v>
      </c>
      <c r="G142" s="502"/>
      <c r="H142" s="434">
        <v>18</v>
      </c>
      <c r="I142" s="502"/>
      <c r="J142" s="433" t="s">
        <v>595</v>
      </c>
      <c r="K142" s="434" t="s">
        <v>465</v>
      </c>
      <c r="L142" s="434">
        <v>1</v>
      </c>
      <c r="M142" s="503"/>
      <c r="N142" s="436" t="str">
        <f t="shared" si="1"/>
        <v>INCLUDED</v>
      </c>
    </row>
    <row r="143" spans="1:14" customFormat="1" x14ac:dyDescent="0.25">
      <c r="A143" s="233"/>
      <c r="B143" s="233">
        <v>7000029462</v>
      </c>
      <c r="C143" s="233">
        <v>680</v>
      </c>
      <c r="D143" s="433" t="s">
        <v>618</v>
      </c>
      <c r="E143" s="434">
        <v>1000003410</v>
      </c>
      <c r="F143" s="434">
        <v>85371000</v>
      </c>
      <c r="G143" s="502"/>
      <c r="H143" s="434">
        <v>18</v>
      </c>
      <c r="I143" s="502"/>
      <c r="J143" s="433" t="s">
        <v>760</v>
      </c>
      <c r="K143" s="434" t="s">
        <v>464</v>
      </c>
      <c r="L143" s="434">
        <v>1</v>
      </c>
      <c r="M143" s="503"/>
      <c r="N143" s="436" t="str">
        <f t="shared" si="1"/>
        <v>INCLUDED</v>
      </c>
    </row>
    <row r="144" spans="1:14" customFormat="1" x14ac:dyDescent="0.25">
      <c r="A144" s="233"/>
      <c r="B144" s="233">
        <v>7000029462</v>
      </c>
      <c r="C144" s="233">
        <v>690</v>
      </c>
      <c r="D144" s="433" t="s">
        <v>618</v>
      </c>
      <c r="E144" s="434">
        <v>1000003409</v>
      </c>
      <c r="F144" s="434">
        <v>85371000</v>
      </c>
      <c r="G144" s="502"/>
      <c r="H144" s="434">
        <v>18</v>
      </c>
      <c r="I144" s="502"/>
      <c r="J144" s="433" t="s">
        <v>478</v>
      </c>
      <c r="K144" s="434" t="s">
        <v>464</v>
      </c>
      <c r="L144" s="434">
        <v>1</v>
      </c>
      <c r="M144" s="503"/>
      <c r="N144" s="436" t="str">
        <f t="shared" si="1"/>
        <v>INCLUDED</v>
      </c>
    </row>
    <row r="145" spans="1:14" customFormat="1" x14ac:dyDescent="0.25">
      <c r="A145" s="233"/>
      <c r="B145" s="233">
        <v>7000029462</v>
      </c>
      <c r="C145" s="233">
        <v>700</v>
      </c>
      <c r="D145" s="433" t="s">
        <v>618</v>
      </c>
      <c r="E145" s="434">
        <v>1000001333</v>
      </c>
      <c r="F145" s="434">
        <v>85371000</v>
      </c>
      <c r="G145" s="502"/>
      <c r="H145" s="434">
        <v>18</v>
      </c>
      <c r="I145" s="502"/>
      <c r="J145" s="433" t="s">
        <v>516</v>
      </c>
      <c r="K145" s="434" t="s">
        <v>464</v>
      </c>
      <c r="L145" s="434">
        <v>1</v>
      </c>
      <c r="M145" s="503"/>
      <c r="N145" s="436" t="str">
        <f t="shared" ref="N145:N212" si="2">IF(M145=0, "INCLUDED", IF(ISERROR(L145*M145), M145, L145*M145))</f>
        <v>INCLUDED</v>
      </c>
    </row>
    <row r="146" spans="1:14" customFormat="1" x14ac:dyDescent="0.25">
      <c r="A146" s="233"/>
      <c r="B146" s="233">
        <v>7000029462</v>
      </c>
      <c r="C146" s="233">
        <v>710</v>
      </c>
      <c r="D146" s="433" t="s">
        <v>618</v>
      </c>
      <c r="E146" s="434">
        <v>1000004274</v>
      </c>
      <c r="F146" s="434">
        <v>85371000</v>
      </c>
      <c r="G146" s="502"/>
      <c r="H146" s="434">
        <v>18</v>
      </c>
      <c r="I146" s="502"/>
      <c r="J146" s="433" t="s">
        <v>515</v>
      </c>
      <c r="K146" s="434" t="s">
        <v>464</v>
      </c>
      <c r="L146" s="434">
        <v>1</v>
      </c>
      <c r="M146" s="503"/>
      <c r="N146" s="436" t="str">
        <f t="shared" si="2"/>
        <v>INCLUDED</v>
      </c>
    </row>
    <row r="147" spans="1:14" customFormat="1" ht="30" x14ac:dyDescent="0.25">
      <c r="A147" s="233"/>
      <c r="B147" s="233">
        <v>7000029462</v>
      </c>
      <c r="C147" s="233">
        <v>720</v>
      </c>
      <c r="D147" s="433" t="s">
        <v>620</v>
      </c>
      <c r="E147" s="434">
        <v>1000014547</v>
      </c>
      <c r="F147" s="434">
        <v>85371000</v>
      </c>
      <c r="G147" s="502"/>
      <c r="H147" s="434">
        <v>18</v>
      </c>
      <c r="I147" s="502"/>
      <c r="J147" s="433" t="s">
        <v>472</v>
      </c>
      <c r="K147" s="434" t="s">
        <v>464</v>
      </c>
      <c r="L147" s="434">
        <v>1</v>
      </c>
      <c r="M147" s="503"/>
      <c r="N147" s="436" t="str">
        <f t="shared" si="2"/>
        <v>INCLUDED</v>
      </c>
    </row>
    <row r="148" spans="1:14" customFormat="1" ht="30" x14ac:dyDescent="0.25">
      <c r="A148" s="233"/>
      <c r="B148" s="233">
        <v>7000029462</v>
      </c>
      <c r="C148" s="233">
        <v>730</v>
      </c>
      <c r="D148" s="433" t="s">
        <v>620</v>
      </c>
      <c r="E148" s="434">
        <v>1000020262</v>
      </c>
      <c r="F148" s="434">
        <v>85371000</v>
      </c>
      <c r="G148" s="502"/>
      <c r="H148" s="434">
        <v>18</v>
      </c>
      <c r="I148" s="502"/>
      <c r="J148" s="433" t="s">
        <v>517</v>
      </c>
      <c r="K148" s="434" t="s">
        <v>464</v>
      </c>
      <c r="L148" s="434">
        <v>1</v>
      </c>
      <c r="M148" s="503"/>
      <c r="N148" s="436" t="str">
        <f t="shared" si="2"/>
        <v>INCLUDED</v>
      </c>
    </row>
    <row r="149" spans="1:14" customFormat="1" ht="30" x14ac:dyDescent="0.25">
      <c r="A149" s="233"/>
      <c r="B149" s="233">
        <v>7000029462</v>
      </c>
      <c r="C149" s="233">
        <v>740</v>
      </c>
      <c r="D149" s="433" t="s">
        <v>620</v>
      </c>
      <c r="E149" s="434">
        <v>1000038039</v>
      </c>
      <c r="F149" s="434">
        <v>94051090</v>
      </c>
      <c r="G149" s="502"/>
      <c r="H149" s="434">
        <v>18</v>
      </c>
      <c r="I149" s="502"/>
      <c r="J149" s="433" t="s">
        <v>599</v>
      </c>
      <c r="K149" s="434" t="s">
        <v>464</v>
      </c>
      <c r="L149" s="434">
        <v>5</v>
      </c>
      <c r="M149" s="503"/>
      <c r="N149" s="436" t="str">
        <f t="shared" si="2"/>
        <v>INCLUDED</v>
      </c>
    </row>
    <row r="150" spans="1:14" customFormat="1" ht="30" x14ac:dyDescent="0.25">
      <c r="A150" s="233"/>
      <c r="B150" s="233">
        <v>7000029462</v>
      </c>
      <c r="C150" s="233">
        <v>750</v>
      </c>
      <c r="D150" s="433" t="s">
        <v>620</v>
      </c>
      <c r="E150" s="434">
        <v>1000038325</v>
      </c>
      <c r="F150" s="434">
        <v>94059900</v>
      </c>
      <c r="G150" s="502"/>
      <c r="H150" s="434">
        <v>18</v>
      </c>
      <c r="I150" s="502"/>
      <c r="J150" s="433" t="s">
        <v>473</v>
      </c>
      <c r="K150" s="434" t="s">
        <v>464</v>
      </c>
      <c r="L150" s="434">
        <v>10</v>
      </c>
      <c r="M150" s="503"/>
      <c r="N150" s="436" t="str">
        <f t="shared" si="2"/>
        <v>INCLUDED</v>
      </c>
    </row>
    <row r="151" spans="1:14" customFormat="1" ht="30" x14ac:dyDescent="0.25">
      <c r="A151" s="233"/>
      <c r="B151" s="233">
        <v>7000029462</v>
      </c>
      <c r="C151" s="233">
        <v>760</v>
      </c>
      <c r="D151" s="433" t="s">
        <v>621</v>
      </c>
      <c r="E151" s="434">
        <v>1000012069</v>
      </c>
      <c r="F151" s="434">
        <v>84248990</v>
      </c>
      <c r="G151" s="502"/>
      <c r="H151" s="434">
        <v>18</v>
      </c>
      <c r="I151" s="502"/>
      <c r="J151" s="433" t="s">
        <v>518</v>
      </c>
      <c r="K151" s="434" t="s">
        <v>465</v>
      </c>
      <c r="L151" s="434">
        <v>1</v>
      </c>
      <c r="M151" s="503"/>
      <c r="N151" s="436" t="str">
        <f t="shared" si="2"/>
        <v>INCLUDED</v>
      </c>
    </row>
    <row r="152" spans="1:14" customFormat="1" ht="45" x14ac:dyDescent="0.25">
      <c r="A152" s="233"/>
      <c r="B152" s="233">
        <v>7000029462</v>
      </c>
      <c r="C152" s="233">
        <v>770</v>
      </c>
      <c r="D152" s="433" t="s">
        <v>622</v>
      </c>
      <c r="E152" s="434">
        <v>1000030433</v>
      </c>
      <c r="F152" s="434">
        <v>85287390</v>
      </c>
      <c r="G152" s="502"/>
      <c r="H152" s="434">
        <v>18</v>
      </c>
      <c r="I152" s="502"/>
      <c r="J152" s="433" t="s">
        <v>487</v>
      </c>
      <c r="K152" s="434" t="s">
        <v>465</v>
      </c>
      <c r="L152" s="434">
        <v>1</v>
      </c>
      <c r="M152" s="503"/>
      <c r="N152" s="436" t="str">
        <f t="shared" si="2"/>
        <v>INCLUDED</v>
      </c>
    </row>
    <row r="153" spans="1:14" customFormat="1" ht="30" x14ac:dyDescent="0.25">
      <c r="A153" s="233"/>
      <c r="B153" s="233">
        <v>7000029462</v>
      </c>
      <c r="C153" s="233">
        <v>780</v>
      </c>
      <c r="D153" s="433" t="s">
        <v>623</v>
      </c>
      <c r="E153" s="434">
        <v>1000006284</v>
      </c>
      <c r="F153" s="434">
        <v>84151090</v>
      </c>
      <c r="G153" s="502"/>
      <c r="H153" s="434">
        <v>28</v>
      </c>
      <c r="I153" s="502"/>
      <c r="J153" s="433" t="s">
        <v>559</v>
      </c>
      <c r="K153" s="434" t="s">
        <v>465</v>
      </c>
      <c r="L153" s="434">
        <v>1</v>
      </c>
      <c r="M153" s="503"/>
      <c r="N153" s="436" t="str">
        <f t="shared" si="2"/>
        <v>INCLUDED</v>
      </c>
    </row>
    <row r="154" spans="1:14" customFormat="1" ht="30" x14ac:dyDescent="0.25">
      <c r="A154" s="233"/>
      <c r="B154" s="233">
        <v>7000029462</v>
      </c>
      <c r="C154" s="233">
        <v>790</v>
      </c>
      <c r="D154" s="433" t="s">
        <v>623</v>
      </c>
      <c r="E154" s="434">
        <v>1000012022</v>
      </c>
      <c r="F154" s="434">
        <v>84241000</v>
      </c>
      <c r="G154" s="502"/>
      <c r="H154" s="434">
        <v>18</v>
      </c>
      <c r="I154" s="502"/>
      <c r="J154" s="433" t="s">
        <v>593</v>
      </c>
      <c r="K154" s="434" t="s">
        <v>464</v>
      </c>
      <c r="L154" s="434">
        <v>2</v>
      </c>
      <c r="M154" s="503"/>
      <c r="N154" s="436" t="str">
        <f t="shared" ref="N154:N190" si="3">IF(M154=0, "INCLUDED", IF(ISERROR(L154*M154), M154, L154*M154))</f>
        <v>INCLUDED</v>
      </c>
    </row>
    <row r="155" spans="1:14" customFormat="1" ht="30" x14ac:dyDescent="0.25">
      <c r="A155" s="233"/>
      <c r="B155" s="233">
        <v>7000029462</v>
      </c>
      <c r="C155" s="233">
        <v>800</v>
      </c>
      <c r="D155" s="433" t="s">
        <v>623</v>
      </c>
      <c r="E155" s="434">
        <v>1000012018</v>
      </c>
      <c r="F155" s="434">
        <v>85311020</v>
      </c>
      <c r="G155" s="502"/>
      <c r="H155" s="434">
        <v>18</v>
      </c>
      <c r="I155" s="502"/>
      <c r="J155" s="433" t="s">
        <v>553</v>
      </c>
      <c r="K155" s="434" t="s">
        <v>465</v>
      </c>
      <c r="L155" s="434">
        <v>1</v>
      </c>
      <c r="M155" s="503"/>
      <c r="N155" s="436" t="str">
        <f t="shared" si="3"/>
        <v>INCLUDED</v>
      </c>
    </row>
    <row r="156" spans="1:14" customFormat="1" ht="30" x14ac:dyDescent="0.25">
      <c r="A156" s="233"/>
      <c r="B156" s="233">
        <v>7000029462</v>
      </c>
      <c r="C156" s="233">
        <v>810</v>
      </c>
      <c r="D156" s="433" t="s">
        <v>623</v>
      </c>
      <c r="E156" s="434">
        <v>1000013795</v>
      </c>
      <c r="F156" s="434">
        <v>94059900</v>
      </c>
      <c r="G156" s="502"/>
      <c r="H156" s="434">
        <v>18</v>
      </c>
      <c r="I156" s="502"/>
      <c r="J156" s="433" t="s">
        <v>555</v>
      </c>
      <c r="K156" s="434" t="s">
        <v>471</v>
      </c>
      <c r="L156" s="434">
        <v>1</v>
      </c>
      <c r="M156" s="503"/>
      <c r="N156" s="436" t="str">
        <f t="shared" si="3"/>
        <v>INCLUDED</v>
      </c>
    </row>
    <row r="157" spans="1:14" customFormat="1" x14ac:dyDescent="0.25">
      <c r="A157" s="233"/>
      <c r="B157" s="233">
        <v>7000029462</v>
      </c>
      <c r="C157" s="233">
        <v>820</v>
      </c>
      <c r="D157" s="433" t="s">
        <v>625</v>
      </c>
      <c r="E157" s="434">
        <v>1000032055</v>
      </c>
      <c r="F157" s="434">
        <v>72159090</v>
      </c>
      <c r="G157" s="502"/>
      <c r="H157" s="434">
        <v>18</v>
      </c>
      <c r="I157" s="502"/>
      <c r="J157" s="433" t="s">
        <v>539</v>
      </c>
      <c r="K157" s="434" t="s">
        <v>469</v>
      </c>
      <c r="L157" s="434">
        <v>0.5</v>
      </c>
      <c r="M157" s="503"/>
      <c r="N157" s="436" t="str">
        <f t="shared" si="3"/>
        <v>INCLUDED</v>
      </c>
    </row>
    <row r="158" spans="1:14" customFormat="1" x14ac:dyDescent="0.25">
      <c r="A158" s="233"/>
      <c r="B158" s="233">
        <v>7000029462</v>
      </c>
      <c r="C158" s="233">
        <v>830</v>
      </c>
      <c r="D158" s="433" t="s">
        <v>761</v>
      </c>
      <c r="E158" s="434">
        <v>1000019918</v>
      </c>
      <c r="F158" s="434">
        <v>85359090</v>
      </c>
      <c r="G158" s="502"/>
      <c r="H158" s="434">
        <v>18</v>
      </c>
      <c r="I158" s="502"/>
      <c r="J158" s="433" t="s">
        <v>548</v>
      </c>
      <c r="K158" s="434" t="s">
        <v>471</v>
      </c>
      <c r="L158" s="434">
        <v>1</v>
      </c>
      <c r="M158" s="503"/>
      <c r="N158" s="436" t="str">
        <f t="shared" si="3"/>
        <v>INCLUDED</v>
      </c>
    </row>
    <row r="159" spans="1:14" customFormat="1" x14ac:dyDescent="0.25">
      <c r="A159" s="233"/>
      <c r="B159" s="233">
        <v>7000029462</v>
      </c>
      <c r="C159" s="233">
        <v>840</v>
      </c>
      <c r="D159" s="433" t="s">
        <v>761</v>
      </c>
      <c r="E159" s="434">
        <v>1000019919</v>
      </c>
      <c r="F159" s="434">
        <v>85353090</v>
      </c>
      <c r="G159" s="502"/>
      <c r="H159" s="434">
        <v>18</v>
      </c>
      <c r="I159" s="502"/>
      <c r="J159" s="433" t="s">
        <v>549</v>
      </c>
      <c r="K159" s="434" t="s">
        <v>471</v>
      </c>
      <c r="L159" s="434">
        <v>1</v>
      </c>
      <c r="M159" s="503"/>
      <c r="N159" s="436" t="str">
        <f t="shared" si="3"/>
        <v>INCLUDED</v>
      </c>
    </row>
    <row r="160" spans="1:14" customFormat="1" x14ac:dyDescent="0.25">
      <c r="A160" s="233"/>
      <c r="B160" s="233">
        <v>7000029462</v>
      </c>
      <c r="C160" s="233">
        <v>850</v>
      </c>
      <c r="D160" s="433" t="s">
        <v>761</v>
      </c>
      <c r="E160" s="434">
        <v>1000025941</v>
      </c>
      <c r="F160" s="434">
        <v>85389000</v>
      </c>
      <c r="G160" s="502"/>
      <c r="H160" s="434">
        <v>18</v>
      </c>
      <c r="I160" s="502"/>
      <c r="J160" s="433" t="s">
        <v>550</v>
      </c>
      <c r="K160" s="434" t="s">
        <v>465</v>
      </c>
      <c r="L160" s="434">
        <v>1</v>
      </c>
      <c r="M160" s="503"/>
      <c r="N160" s="436" t="str">
        <f t="shared" si="3"/>
        <v>INCLUDED</v>
      </c>
    </row>
    <row r="161" spans="1:14" customFormat="1" x14ac:dyDescent="0.25">
      <c r="A161" s="233"/>
      <c r="B161" s="233">
        <v>7000029462</v>
      </c>
      <c r="C161" s="233">
        <v>860</v>
      </c>
      <c r="D161" s="433" t="s">
        <v>761</v>
      </c>
      <c r="E161" s="434">
        <v>1000024186</v>
      </c>
      <c r="F161" s="434">
        <v>85354010</v>
      </c>
      <c r="G161" s="502"/>
      <c r="H161" s="434">
        <v>18</v>
      </c>
      <c r="I161" s="502"/>
      <c r="J161" s="433" t="s">
        <v>476</v>
      </c>
      <c r="K161" s="434" t="s">
        <v>471</v>
      </c>
      <c r="L161" s="434">
        <v>1</v>
      </c>
      <c r="M161" s="503"/>
      <c r="N161" s="436" t="str">
        <f t="shared" si="3"/>
        <v>INCLUDED</v>
      </c>
    </row>
    <row r="162" spans="1:14" customFormat="1" x14ac:dyDescent="0.25">
      <c r="A162" s="233"/>
      <c r="B162" s="233">
        <v>7000029462</v>
      </c>
      <c r="C162" s="233">
        <v>870</v>
      </c>
      <c r="D162" s="433" t="s">
        <v>761</v>
      </c>
      <c r="E162" s="434">
        <v>1000025930</v>
      </c>
      <c r="F162" s="434">
        <v>85354010</v>
      </c>
      <c r="G162" s="502"/>
      <c r="H162" s="434">
        <v>18</v>
      </c>
      <c r="I162" s="502"/>
      <c r="J162" s="433" t="s">
        <v>483</v>
      </c>
      <c r="K162" s="434" t="s">
        <v>465</v>
      </c>
      <c r="L162" s="434">
        <v>1</v>
      </c>
      <c r="M162" s="503"/>
      <c r="N162" s="436" t="str">
        <f t="shared" si="3"/>
        <v>INCLUDED</v>
      </c>
    </row>
    <row r="163" spans="1:14" customFormat="1" x14ac:dyDescent="0.25">
      <c r="A163" s="233"/>
      <c r="B163" s="233">
        <v>7000029462</v>
      </c>
      <c r="C163" s="233">
        <v>880</v>
      </c>
      <c r="D163" s="433" t="s">
        <v>761</v>
      </c>
      <c r="E163" s="434">
        <v>1000019912</v>
      </c>
      <c r="F163" s="434">
        <v>85371000</v>
      </c>
      <c r="G163" s="502"/>
      <c r="H163" s="434">
        <v>18</v>
      </c>
      <c r="I163" s="502"/>
      <c r="J163" s="433" t="s">
        <v>477</v>
      </c>
      <c r="K163" s="434" t="s">
        <v>471</v>
      </c>
      <c r="L163" s="434">
        <v>1</v>
      </c>
      <c r="M163" s="503"/>
      <c r="N163" s="436" t="str">
        <f t="shared" si="3"/>
        <v>INCLUDED</v>
      </c>
    </row>
    <row r="164" spans="1:14" customFormat="1" x14ac:dyDescent="0.25">
      <c r="A164" s="233"/>
      <c r="B164" s="233">
        <v>7000029462</v>
      </c>
      <c r="C164" s="233">
        <v>890</v>
      </c>
      <c r="D164" s="433" t="s">
        <v>761</v>
      </c>
      <c r="E164" s="434">
        <v>1000019927</v>
      </c>
      <c r="F164" s="434">
        <v>85389000</v>
      </c>
      <c r="G164" s="502"/>
      <c r="H164" s="434">
        <v>18</v>
      </c>
      <c r="I164" s="502"/>
      <c r="J164" s="433" t="s">
        <v>597</v>
      </c>
      <c r="K164" s="434" t="s">
        <v>471</v>
      </c>
      <c r="L164" s="434">
        <v>1</v>
      </c>
      <c r="M164" s="503"/>
      <c r="N164" s="436" t="str">
        <f t="shared" si="3"/>
        <v>INCLUDED</v>
      </c>
    </row>
    <row r="165" spans="1:14" customFormat="1" x14ac:dyDescent="0.25">
      <c r="A165" s="233"/>
      <c r="B165" s="233">
        <v>7000029462</v>
      </c>
      <c r="C165" s="233">
        <v>900</v>
      </c>
      <c r="D165" s="433" t="s">
        <v>761</v>
      </c>
      <c r="E165" s="434">
        <v>1000032289</v>
      </c>
      <c r="F165" s="434">
        <v>84819090</v>
      </c>
      <c r="G165" s="502"/>
      <c r="H165" s="434">
        <v>18</v>
      </c>
      <c r="I165" s="502"/>
      <c r="J165" s="433" t="s">
        <v>551</v>
      </c>
      <c r="K165" s="434" t="s">
        <v>465</v>
      </c>
      <c r="L165" s="434">
        <v>1</v>
      </c>
      <c r="M165" s="503"/>
      <c r="N165" s="436" t="str">
        <f t="shared" si="3"/>
        <v>INCLUDED</v>
      </c>
    </row>
    <row r="166" spans="1:14" customFormat="1" ht="30" x14ac:dyDescent="0.25">
      <c r="A166" s="233"/>
      <c r="B166" s="233">
        <v>7000029462</v>
      </c>
      <c r="C166" s="233">
        <v>1030</v>
      </c>
      <c r="D166" s="433" t="s">
        <v>632</v>
      </c>
      <c r="E166" s="434">
        <v>1000015954</v>
      </c>
      <c r="F166" s="434">
        <v>73082011</v>
      </c>
      <c r="G166" s="502"/>
      <c r="H166" s="434">
        <v>18</v>
      </c>
      <c r="I166" s="502"/>
      <c r="J166" s="433" t="s">
        <v>556</v>
      </c>
      <c r="K166" s="434" t="s">
        <v>479</v>
      </c>
      <c r="L166" s="434">
        <v>15</v>
      </c>
      <c r="M166" s="503"/>
      <c r="N166" s="436" t="str">
        <f t="shared" si="3"/>
        <v>INCLUDED</v>
      </c>
    </row>
    <row r="167" spans="1:14" customFormat="1" ht="30" x14ac:dyDescent="0.25">
      <c r="A167" s="233"/>
      <c r="B167" s="233">
        <v>7000029462</v>
      </c>
      <c r="C167" s="233">
        <v>1040</v>
      </c>
      <c r="D167" s="433" t="s">
        <v>632</v>
      </c>
      <c r="E167" s="434">
        <v>1000011713</v>
      </c>
      <c r="F167" s="434">
        <v>73082011</v>
      </c>
      <c r="G167" s="502"/>
      <c r="H167" s="434">
        <v>18</v>
      </c>
      <c r="I167" s="502"/>
      <c r="J167" s="433" t="s">
        <v>557</v>
      </c>
      <c r="K167" s="434" t="s">
        <v>479</v>
      </c>
      <c r="L167" s="434">
        <v>3</v>
      </c>
      <c r="M167" s="503"/>
      <c r="N167" s="436" t="str">
        <f t="shared" si="3"/>
        <v>INCLUDED</v>
      </c>
    </row>
    <row r="168" spans="1:14" customFormat="1" ht="30" x14ac:dyDescent="0.25">
      <c r="A168" s="233"/>
      <c r="B168" s="233">
        <v>7000029462</v>
      </c>
      <c r="C168" s="233">
        <v>1050</v>
      </c>
      <c r="D168" s="433" t="s">
        <v>632</v>
      </c>
      <c r="E168" s="434">
        <v>1000012373</v>
      </c>
      <c r="F168" s="434">
        <v>73082011</v>
      </c>
      <c r="G168" s="502"/>
      <c r="H168" s="434">
        <v>18</v>
      </c>
      <c r="I168" s="502"/>
      <c r="J168" s="433" t="s">
        <v>558</v>
      </c>
      <c r="K168" s="434" t="s">
        <v>479</v>
      </c>
      <c r="L168" s="434">
        <v>2</v>
      </c>
      <c r="M168" s="503"/>
      <c r="N168" s="436" t="str">
        <f t="shared" si="3"/>
        <v>INCLUDED</v>
      </c>
    </row>
    <row r="169" spans="1:14" customFormat="1" x14ac:dyDescent="0.25">
      <c r="A169" s="233"/>
      <c r="B169" s="233">
        <v>7000029462</v>
      </c>
      <c r="C169" s="233">
        <v>1060</v>
      </c>
      <c r="D169" s="433" t="s">
        <v>633</v>
      </c>
      <c r="E169" s="434">
        <v>1000004304</v>
      </c>
      <c r="F169" s="434">
        <v>85371000</v>
      </c>
      <c r="G169" s="502"/>
      <c r="H169" s="434">
        <v>18</v>
      </c>
      <c r="I169" s="502"/>
      <c r="J169" s="433" t="s">
        <v>598</v>
      </c>
      <c r="K169" s="434" t="s">
        <v>465</v>
      </c>
      <c r="L169" s="434">
        <v>1</v>
      </c>
      <c r="M169" s="503"/>
      <c r="N169" s="436" t="str">
        <f t="shared" si="3"/>
        <v>INCLUDED</v>
      </c>
    </row>
    <row r="170" spans="1:14" customFormat="1" x14ac:dyDescent="0.25">
      <c r="A170" s="233"/>
      <c r="B170" s="233">
        <v>7000029462</v>
      </c>
      <c r="C170" s="233">
        <v>1070</v>
      </c>
      <c r="D170" s="433" t="s">
        <v>633</v>
      </c>
      <c r="E170" s="434">
        <v>1000001145</v>
      </c>
      <c r="F170" s="434">
        <v>85371000</v>
      </c>
      <c r="G170" s="502"/>
      <c r="H170" s="434">
        <v>18</v>
      </c>
      <c r="I170" s="502"/>
      <c r="J170" s="433" t="s">
        <v>634</v>
      </c>
      <c r="K170" s="434" t="s">
        <v>465</v>
      </c>
      <c r="L170" s="434">
        <v>1</v>
      </c>
      <c r="M170" s="503"/>
      <c r="N170" s="436" t="str">
        <f t="shared" si="3"/>
        <v>INCLUDED</v>
      </c>
    </row>
    <row r="171" spans="1:14" customFormat="1" x14ac:dyDescent="0.25">
      <c r="A171" s="233"/>
      <c r="B171" s="233">
        <v>7000029462</v>
      </c>
      <c r="C171" s="233">
        <v>1090</v>
      </c>
      <c r="D171" s="433" t="s">
        <v>635</v>
      </c>
      <c r="E171" s="434">
        <v>1000017518</v>
      </c>
      <c r="F171" s="434">
        <v>85364900</v>
      </c>
      <c r="G171" s="502"/>
      <c r="H171" s="434">
        <v>18</v>
      </c>
      <c r="I171" s="502"/>
      <c r="J171" s="433" t="s">
        <v>508</v>
      </c>
      <c r="K171" s="434" t="s">
        <v>464</v>
      </c>
      <c r="L171" s="434">
        <v>2</v>
      </c>
      <c r="M171" s="503"/>
      <c r="N171" s="436" t="str">
        <f t="shared" si="3"/>
        <v>INCLUDED</v>
      </c>
    </row>
    <row r="172" spans="1:14" customFormat="1" x14ac:dyDescent="0.25">
      <c r="A172" s="233"/>
      <c r="B172" s="233">
        <v>7000029462</v>
      </c>
      <c r="C172" s="233">
        <v>1100</v>
      </c>
      <c r="D172" s="433" t="s">
        <v>635</v>
      </c>
      <c r="E172" s="434">
        <v>1000022512</v>
      </c>
      <c r="F172" s="434">
        <v>90311000</v>
      </c>
      <c r="G172" s="502"/>
      <c r="H172" s="434">
        <v>18</v>
      </c>
      <c r="I172" s="502"/>
      <c r="J172" s="433" t="s">
        <v>509</v>
      </c>
      <c r="K172" s="434" t="s">
        <v>464</v>
      </c>
      <c r="L172" s="434">
        <v>2</v>
      </c>
      <c r="M172" s="503"/>
      <c r="N172" s="436" t="str">
        <f t="shared" si="3"/>
        <v>INCLUDED</v>
      </c>
    </row>
    <row r="173" spans="1:14" customFormat="1" x14ac:dyDescent="0.25">
      <c r="A173" s="233"/>
      <c r="B173" s="233">
        <v>7000029462</v>
      </c>
      <c r="C173" s="233">
        <v>1110</v>
      </c>
      <c r="D173" s="433" t="s">
        <v>635</v>
      </c>
      <c r="E173" s="434">
        <v>1000071061</v>
      </c>
      <c r="F173" s="434">
        <v>85176290</v>
      </c>
      <c r="G173" s="502"/>
      <c r="H173" s="434">
        <v>18</v>
      </c>
      <c r="I173" s="502"/>
      <c r="J173" s="433" t="s">
        <v>510</v>
      </c>
      <c r="K173" s="434" t="s">
        <v>464</v>
      </c>
      <c r="L173" s="434">
        <v>2</v>
      </c>
      <c r="M173" s="503"/>
      <c r="N173" s="436" t="str">
        <f t="shared" si="3"/>
        <v>INCLUDED</v>
      </c>
    </row>
    <row r="174" spans="1:14" customFormat="1" x14ac:dyDescent="0.25">
      <c r="A174" s="233"/>
      <c r="B174" s="233">
        <v>7000029462</v>
      </c>
      <c r="C174" s="233">
        <v>1120</v>
      </c>
      <c r="D174" s="433" t="s">
        <v>635</v>
      </c>
      <c r="E174" s="434">
        <v>1000071062</v>
      </c>
      <c r="F174" s="434">
        <v>85176290</v>
      </c>
      <c r="G174" s="502"/>
      <c r="H174" s="434">
        <v>18</v>
      </c>
      <c r="I174" s="502"/>
      <c r="J174" s="433" t="s">
        <v>511</v>
      </c>
      <c r="K174" s="434" t="s">
        <v>464</v>
      </c>
      <c r="L174" s="434">
        <v>1</v>
      </c>
      <c r="M174" s="503"/>
      <c r="N174" s="436" t="str">
        <f t="shared" si="3"/>
        <v>INCLUDED</v>
      </c>
    </row>
    <row r="175" spans="1:14" customFormat="1" ht="30" x14ac:dyDescent="0.25">
      <c r="A175" s="233"/>
      <c r="B175" s="233">
        <v>7000029462</v>
      </c>
      <c r="C175" s="233">
        <v>1130</v>
      </c>
      <c r="D175" s="433" t="s">
        <v>635</v>
      </c>
      <c r="E175" s="434">
        <v>1000022487</v>
      </c>
      <c r="F175" s="434">
        <v>85447090</v>
      </c>
      <c r="G175" s="502"/>
      <c r="H175" s="434">
        <v>18</v>
      </c>
      <c r="I175" s="502"/>
      <c r="J175" s="433" t="s">
        <v>512</v>
      </c>
      <c r="K175" s="434" t="s">
        <v>464</v>
      </c>
      <c r="L175" s="434">
        <v>1</v>
      </c>
      <c r="M175" s="503"/>
      <c r="N175" s="436" t="str">
        <f t="shared" si="3"/>
        <v>INCLUDED</v>
      </c>
    </row>
    <row r="176" spans="1:14" customFormat="1" x14ac:dyDescent="0.25">
      <c r="A176" s="233"/>
      <c r="B176" s="233">
        <v>7000029462</v>
      </c>
      <c r="C176" s="233">
        <v>1140</v>
      </c>
      <c r="D176" s="433" t="s">
        <v>635</v>
      </c>
      <c r="E176" s="434">
        <v>1000030641</v>
      </c>
      <c r="F176" s="434">
        <v>85389000</v>
      </c>
      <c r="G176" s="502"/>
      <c r="H176" s="434">
        <v>18</v>
      </c>
      <c r="I176" s="502"/>
      <c r="J176" s="433" t="s">
        <v>513</v>
      </c>
      <c r="K176" s="434" t="s">
        <v>464</v>
      </c>
      <c r="L176" s="434">
        <v>3</v>
      </c>
      <c r="M176" s="503"/>
      <c r="N176" s="436" t="str">
        <f t="shared" si="3"/>
        <v>INCLUDED</v>
      </c>
    </row>
    <row r="177" spans="1:20" customFormat="1" x14ac:dyDescent="0.25">
      <c r="A177" s="233"/>
      <c r="B177" s="233">
        <v>7000029462</v>
      </c>
      <c r="C177" s="233">
        <v>1160</v>
      </c>
      <c r="D177" s="433" t="s">
        <v>645</v>
      </c>
      <c r="E177" s="434">
        <v>1000000443</v>
      </c>
      <c r="F177" s="434">
        <v>85446020</v>
      </c>
      <c r="G177" s="502"/>
      <c r="H177" s="434">
        <v>18</v>
      </c>
      <c r="I177" s="502"/>
      <c r="J177" s="433" t="s">
        <v>506</v>
      </c>
      <c r="K177" s="434" t="s">
        <v>471</v>
      </c>
      <c r="L177" s="434">
        <v>1</v>
      </c>
      <c r="M177" s="503"/>
      <c r="N177" s="436" t="str">
        <f t="shared" si="3"/>
        <v>INCLUDED</v>
      </c>
    </row>
    <row r="178" spans="1:20" customFormat="1" x14ac:dyDescent="0.25">
      <c r="A178" s="233"/>
      <c r="B178" s="233">
        <v>7000029462</v>
      </c>
      <c r="C178" s="233">
        <v>1170</v>
      </c>
      <c r="D178" s="433" t="s">
        <v>645</v>
      </c>
      <c r="E178" s="434">
        <v>1000000442</v>
      </c>
      <c r="F178" s="434">
        <v>85446020</v>
      </c>
      <c r="G178" s="502"/>
      <c r="H178" s="434">
        <v>18</v>
      </c>
      <c r="I178" s="502"/>
      <c r="J178" s="433" t="s">
        <v>507</v>
      </c>
      <c r="K178" s="434" t="s">
        <v>471</v>
      </c>
      <c r="L178" s="434">
        <v>1</v>
      </c>
      <c r="M178" s="503"/>
      <c r="N178" s="436" t="str">
        <f t="shared" si="3"/>
        <v>INCLUDED</v>
      </c>
    </row>
    <row r="179" spans="1:20" customFormat="1" x14ac:dyDescent="0.25">
      <c r="A179" s="233"/>
      <c r="B179" s="233">
        <v>7000029462</v>
      </c>
      <c r="C179" s="233">
        <v>1180</v>
      </c>
      <c r="D179" s="433" t="s">
        <v>645</v>
      </c>
      <c r="E179" s="434">
        <v>1000000444</v>
      </c>
      <c r="F179" s="434">
        <v>85446090</v>
      </c>
      <c r="G179" s="502"/>
      <c r="H179" s="434">
        <v>18</v>
      </c>
      <c r="I179" s="502"/>
      <c r="J179" s="433" t="s">
        <v>526</v>
      </c>
      <c r="K179" s="434" t="s">
        <v>471</v>
      </c>
      <c r="L179" s="434">
        <v>1</v>
      </c>
      <c r="M179" s="503"/>
      <c r="N179" s="436" t="str">
        <f t="shared" si="3"/>
        <v>INCLUDED</v>
      </c>
    </row>
    <row r="180" spans="1:20" s="504" customFormat="1" ht="21" x14ac:dyDescent="0.35">
      <c r="A180" s="505"/>
      <c r="B180" s="505" t="s">
        <v>789</v>
      </c>
      <c r="C180" s="505"/>
      <c r="D180" s="506"/>
      <c r="E180" s="507"/>
      <c r="F180" s="507"/>
      <c r="G180" s="507"/>
      <c r="H180" s="507"/>
      <c r="I180" s="507"/>
      <c r="J180" s="506"/>
      <c r="K180" s="507"/>
      <c r="L180" s="507"/>
      <c r="M180" s="508"/>
      <c r="N180" s="508"/>
      <c r="O180"/>
      <c r="P180"/>
      <c r="Q180"/>
      <c r="R180"/>
      <c r="S180"/>
      <c r="T180"/>
    </row>
    <row r="181" spans="1:20" customFormat="1" x14ac:dyDescent="0.25">
      <c r="A181" s="233"/>
      <c r="B181" s="233">
        <v>7000029425</v>
      </c>
      <c r="C181" s="233">
        <v>10</v>
      </c>
      <c r="D181" s="433" t="s">
        <v>636</v>
      </c>
      <c r="E181" s="434">
        <v>1000020419</v>
      </c>
      <c r="F181" s="434">
        <v>85354010</v>
      </c>
      <c r="G181" s="502"/>
      <c r="H181" s="434">
        <v>18</v>
      </c>
      <c r="I181" s="502"/>
      <c r="J181" s="433" t="s">
        <v>466</v>
      </c>
      <c r="K181" s="434" t="s">
        <v>464</v>
      </c>
      <c r="L181" s="434">
        <v>3</v>
      </c>
      <c r="M181" s="503"/>
      <c r="N181" s="436" t="str">
        <f t="shared" si="3"/>
        <v>INCLUDED</v>
      </c>
    </row>
    <row r="182" spans="1:20" customFormat="1" x14ac:dyDescent="0.25">
      <c r="A182" s="233"/>
      <c r="B182" s="233">
        <v>7000029425</v>
      </c>
      <c r="C182" s="233">
        <v>20</v>
      </c>
      <c r="D182" s="433" t="s">
        <v>636</v>
      </c>
      <c r="E182" s="434">
        <v>1000004401</v>
      </c>
      <c r="F182" s="434">
        <v>85462040</v>
      </c>
      <c r="G182" s="502"/>
      <c r="H182" s="434">
        <v>18</v>
      </c>
      <c r="I182" s="502"/>
      <c r="J182" s="433" t="s">
        <v>467</v>
      </c>
      <c r="K182" s="434" t="s">
        <v>464</v>
      </c>
      <c r="L182" s="434">
        <v>6</v>
      </c>
      <c r="M182" s="503"/>
      <c r="N182" s="436" t="str">
        <f t="shared" si="3"/>
        <v>INCLUDED</v>
      </c>
    </row>
    <row r="183" spans="1:20" customFormat="1" x14ac:dyDescent="0.25">
      <c r="A183" s="233"/>
      <c r="B183" s="233">
        <v>7000029425</v>
      </c>
      <c r="C183" s="233">
        <v>30</v>
      </c>
      <c r="D183" s="433" t="s">
        <v>636</v>
      </c>
      <c r="E183" s="434">
        <v>1000020417</v>
      </c>
      <c r="F183" s="434">
        <v>85354010</v>
      </c>
      <c r="G183" s="502"/>
      <c r="H183" s="434">
        <v>18</v>
      </c>
      <c r="I183" s="502"/>
      <c r="J183" s="433" t="s">
        <v>468</v>
      </c>
      <c r="K183" s="434" t="s">
        <v>464</v>
      </c>
      <c r="L183" s="434">
        <v>3</v>
      </c>
      <c r="M183" s="503"/>
      <c r="N183" s="436" t="str">
        <f t="shared" si="3"/>
        <v>INCLUDED</v>
      </c>
    </row>
    <row r="184" spans="1:20" customFormat="1" x14ac:dyDescent="0.25">
      <c r="A184" s="233"/>
      <c r="B184" s="233">
        <v>7000029425</v>
      </c>
      <c r="C184" s="233">
        <v>40</v>
      </c>
      <c r="D184" s="433" t="s">
        <v>636</v>
      </c>
      <c r="E184" s="434">
        <v>1000001695</v>
      </c>
      <c r="F184" s="434">
        <v>85462040</v>
      </c>
      <c r="G184" s="502"/>
      <c r="H184" s="434">
        <v>18</v>
      </c>
      <c r="I184" s="502"/>
      <c r="J184" s="433" t="s">
        <v>514</v>
      </c>
      <c r="K184" s="434" t="s">
        <v>464</v>
      </c>
      <c r="L184" s="434">
        <v>15</v>
      </c>
      <c r="M184" s="503"/>
      <c r="N184" s="436" t="str">
        <f t="shared" si="3"/>
        <v>INCLUDED</v>
      </c>
    </row>
    <row r="185" spans="1:20" customFormat="1" x14ac:dyDescent="0.25">
      <c r="A185" s="233"/>
      <c r="B185" s="233">
        <v>7000029425</v>
      </c>
      <c r="C185" s="233">
        <v>50</v>
      </c>
      <c r="D185" s="433" t="s">
        <v>637</v>
      </c>
      <c r="E185" s="434">
        <v>1000032795</v>
      </c>
      <c r="F185" s="434">
        <v>85389000</v>
      </c>
      <c r="G185" s="502"/>
      <c r="H185" s="434">
        <v>18</v>
      </c>
      <c r="I185" s="502"/>
      <c r="J185" s="433" t="s">
        <v>762</v>
      </c>
      <c r="K185" s="434" t="s">
        <v>465</v>
      </c>
      <c r="L185" s="434">
        <v>3</v>
      </c>
      <c r="M185" s="503"/>
      <c r="N185" s="436" t="str">
        <f t="shared" si="3"/>
        <v>INCLUDED</v>
      </c>
    </row>
    <row r="186" spans="1:20" customFormat="1" x14ac:dyDescent="0.25">
      <c r="A186" s="233"/>
      <c r="B186" s="233">
        <v>7000029425</v>
      </c>
      <c r="C186" s="233">
        <v>60</v>
      </c>
      <c r="D186" s="433" t="s">
        <v>637</v>
      </c>
      <c r="E186" s="434">
        <v>1000004285</v>
      </c>
      <c r="F186" s="434">
        <v>85389000</v>
      </c>
      <c r="G186" s="502"/>
      <c r="H186" s="434">
        <v>18</v>
      </c>
      <c r="I186" s="502"/>
      <c r="J186" s="433" t="s">
        <v>763</v>
      </c>
      <c r="K186" s="434" t="s">
        <v>475</v>
      </c>
      <c r="L186" s="434">
        <v>250</v>
      </c>
      <c r="M186" s="503"/>
      <c r="N186" s="436" t="str">
        <f t="shared" si="3"/>
        <v>INCLUDED</v>
      </c>
    </row>
    <row r="187" spans="1:20" customFormat="1" x14ac:dyDescent="0.25">
      <c r="A187" s="233"/>
      <c r="B187" s="233">
        <v>7000029425</v>
      </c>
      <c r="C187" s="233">
        <v>70</v>
      </c>
      <c r="D187" s="433" t="s">
        <v>637</v>
      </c>
      <c r="E187" s="434">
        <v>1000001678</v>
      </c>
      <c r="F187" s="434">
        <v>85359030</v>
      </c>
      <c r="G187" s="502"/>
      <c r="H187" s="434">
        <v>18</v>
      </c>
      <c r="I187" s="502"/>
      <c r="J187" s="433" t="s">
        <v>764</v>
      </c>
      <c r="K187" s="434" t="s">
        <v>465</v>
      </c>
      <c r="L187" s="434">
        <v>1</v>
      </c>
      <c r="M187" s="503"/>
      <c r="N187" s="436" t="str">
        <f t="shared" si="3"/>
        <v>INCLUDED</v>
      </c>
    </row>
    <row r="188" spans="1:20" customFormat="1" x14ac:dyDescent="0.25">
      <c r="A188" s="233"/>
      <c r="B188" s="233">
        <v>7000029425</v>
      </c>
      <c r="C188" s="233">
        <v>80</v>
      </c>
      <c r="D188" s="433" t="s">
        <v>637</v>
      </c>
      <c r="E188" s="434">
        <v>1000036704</v>
      </c>
      <c r="F188" s="434">
        <v>85389000</v>
      </c>
      <c r="G188" s="502"/>
      <c r="H188" s="434">
        <v>18</v>
      </c>
      <c r="I188" s="502"/>
      <c r="J188" s="433" t="s">
        <v>641</v>
      </c>
      <c r="K188" s="434" t="s">
        <v>475</v>
      </c>
      <c r="L188" s="434">
        <v>60</v>
      </c>
      <c r="M188" s="503"/>
      <c r="N188" s="436" t="str">
        <f t="shared" si="3"/>
        <v>INCLUDED</v>
      </c>
    </row>
    <row r="189" spans="1:20" customFormat="1" x14ac:dyDescent="0.25">
      <c r="A189" s="233"/>
      <c r="B189" s="233">
        <v>7000029425</v>
      </c>
      <c r="C189" s="233">
        <v>90</v>
      </c>
      <c r="D189" s="433" t="s">
        <v>637</v>
      </c>
      <c r="E189" s="434">
        <v>1000032764</v>
      </c>
      <c r="F189" s="434">
        <v>85389000</v>
      </c>
      <c r="G189" s="502"/>
      <c r="H189" s="434">
        <v>18</v>
      </c>
      <c r="I189" s="502"/>
      <c r="J189" s="433" t="s">
        <v>765</v>
      </c>
      <c r="K189" s="434" t="s">
        <v>465</v>
      </c>
      <c r="L189" s="434">
        <v>3</v>
      </c>
      <c r="M189" s="503"/>
      <c r="N189" s="436" t="str">
        <f t="shared" si="3"/>
        <v>INCLUDED</v>
      </c>
    </row>
    <row r="190" spans="1:20" customFormat="1" x14ac:dyDescent="0.25">
      <c r="A190" s="233"/>
      <c r="B190" s="233">
        <v>7000029425</v>
      </c>
      <c r="C190" s="233">
        <v>100</v>
      </c>
      <c r="D190" s="433" t="s">
        <v>637</v>
      </c>
      <c r="E190" s="434">
        <v>1000032783</v>
      </c>
      <c r="F190" s="434">
        <v>85359030</v>
      </c>
      <c r="G190" s="502"/>
      <c r="H190" s="434">
        <v>18</v>
      </c>
      <c r="I190" s="502"/>
      <c r="J190" s="433" t="s">
        <v>766</v>
      </c>
      <c r="K190" s="434" t="s">
        <v>465</v>
      </c>
      <c r="L190" s="434">
        <v>2</v>
      </c>
      <c r="M190" s="503"/>
      <c r="N190" s="436" t="str">
        <f t="shared" si="3"/>
        <v>INCLUDED</v>
      </c>
    </row>
    <row r="191" spans="1:20" customFormat="1" x14ac:dyDescent="0.25">
      <c r="A191" s="233"/>
      <c r="B191" s="233">
        <v>7000029425</v>
      </c>
      <c r="C191" s="233">
        <v>110</v>
      </c>
      <c r="D191" s="433" t="s">
        <v>644</v>
      </c>
      <c r="E191" s="434">
        <v>1000004274</v>
      </c>
      <c r="F191" s="434">
        <v>85371000</v>
      </c>
      <c r="G191" s="502"/>
      <c r="H191" s="434">
        <v>18</v>
      </c>
      <c r="I191" s="502"/>
      <c r="J191" s="433" t="s">
        <v>515</v>
      </c>
      <c r="K191" s="434" t="s">
        <v>464</v>
      </c>
      <c r="L191" s="434">
        <v>1</v>
      </c>
      <c r="M191" s="503"/>
      <c r="N191" s="436" t="str">
        <f t="shared" si="2"/>
        <v>INCLUDED</v>
      </c>
    </row>
    <row r="192" spans="1:20" customFormat="1" x14ac:dyDescent="0.25">
      <c r="A192" s="233"/>
      <c r="B192" s="233">
        <v>7000029425</v>
      </c>
      <c r="C192" s="233">
        <v>120</v>
      </c>
      <c r="D192" s="433" t="s">
        <v>644</v>
      </c>
      <c r="E192" s="434">
        <v>1000055446</v>
      </c>
      <c r="F192" s="434">
        <v>85371000</v>
      </c>
      <c r="G192" s="502"/>
      <c r="H192" s="434">
        <v>18</v>
      </c>
      <c r="I192" s="502"/>
      <c r="J192" s="433" t="s">
        <v>540</v>
      </c>
      <c r="K192" s="434" t="s">
        <v>464</v>
      </c>
      <c r="L192" s="434">
        <v>1</v>
      </c>
      <c r="M192" s="503"/>
      <c r="N192" s="436" t="str">
        <f t="shared" si="2"/>
        <v>INCLUDED</v>
      </c>
    </row>
    <row r="193" spans="1:14" customFormat="1" x14ac:dyDescent="0.25">
      <c r="A193" s="233"/>
      <c r="B193" s="233">
        <v>7000029425</v>
      </c>
      <c r="C193" s="233">
        <v>130</v>
      </c>
      <c r="D193" s="433" t="s">
        <v>644</v>
      </c>
      <c r="E193" s="434">
        <v>1000002146</v>
      </c>
      <c r="F193" s="434">
        <v>85371000</v>
      </c>
      <c r="G193" s="502"/>
      <c r="H193" s="434">
        <v>18</v>
      </c>
      <c r="I193" s="502"/>
      <c r="J193" s="433" t="s">
        <v>595</v>
      </c>
      <c r="K193" s="434" t="s">
        <v>465</v>
      </c>
      <c r="L193" s="434">
        <v>1</v>
      </c>
      <c r="M193" s="503"/>
      <c r="N193" s="436" t="str">
        <f t="shared" si="2"/>
        <v>INCLUDED</v>
      </c>
    </row>
    <row r="194" spans="1:14" customFormat="1" x14ac:dyDescent="0.25">
      <c r="A194" s="233"/>
      <c r="B194" s="233">
        <v>7000029425</v>
      </c>
      <c r="C194" s="233">
        <v>140</v>
      </c>
      <c r="D194" s="433" t="s">
        <v>644</v>
      </c>
      <c r="E194" s="434">
        <v>1000001167</v>
      </c>
      <c r="F194" s="434">
        <v>85371000</v>
      </c>
      <c r="G194" s="502"/>
      <c r="H194" s="434">
        <v>18</v>
      </c>
      <c r="I194" s="502"/>
      <c r="J194" s="433" t="s">
        <v>541</v>
      </c>
      <c r="K194" s="434" t="s">
        <v>465</v>
      </c>
      <c r="L194" s="434">
        <v>1</v>
      </c>
      <c r="M194" s="503"/>
      <c r="N194" s="436" t="str">
        <f t="shared" si="2"/>
        <v>INCLUDED</v>
      </c>
    </row>
    <row r="195" spans="1:14" customFormat="1" x14ac:dyDescent="0.25">
      <c r="A195" s="233"/>
      <c r="B195" s="233">
        <v>7000029425</v>
      </c>
      <c r="C195" s="233">
        <v>150</v>
      </c>
      <c r="D195" s="433" t="s">
        <v>644</v>
      </c>
      <c r="E195" s="434">
        <v>1000055443</v>
      </c>
      <c r="F195" s="434">
        <v>85371000</v>
      </c>
      <c r="G195" s="502"/>
      <c r="H195" s="434">
        <v>18</v>
      </c>
      <c r="I195" s="502"/>
      <c r="J195" s="433" t="s">
        <v>542</v>
      </c>
      <c r="K195" s="434" t="s">
        <v>464</v>
      </c>
      <c r="L195" s="434">
        <v>1</v>
      </c>
      <c r="M195" s="503"/>
      <c r="N195" s="436" t="str">
        <f t="shared" si="2"/>
        <v>INCLUDED</v>
      </c>
    </row>
    <row r="196" spans="1:14" customFormat="1" x14ac:dyDescent="0.25">
      <c r="A196" s="233"/>
      <c r="B196" s="233">
        <v>7000029425</v>
      </c>
      <c r="C196" s="233">
        <v>160</v>
      </c>
      <c r="D196" s="433" t="s">
        <v>543</v>
      </c>
      <c r="E196" s="434">
        <v>1000003409</v>
      </c>
      <c r="F196" s="434">
        <v>85371000</v>
      </c>
      <c r="G196" s="502"/>
      <c r="H196" s="434">
        <v>18</v>
      </c>
      <c r="I196" s="502"/>
      <c r="J196" s="433" t="s">
        <v>478</v>
      </c>
      <c r="K196" s="434" t="s">
        <v>464</v>
      </c>
      <c r="L196" s="434">
        <v>1</v>
      </c>
      <c r="M196" s="503"/>
      <c r="N196" s="436" t="str">
        <f t="shared" si="2"/>
        <v>INCLUDED</v>
      </c>
    </row>
    <row r="197" spans="1:14" customFormat="1" x14ac:dyDescent="0.25">
      <c r="A197" s="233"/>
      <c r="B197" s="233">
        <v>7000029425</v>
      </c>
      <c r="C197" s="233">
        <v>170</v>
      </c>
      <c r="D197" s="433" t="s">
        <v>543</v>
      </c>
      <c r="E197" s="434">
        <v>1000001333</v>
      </c>
      <c r="F197" s="434">
        <v>85371000</v>
      </c>
      <c r="G197" s="502"/>
      <c r="H197" s="434">
        <v>18</v>
      </c>
      <c r="I197" s="502"/>
      <c r="J197" s="433" t="s">
        <v>516</v>
      </c>
      <c r="K197" s="434" t="s">
        <v>464</v>
      </c>
      <c r="L197" s="434">
        <v>1</v>
      </c>
      <c r="M197" s="503"/>
      <c r="N197" s="436" t="str">
        <f t="shared" si="2"/>
        <v>INCLUDED</v>
      </c>
    </row>
    <row r="198" spans="1:14" customFormat="1" x14ac:dyDescent="0.25">
      <c r="A198" s="233"/>
      <c r="B198" s="233">
        <v>7000029425</v>
      </c>
      <c r="C198" s="233">
        <v>1050</v>
      </c>
      <c r="D198" s="433" t="s">
        <v>645</v>
      </c>
      <c r="E198" s="434">
        <v>1000000443</v>
      </c>
      <c r="F198" s="434">
        <v>85446020</v>
      </c>
      <c r="G198" s="502"/>
      <c r="H198" s="434">
        <v>18</v>
      </c>
      <c r="I198" s="502"/>
      <c r="J198" s="433" t="s">
        <v>506</v>
      </c>
      <c r="K198" s="434" t="s">
        <v>471</v>
      </c>
      <c r="L198" s="434">
        <v>1</v>
      </c>
      <c r="M198" s="503"/>
      <c r="N198" s="436" t="str">
        <f t="shared" si="2"/>
        <v>INCLUDED</v>
      </c>
    </row>
    <row r="199" spans="1:14" customFormat="1" x14ac:dyDescent="0.25">
      <c r="A199" s="233"/>
      <c r="B199" s="233">
        <v>7000029425</v>
      </c>
      <c r="C199" s="233">
        <v>1060</v>
      </c>
      <c r="D199" s="433" t="s">
        <v>645</v>
      </c>
      <c r="E199" s="434">
        <v>1000000442</v>
      </c>
      <c r="F199" s="434">
        <v>85446020</v>
      </c>
      <c r="G199" s="502"/>
      <c r="H199" s="434">
        <v>18</v>
      </c>
      <c r="I199" s="502"/>
      <c r="J199" s="433" t="s">
        <v>507</v>
      </c>
      <c r="K199" s="434" t="s">
        <v>471</v>
      </c>
      <c r="L199" s="434">
        <v>1</v>
      </c>
      <c r="M199" s="503"/>
      <c r="N199" s="436" t="str">
        <f t="shared" si="2"/>
        <v>INCLUDED</v>
      </c>
    </row>
    <row r="200" spans="1:14" customFormat="1" x14ac:dyDescent="0.25">
      <c r="A200" s="233"/>
      <c r="B200" s="233">
        <v>7000029425</v>
      </c>
      <c r="C200" s="233">
        <v>1070</v>
      </c>
      <c r="D200" s="433" t="s">
        <v>645</v>
      </c>
      <c r="E200" s="434">
        <v>1000000444</v>
      </c>
      <c r="F200" s="434">
        <v>85446090</v>
      </c>
      <c r="G200" s="502"/>
      <c r="H200" s="434">
        <v>18</v>
      </c>
      <c r="I200" s="502"/>
      <c r="J200" s="433" t="s">
        <v>526</v>
      </c>
      <c r="K200" s="434" t="s">
        <v>471</v>
      </c>
      <c r="L200" s="434">
        <v>1</v>
      </c>
      <c r="M200" s="503"/>
      <c r="N200" s="436" t="str">
        <f t="shared" si="2"/>
        <v>INCLUDED</v>
      </c>
    </row>
    <row r="201" spans="1:14" customFormat="1" x14ac:dyDescent="0.25">
      <c r="A201" s="233"/>
      <c r="B201" s="233">
        <v>7000029425</v>
      </c>
      <c r="C201" s="233">
        <v>180</v>
      </c>
      <c r="D201" s="433" t="s">
        <v>646</v>
      </c>
      <c r="E201" s="434">
        <v>1000011252</v>
      </c>
      <c r="F201" s="434">
        <v>72169990</v>
      </c>
      <c r="G201" s="502"/>
      <c r="H201" s="434">
        <v>18</v>
      </c>
      <c r="I201" s="502"/>
      <c r="J201" s="433" t="s">
        <v>709</v>
      </c>
      <c r="K201" s="434" t="s">
        <v>465</v>
      </c>
      <c r="L201" s="434">
        <v>1</v>
      </c>
      <c r="M201" s="503"/>
      <c r="N201" s="436" t="str">
        <f t="shared" si="2"/>
        <v>INCLUDED</v>
      </c>
    </row>
    <row r="202" spans="1:14" customFormat="1" x14ac:dyDescent="0.25">
      <c r="A202" s="233"/>
      <c r="B202" s="233">
        <v>7000029425</v>
      </c>
      <c r="C202" s="233">
        <v>190</v>
      </c>
      <c r="D202" s="433" t="s">
        <v>646</v>
      </c>
      <c r="E202" s="434">
        <v>1000011334</v>
      </c>
      <c r="F202" s="434">
        <v>72169990</v>
      </c>
      <c r="G202" s="502"/>
      <c r="H202" s="434">
        <v>18</v>
      </c>
      <c r="I202" s="502"/>
      <c r="J202" s="433" t="s">
        <v>767</v>
      </c>
      <c r="K202" s="434" t="s">
        <v>465</v>
      </c>
      <c r="L202" s="434">
        <v>1</v>
      </c>
      <c r="M202" s="503"/>
      <c r="N202" s="436" t="str">
        <f t="shared" si="2"/>
        <v>INCLUDED</v>
      </c>
    </row>
    <row r="203" spans="1:14" customFormat="1" x14ac:dyDescent="0.25">
      <c r="A203" s="233"/>
      <c r="B203" s="233">
        <v>7000029425</v>
      </c>
      <c r="C203" s="233">
        <v>200</v>
      </c>
      <c r="D203" s="433" t="s">
        <v>649</v>
      </c>
      <c r="E203" s="434">
        <v>1000032055</v>
      </c>
      <c r="F203" s="434">
        <v>72159090</v>
      </c>
      <c r="G203" s="502"/>
      <c r="H203" s="434">
        <v>18</v>
      </c>
      <c r="I203" s="502"/>
      <c r="J203" s="433" t="s">
        <v>539</v>
      </c>
      <c r="K203" s="434" t="s">
        <v>469</v>
      </c>
      <c r="L203" s="434">
        <v>2</v>
      </c>
      <c r="M203" s="503"/>
      <c r="N203" s="436" t="str">
        <f t="shared" si="2"/>
        <v>INCLUDED</v>
      </c>
    </row>
    <row r="204" spans="1:14" customFormat="1" ht="30" x14ac:dyDescent="0.25">
      <c r="A204" s="233"/>
      <c r="B204" s="233">
        <v>7000029425</v>
      </c>
      <c r="C204" s="233">
        <v>210</v>
      </c>
      <c r="D204" s="433" t="s">
        <v>552</v>
      </c>
      <c r="E204" s="434">
        <v>1000012069</v>
      </c>
      <c r="F204" s="434">
        <v>84248990</v>
      </c>
      <c r="G204" s="502"/>
      <c r="H204" s="434">
        <v>18</v>
      </c>
      <c r="I204" s="502"/>
      <c r="J204" s="433" t="s">
        <v>518</v>
      </c>
      <c r="K204" s="434" t="s">
        <v>465</v>
      </c>
      <c r="L204" s="434">
        <v>1</v>
      </c>
      <c r="M204" s="503"/>
      <c r="N204" s="436" t="str">
        <f t="shared" si="2"/>
        <v>INCLUDED</v>
      </c>
    </row>
    <row r="205" spans="1:14" customFormat="1" x14ac:dyDescent="0.25">
      <c r="A205" s="233"/>
      <c r="B205" s="233">
        <v>7000029425</v>
      </c>
      <c r="C205" s="233">
        <v>220</v>
      </c>
      <c r="D205" s="433" t="s">
        <v>554</v>
      </c>
      <c r="E205" s="434">
        <v>1000001894</v>
      </c>
      <c r="F205" s="434">
        <v>94059900</v>
      </c>
      <c r="G205" s="502"/>
      <c r="H205" s="434">
        <v>18</v>
      </c>
      <c r="I205" s="502"/>
      <c r="J205" s="433" t="s">
        <v>474</v>
      </c>
      <c r="K205" s="434" t="s">
        <v>464</v>
      </c>
      <c r="L205" s="434">
        <v>1</v>
      </c>
      <c r="M205" s="503"/>
      <c r="N205" s="436" t="str">
        <f t="shared" si="2"/>
        <v>INCLUDED</v>
      </c>
    </row>
    <row r="206" spans="1:14" customFormat="1" x14ac:dyDescent="0.25">
      <c r="A206" s="233"/>
      <c r="B206" s="233">
        <v>7000029425</v>
      </c>
      <c r="C206" s="233">
        <v>230</v>
      </c>
      <c r="D206" s="433" t="s">
        <v>554</v>
      </c>
      <c r="E206" s="434">
        <v>1000004952</v>
      </c>
      <c r="F206" s="434">
        <v>94059900</v>
      </c>
      <c r="G206" s="502"/>
      <c r="H206" s="434">
        <v>18</v>
      </c>
      <c r="I206" s="502"/>
      <c r="J206" s="433" t="s">
        <v>545</v>
      </c>
      <c r="K206" s="434" t="s">
        <v>464</v>
      </c>
      <c r="L206" s="434">
        <v>1</v>
      </c>
      <c r="M206" s="503"/>
      <c r="N206" s="436" t="str">
        <f t="shared" si="2"/>
        <v>INCLUDED</v>
      </c>
    </row>
    <row r="207" spans="1:14" customFormat="1" x14ac:dyDescent="0.25">
      <c r="A207" s="233"/>
      <c r="B207" s="233">
        <v>7000029425</v>
      </c>
      <c r="C207" s="233">
        <v>240</v>
      </c>
      <c r="D207" s="433" t="s">
        <v>554</v>
      </c>
      <c r="E207" s="434">
        <v>1000038325</v>
      </c>
      <c r="F207" s="434">
        <v>94059900</v>
      </c>
      <c r="G207" s="502"/>
      <c r="H207" s="434">
        <v>18</v>
      </c>
      <c r="I207" s="502"/>
      <c r="J207" s="433" t="s">
        <v>473</v>
      </c>
      <c r="K207" s="434" t="s">
        <v>464</v>
      </c>
      <c r="L207" s="434">
        <v>10</v>
      </c>
      <c r="M207" s="503"/>
      <c r="N207" s="436" t="str">
        <f t="shared" si="2"/>
        <v>INCLUDED</v>
      </c>
    </row>
    <row r="208" spans="1:14" customFormat="1" x14ac:dyDescent="0.25">
      <c r="A208" s="233"/>
      <c r="B208" s="233">
        <v>7000029425</v>
      </c>
      <c r="C208" s="233">
        <v>250</v>
      </c>
      <c r="D208" s="433" t="s">
        <v>554</v>
      </c>
      <c r="E208" s="434">
        <v>1000038039</v>
      </c>
      <c r="F208" s="434">
        <v>94051090</v>
      </c>
      <c r="G208" s="502"/>
      <c r="H208" s="434">
        <v>18</v>
      </c>
      <c r="I208" s="502"/>
      <c r="J208" s="433" t="s">
        <v>599</v>
      </c>
      <c r="K208" s="434" t="s">
        <v>464</v>
      </c>
      <c r="L208" s="434">
        <v>10</v>
      </c>
      <c r="M208" s="503"/>
      <c r="N208" s="436" t="str">
        <f t="shared" si="2"/>
        <v>INCLUDED</v>
      </c>
    </row>
    <row r="209" spans="1:14" customFormat="1" x14ac:dyDescent="0.25">
      <c r="A209" s="233"/>
      <c r="B209" s="233">
        <v>7000029425</v>
      </c>
      <c r="C209" s="233">
        <v>260</v>
      </c>
      <c r="D209" s="433" t="s">
        <v>554</v>
      </c>
      <c r="E209" s="434">
        <v>1000014547</v>
      </c>
      <c r="F209" s="434">
        <v>85371000</v>
      </c>
      <c r="G209" s="502"/>
      <c r="H209" s="434">
        <v>18</v>
      </c>
      <c r="I209" s="502"/>
      <c r="J209" s="433" t="s">
        <v>472</v>
      </c>
      <c r="K209" s="434" t="s">
        <v>464</v>
      </c>
      <c r="L209" s="434">
        <v>2</v>
      </c>
      <c r="M209" s="503"/>
      <c r="N209" s="436" t="str">
        <f t="shared" si="2"/>
        <v>INCLUDED</v>
      </c>
    </row>
    <row r="210" spans="1:14" customFormat="1" x14ac:dyDescent="0.25">
      <c r="A210" s="233"/>
      <c r="B210" s="233">
        <v>7000029425</v>
      </c>
      <c r="C210" s="233">
        <v>270</v>
      </c>
      <c r="D210" s="433" t="s">
        <v>554</v>
      </c>
      <c r="E210" s="434">
        <v>1000014546</v>
      </c>
      <c r="F210" s="434">
        <v>94059900</v>
      </c>
      <c r="G210" s="502"/>
      <c r="H210" s="434">
        <v>18</v>
      </c>
      <c r="I210" s="502"/>
      <c r="J210" s="433" t="s">
        <v>650</v>
      </c>
      <c r="K210" s="434" t="s">
        <v>464</v>
      </c>
      <c r="L210" s="434">
        <v>2</v>
      </c>
      <c r="M210" s="503"/>
      <c r="N210" s="436" t="str">
        <f t="shared" si="2"/>
        <v>INCLUDED</v>
      </c>
    </row>
    <row r="211" spans="1:14" customFormat="1" ht="45" x14ac:dyDescent="0.25">
      <c r="A211" s="233"/>
      <c r="B211" s="233">
        <v>7000029425</v>
      </c>
      <c r="C211" s="233">
        <v>280</v>
      </c>
      <c r="D211" s="433" t="s">
        <v>651</v>
      </c>
      <c r="E211" s="434">
        <v>1000030433</v>
      </c>
      <c r="F211" s="434">
        <v>85287390</v>
      </c>
      <c r="G211" s="502"/>
      <c r="H211" s="434">
        <v>18</v>
      </c>
      <c r="I211" s="502"/>
      <c r="J211" s="433" t="s">
        <v>487</v>
      </c>
      <c r="K211" s="434" t="s">
        <v>465</v>
      </c>
      <c r="L211" s="434">
        <v>1</v>
      </c>
      <c r="M211" s="503"/>
      <c r="N211" s="436" t="str">
        <f t="shared" si="2"/>
        <v>INCLUDED</v>
      </c>
    </row>
    <row r="212" spans="1:14" customFormat="1" ht="30" x14ac:dyDescent="0.25">
      <c r="A212" s="233"/>
      <c r="B212" s="233">
        <v>7000029425</v>
      </c>
      <c r="C212" s="233">
        <v>290</v>
      </c>
      <c r="D212" s="433" t="s">
        <v>768</v>
      </c>
      <c r="E212" s="434">
        <v>1000024186</v>
      </c>
      <c r="F212" s="434">
        <v>85354010</v>
      </c>
      <c r="G212" s="502"/>
      <c r="H212" s="434">
        <v>18</v>
      </c>
      <c r="I212" s="502"/>
      <c r="J212" s="433" t="s">
        <v>476</v>
      </c>
      <c r="K212" s="434" t="s">
        <v>471</v>
      </c>
      <c r="L212" s="434">
        <v>1</v>
      </c>
      <c r="M212" s="503"/>
      <c r="N212" s="436" t="str">
        <f t="shared" si="2"/>
        <v>INCLUDED</v>
      </c>
    </row>
    <row r="213" spans="1:14" customFormat="1" ht="30" x14ac:dyDescent="0.25">
      <c r="A213" s="233"/>
      <c r="B213" s="233">
        <v>7000029425</v>
      </c>
      <c r="C213" s="233">
        <v>300</v>
      </c>
      <c r="D213" s="433" t="s">
        <v>768</v>
      </c>
      <c r="E213" s="434">
        <v>1000019912</v>
      </c>
      <c r="F213" s="434">
        <v>85371000</v>
      </c>
      <c r="G213" s="502"/>
      <c r="H213" s="434">
        <v>18</v>
      </c>
      <c r="I213" s="502"/>
      <c r="J213" s="433" t="s">
        <v>477</v>
      </c>
      <c r="K213" s="434" t="s">
        <v>471</v>
      </c>
      <c r="L213" s="434">
        <v>1</v>
      </c>
      <c r="M213" s="503"/>
      <c r="N213" s="436" t="str">
        <f t="shared" ref="N213:N274" si="4">IF(M213=0, "INCLUDED", IF(ISERROR(L213*M213), M213, L213*M213))</f>
        <v>INCLUDED</v>
      </c>
    </row>
    <row r="214" spans="1:14" customFormat="1" ht="30" x14ac:dyDescent="0.25">
      <c r="A214" s="233"/>
      <c r="B214" s="233">
        <v>7000029425</v>
      </c>
      <c r="C214" s="233">
        <v>310</v>
      </c>
      <c r="D214" s="433" t="s">
        <v>768</v>
      </c>
      <c r="E214" s="434">
        <v>1000019927</v>
      </c>
      <c r="F214" s="434">
        <v>85389000</v>
      </c>
      <c r="G214" s="502"/>
      <c r="H214" s="434">
        <v>18</v>
      </c>
      <c r="I214" s="502"/>
      <c r="J214" s="433" t="s">
        <v>597</v>
      </c>
      <c r="K214" s="434" t="s">
        <v>471</v>
      </c>
      <c r="L214" s="434">
        <v>1</v>
      </c>
      <c r="M214" s="503"/>
      <c r="N214" s="436" t="str">
        <f t="shared" si="4"/>
        <v>INCLUDED</v>
      </c>
    </row>
    <row r="215" spans="1:14" customFormat="1" ht="30" x14ac:dyDescent="0.25">
      <c r="A215" s="233"/>
      <c r="B215" s="233">
        <v>7000029425</v>
      </c>
      <c r="C215" s="233">
        <v>320</v>
      </c>
      <c r="D215" s="433" t="s">
        <v>768</v>
      </c>
      <c r="E215" s="434">
        <v>1000019925</v>
      </c>
      <c r="F215" s="434">
        <v>84819090</v>
      </c>
      <c r="G215" s="502"/>
      <c r="H215" s="434">
        <v>18</v>
      </c>
      <c r="I215" s="502"/>
      <c r="J215" s="433" t="s">
        <v>769</v>
      </c>
      <c r="K215" s="434" t="s">
        <v>471</v>
      </c>
      <c r="L215" s="434">
        <v>1</v>
      </c>
      <c r="M215" s="503"/>
      <c r="N215" s="436" t="str">
        <f t="shared" si="4"/>
        <v>INCLUDED</v>
      </c>
    </row>
    <row r="216" spans="1:14" customFormat="1" ht="30" x14ac:dyDescent="0.25">
      <c r="A216" s="233"/>
      <c r="B216" s="233">
        <v>7000029425</v>
      </c>
      <c r="C216" s="233">
        <v>330</v>
      </c>
      <c r="D216" s="433" t="s">
        <v>768</v>
      </c>
      <c r="E216" s="434">
        <v>1000025930</v>
      </c>
      <c r="F216" s="434">
        <v>85354010</v>
      </c>
      <c r="G216" s="502"/>
      <c r="H216" s="434">
        <v>18</v>
      </c>
      <c r="I216" s="502"/>
      <c r="J216" s="433" t="s">
        <v>483</v>
      </c>
      <c r="K216" s="434" t="s">
        <v>465</v>
      </c>
      <c r="L216" s="434">
        <v>1</v>
      </c>
      <c r="M216" s="503"/>
      <c r="N216" s="436" t="str">
        <f t="shared" si="4"/>
        <v>INCLUDED</v>
      </c>
    </row>
    <row r="217" spans="1:14" customFormat="1" ht="30" x14ac:dyDescent="0.25">
      <c r="A217" s="233"/>
      <c r="B217" s="233">
        <v>7000029425</v>
      </c>
      <c r="C217" s="233">
        <v>340</v>
      </c>
      <c r="D217" s="433" t="s">
        <v>770</v>
      </c>
      <c r="E217" s="434">
        <v>1000058332</v>
      </c>
      <c r="F217" s="434">
        <v>85359030</v>
      </c>
      <c r="G217" s="502"/>
      <c r="H217" s="434">
        <v>18</v>
      </c>
      <c r="I217" s="502"/>
      <c r="J217" s="433" t="s">
        <v>771</v>
      </c>
      <c r="K217" s="434" t="s">
        <v>464</v>
      </c>
      <c r="L217" s="434">
        <v>2</v>
      </c>
      <c r="M217" s="503"/>
      <c r="N217" s="436" t="str">
        <f t="shared" si="4"/>
        <v>INCLUDED</v>
      </c>
    </row>
    <row r="218" spans="1:14" customFormat="1" ht="30" x14ac:dyDescent="0.25">
      <c r="A218" s="233"/>
      <c r="B218" s="233">
        <v>7000029425</v>
      </c>
      <c r="C218" s="233">
        <v>350</v>
      </c>
      <c r="D218" s="433" t="s">
        <v>770</v>
      </c>
      <c r="E218" s="434">
        <v>1000049817</v>
      </c>
      <c r="F218" s="434">
        <v>85359030</v>
      </c>
      <c r="G218" s="502"/>
      <c r="H218" s="434">
        <v>18</v>
      </c>
      <c r="I218" s="502"/>
      <c r="J218" s="433" t="s">
        <v>772</v>
      </c>
      <c r="K218" s="434" t="s">
        <v>465</v>
      </c>
      <c r="L218" s="434">
        <v>3</v>
      </c>
      <c r="M218" s="503"/>
      <c r="N218" s="436" t="str">
        <f t="shared" si="4"/>
        <v>INCLUDED</v>
      </c>
    </row>
    <row r="219" spans="1:14" customFormat="1" ht="30" x14ac:dyDescent="0.25">
      <c r="A219" s="233"/>
      <c r="B219" s="233">
        <v>7000029425</v>
      </c>
      <c r="C219" s="233">
        <v>360</v>
      </c>
      <c r="D219" s="433" t="s">
        <v>770</v>
      </c>
      <c r="E219" s="434">
        <v>1000049753</v>
      </c>
      <c r="F219" s="434">
        <v>85359030</v>
      </c>
      <c r="G219" s="502"/>
      <c r="H219" s="434">
        <v>18</v>
      </c>
      <c r="I219" s="502"/>
      <c r="J219" s="433" t="s">
        <v>773</v>
      </c>
      <c r="K219" s="434" t="s">
        <v>465</v>
      </c>
      <c r="L219" s="434">
        <v>2</v>
      </c>
      <c r="M219" s="503"/>
      <c r="N219" s="436" t="str">
        <f t="shared" si="4"/>
        <v>INCLUDED</v>
      </c>
    </row>
    <row r="220" spans="1:14" customFormat="1" ht="30" x14ac:dyDescent="0.25">
      <c r="A220" s="233"/>
      <c r="B220" s="233">
        <v>7000029425</v>
      </c>
      <c r="C220" s="233">
        <v>370</v>
      </c>
      <c r="D220" s="433" t="s">
        <v>770</v>
      </c>
      <c r="E220" s="434">
        <v>1000049762</v>
      </c>
      <c r="F220" s="434">
        <v>85359030</v>
      </c>
      <c r="G220" s="502"/>
      <c r="H220" s="434">
        <v>18</v>
      </c>
      <c r="I220" s="502"/>
      <c r="J220" s="433" t="s">
        <v>774</v>
      </c>
      <c r="K220" s="434" t="s">
        <v>465</v>
      </c>
      <c r="L220" s="434">
        <v>3</v>
      </c>
      <c r="M220" s="503"/>
      <c r="N220" s="436" t="str">
        <f t="shared" si="4"/>
        <v>INCLUDED</v>
      </c>
    </row>
    <row r="221" spans="1:14" customFormat="1" ht="30" x14ac:dyDescent="0.25">
      <c r="A221" s="233"/>
      <c r="B221" s="233">
        <v>7000029425</v>
      </c>
      <c r="C221" s="233">
        <v>380</v>
      </c>
      <c r="D221" s="433" t="s">
        <v>770</v>
      </c>
      <c r="E221" s="434">
        <v>1000058330</v>
      </c>
      <c r="F221" s="434">
        <v>85359030</v>
      </c>
      <c r="G221" s="502"/>
      <c r="H221" s="434">
        <v>18</v>
      </c>
      <c r="I221" s="502"/>
      <c r="J221" s="433" t="s">
        <v>775</v>
      </c>
      <c r="K221" s="434" t="s">
        <v>465</v>
      </c>
      <c r="L221" s="434">
        <v>1</v>
      </c>
      <c r="M221" s="503"/>
      <c r="N221" s="436" t="str">
        <f t="shared" si="4"/>
        <v>INCLUDED</v>
      </c>
    </row>
    <row r="222" spans="1:14" customFormat="1" ht="30" x14ac:dyDescent="0.25">
      <c r="A222" s="233"/>
      <c r="B222" s="233">
        <v>7000029425</v>
      </c>
      <c r="C222" s="233">
        <v>390</v>
      </c>
      <c r="D222" s="433" t="s">
        <v>770</v>
      </c>
      <c r="E222" s="434">
        <v>1000049750</v>
      </c>
      <c r="F222" s="434">
        <v>85359030</v>
      </c>
      <c r="G222" s="502"/>
      <c r="H222" s="434">
        <v>18</v>
      </c>
      <c r="I222" s="502"/>
      <c r="J222" s="433" t="s">
        <v>776</v>
      </c>
      <c r="K222" s="434" t="s">
        <v>465</v>
      </c>
      <c r="L222" s="434">
        <v>3</v>
      </c>
      <c r="M222" s="503"/>
      <c r="N222" s="436" t="str">
        <f t="shared" si="4"/>
        <v>INCLUDED</v>
      </c>
    </row>
    <row r="223" spans="1:14" customFormat="1" ht="30" x14ac:dyDescent="0.25">
      <c r="A223" s="233"/>
      <c r="B223" s="233">
        <v>7000029425</v>
      </c>
      <c r="C223" s="233">
        <v>400</v>
      </c>
      <c r="D223" s="433" t="s">
        <v>770</v>
      </c>
      <c r="E223" s="434">
        <v>1000058331</v>
      </c>
      <c r="F223" s="434">
        <v>85359030</v>
      </c>
      <c r="G223" s="502"/>
      <c r="H223" s="434">
        <v>18</v>
      </c>
      <c r="I223" s="502"/>
      <c r="J223" s="433" t="s">
        <v>777</v>
      </c>
      <c r="K223" s="434" t="s">
        <v>470</v>
      </c>
      <c r="L223" s="434">
        <v>1</v>
      </c>
      <c r="M223" s="503"/>
      <c r="N223" s="436" t="str">
        <f t="shared" si="4"/>
        <v>INCLUDED</v>
      </c>
    </row>
    <row r="224" spans="1:14" customFormat="1" ht="30" x14ac:dyDescent="0.25">
      <c r="A224" s="233"/>
      <c r="B224" s="233">
        <v>7000029425</v>
      </c>
      <c r="C224" s="233">
        <v>410</v>
      </c>
      <c r="D224" s="433" t="s">
        <v>770</v>
      </c>
      <c r="E224" s="434">
        <v>1000049783</v>
      </c>
      <c r="F224" s="434">
        <v>85359030</v>
      </c>
      <c r="G224" s="502"/>
      <c r="H224" s="434">
        <v>18</v>
      </c>
      <c r="I224" s="502"/>
      <c r="J224" s="433" t="s">
        <v>778</v>
      </c>
      <c r="K224" s="434" t="s">
        <v>465</v>
      </c>
      <c r="L224" s="434">
        <v>3</v>
      </c>
      <c r="M224" s="503"/>
      <c r="N224" s="436" t="str">
        <f t="shared" si="4"/>
        <v>INCLUDED</v>
      </c>
    </row>
    <row r="225" spans="1:14" customFormat="1" ht="30" x14ac:dyDescent="0.25">
      <c r="A225" s="233"/>
      <c r="B225" s="233">
        <v>7000029425</v>
      </c>
      <c r="C225" s="233">
        <v>420</v>
      </c>
      <c r="D225" s="433" t="s">
        <v>770</v>
      </c>
      <c r="E225" s="434">
        <v>1000049505</v>
      </c>
      <c r="F225" s="434">
        <v>85359030</v>
      </c>
      <c r="G225" s="502"/>
      <c r="H225" s="434">
        <v>18</v>
      </c>
      <c r="I225" s="502"/>
      <c r="J225" s="433" t="s">
        <v>779</v>
      </c>
      <c r="K225" s="434" t="s">
        <v>464</v>
      </c>
      <c r="L225" s="434">
        <v>5</v>
      </c>
      <c r="M225" s="503"/>
      <c r="N225" s="436" t="str">
        <f t="shared" si="4"/>
        <v>INCLUDED</v>
      </c>
    </row>
    <row r="226" spans="1:14" customFormat="1" ht="30" x14ac:dyDescent="0.25">
      <c r="A226" s="233"/>
      <c r="B226" s="233">
        <v>7000029425</v>
      </c>
      <c r="C226" s="233">
        <v>430</v>
      </c>
      <c r="D226" s="433" t="s">
        <v>770</v>
      </c>
      <c r="E226" s="434">
        <v>1000058334</v>
      </c>
      <c r="F226" s="434">
        <v>85359030</v>
      </c>
      <c r="G226" s="502"/>
      <c r="H226" s="434">
        <v>18</v>
      </c>
      <c r="I226" s="502"/>
      <c r="J226" s="433" t="s">
        <v>780</v>
      </c>
      <c r="K226" s="434" t="s">
        <v>464</v>
      </c>
      <c r="L226" s="434">
        <v>5</v>
      </c>
      <c r="M226" s="503"/>
      <c r="N226" s="436" t="str">
        <f t="shared" si="4"/>
        <v>INCLUDED</v>
      </c>
    </row>
    <row r="227" spans="1:14" customFormat="1" ht="30" x14ac:dyDescent="0.25">
      <c r="A227" s="233"/>
      <c r="B227" s="233">
        <v>7000029425</v>
      </c>
      <c r="C227" s="233">
        <v>440</v>
      </c>
      <c r="D227" s="433" t="s">
        <v>770</v>
      </c>
      <c r="E227" s="434">
        <v>1000058329</v>
      </c>
      <c r="F227" s="434">
        <v>85359030</v>
      </c>
      <c r="G227" s="502"/>
      <c r="H227" s="434">
        <v>18</v>
      </c>
      <c r="I227" s="502"/>
      <c r="J227" s="433" t="s">
        <v>781</v>
      </c>
      <c r="K227" s="434" t="s">
        <v>464</v>
      </c>
      <c r="L227" s="434">
        <v>5</v>
      </c>
      <c r="M227" s="503"/>
      <c r="N227" s="436" t="str">
        <f t="shared" si="4"/>
        <v>INCLUDED</v>
      </c>
    </row>
    <row r="228" spans="1:14" customFormat="1" ht="30" x14ac:dyDescent="0.25">
      <c r="A228" s="233"/>
      <c r="B228" s="233">
        <v>7000029425</v>
      </c>
      <c r="C228" s="233">
        <v>450</v>
      </c>
      <c r="D228" s="433" t="s">
        <v>770</v>
      </c>
      <c r="E228" s="434">
        <v>1000058333</v>
      </c>
      <c r="F228" s="434">
        <v>85359030</v>
      </c>
      <c r="G228" s="502"/>
      <c r="H228" s="434">
        <v>18</v>
      </c>
      <c r="I228" s="502"/>
      <c r="J228" s="433" t="s">
        <v>782</v>
      </c>
      <c r="K228" s="434" t="s">
        <v>464</v>
      </c>
      <c r="L228" s="434">
        <v>1</v>
      </c>
      <c r="M228" s="503"/>
      <c r="N228" s="436" t="str">
        <f t="shared" si="4"/>
        <v>INCLUDED</v>
      </c>
    </row>
    <row r="229" spans="1:14" customFormat="1" ht="30" x14ac:dyDescent="0.25">
      <c r="A229" s="233"/>
      <c r="B229" s="233">
        <v>7000029425</v>
      </c>
      <c r="C229" s="233">
        <v>460</v>
      </c>
      <c r="D229" s="433" t="s">
        <v>770</v>
      </c>
      <c r="E229" s="434">
        <v>1000049498</v>
      </c>
      <c r="F229" s="434">
        <v>85359030</v>
      </c>
      <c r="G229" s="502"/>
      <c r="H229" s="434">
        <v>18</v>
      </c>
      <c r="I229" s="502"/>
      <c r="J229" s="433" t="s">
        <v>783</v>
      </c>
      <c r="K229" s="434" t="s">
        <v>465</v>
      </c>
      <c r="L229" s="434">
        <v>1</v>
      </c>
      <c r="M229" s="503"/>
      <c r="N229" s="436" t="str">
        <f t="shared" si="4"/>
        <v>INCLUDED</v>
      </c>
    </row>
    <row r="230" spans="1:14" customFormat="1" ht="30" x14ac:dyDescent="0.25">
      <c r="A230" s="233"/>
      <c r="B230" s="233">
        <v>7000029425</v>
      </c>
      <c r="C230" s="233">
        <v>470</v>
      </c>
      <c r="D230" s="433" t="s">
        <v>784</v>
      </c>
      <c r="E230" s="434">
        <v>1000058300</v>
      </c>
      <c r="F230" s="434">
        <v>85359030</v>
      </c>
      <c r="G230" s="502"/>
      <c r="H230" s="434">
        <v>18</v>
      </c>
      <c r="I230" s="502"/>
      <c r="J230" s="433" t="s">
        <v>736</v>
      </c>
      <c r="K230" s="434" t="s">
        <v>464</v>
      </c>
      <c r="L230" s="434">
        <v>1</v>
      </c>
      <c r="M230" s="503"/>
      <c r="N230" s="436" t="str">
        <f t="shared" si="4"/>
        <v>INCLUDED</v>
      </c>
    </row>
    <row r="231" spans="1:14" customFormat="1" ht="30" x14ac:dyDescent="0.25">
      <c r="A231" s="233"/>
      <c r="B231" s="233">
        <v>7000029425</v>
      </c>
      <c r="C231" s="233">
        <v>480</v>
      </c>
      <c r="D231" s="433" t="s">
        <v>784</v>
      </c>
      <c r="E231" s="434">
        <v>1000049816</v>
      </c>
      <c r="F231" s="434">
        <v>85359030</v>
      </c>
      <c r="G231" s="502"/>
      <c r="H231" s="434">
        <v>18</v>
      </c>
      <c r="I231" s="502"/>
      <c r="J231" s="433" t="s">
        <v>737</v>
      </c>
      <c r="K231" s="434" t="s">
        <v>465</v>
      </c>
      <c r="L231" s="434">
        <v>2</v>
      </c>
      <c r="M231" s="503"/>
      <c r="N231" s="436" t="str">
        <f t="shared" si="4"/>
        <v>INCLUDED</v>
      </c>
    </row>
    <row r="232" spans="1:14" customFormat="1" ht="30" x14ac:dyDescent="0.25">
      <c r="A232" s="233"/>
      <c r="B232" s="233">
        <v>7000029425</v>
      </c>
      <c r="C232" s="233">
        <v>490</v>
      </c>
      <c r="D232" s="433" t="s">
        <v>784</v>
      </c>
      <c r="E232" s="434">
        <v>1000049752</v>
      </c>
      <c r="F232" s="434">
        <v>85359030</v>
      </c>
      <c r="G232" s="502"/>
      <c r="H232" s="434">
        <v>18</v>
      </c>
      <c r="I232" s="502"/>
      <c r="J232" s="433" t="s">
        <v>738</v>
      </c>
      <c r="K232" s="434" t="s">
        <v>465</v>
      </c>
      <c r="L232" s="434">
        <v>2</v>
      </c>
      <c r="M232" s="503"/>
      <c r="N232" s="436" t="str">
        <f t="shared" si="4"/>
        <v>INCLUDED</v>
      </c>
    </row>
    <row r="233" spans="1:14" customFormat="1" ht="30" x14ac:dyDescent="0.25">
      <c r="A233" s="233"/>
      <c r="B233" s="233">
        <v>7000029425</v>
      </c>
      <c r="C233" s="233">
        <v>500</v>
      </c>
      <c r="D233" s="433" t="s">
        <v>784</v>
      </c>
      <c r="E233" s="434">
        <v>1000049761</v>
      </c>
      <c r="F233" s="434">
        <v>85359030</v>
      </c>
      <c r="G233" s="502"/>
      <c r="H233" s="434">
        <v>18</v>
      </c>
      <c r="I233" s="502"/>
      <c r="J233" s="433" t="s">
        <v>739</v>
      </c>
      <c r="K233" s="434" t="s">
        <v>465</v>
      </c>
      <c r="L233" s="434">
        <v>3</v>
      </c>
      <c r="M233" s="503"/>
      <c r="N233" s="436" t="str">
        <f t="shared" si="4"/>
        <v>INCLUDED</v>
      </c>
    </row>
    <row r="234" spans="1:14" customFormat="1" ht="30" x14ac:dyDescent="0.25">
      <c r="A234" s="233"/>
      <c r="B234" s="233">
        <v>7000029425</v>
      </c>
      <c r="C234" s="233">
        <v>510</v>
      </c>
      <c r="D234" s="433" t="s">
        <v>784</v>
      </c>
      <c r="E234" s="434">
        <v>1000058298</v>
      </c>
      <c r="F234" s="434">
        <v>85359030</v>
      </c>
      <c r="G234" s="502"/>
      <c r="H234" s="434">
        <v>18</v>
      </c>
      <c r="I234" s="502"/>
      <c r="J234" s="433" t="s">
        <v>740</v>
      </c>
      <c r="K234" s="434" t="s">
        <v>465</v>
      </c>
      <c r="L234" s="434">
        <v>1</v>
      </c>
      <c r="M234" s="503"/>
      <c r="N234" s="436" t="str">
        <f t="shared" si="4"/>
        <v>INCLUDED</v>
      </c>
    </row>
    <row r="235" spans="1:14" customFormat="1" ht="30" x14ac:dyDescent="0.25">
      <c r="A235" s="233"/>
      <c r="B235" s="233">
        <v>7000029425</v>
      </c>
      <c r="C235" s="233">
        <v>520</v>
      </c>
      <c r="D235" s="433" t="s">
        <v>784</v>
      </c>
      <c r="E235" s="434">
        <v>1000049749</v>
      </c>
      <c r="F235" s="434">
        <v>85359030</v>
      </c>
      <c r="G235" s="502"/>
      <c r="H235" s="434">
        <v>18</v>
      </c>
      <c r="I235" s="502"/>
      <c r="J235" s="433" t="s">
        <v>741</v>
      </c>
      <c r="K235" s="434" t="s">
        <v>465</v>
      </c>
      <c r="L235" s="434">
        <v>3</v>
      </c>
      <c r="M235" s="503"/>
      <c r="N235" s="436" t="str">
        <f t="shared" si="4"/>
        <v>INCLUDED</v>
      </c>
    </row>
    <row r="236" spans="1:14" customFormat="1" ht="30" x14ac:dyDescent="0.25">
      <c r="A236" s="233"/>
      <c r="B236" s="233">
        <v>7000029425</v>
      </c>
      <c r="C236" s="233">
        <v>530</v>
      </c>
      <c r="D236" s="433" t="s">
        <v>784</v>
      </c>
      <c r="E236" s="434">
        <v>1000058299</v>
      </c>
      <c r="F236" s="434">
        <v>85359030</v>
      </c>
      <c r="G236" s="502"/>
      <c r="H236" s="434">
        <v>18</v>
      </c>
      <c r="I236" s="502"/>
      <c r="J236" s="433" t="s">
        <v>742</v>
      </c>
      <c r="K236" s="434" t="s">
        <v>470</v>
      </c>
      <c r="L236" s="434">
        <v>1</v>
      </c>
      <c r="M236" s="503"/>
      <c r="N236" s="436" t="str">
        <f t="shared" si="4"/>
        <v>INCLUDED</v>
      </c>
    </row>
    <row r="237" spans="1:14" customFormat="1" ht="30" x14ac:dyDescent="0.25">
      <c r="A237" s="233"/>
      <c r="B237" s="233">
        <v>7000029425</v>
      </c>
      <c r="C237" s="233">
        <v>540</v>
      </c>
      <c r="D237" s="433" t="s">
        <v>784</v>
      </c>
      <c r="E237" s="434">
        <v>1000049782</v>
      </c>
      <c r="F237" s="434">
        <v>85359030</v>
      </c>
      <c r="G237" s="502"/>
      <c r="H237" s="434">
        <v>18</v>
      </c>
      <c r="I237" s="502"/>
      <c r="J237" s="433" t="s">
        <v>743</v>
      </c>
      <c r="K237" s="434" t="s">
        <v>465</v>
      </c>
      <c r="L237" s="434">
        <v>3</v>
      </c>
      <c r="M237" s="503"/>
      <c r="N237" s="436" t="str">
        <f t="shared" si="4"/>
        <v>INCLUDED</v>
      </c>
    </row>
    <row r="238" spans="1:14" customFormat="1" ht="30" x14ac:dyDescent="0.25">
      <c r="A238" s="233"/>
      <c r="B238" s="233">
        <v>7000029425</v>
      </c>
      <c r="C238" s="233">
        <v>550</v>
      </c>
      <c r="D238" s="433" t="s">
        <v>784</v>
      </c>
      <c r="E238" s="434">
        <v>1000049504</v>
      </c>
      <c r="F238" s="434">
        <v>85359030</v>
      </c>
      <c r="G238" s="502"/>
      <c r="H238" s="434">
        <v>18</v>
      </c>
      <c r="I238" s="502"/>
      <c r="J238" s="433" t="s">
        <v>744</v>
      </c>
      <c r="K238" s="434" t="s">
        <v>464</v>
      </c>
      <c r="L238" s="434">
        <v>3</v>
      </c>
      <c r="M238" s="503"/>
      <c r="N238" s="436" t="str">
        <f t="shared" si="4"/>
        <v>INCLUDED</v>
      </c>
    </row>
    <row r="239" spans="1:14" customFormat="1" ht="30" x14ac:dyDescent="0.25">
      <c r="A239" s="233"/>
      <c r="B239" s="233">
        <v>7000029425</v>
      </c>
      <c r="C239" s="233">
        <v>560</v>
      </c>
      <c r="D239" s="433" t="s">
        <v>784</v>
      </c>
      <c r="E239" s="434">
        <v>1000058302</v>
      </c>
      <c r="F239" s="434">
        <v>85359030</v>
      </c>
      <c r="G239" s="502"/>
      <c r="H239" s="434">
        <v>18</v>
      </c>
      <c r="I239" s="502"/>
      <c r="J239" s="433" t="s">
        <v>745</v>
      </c>
      <c r="K239" s="434" t="s">
        <v>464</v>
      </c>
      <c r="L239" s="434">
        <v>3</v>
      </c>
      <c r="M239" s="503"/>
      <c r="N239" s="436" t="str">
        <f t="shared" si="4"/>
        <v>INCLUDED</v>
      </c>
    </row>
    <row r="240" spans="1:14" customFormat="1" ht="30" x14ac:dyDescent="0.25">
      <c r="A240" s="233"/>
      <c r="B240" s="233">
        <v>7000029425</v>
      </c>
      <c r="C240" s="233">
        <v>570</v>
      </c>
      <c r="D240" s="433" t="s">
        <v>784</v>
      </c>
      <c r="E240" s="434">
        <v>1000058297</v>
      </c>
      <c r="F240" s="434">
        <v>85359030</v>
      </c>
      <c r="G240" s="502"/>
      <c r="H240" s="434">
        <v>18</v>
      </c>
      <c r="I240" s="502"/>
      <c r="J240" s="433" t="s">
        <v>746</v>
      </c>
      <c r="K240" s="434" t="s">
        <v>464</v>
      </c>
      <c r="L240" s="434">
        <v>3</v>
      </c>
      <c r="M240" s="503"/>
      <c r="N240" s="436" t="str">
        <f t="shared" si="4"/>
        <v>INCLUDED</v>
      </c>
    </row>
    <row r="241" spans="1:14" customFormat="1" ht="30" x14ac:dyDescent="0.25">
      <c r="A241" s="233"/>
      <c r="B241" s="233">
        <v>7000029425</v>
      </c>
      <c r="C241" s="233">
        <v>580</v>
      </c>
      <c r="D241" s="433" t="s">
        <v>784</v>
      </c>
      <c r="E241" s="434">
        <v>1000058301</v>
      </c>
      <c r="F241" s="434">
        <v>85359030</v>
      </c>
      <c r="G241" s="502"/>
      <c r="H241" s="434">
        <v>18</v>
      </c>
      <c r="I241" s="502"/>
      <c r="J241" s="433" t="s">
        <v>747</v>
      </c>
      <c r="K241" s="434" t="s">
        <v>464</v>
      </c>
      <c r="L241" s="434">
        <v>1</v>
      </c>
      <c r="M241" s="503"/>
      <c r="N241" s="436" t="str">
        <f t="shared" si="4"/>
        <v>INCLUDED</v>
      </c>
    </row>
    <row r="242" spans="1:14" customFormat="1" ht="30" x14ac:dyDescent="0.25">
      <c r="A242" s="233"/>
      <c r="B242" s="233">
        <v>7000029425</v>
      </c>
      <c r="C242" s="233">
        <v>590</v>
      </c>
      <c r="D242" s="433" t="s">
        <v>784</v>
      </c>
      <c r="E242" s="434">
        <v>1000049497</v>
      </c>
      <c r="F242" s="434">
        <v>85359030</v>
      </c>
      <c r="G242" s="502"/>
      <c r="H242" s="434">
        <v>18</v>
      </c>
      <c r="I242" s="502"/>
      <c r="J242" s="433" t="s">
        <v>748</v>
      </c>
      <c r="K242" s="434" t="s">
        <v>465</v>
      </c>
      <c r="L242" s="434">
        <v>1</v>
      </c>
      <c r="M242" s="503"/>
      <c r="N242" s="436" t="str">
        <f t="shared" si="4"/>
        <v>INCLUDED</v>
      </c>
    </row>
    <row r="243" spans="1:14" customFormat="1" ht="30" x14ac:dyDescent="0.25">
      <c r="A243" s="233"/>
      <c r="B243" s="233">
        <v>7000029425</v>
      </c>
      <c r="C243" s="233">
        <v>600</v>
      </c>
      <c r="D243" s="433" t="s">
        <v>784</v>
      </c>
      <c r="E243" s="434">
        <v>1000058284</v>
      </c>
      <c r="F243" s="434">
        <v>85359030</v>
      </c>
      <c r="G243" s="502"/>
      <c r="H243" s="434">
        <v>18</v>
      </c>
      <c r="I243" s="502"/>
      <c r="J243" s="433" t="s">
        <v>749</v>
      </c>
      <c r="K243" s="434" t="s">
        <v>465</v>
      </c>
      <c r="L243" s="434">
        <v>1</v>
      </c>
      <c r="M243" s="503"/>
      <c r="N243" s="436" t="str">
        <f t="shared" si="4"/>
        <v>INCLUDED</v>
      </c>
    </row>
    <row r="244" spans="1:14" customFormat="1" ht="30" x14ac:dyDescent="0.25">
      <c r="A244" s="233"/>
      <c r="B244" s="233">
        <v>7000029425</v>
      </c>
      <c r="C244" s="233">
        <v>610</v>
      </c>
      <c r="D244" s="433" t="s">
        <v>784</v>
      </c>
      <c r="E244" s="434">
        <v>1000021871</v>
      </c>
      <c r="F244" s="434">
        <v>85389000</v>
      </c>
      <c r="G244" s="502"/>
      <c r="H244" s="434">
        <v>18</v>
      </c>
      <c r="I244" s="502"/>
      <c r="J244" s="433" t="s">
        <v>750</v>
      </c>
      <c r="K244" s="434" t="s">
        <v>465</v>
      </c>
      <c r="L244" s="434">
        <v>3</v>
      </c>
      <c r="M244" s="503"/>
      <c r="N244" s="436" t="str">
        <f t="shared" si="4"/>
        <v>INCLUDED</v>
      </c>
    </row>
    <row r="245" spans="1:14" customFormat="1" ht="30" x14ac:dyDescent="0.25">
      <c r="A245" s="233"/>
      <c r="B245" s="233">
        <v>7000029425</v>
      </c>
      <c r="C245" s="233">
        <v>620</v>
      </c>
      <c r="D245" s="433" t="s">
        <v>784</v>
      </c>
      <c r="E245" s="434">
        <v>1000009185</v>
      </c>
      <c r="F245" s="434">
        <v>85389000</v>
      </c>
      <c r="G245" s="502"/>
      <c r="H245" s="434">
        <v>18</v>
      </c>
      <c r="I245" s="502"/>
      <c r="J245" s="433" t="s">
        <v>751</v>
      </c>
      <c r="K245" s="434" t="s">
        <v>465</v>
      </c>
      <c r="L245" s="434">
        <v>3</v>
      </c>
      <c r="M245" s="503"/>
      <c r="N245" s="436" t="str">
        <f t="shared" si="4"/>
        <v>INCLUDED</v>
      </c>
    </row>
    <row r="246" spans="1:14" customFormat="1" ht="30" x14ac:dyDescent="0.25">
      <c r="A246" s="233"/>
      <c r="B246" s="233">
        <v>7000029425</v>
      </c>
      <c r="C246" s="233">
        <v>630</v>
      </c>
      <c r="D246" s="433" t="s">
        <v>784</v>
      </c>
      <c r="E246" s="434">
        <v>1000058292</v>
      </c>
      <c r="F246" s="434">
        <v>85359030</v>
      </c>
      <c r="G246" s="502"/>
      <c r="H246" s="434">
        <v>18</v>
      </c>
      <c r="I246" s="502"/>
      <c r="J246" s="433" t="s">
        <v>752</v>
      </c>
      <c r="K246" s="434" t="s">
        <v>465</v>
      </c>
      <c r="L246" s="434">
        <v>1</v>
      </c>
      <c r="M246" s="503"/>
      <c r="N246" s="436" t="str">
        <f t="shared" si="4"/>
        <v>INCLUDED</v>
      </c>
    </row>
    <row r="247" spans="1:14" customFormat="1" ht="30" x14ac:dyDescent="0.25">
      <c r="A247" s="233"/>
      <c r="B247" s="233">
        <v>7000029425</v>
      </c>
      <c r="C247" s="233">
        <v>640</v>
      </c>
      <c r="D247" s="433" t="s">
        <v>784</v>
      </c>
      <c r="E247" s="434">
        <v>1000007066</v>
      </c>
      <c r="F247" s="434">
        <v>85389000</v>
      </c>
      <c r="G247" s="502"/>
      <c r="H247" s="434">
        <v>18</v>
      </c>
      <c r="I247" s="502"/>
      <c r="J247" s="433" t="s">
        <v>753</v>
      </c>
      <c r="K247" s="434" t="s">
        <v>465</v>
      </c>
      <c r="L247" s="434">
        <v>1</v>
      </c>
      <c r="M247" s="503"/>
      <c r="N247" s="436" t="str">
        <f t="shared" si="4"/>
        <v>INCLUDED</v>
      </c>
    </row>
    <row r="248" spans="1:14" customFormat="1" ht="30" x14ac:dyDescent="0.25">
      <c r="A248" s="233"/>
      <c r="B248" s="233">
        <v>7000029425</v>
      </c>
      <c r="C248" s="233">
        <v>650</v>
      </c>
      <c r="D248" s="433" t="s">
        <v>784</v>
      </c>
      <c r="E248" s="434">
        <v>1000058291</v>
      </c>
      <c r="F248" s="434">
        <v>85359030</v>
      </c>
      <c r="G248" s="502"/>
      <c r="H248" s="434">
        <v>18</v>
      </c>
      <c r="I248" s="502"/>
      <c r="J248" s="433" t="s">
        <v>754</v>
      </c>
      <c r="K248" s="434" t="s">
        <v>464</v>
      </c>
      <c r="L248" s="434">
        <v>1</v>
      </c>
      <c r="M248" s="503"/>
      <c r="N248" s="436" t="str">
        <f t="shared" si="4"/>
        <v>INCLUDED</v>
      </c>
    </row>
    <row r="249" spans="1:14" customFormat="1" ht="30" x14ac:dyDescent="0.25">
      <c r="A249" s="233"/>
      <c r="B249" s="233">
        <v>7000029425</v>
      </c>
      <c r="C249" s="233">
        <v>660</v>
      </c>
      <c r="D249" s="433" t="s">
        <v>784</v>
      </c>
      <c r="E249" s="434">
        <v>1000058293</v>
      </c>
      <c r="F249" s="434">
        <v>85359030</v>
      </c>
      <c r="G249" s="502"/>
      <c r="H249" s="434">
        <v>18</v>
      </c>
      <c r="I249" s="502"/>
      <c r="J249" s="433" t="s">
        <v>715</v>
      </c>
      <c r="K249" s="434" t="s">
        <v>465</v>
      </c>
      <c r="L249" s="434">
        <v>1</v>
      </c>
      <c r="M249" s="503"/>
      <c r="N249" s="436" t="str">
        <f t="shared" si="4"/>
        <v>INCLUDED</v>
      </c>
    </row>
    <row r="250" spans="1:14" customFormat="1" ht="180" x14ac:dyDescent="0.25">
      <c r="A250" s="233"/>
      <c r="B250" s="233">
        <v>7000029425</v>
      </c>
      <c r="C250" s="233">
        <v>670</v>
      </c>
      <c r="D250" s="433" t="s">
        <v>784</v>
      </c>
      <c r="E250" s="434">
        <v>1000058371</v>
      </c>
      <c r="F250" s="434">
        <v>85359030</v>
      </c>
      <c r="G250" s="502"/>
      <c r="H250" s="434">
        <v>18</v>
      </c>
      <c r="I250" s="502"/>
      <c r="J250" s="433" t="s">
        <v>719</v>
      </c>
      <c r="K250" s="434" t="s">
        <v>464</v>
      </c>
      <c r="L250" s="434">
        <v>1</v>
      </c>
      <c r="M250" s="503"/>
      <c r="N250" s="436" t="str">
        <f t="shared" si="4"/>
        <v>INCLUDED</v>
      </c>
    </row>
    <row r="251" spans="1:14" customFormat="1" ht="105" x14ac:dyDescent="0.25">
      <c r="A251" s="233"/>
      <c r="B251" s="233">
        <v>7000029425</v>
      </c>
      <c r="C251" s="233">
        <v>680</v>
      </c>
      <c r="D251" s="433" t="s">
        <v>784</v>
      </c>
      <c r="E251" s="434">
        <v>1000058282</v>
      </c>
      <c r="F251" s="434">
        <v>85359030</v>
      </c>
      <c r="G251" s="502"/>
      <c r="H251" s="434">
        <v>18</v>
      </c>
      <c r="I251" s="502"/>
      <c r="J251" s="433" t="s">
        <v>720</v>
      </c>
      <c r="K251" s="434" t="s">
        <v>464</v>
      </c>
      <c r="L251" s="434">
        <v>1</v>
      </c>
      <c r="M251" s="503"/>
      <c r="N251" s="436" t="str">
        <f t="shared" si="4"/>
        <v>INCLUDED</v>
      </c>
    </row>
    <row r="252" spans="1:14" customFormat="1" ht="105" x14ac:dyDescent="0.25">
      <c r="A252" s="233"/>
      <c r="B252" s="233">
        <v>7000029425</v>
      </c>
      <c r="C252" s="233">
        <v>690</v>
      </c>
      <c r="D252" s="433" t="s">
        <v>784</v>
      </c>
      <c r="E252" s="434">
        <v>1000058278</v>
      </c>
      <c r="F252" s="434">
        <v>85359030</v>
      </c>
      <c r="G252" s="502"/>
      <c r="H252" s="434">
        <v>18</v>
      </c>
      <c r="I252" s="502"/>
      <c r="J252" s="433" t="s">
        <v>721</v>
      </c>
      <c r="K252" s="434" t="s">
        <v>464</v>
      </c>
      <c r="L252" s="434">
        <v>1</v>
      </c>
      <c r="M252" s="503"/>
      <c r="N252" s="436" t="str">
        <f t="shared" si="4"/>
        <v>INCLUDED</v>
      </c>
    </row>
    <row r="253" spans="1:14" customFormat="1" ht="45" x14ac:dyDescent="0.25">
      <c r="A253" s="233"/>
      <c r="B253" s="233">
        <v>7000029425</v>
      </c>
      <c r="C253" s="233">
        <v>700</v>
      </c>
      <c r="D253" s="433" t="s">
        <v>784</v>
      </c>
      <c r="E253" s="434">
        <v>1000058273</v>
      </c>
      <c r="F253" s="434">
        <v>85359030</v>
      </c>
      <c r="G253" s="502"/>
      <c r="H253" s="434">
        <v>18</v>
      </c>
      <c r="I253" s="502"/>
      <c r="J253" s="433" t="s">
        <v>722</v>
      </c>
      <c r="K253" s="434" t="s">
        <v>465</v>
      </c>
      <c r="L253" s="434">
        <v>1</v>
      </c>
      <c r="M253" s="503"/>
      <c r="N253" s="436" t="str">
        <f t="shared" si="4"/>
        <v>INCLUDED</v>
      </c>
    </row>
    <row r="254" spans="1:14" customFormat="1" ht="45" x14ac:dyDescent="0.25">
      <c r="A254" s="233"/>
      <c r="B254" s="233">
        <v>7000029425</v>
      </c>
      <c r="C254" s="233">
        <v>710</v>
      </c>
      <c r="D254" s="433" t="s">
        <v>784</v>
      </c>
      <c r="E254" s="434">
        <v>1000058280</v>
      </c>
      <c r="F254" s="434">
        <v>85359030</v>
      </c>
      <c r="G254" s="502"/>
      <c r="H254" s="434">
        <v>18</v>
      </c>
      <c r="I254" s="502"/>
      <c r="J254" s="433" t="s">
        <v>723</v>
      </c>
      <c r="K254" s="434" t="s">
        <v>465</v>
      </c>
      <c r="L254" s="434">
        <v>1</v>
      </c>
      <c r="M254" s="503"/>
      <c r="N254" s="436" t="str">
        <f t="shared" si="4"/>
        <v>INCLUDED</v>
      </c>
    </row>
    <row r="255" spans="1:14" customFormat="1" ht="45" x14ac:dyDescent="0.25">
      <c r="A255" s="233"/>
      <c r="B255" s="233">
        <v>7000029425</v>
      </c>
      <c r="C255" s="233">
        <v>720</v>
      </c>
      <c r="D255" s="433" t="s">
        <v>784</v>
      </c>
      <c r="E255" s="434">
        <v>1000058276</v>
      </c>
      <c r="F255" s="434">
        <v>85359030</v>
      </c>
      <c r="G255" s="502"/>
      <c r="H255" s="434">
        <v>18</v>
      </c>
      <c r="I255" s="502"/>
      <c r="J255" s="433" t="s">
        <v>724</v>
      </c>
      <c r="K255" s="434" t="s">
        <v>465</v>
      </c>
      <c r="L255" s="434">
        <v>1</v>
      </c>
      <c r="M255" s="503"/>
      <c r="N255" s="436" t="str">
        <f t="shared" si="4"/>
        <v>INCLUDED</v>
      </c>
    </row>
    <row r="256" spans="1:14" customFormat="1" ht="30" x14ac:dyDescent="0.25">
      <c r="A256" s="233"/>
      <c r="B256" s="233">
        <v>7000029425</v>
      </c>
      <c r="C256" s="233">
        <v>730</v>
      </c>
      <c r="D256" s="433" t="s">
        <v>784</v>
      </c>
      <c r="E256" s="434">
        <v>1000049773</v>
      </c>
      <c r="F256" s="434">
        <v>85359030</v>
      </c>
      <c r="G256" s="502"/>
      <c r="H256" s="434">
        <v>18</v>
      </c>
      <c r="I256" s="502"/>
      <c r="J256" s="433" t="s">
        <v>725</v>
      </c>
      <c r="K256" s="434" t="s">
        <v>465</v>
      </c>
      <c r="L256" s="434">
        <v>1</v>
      </c>
      <c r="M256" s="503"/>
      <c r="N256" s="436" t="str">
        <f t="shared" si="4"/>
        <v>INCLUDED</v>
      </c>
    </row>
    <row r="257" spans="1:14" customFormat="1" ht="30" x14ac:dyDescent="0.25">
      <c r="A257" s="233"/>
      <c r="B257" s="233">
        <v>7000029425</v>
      </c>
      <c r="C257" s="233">
        <v>740</v>
      </c>
      <c r="D257" s="433" t="s">
        <v>784</v>
      </c>
      <c r="E257" s="434">
        <v>1000049775</v>
      </c>
      <c r="F257" s="434">
        <v>85359030</v>
      </c>
      <c r="G257" s="502"/>
      <c r="H257" s="434">
        <v>18</v>
      </c>
      <c r="I257" s="502"/>
      <c r="J257" s="433" t="s">
        <v>726</v>
      </c>
      <c r="K257" s="434" t="s">
        <v>465</v>
      </c>
      <c r="L257" s="434">
        <v>1</v>
      </c>
      <c r="M257" s="503"/>
      <c r="N257" s="436" t="str">
        <f t="shared" si="4"/>
        <v>INCLUDED</v>
      </c>
    </row>
    <row r="258" spans="1:14" customFormat="1" ht="30" x14ac:dyDescent="0.25">
      <c r="A258" s="233"/>
      <c r="B258" s="233">
        <v>7000029425</v>
      </c>
      <c r="C258" s="233">
        <v>750</v>
      </c>
      <c r="D258" s="433" t="s">
        <v>784</v>
      </c>
      <c r="E258" s="434">
        <v>1000049774</v>
      </c>
      <c r="F258" s="434">
        <v>85359030</v>
      </c>
      <c r="G258" s="502"/>
      <c r="H258" s="434">
        <v>18</v>
      </c>
      <c r="I258" s="502"/>
      <c r="J258" s="433" t="s">
        <v>727</v>
      </c>
      <c r="K258" s="434" t="s">
        <v>465</v>
      </c>
      <c r="L258" s="434">
        <v>1</v>
      </c>
      <c r="M258" s="503"/>
      <c r="N258" s="436" t="str">
        <f t="shared" si="4"/>
        <v>INCLUDED</v>
      </c>
    </row>
    <row r="259" spans="1:14" customFormat="1" ht="30" x14ac:dyDescent="0.25">
      <c r="A259" s="233"/>
      <c r="B259" s="233">
        <v>7000029425</v>
      </c>
      <c r="C259" s="233">
        <v>760</v>
      </c>
      <c r="D259" s="433" t="s">
        <v>784</v>
      </c>
      <c r="E259" s="434">
        <v>1000058274</v>
      </c>
      <c r="F259" s="434">
        <v>85359030</v>
      </c>
      <c r="G259" s="502"/>
      <c r="H259" s="434">
        <v>18</v>
      </c>
      <c r="I259" s="502"/>
      <c r="J259" s="433" t="s">
        <v>728</v>
      </c>
      <c r="K259" s="434" t="s">
        <v>465</v>
      </c>
      <c r="L259" s="434">
        <v>1</v>
      </c>
      <c r="M259" s="503"/>
      <c r="N259" s="436" t="str">
        <f t="shared" si="4"/>
        <v>INCLUDED</v>
      </c>
    </row>
    <row r="260" spans="1:14" customFormat="1" ht="30" x14ac:dyDescent="0.25">
      <c r="A260" s="233"/>
      <c r="B260" s="233">
        <v>7000029425</v>
      </c>
      <c r="C260" s="233">
        <v>770</v>
      </c>
      <c r="D260" s="433" t="s">
        <v>784</v>
      </c>
      <c r="E260" s="434">
        <v>1000058281</v>
      </c>
      <c r="F260" s="434">
        <v>85359030</v>
      </c>
      <c r="G260" s="502"/>
      <c r="H260" s="434">
        <v>18</v>
      </c>
      <c r="I260" s="502"/>
      <c r="J260" s="433" t="s">
        <v>729</v>
      </c>
      <c r="K260" s="434" t="s">
        <v>465</v>
      </c>
      <c r="L260" s="434">
        <v>1</v>
      </c>
      <c r="M260" s="503"/>
      <c r="N260" s="436" t="str">
        <f t="shared" si="4"/>
        <v>INCLUDED</v>
      </c>
    </row>
    <row r="261" spans="1:14" customFormat="1" ht="30" x14ac:dyDescent="0.25">
      <c r="A261" s="233"/>
      <c r="B261" s="233">
        <v>7000029425</v>
      </c>
      <c r="C261" s="233">
        <v>780</v>
      </c>
      <c r="D261" s="433" t="s">
        <v>784</v>
      </c>
      <c r="E261" s="434">
        <v>1000058277</v>
      </c>
      <c r="F261" s="434">
        <v>85359030</v>
      </c>
      <c r="G261" s="502"/>
      <c r="H261" s="434">
        <v>18</v>
      </c>
      <c r="I261" s="502"/>
      <c r="J261" s="433" t="s">
        <v>730</v>
      </c>
      <c r="K261" s="434" t="s">
        <v>465</v>
      </c>
      <c r="L261" s="434">
        <v>1</v>
      </c>
      <c r="M261" s="503"/>
      <c r="N261" s="436" t="str">
        <f t="shared" si="4"/>
        <v>INCLUDED</v>
      </c>
    </row>
    <row r="262" spans="1:14" customFormat="1" ht="30" x14ac:dyDescent="0.25">
      <c r="A262" s="233"/>
      <c r="B262" s="233">
        <v>7000029425</v>
      </c>
      <c r="C262" s="233">
        <v>790</v>
      </c>
      <c r="D262" s="433" t="s">
        <v>784</v>
      </c>
      <c r="E262" s="434">
        <v>1000058275</v>
      </c>
      <c r="F262" s="434">
        <v>85359030</v>
      </c>
      <c r="G262" s="502"/>
      <c r="H262" s="434">
        <v>18</v>
      </c>
      <c r="I262" s="502"/>
      <c r="J262" s="433" t="s">
        <v>731</v>
      </c>
      <c r="K262" s="434" t="s">
        <v>464</v>
      </c>
      <c r="L262" s="434">
        <v>1</v>
      </c>
      <c r="M262" s="503"/>
      <c r="N262" s="436" t="str">
        <f t="shared" si="4"/>
        <v>INCLUDED</v>
      </c>
    </row>
    <row r="263" spans="1:14" customFormat="1" ht="30" x14ac:dyDescent="0.25">
      <c r="A263" s="233"/>
      <c r="B263" s="233">
        <v>7000029425</v>
      </c>
      <c r="C263" s="233">
        <v>800</v>
      </c>
      <c r="D263" s="433" t="s">
        <v>784</v>
      </c>
      <c r="E263" s="434">
        <v>1000058283</v>
      </c>
      <c r="F263" s="434">
        <v>85359030</v>
      </c>
      <c r="G263" s="502"/>
      <c r="H263" s="434">
        <v>18</v>
      </c>
      <c r="I263" s="502"/>
      <c r="J263" s="433" t="s">
        <v>732</v>
      </c>
      <c r="K263" s="434" t="s">
        <v>464</v>
      </c>
      <c r="L263" s="434">
        <v>1</v>
      </c>
      <c r="M263" s="503"/>
      <c r="N263" s="436" t="str">
        <f t="shared" si="4"/>
        <v>INCLUDED</v>
      </c>
    </row>
    <row r="264" spans="1:14" customFormat="1" ht="30" x14ac:dyDescent="0.25">
      <c r="A264" s="233"/>
      <c r="B264" s="233">
        <v>7000029425</v>
      </c>
      <c r="C264" s="233">
        <v>810</v>
      </c>
      <c r="D264" s="433" t="s">
        <v>784</v>
      </c>
      <c r="E264" s="434">
        <v>1000058279</v>
      </c>
      <c r="F264" s="434">
        <v>85359030</v>
      </c>
      <c r="G264" s="502"/>
      <c r="H264" s="434">
        <v>18</v>
      </c>
      <c r="I264" s="502"/>
      <c r="J264" s="433" t="s">
        <v>733</v>
      </c>
      <c r="K264" s="434" t="s">
        <v>464</v>
      </c>
      <c r="L264" s="434">
        <v>1</v>
      </c>
      <c r="M264" s="503"/>
      <c r="N264" s="436" t="str">
        <f t="shared" si="4"/>
        <v>INCLUDED</v>
      </c>
    </row>
    <row r="265" spans="1:14" customFormat="1" ht="30" x14ac:dyDescent="0.25">
      <c r="A265" s="233"/>
      <c r="B265" s="233">
        <v>7000029425</v>
      </c>
      <c r="C265" s="233">
        <v>820</v>
      </c>
      <c r="D265" s="433" t="s">
        <v>784</v>
      </c>
      <c r="E265" s="434">
        <v>1000075085</v>
      </c>
      <c r="F265" s="434">
        <v>85359030</v>
      </c>
      <c r="G265" s="502"/>
      <c r="H265" s="434">
        <v>18</v>
      </c>
      <c r="I265" s="502"/>
      <c r="J265" s="433" t="s">
        <v>785</v>
      </c>
      <c r="K265" s="434" t="s">
        <v>464</v>
      </c>
      <c r="L265" s="434">
        <v>1</v>
      </c>
      <c r="M265" s="503"/>
      <c r="N265" s="436" t="str">
        <f t="shared" si="4"/>
        <v>INCLUDED</v>
      </c>
    </row>
    <row r="266" spans="1:14" customFormat="1" ht="30" x14ac:dyDescent="0.25">
      <c r="A266" s="233"/>
      <c r="B266" s="233">
        <v>7000029425</v>
      </c>
      <c r="C266" s="233">
        <v>930</v>
      </c>
      <c r="D266" s="433" t="s">
        <v>652</v>
      </c>
      <c r="E266" s="434">
        <v>1000017518</v>
      </c>
      <c r="F266" s="434">
        <v>85364900</v>
      </c>
      <c r="G266" s="502"/>
      <c r="H266" s="434">
        <v>18</v>
      </c>
      <c r="I266" s="502"/>
      <c r="J266" s="433" t="s">
        <v>508</v>
      </c>
      <c r="K266" s="434" t="s">
        <v>464</v>
      </c>
      <c r="L266" s="434">
        <v>2</v>
      </c>
      <c r="M266" s="503"/>
      <c r="N266" s="436" t="str">
        <f t="shared" si="4"/>
        <v>INCLUDED</v>
      </c>
    </row>
    <row r="267" spans="1:14" customFormat="1" ht="30" x14ac:dyDescent="0.25">
      <c r="A267" s="233"/>
      <c r="B267" s="233">
        <v>7000029425</v>
      </c>
      <c r="C267" s="233">
        <v>940</v>
      </c>
      <c r="D267" s="433" t="s">
        <v>652</v>
      </c>
      <c r="E267" s="434">
        <v>1000022512</v>
      </c>
      <c r="F267" s="434">
        <v>90311000</v>
      </c>
      <c r="G267" s="502"/>
      <c r="H267" s="434">
        <v>18</v>
      </c>
      <c r="I267" s="502"/>
      <c r="J267" s="433" t="s">
        <v>509</v>
      </c>
      <c r="K267" s="434" t="s">
        <v>464</v>
      </c>
      <c r="L267" s="434">
        <v>2</v>
      </c>
      <c r="M267" s="503"/>
      <c r="N267" s="436" t="str">
        <f t="shared" si="4"/>
        <v>INCLUDED</v>
      </c>
    </row>
    <row r="268" spans="1:14" customFormat="1" ht="30" x14ac:dyDescent="0.25">
      <c r="A268" s="233"/>
      <c r="B268" s="233">
        <v>7000029425</v>
      </c>
      <c r="C268" s="233">
        <v>950</v>
      </c>
      <c r="D268" s="433" t="s">
        <v>652</v>
      </c>
      <c r="E268" s="434">
        <v>1000071061</v>
      </c>
      <c r="F268" s="434">
        <v>85176290</v>
      </c>
      <c r="G268" s="502"/>
      <c r="H268" s="434">
        <v>18</v>
      </c>
      <c r="I268" s="502"/>
      <c r="J268" s="433" t="s">
        <v>510</v>
      </c>
      <c r="K268" s="434" t="s">
        <v>464</v>
      </c>
      <c r="L268" s="434">
        <v>2</v>
      </c>
      <c r="M268" s="503"/>
      <c r="N268" s="436" t="str">
        <f t="shared" si="4"/>
        <v>INCLUDED</v>
      </c>
    </row>
    <row r="269" spans="1:14" customFormat="1" ht="30" x14ac:dyDescent="0.25">
      <c r="A269" s="233"/>
      <c r="B269" s="233">
        <v>7000029425</v>
      </c>
      <c r="C269" s="233">
        <v>960</v>
      </c>
      <c r="D269" s="433" t="s">
        <v>652</v>
      </c>
      <c r="E269" s="434">
        <v>1000071062</v>
      </c>
      <c r="F269" s="434">
        <v>85176290</v>
      </c>
      <c r="G269" s="502"/>
      <c r="H269" s="434">
        <v>18</v>
      </c>
      <c r="I269" s="502"/>
      <c r="J269" s="433" t="s">
        <v>511</v>
      </c>
      <c r="K269" s="434" t="s">
        <v>464</v>
      </c>
      <c r="L269" s="434">
        <v>1</v>
      </c>
      <c r="M269" s="503"/>
      <c r="N269" s="436" t="str">
        <f t="shared" si="4"/>
        <v>INCLUDED</v>
      </c>
    </row>
    <row r="270" spans="1:14" customFormat="1" ht="30" x14ac:dyDescent="0.25">
      <c r="A270" s="233"/>
      <c r="B270" s="233">
        <v>7000029425</v>
      </c>
      <c r="C270" s="233">
        <v>970</v>
      </c>
      <c r="D270" s="433" t="s">
        <v>652</v>
      </c>
      <c r="E270" s="434">
        <v>1000022487</v>
      </c>
      <c r="F270" s="434">
        <v>85447090</v>
      </c>
      <c r="G270" s="502"/>
      <c r="H270" s="434">
        <v>18</v>
      </c>
      <c r="I270" s="502"/>
      <c r="J270" s="433" t="s">
        <v>512</v>
      </c>
      <c r="K270" s="434" t="s">
        <v>464</v>
      </c>
      <c r="L270" s="434">
        <v>1</v>
      </c>
      <c r="M270" s="503"/>
      <c r="N270" s="436" t="str">
        <f t="shared" si="4"/>
        <v>INCLUDED</v>
      </c>
    </row>
    <row r="271" spans="1:14" customFormat="1" ht="30" x14ac:dyDescent="0.25">
      <c r="A271" s="233"/>
      <c r="B271" s="233">
        <v>7000029425</v>
      </c>
      <c r="C271" s="233">
        <v>980</v>
      </c>
      <c r="D271" s="433" t="s">
        <v>652</v>
      </c>
      <c r="E271" s="434">
        <v>1000030641</v>
      </c>
      <c r="F271" s="434">
        <v>85389000</v>
      </c>
      <c r="G271" s="502"/>
      <c r="H271" s="434">
        <v>18</v>
      </c>
      <c r="I271" s="502"/>
      <c r="J271" s="433" t="s">
        <v>513</v>
      </c>
      <c r="K271" s="434" t="s">
        <v>464</v>
      </c>
      <c r="L271" s="434">
        <v>3</v>
      </c>
      <c r="M271" s="503"/>
      <c r="N271" s="436" t="str">
        <f t="shared" si="4"/>
        <v>INCLUDED</v>
      </c>
    </row>
    <row r="272" spans="1:14" customFormat="1" ht="30" x14ac:dyDescent="0.25">
      <c r="A272" s="233"/>
      <c r="B272" s="233">
        <v>7000029425</v>
      </c>
      <c r="C272" s="233">
        <v>1000</v>
      </c>
      <c r="D272" s="433" t="s">
        <v>594</v>
      </c>
      <c r="E272" s="434">
        <v>1000015954</v>
      </c>
      <c r="F272" s="434">
        <v>73082011</v>
      </c>
      <c r="G272" s="502"/>
      <c r="H272" s="434">
        <v>18</v>
      </c>
      <c r="I272" s="502"/>
      <c r="J272" s="433" t="s">
        <v>556</v>
      </c>
      <c r="K272" s="434" t="s">
        <v>479</v>
      </c>
      <c r="L272" s="434">
        <v>132.63999999999999</v>
      </c>
      <c r="M272" s="503"/>
      <c r="N272" s="436" t="str">
        <f t="shared" si="4"/>
        <v>INCLUDED</v>
      </c>
    </row>
    <row r="273" spans="1:20" customFormat="1" ht="30" x14ac:dyDescent="0.25">
      <c r="A273" s="233"/>
      <c r="B273" s="233">
        <v>7000029425</v>
      </c>
      <c r="C273" s="233">
        <v>1010</v>
      </c>
      <c r="D273" s="433" t="s">
        <v>594</v>
      </c>
      <c r="E273" s="434">
        <v>1000011713</v>
      </c>
      <c r="F273" s="434">
        <v>73082011</v>
      </c>
      <c r="G273" s="502"/>
      <c r="H273" s="434">
        <v>18</v>
      </c>
      <c r="I273" s="502"/>
      <c r="J273" s="433" t="s">
        <v>557</v>
      </c>
      <c r="K273" s="434" t="s">
        <v>479</v>
      </c>
      <c r="L273" s="434">
        <v>4</v>
      </c>
      <c r="M273" s="503"/>
      <c r="N273" s="436" t="str">
        <f t="shared" si="4"/>
        <v>INCLUDED</v>
      </c>
    </row>
    <row r="274" spans="1:20" customFormat="1" ht="30" x14ac:dyDescent="0.25">
      <c r="A274" s="233"/>
      <c r="B274" s="233">
        <v>7000029425</v>
      </c>
      <c r="C274" s="233">
        <v>1020</v>
      </c>
      <c r="D274" s="433" t="s">
        <v>594</v>
      </c>
      <c r="E274" s="434">
        <v>1000012373</v>
      </c>
      <c r="F274" s="434">
        <v>73082011</v>
      </c>
      <c r="G274" s="502"/>
      <c r="H274" s="434">
        <v>18</v>
      </c>
      <c r="I274" s="502"/>
      <c r="J274" s="433" t="s">
        <v>558</v>
      </c>
      <c r="K274" s="434" t="s">
        <v>479</v>
      </c>
      <c r="L274" s="434">
        <v>11</v>
      </c>
      <c r="M274" s="503"/>
      <c r="N274" s="436" t="str">
        <f t="shared" si="4"/>
        <v>INCLUDED</v>
      </c>
    </row>
    <row r="275" spans="1:20" x14ac:dyDescent="0.25">
      <c r="A275" s="722"/>
      <c r="B275" s="722"/>
      <c r="C275" s="722"/>
      <c r="D275" s="722"/>
      <c r="E275" s="722"/>
      <c r="F275" s="722"/>
      <c r="G275" s="722"/>
      <c r="H275" s="722"/>
      <c r="I275" s="722"/>
      <c r="J275" s="722"/>
      <c r="K275" s="722"/>
      <c r="L275" s="722"/>
      <c r="M275" s="722"/>
      <c r="N275" s="722"/>
    </row>
    <row r="276" spans="1:20" s="510" customFormat="1" ht="23.25" x14ac:dyDescent="0.25">
      <c r="A276" s="715" t="s">
        <v>451</v>
      </c>
      <c r="B276" s="715"/>
      <c r="C276" s="715"/>
      <c r="D276" s="715"/>
      <c r="E276" s="716"/>
      <c r="F276" s="715"/>
      <c r="G276" s="715"/>
      <c r="H276" s="715"/>
      <c r="I276" s="715"/>
      <c r="J276" s="715"/>
      <c r="K276" s="715"/>
      <c r="L276" s="715"/>
      <c r="M276" s="715"/>
      <c r="N276" s="509">
        <f>SUM(N18:N274)</f>
        <v>0</v>
      </c>
      <c r="O276"/>
      <c r="P276"/>
      <c r="Q276"/>
      <c r="R276"/>
      <c r="S276"/>
      <c r="T276"/>
    </row>
    <row r="277" spans="1:20" s="510" customFormat="1" ht="23.25" x14ac:dyDescent="0.25">
      <c r="A277" s="715" t="s">
        <v>254</v>
      </c>
      <c r="B277" s="715"/>
      <c r="C277" s="715"/>
      <c r="D277" s="715"/>
      <c r="E277" s="716"/>
      <c r="F277" s="715"/>
      <c r="G277" s="715"/>
      <c r="H277" s="715"/>
      <c r="I277" s="715"/>
      <c r="J277" s="715"/>
      <c r="K277" s="715"/>
      <c r="L277" s="715"/>
      <c r="M277" s="715"/>
      <c r="N277" s="509">
        <f>'Sch-7'!M18</f>
        <v>0</v>
      </c>
      <c r="O277"/>
      <c r="P277"/>
      <c r="Q277"/>
      <c r="R277"/>
      <c r="S277"/>
      <c r="T277"/>
    </row>
    <row r="278" spans="1:20" s="510" customFormat="1" ht="23.25" x14ac:dyDescent="0.25">
      <c r="A278" s="715" t="s">
        <v>452</v>
      </c>
      <c r="B278" s="715"/>
      <c r="C278" s="715"/>
      <c r="D278" s="715"/>
      <c r="E278" s="716"/>
      <c r="F278" s="715"/>
      <c r="G278" s="715"/>
      <c r="H278" s="715"/>
      <c r="I278" s="715"/>
      <c r="J278" s="715"/>
      <c r="K278" s="715"/>
      <c r="L278" s="715"/>
      <c r="M278" s="715"/>
      <c r="N278" s="509">
        <f>N276+N277</f>
        <v>0</v>
      </c>
      <c r="O278"/>
      <c r="P278"/>
      <c r="Q278"/>
      <c r="R278"/>
      <c r="S278"/>
      <c r="T278"/>
    </row>
    <row r="279" spans="1:20" s="511" customFormat="1" ht="23.25" x14ac:dyDescent="0.35">
      <c r="A279" s="715" t="s">
        <v>587</v>
      </c>
      <c r="B279" s="715"/>
      <c r="C279" s="715"/>
      <c r="D279" s="715"/>
      <c r="E279" s="716"/>
      <c r="F279" s="715"/>
      <c r="G279" s="715"/>
      <c r="H279" s="715"/>
      <c r="I279" s="715"/>
      <c r="J279" s="715"/>
      <c r="K279" s="715"/>
      <c r="L279" s="715"/>
      <c r="M279" s="715"/>
      <c r="N279" s="509" cm="1">
        <f t="array" ref="N279">SUMPRODUCT(IF(I17:I274="",H17:H274,I17:I274),L17:L274*M17:M274)/100</f>
        <v>0</v>
      </c>
      <c r="O279"/>
      <c r="P279"/>
      <c r="Q279"/>
      <c r="R279"/>
      <c r="S279"/>
      <c r="T279"/>
    </row>
    <row r="280" spans="1:20" customFormat="1" ht="15" x14ac:dyDescent="0.25">
      <c r="D280" s="19"/>
      <c r="J280" s="19"/>
    </row>
    <row r="281" spans="1:20" customFormat="1" ht="15" x14ac:dyDescent="0.25">
      <c r="D281" s="19"/>
      <c r="J281" s="19"/>
    </row>
    <row r="282" spans="1:20" customFormat="1" ht="15" x14ac:dyDescent="0.25">
      <c r="D282" s="19"/>
      <c r="J282" s="19"/>
    </row>
    <row r="283" spans="1:20" ht="16.5" x14ac:dyDescent="0.25">
      <c r="B283" s="718" t="s">
        <v>291</v>
      </c>
      <c r="C283" s="718"/>
      <c r="D283" s="718"/>
      <c r="E283" s="719"/>
      <c r="F283" s="718"/>
      <c r="G283" s="718"/>
      <c r="H283" s="718"/>
      <c r="I283" s="718"/>
      <c r="J283" s="718"/>
      <c r="K283" s="718"/>
      <c r="L283" s="718"/>
      <c r="M283" s="718"/>
      <c r="N283" s="718"/>
    </row>
    <row r="284" spans="1:20" x14ac:dyDescent="0.25">
      <c r="H284" s="2"/>
    </row>
    <row r="285" spans="1:20" ht="16.5" x14ac:dyDescent="0.25">
      <c r="B285" s="2" t="s">
        <v>296</v>
      </c>
      <c r="C285" s="721" t="str">
        <f>'Names of Bidder'!C22&amp;" "&amp;'Names of Bidder'!D22&amp;" "&amp;'Names of Bidder'!E22</f>
        <v xml:space="preserve">  </v>
      </c>
      <c r="D285" s="717"/>
      <c r="H285" s="2"/>
      <c r="J285" s="412" t="s">
        <v>298</v>
      </c>
      <c r="K285" s="720" t="str">
        <f>IF('Names of Bidder'!C19="","",'Names of Bidder'!C19)</f>
        <v/>
      </c>
      <c r="L285" s="720"/>
      <c r="M285" s="720"/>
      <c r="N285" s="720"/>
    </row>
    <row r="286" spans="1:20" ht="16.5" x14ac:dyDescent="0.25">
      <c r="B286" s="2" t="s">
        <v>297</v>
      </c>
      <c r="C286" s="717" t="str">
        <f>IF('Names of Bidder'!C23="","",'Names of Bidder'!C23)</f>
        <v/>
      </c>
      <c r="D286" s="717"/>
      <c r="H286" s="2"/>
      <c r="J286" s="412" t="s">
        <v>119</v>
      </c>
      <c r="K286" s="720" t="str">
        <f>IF('Names of Bidder'!C20="","",'Names of Bidder'!C20)</f>
        <v/>
      </c>
      <c r="L286" s="720"/>
      <c r="M286" s="720"/>
      <c r="N286" s="720"/>
    </row>
    <row r="287" spans="1:20" x14ac:dyDescent="0.25">
      <c r="G287" s="362"/>
      <c r="H287" s="362"/>
      <c r="I287" s="362"/>
    </row>
    <row r="288" spans="1:20" x14ac:dyDescent="0.25">
      <c r="G288" s="362"/>
      <c r="H288" s="362"/>
      <c r="I288" s="362"/>
    </row>
    <row r="289" spans="7:9" x14ac:dyDescent="0.25">
      <c r="G289" s="362"/>
      <c r="H289" s="362"/>
      <c r="I289" s="362"/>
    </row>
    <row r="290" spans="7:9" x14ac:dyDescent="0.25">
      <c r="G290" s="362"/>
      <c r="H290" s="362"/>
      <c r="I290" s="362"/>
    </row>
    <row r="291" spans="7:9" x14ac:dyDescent="0.25">
      <c r="G291" s="362"/>
      <c r="H291" s="362"/>
      <c r="I291" s="362"/>
    </row>
    <row r="292" spans="7:9" x14ac:dyDescent="0.25">
      <c r="G292" s="362"/>
      <c r="H292" s="362"/>
      <c r="I292" s="362"/>
    </row>
    <row r="293" spans="7:9" x14ac:dyDescent="0.25">
      <c r="G293" s="362"/>
      <c r="H293" s="362"/>
      <c r="I293" s="362"/>
    </row>
    <row r="294" spans="7:9" x14ac:dyDescent="0.25">
      <c r="G294" s="362"/>
      <c r="H294" s="362"/>
      <c r="I294" s="362"/>
    </row>
    <row r="295" spans="7:9" x14ac:dyDescent="0.25">
      <c r="G295" s="362"/>
      <c r="H295" s="362"/>
      <c r="I295" s="362"/>
    </row>
    <row r="296" spans="7:9" x14ac:dyDescent="0.25">
      <c r="G296" s="362"/>
      <c r="H296" s="362"/>
      <c r="I296" s="362"/>
    </row>
    <row r="297" spans="7:9" x14ac:dyDescent="0.25">
      <c r="G297" s="362"/>
      <c r="H297" s="362"/>
      <c r="I297" s="362"/>
    </row>
    <row r="298" spans="7:9" x14ac:dyDescent="0.25">
      <c r="G298" s="362"/>
      <c r="H298" s="362"/>
      <c r="I298" s="362"/>
    </row>
    <row r="299" spans="7:9" x14ac:dyDescent="0.25">
      <c r="G299" s="362"/>
      <c r="H299" s="362"/>
      <c r="I299" s="362"/>
    </row>
    <row r="300" spans="7:9" x14ac:dyDescent="0.25">
      <c r="G300" s="362"/>
      <c r="H300" s="362"/>
      <c r="I300" s="362"/>
    </row>
    <row r="301" spans="7:9" x14ac:dyDescent="0.25">
      <c r="G301" s="362"/>
      <c r="H301" s="362"/>
      <c r="I301" s="362"/>
    </row>
    <row r="302" spans="7:9" x14ac:dyDescent="0.25">
      <c r="G302" s="362"/>
      <c r="H302" s="362"/>
      <c r="I302" s="362"/>
    </row>
    <row r="303" spans="7:9" x14ac:dyDescent="0.25">
      <c r="G303" s="362"/>
      <c r="H303" s="362"/>
      <c r="I303" s="362"/>
    </row>
    <row r="304" spans="7:9" x14ac:dyDescent="0.25">
      <c r="G304" s="362"/>
      <c r="H304" s="362"/>
      <c r="I304" s="362"/>
    </row>
    <row r="305" spans="7:9" x14ac:dyDescent="0.25">
      <c r="G305" s="362"/>
      <c r="H305" s="362"/>
      <c r="I305" s="362"/>
    </row>
    <row r="306" spans="7:9" x14ac:dyDescent="0.25">
      <c r="G306" s="362"/>
      <c r="H306" s="362"/>
      <c r="I306" s="362"/>
    </row>
    <row r="307" spans="7:9" x14ac:dyDescent="0.25">
      <c r="G307" s="362"/>
      <c r="H307" s="362"/>
      <c r="I307" s="362"/>
    </row>
    <row r="308" spans="7:9" x14ac:dyDescent="0.25">
      <c r="G308" s="362"/>
      <c r="H308" s="362"/>
      <c r="I308" s="362"/>
    </row>
    <row r="309" spans="7:9" x14ac:dyDescent="0.25">
      <c r="G309" s="362"/>
      <c r="H309" s="362"/>
      <c r="I309" s="362"/>
    </row>
    <row r="310" spans="7:9" x14ac:dyDescent="0.25">
      <c r="G310" s="362"/>
      <c r="H310" s="362"/>
      <c r="I310" s="362"/>
    </row>
    <row r="311" spans="7:9" x14ac:dyDescent="0.25">
      <c r="G311" s="362"/>
      <c r="H311" s="362"/>
      <c r="I311" s="362"/>
    </row>
    <row r="312" spans="7:9" x14ac:dyDescent="0.25">
      <c r="G312" s="362"/>
      <c r="H312" s="362"/>
      <c r="I312" s="362"/>
    </row>
    <row r="313" spans="7:9" x14ac:dyDescent="0.25">
      <c r="G313" s="362"/>
      <c r="H313" s="362"/>
      <c r="I313" s="362"/>
    </row>
    <row r="314" spans="7:9" x14ac:dyDescent="0.25">
      <c r="G314" s="362"/>
      <c r="H314" s="362"/>
      <c r="I314" s="362"/>
    </row>
    <row r="315" spans="7:9" x14ac:dyDescent="0.25">
      <c r="G315" s="362"/>
      <c r="H315" s="362"/>
      <c r="I315" s="362"/>
    </row>
  </sheetData>
  <sheetProtection algorithmName="SHA-512" hashValue="jtWYAT+QsjbKE+uu56W3bufcuSk7QHW6XW8FfrkLdeF2up0fPOkzF+SXlRA80ZcN7efiSK81tfGKz/16GUA/SQ==" saltValue="IU62eT5w+CVY9isbtvLGBA==" spinCount="100000" sheet="1" objects="1" scenarios="1" formatColumns="0" formatRows="0" selectLockedCells="1"/>
  <customSheetViews>
    <customSheetView guid="{1211E1B9-FC37-4364-9CF0-0FFC01866726}"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 guid="{0AB0ED8F-05B4-43CF-BC36-4646D081E0FE}" scale="85" showPageBreaks="1" fitToPage="1" printArea="1" hiddenColumns="1" view="pageBreakPreview" topLeftCell="E361">
      <selection activeCell="G369" sqref="G369"/>
      <pageMargins left="0.25" right="0.25" top="0.75" bottom="0.5" header="0.3" footer="0.5"/>
      <printOptions horizontalCentered="1"/>
      <pageSetup paperSize="9" scale="45" fitToHeight="0" orientation="landscape" r:id="rId14"/>
      <headerFooter>
        <oddHeader>&amp;RSchedule-1Page &amp;P of &amp;N</oddHeader>
      </headerFooter>
    </customSheetView>
  </customSheetViews>
  <mergeCells count="24">
    <mergeCell ref="Z10:AL10"/>
    <mergeCell ref="Z8:AL8"/>
    <mergeCell ref="Z9:AL9"/>
    <mergeCell ref="A276:M276"/>
    <mergeCell ref="C286:D286"/>
    <mergeCell ref="B283:N283"/>
    <mergeCell ref="K286:N286"/>
    <mergeCell ref="K285:N285"/>
    <mergeCell ref="A277:M277"/>
    <mergeCell ref="A278:M278"/>
    <mergeCell ref="C285:D285"/>
    <mergeCell ref="A275:N275"/>
    <mergeCell ref="A279:M279"/>
    <mergeCell ref="A3:N3"/>
    <mergeCell ref="A4:N4"/>
    <mergeCell ref="A6:B6"/>
    <mergeCell ref="A8:G8"/>
    <mergeCell ref="K14:N14"/>
    <mergeCell ref="C12:G12"/>
    <mergeCell ref="C10:G10"/>
    <mergeCell ref="C9:G9"/>
    <mergeCell ref="A7:I7"/>
    <mergeCell ref="A13:N13"/>
    <mergeCell ref="C11:G11"/>
  </mergeCells>
  <dataValidations count="2">
    <dataValidation type="decimal" operator="greaterThanOrEqual" allowBlank="1" showInputMessage="1" showErrorMessage="1" sqref="N17 M17:M274" xr:uid="{D4141C7F-EF9C-4072-A8FE-972FCB240E48}">
      <formula1>0</formula1>
    </dataValidation>
    <dataValidation type="list" allowBlank="1" showInputMessage="1" showErrorMessage="1" sqref="I17:I274" xr:uid="{828E531F-C7CA-44A7-B0B7-CF5D60F30B44}">
      <formula1>GST_slabs</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82"/>
  <sheetViews>
    <sheetView showGridLines="0" view="pageBreakPreview" topLeftCell="F1" zoomScale="55" zoomScaleSheetLayoutView="55" workbookViewId="0">
      <selection activeCell="I18" sqref="I18"/>
    </sheetView>
  </sheetViews>
  <sheetFormatPr defaultColWidth="9.140625" defaultRowHeight="15.75" x14ac:dyDescent="0.25"/>
  <cols>
    <col min="1" max="1" width="6.140625" style="204" customWidth="1"/>
    <col min="2" max="2" width="15" style="204" customWidth="1"/>
    <col min="3" max="3" width="11.28515625" style="204" customWidth="1"/>
    <col min="4" max="4" width="23.85546875" style="204" customWidth="1"/>
    <col min="5" max="5" width="20.28515625" style="204" customWidth="1"/>
    <col min="6" max="6" width="105.7109375" style="403" customWidth="1"/>
    <col min="7" max="7" width="11.28515625" style="204" customWidth="1"/>
    <col min="8" max="8" width="11" style="204" customWidth="1"/>
    <col min="9" max="9" width="18.85546875" style="204" customWidth="1"/>
    <col min="10" max="10" width="24.28515625" style="204" customWidth="1"/>
    <col min="11" max="13" width="10.28515625" style="585" customWidth="1"/>
    <col min="14" max="14" width="9.140625" style="585" customWidth="1"/>
    <col min="15" max="28" width="9.140625" style="585"/>
    <col min="29" max="16384" width="9.140625" style="394"/>
  </cols>
  <sheetData>
    <row r="1" spans="1:32" ht="16.5" x14ac:dyDescent="0.25">
      <c r="A1" s="512" t="str">
        <f>Basic!B5</f>
        <v>CC/NT/W-AIS/DOM/A02/24/14501</v>
      </c>
      <c r="B1" s="512"/>
      <c r="C1" s="512"/>
      <c r="D1" s="513"/>
      <c r="E1" s="513"/>
      <c r="F1" s="513"/>
      <c r="G1" s="514"/>
      <c r="H1" s="514"/>
      <c r="I1" s="514"/>
      <c r="J1" s="514" t="s">
        <v>14</v>
      </c>
    </row>
    <row r="2" spans="1:32" x14ac:dyDescent="0.25">
      <c r="A2" s="403"/>
      <c r="B2" s="403"/>
      <c r="C2" s="403"/>
      <c r="D2" s="403"/>
      <c r="E2" s="403"/>
    </row>
    <row r="3" spans="1:32" ht="20.25" x14ac:dyDescent="0.25">
      <c r="A3" s="725"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25"/>
      <c r="C3" s="725"/>
      <c r="D3" s="725"/>
      <c r="E3" s="725"/>
      <c r="F3" s="725"/>
      <c r="G3" s="725"/>
      <c r="H3" s="725"/>
      <c r="I3" s="725"/>
      <c r="J3" s="725"/>
      <c r="K3" s="586"/>
      <c r="N3" s="723"/>
      <c r="O3" s="723"/>
      <c r="AC3" s="585"/>
      <c r="AD3" s="585"/>
      <c r="AE3" s="585"/>
      <c r="AF3" s="585"/>
    </row>
    <row r="4" spans="1:32" ht="16.5" x14ac:dyDescent="0.25">
      <c r="A4" s="724" t="s">
        <v>0</v>
      </c>
      <c r="B4" s="724"/>
      <c r="C4" s="724"/>
      <c r="D4" s="724"/>
      <c r="E4" s="724"/>
      <c r="F4" s="724"/>
      <c r="G4" s="724"/>
      <c r="H4" s="724"/>
      <c r="I4" s="724"/>
      <c r="J4" s="724"/>
    </row>
    <row r="6" spans="1:32" x14ac:dyDescent="0.25">
      <c r="A6" s="730" t="s">
        <v>328</v>
      </c>
      <c r="B6" s="730"/>
      <c r="C6" s="422"/>
      <c r="D6" s="516"/>
      <c r="E6" s="422"/>
      <c r="F6" s="516"/>
      <c r="G6" s="422"/>
      <c r="H6" s="422"/>
      <c r="I6" s="422"/>
      <c r="J6" s="516"/>
    </row>
    <row r="7" spans="1:32" x14ac:dyDescent="0.25">
      <c r="A7" s="732">
        <f>'Sch-1'!A7</f>
        <v>0</v>
      </c>
      <c r="B7" s="732"/>
      <c r="C7" s="732"/>
      <c r="D7" s="732"/>
      <c r="E7" s="732"/>
      <c r="F7" s="732"/>
      <c r="G7" s="424"/>
      <c r="H7" s="425" t="s">
        <v>1</v>
      </c>
      <c r="I7" s="424"/>
      <c r="J7" s="516"/>
    </row>
    <row r="8" spans="1:32" x14ac:dyDescent="0.25">
      <c r="A8" s="733" t="str">
        <f>"Bidder’s Name and Address  (" &amp; MID('Names of Bidder'!A9,9, 20) &amp; ") :"</f>
        <v>Bidder’s Name and Address  (Sole Bidder) :</v>
      </c>
      <c r="B8" s="733"/>
      <c r="C8" s="733"/>
      <c r="D8" s="733"/>
      <c r="E8" s="733"/>
      <c r="F8" s="733"/>
      <c r="G8" s="733"/>
      <c r="H8" s="425" t="s">
        <v>2</v>
      </c>
      <c r="I8" s="517"/>
      <c r="J8" s="516"/>
    </row>
    <row r="9" spans="1:32" x14ac:dyDescent="0.25">
      <c r="A9" s="423" t="s">
        <v>12</v>
      </c>
      <c r="B9" s="424"/>
      <c r="C9" s="732" t="str">
        <f>IF('Names of Bidder'!C9=0, "", 'Names of Bidder'!C9)</f>
        <v/>
      </c>
      <c r="D9" s="732"/>
      <c r="E9" s="732"/>
      <c r="F9" s="437"/>
      <c r="G9" s="516"/>
      <c r="H9" s="425" t="s">
        <v>3</v>
      </c>
      <c r="I9" s="422"/>
      <c r="J9" s="516"/>
    </row>
    <row r="10" spans="1:32" x14ac:dyDescent="0.25">
      <c r="A10" s="423" t="s">
        <v>11</v>
      </c>
      <c r="B10" s="424"/>
      <c r="C10" s="734" t="str">
        <f>IF('Names of Bidder'!C10=0, "", 'Names of Bidder'!C10)</f>
        <v/>
      </c>
      <c r="D10" s="734"/>
      <c r="E10" s="734"/>
      <c r="F10" s="437"/>
      <c r="G10" s="516"/>
      <c r="H10" s="425" t="s">
        <v>4</v>
      </c>
      <c r="I10" s="422"/>
      <c r="J10" s="516"/>
    </row>
    <row r="11" spans="1:32" x14ac:dyDescent="0.25">
      <c r="A11" s="422"/>
      <c r="B11" s="422"/>
      <c r="C11" s="734" t="str">
        <f>IF('Names of Bidder'!C11=0, "", 'Names of Bidder'!C11)</f>
        <v/>
      </c>
      <c r="D11" s="734"/>
      <c r="E11" s="734"/>
      <c r="F11" s="437"/>
      <c r="G11" s="516"/>
      <c r="H11" s="425" t="s">
        <v>5</v>
      </c>
      <c r="I11" s="422"/>
      <c r="J11" s="516"/>
    </row>
    <row r="12" spans="1:32" x14ac:dyDescent="0.25">
      <c r="A12" s="422"/>
      <c r="B12" s="422"/>
      <c r="C12" s="734" t="str">
        <f>IF('Names of Bidder'!C12=0, "", 'Names of Bidder'!C12)</f>
        <v/>
      </c>
      <c r="D12" s="734"/>
      <c r="E12" s="734"/>
      <c r="F12" s="437"/>
      <c r="G12" s="516"/>
      <c r="H12" s="425" t="str">
        <f>'Sch-1'!K12</f>
        <v>Gurugram (Haryana) - 122001</v>
      </c>
      <c r="I12" s="422"/>
      <c r="J12" s="516"/>
    </row>
    <row r="13" spans="1:32" s="260" customFormat="1" ht="18.75" x14ac:dyDescent="0.25">
      <c r="A13" s="736" t="s">
        <v>342</v>
      </c>
      <c r="B13" s="736"/>
      <c r="C13" s="736"/>
      <c r="D13" s="736"/>
      <c r="E13" s="736"/>
      <c r="F13" s="736"/>
      <c r="G13" s="736"/>
      <c r="H13" s="736"/>
      <c r="I13" s="736"/>
      <c r="J13" s="736"/>
      <c r="K13" s="587"/>
      <c r="L13" s="587"/>
      <c r="M13" s="587"/>
      <c r="N13" s="587"/>
      <c r="O13" s="587"/>
      <c r="P13" s="587"/>
      <c r="Q13" s="587"/>
      <c r="R13" s="587"/>
      <c r="S13" s="587"/>
      <c r="T13" s="587"/>
      <c r="U13" s="587"/>
      <c r="V13" s="587"/>
      <c r="W13" s="587"/>
      <c r="X13" s="587"/>
      <c r="Y13" s="587"/>
      <c r="Z13" s="587"/>
      <c r="AA13" s="587"/>
      <c r="AB13" s="587"/>
    </row>
    <row r="14" spans="1:32" ht="16.5" thickBot="1" x14ac:dyDescent="0.3">
      <c r="A14" s="438"/>
      <c r="B14" s="438"/>
      <c r="C14" s="438"/>
      <c r="D14" s="438"/>
      <c r="E14" s="438"/>
      <c r="F14" s="518"/>
      <c r="G14" s="519"/>
      <c r="H14" s="519"/>
      <c r="I14" s="731" t="s">
        <v>333</v>
      </c>
      <c r="J14" s="731"/>
    </row>
    <row r="15" spans="1:32" ht="78.75" x14ac:dyDescent="0.25">
      <c r="A15" s="520" t="s">
        <v>7</v>
      </c>
      <c r="B15" s="521" t="s">
        <v>249</v>
      </c>
      <c r="C15" s="521" t="s">
        <v>261</v>
      </c>
      <c r="D15" s="521" t="s">
        <v>263</v>
      </c>
      <c r="E15" s="521" t="s">
        <v>13</v>
      </c>
      <c r="F15" s="522" t="s">
        <v>15</v>
      </c>
      <c r="G15" s="522" t="s">
        <v>9</v>
      </c>
      <c r="H15" s="522" t="s">
        <v>16</v>
      </c>
      <c r="I15" s="522" t="s">
        <v>341</v>
      </c>
      <c r="J15" s="523" t="s">
        <v>340</v>
      </c>
    </row>
    <row r="16" spans="1:32" s="589" customFormat="1" x14ac:dyDescent="0.25">
      <c r="A16" s="524">
        <v>1</v>
      </c>
      <c r="B16" s="524">
        <v>2</v>
      </c>
      <c r="C16" s="524">
        <v>3</v>
      </c>
      <c r="D16" s="524">
        <v>4</v>
      </c>
      <c r="E16" s="524">
        <v>5</v>
      </c>
      <c r="F16" s="524">
        <v>6</v>
      </c>
      <c r="G16" s="524">
        <v>7</v>
      </c>
      <c r="H16" s="524">
        <v>8</v>
      </c>
      <c r="I16" s="524">
        <v>9</v>
      </c>
      <c r="J16" s="524" t="s">
        <v>334</v>
      </c>
      <c r="K16" s="588"/>
      <c r="L16" s="588"/>
      <c r="M16" s="588"/>
      <c r="N16" s="588"/>
      <c r="O16" s="588"/>
      <c r="P16" s="588"/>
      <c r="Q16" s="588"/>
      <c r="R16" s="588"/>
      <c r="S16" s="588"/>
      <c r="T16" s="588"/>
      <c r="U16" s="588"/>
      <c r="V16" s="588"/>
      <c r="W16" s="588"/>
      <c r="X16" s="588"/>
      <c r="Y16" s="588"/>
      <c r="Z16" s="588"/>
      <c r="AA16" s="588"/>
      <c r="AB16" s="588"/>
    </row>
    <row r="17" spans="1:30" s="504" customFormat="1" ht="21" x14ac:dyDescent="0.35">
      <c r="A17" s="505"/>
      <c r="B17" s="505" t="s">
        <v>790</v>
      </c>
      <c r="C17" s="505"/>
      <c r="D17" s="506"/>
      <c r="E17" s="507"/>
      <c r="F17" s="507"/>
      <c r="G17" s="507"/>
      <c r="H17" s="507"/>
      <c r="I17" s="507"/>
      <c r="J17" s="506"/>
      <c r="K17" s="507"/>
      <c r="L17" s="507"/>
      <c r="M17" s="508"/>
      <c r="N17" s="508"/>
      <c r="O17"/>
      <c r="P17"/>
      <c r="Q17"/>
      <c r="R17"/>
      <c r="S17"/>
      <c r="T17"/>
    </row>
    <row r="18" spans="1:30" s="5" customFormat="1" x14ac:dyDescent="0.25">
      <c r="A18" s="469"/>
      <c r="B18" s="463">
        <v>7000029461</v>
      </c>
      <c r="C18" s="463">
        <v>10</v>
      </c>
      <c r="D18" s="463" t="s">
        <v>663</v>
      </c>
      <c r="E18" s="463">
        <v>1000005826</v>
      </c>
      <c r="F18" s="465" t="s">
        <v>664</v>
      </c>
      <c r="G18" s="464" t="s">
        <v>464</v>
      </c>
      <c r="H18" s="464">
        <v>1</v>
      </c>
      <c r="I18" s="435"/>
      <c r="J18" s="525" t="str">
        <f>IF(I18=0, "INCLUDED", H18*I18)</f>
        <v>INCLUDED</v>
      </c>
      <c r="L18" s="8"/>
      <c r="M18" s="8"/>
      <c r="N18" s="8"/>
      <c r="O18" s="8"/>
      <c r="P18" s="8"/>
      <c r="Q18" s="8"/>
      <c r="R18" s="8"/>
      <c r="S18" s="8"/>
      <c r="T18" s="8"/>
      <c r="U18" s="8"/>
      <c r="V18" s="8"/>
      <c r="W18" s="8"/>
      <c r="X18" s="8"/>
      <c r="Y18" s="8"/>
      <c r="Z18" s="8"/>
      <c r="AA18" s="8"/>
      <c r="AB18" s="8"/>
      <c r="AC18" s="8"/>
      <c r="AD18" s="8"/>
    </row>
    <row r="19" spans="1:30" s="5" customFormat="1" x14ac:dyDescent="0.25">
      <c r="A19" s="469"/>
      <c r="B19" s="463">
        <v>7000029461</v>
      </c>
      <c r="C19" s="463">
        <v>20</v>
      </c>
      <c r="D19" s="463" t="s">
        <v>663</v>
      </c>
      <c r="E19" s="463">
        <v>1000005820</v>
      </c>
      <c r="F19" s="465" t="s">
        <v>667</v>
      </c>
      <c r="G19" s="464" t="s">
        <v>464</v>
      </c>
      <c r="H19" s="464">
        <v>4</v>
      </c>
      <c r="I19" s="435"/>
      <c r="J19" s="525" t="str">
        <f t="shared" ref="J19:J81" si="0">IF(I19=0, "INCLUDED", H19*I19)</f>
        <v>INCLUDED</v>
      </c>
      <c r="L19" s="8"/>
      <c r="M19" s="8"/>
      <c r="N19" s="8"/>
      <c r="O19" s="8"/>
      <c r="P19" s="8"/>
      <c r="Q19" s="8"/>
      <c r="R19" s="8"/>
      <c r="S19" s="8"/>
      <c r="T19" s="8"/>
      <c r="U19" s="8"/>
      <c r="V19" s="8"/>
      <c r="W19" s="8"/>
      <c r="X19" s="8"/>
      <c r="Y19" s="8"/>
      <c r="Z19" s="8"/>
      <c r="AA19" s="8"/>
      <c r="AB19" s="8"/>
      <c r="AC19" s="8"/>
      <c r="AD19" s="8"/>
    </row>
    <row r="20" spans="1:30" s="5" customFormat="1" x14ac:dyDescent="0.25">
      <c r="A20" s="469"/>
      <c r="B20" s="463">
        <v>7000029461</v>
      </c>
      <c r="C20" s="463">
        <v>30</v>
      </c>
      <c r="D20" s="463" t="s">
        <v>663</v>
      </c>
      <c r="E20" s="463">
        <v>1000005819</v>
      </c>
      <c r="F20" s="465" t="s">
        <v>668</v>
      </c>
      <c r="G20" s="464" t="s">
        <v>464</v>
      </c>
      <c r="H20" s="464">
        <v>5</v>
      </c>
      <c r="I20" s="435"/>
      <c r="J20" s="525" t="str">
        <f t="shared" si="0"/>
        <v>INCLUDED</v>
      </c>
      <c r="L20" s="8"/>
      <c r="M20" s="8"/>
      <c r="N20" s="8"/>
      <c r="O20" s="8"/>
      <c r="P20" s="8"/>
      <c r="Q20" s="8"/>
      <c r="R20" s="8"/>
      <c r="S20" s="8"/>
      <c r="T20" s="8"/>
      <c r="U20" s="8"/>
      <c r="V20" s="8"/>
      <c r="W20" s="8"/>
      <c r="X20" s="8"/>
      <c r="Y20" s="8"/>
      <c r="Z20" s="8"/>
      <c r="AA20" s="8"/>
      <c r="AB20" s="8"/>
      <c r="AC20" s="8"/>
      <c r="AD20" s="8"/>
    </row>
    <row r="21" spans="1:30" s="5" customFormat="1" x14ac:dyDescent="0.25">
      <c r="A21" s="469"/>
      <c r="B21" s="463">
        <v>7000029461</v>
      </c>
      <c r="C21" s="463">
        <v>40</v>
      </c>
      <c r="D21" s="463" t="s">
        <v>663</v>
      </c>
      <c r="E21" s="463">
        <v>1000005848</v>
      </c>
      <c r="F21" s="465" t="s">
        <v>669</v>
      </c>
      <c r="G21" s="464" t="s">
        <v>464</v>
      </c>
      <c r="H21" s="464">
        <v>3</v>
      </c>
      <c r="I21" s="435"/>
      <c r="J21" s="525" t="str">
        <f t="shared" si="0"/>
        <v>INCLUDED</v>
      </c>
      <c r="L21" s="8"/>
      <c r="M21" s="8"/>
      <c r="N21" s="8"/>
      <c r="O21" s="8"/>
      <c r="P21" s="8"/>
      <c r="Q21" s="8"/>
      <c r="R21" s="8"/>
      <c r="S21" s="8"/>
      <c r="T21" s="8"/>
      <c r="U21" s="8"/>
      <c r="V21" s="8"/>
      <c r="W21" s="8"/>
      <c r="X21" s="8"/>
      <c r="Y21" s="8"/>
      <c r="Z21" s="8"/>
      <c r="AA21" s="8"/>
      <c r="AB21" s="8"/>
      <c r="AC21" s="8"/>
      <c r="AD21" s="8"/>
    </row>
    <row r="22" spans="1:30" s="5" customFormat="1" x14ac:dyDescent="0.25">
      <c r="A22" s="469"/>
      <c r="B22" s="463">
        <v>7000029461</v>
      </c>
      <c r="C22" s="463">
        <v>50</v>
      </c>
      <c r="D22" s="463" t="s">
        <v>663</v>
      </c>
      <c r="E22" s="463">
        <v>1000020421</v>
      </c>
      <c r="F22" s="465" t="s">
        <v>670</v>
      </c>
      <c r="G22" s="464" t="s">
        <v>464</v>
      </c>
      <c r="H22" s="464">
        <v>3</v>
      </c>
      <c r="I22" s="435"/>
      <c r="J22" s="525" t="str">
        <f t="shared" si="0"/>
        <v>INCLUDED</v>
      </c>
      <c r="L22" s="8"/>
      <c r="M22" s="8"/>
      <c r="N22" s="8"/>
      <c r="O22" s="8"/>
      <c r="P22" s="8"/>
      <c r="Q22" s="8"/>
      <c r="R22" s="8"/>
      <c r="S22" s="8"/>
      <c r="T22" s="8"/>
      <c r="U22" s="8"/>
      <c r="V22" s="8"/>
      <c r="W22" s="8"/>
      <c r="X22" s="8"/>
      <c r="Y22" s="8"/>
      <c r="Z22" s="8"/>
      <c r="AA22" s="8"/>
      <c r="AB22" s="8"/>
      <c r="AC22" s="8"/>
      <c r="AD22" s="8"/>
    </row>
    <row r="23" spans="1:30" s="5" customFormat="1" x14ac:dyDescent="0.25">
      <c r="A23" s="469"/>
      <c r="B23" s="463">
        <v>7000029461</v>
      </c>
      <c r="C23" s="463">
        <v>60</v>
      </c>
      <c r="D23" s="463" t="s">
        <v>663</v>
      </c>
      <c r="E23" s="463">
        <v>1000005791</v>
      </c>
      <c r="F23" s="465" t="s">
        <v>690</v>
      </c>
      <c r="G23" s="464" t="s">
        <v>464</v>
      </c>
      <c r="H23" s="464">
        <v>6</v>
      </c>
      <c r="I23" s="435"/>
      <c r="J23" s="525" t="str">
        <f t="shared" si="0"/>
        <v>INCLUDED</v>
      </c>
      <c r="L23" s="8"/>
      <c r="M23" s="8"/>
      <c r="N23" s="8"/>
      <c r="O23" s="8"/>
      <c r="P23" s="8"/>
      <c r="Q23" s="8"/>
      <c r="R23" s="8"/>
      <c r="S23" s="8"/>
      <c r="T23" s="8"/>
      <c r="U23" s="8"/>
      <c r="V23" s="8"/>
      <c r="W23" s="8"/>
      <c r="X23" s="8"/>
      <c r="Y23" s="8"/>
      <c r="Z23" s="8"/>
      <c r="AA23" s="8"/>
      <c r="AB23" s="8"/>
      <c r="AC23" s="8"/>
      <c r="AD23" s="8"/>
    </row>
    <row r="24" spans="1:30" s="5" customFormat="1" x14ac:dyDescent="0.25">
      <c r="A24" s="469"/>
      <c r="B24" s="463">
        <v>7000029461</v>
      </c>
      <c r="C24" s="463">
        <v>70</v>
      </c>
      <c r="D24" s="463" t="s">
        <v>663</v>
      </c>
      <c r="E24" s="463">
        <v>1000009714</v>
      </c>
      <c r="F24" s="465" t="s">
        <v>665</v>
      </c>
      <c r="G24" s="464" t="s">
        <v>464</v>
      </c>
      <c r="H24" s="464">
        <v>1</v>
      </c>
      <c r="I24" s="435"/>
      <c r="J24" s="525" t="str">
        <f t="shared" si="0"/>
        <v>INCLUDED</v>
      </c>
      <c r="L24" s="8"/>
      <c r="M24" s="8"/>
      <c r="N24" s="8"/>
      <c r="O24" s="8"/>
      <c r="P24" s="8"/>
      <c r="Q24" s="8"/>
      <c r="R24" s="8"/>
      <c r="S24" s="8"/>
      <c r="T24" s="8"/>
      <c r="U24" s="8"/>
      <c r="V24" s="8"/>
      <c r="W24" s="8"/>
      <c r="X24" s="8"/>
      <c r="Y24" s="8"/>
      <c r="Z24" s="8"/>
      <c r="AA24" s="8"/>
      <c r="AB24" s="8"/>
      <c r="AC24" s="8"/>
      <c r="AD24" s="8"/>
    </row>
    <row r="25" spans="1:30" s="5" customFormat="1" x14ac:dyDescent="0.25">
      <c r="A25" s="469"/>
      <c r="B25" s="463">
        <v>7000029461</v>
      </c>
      <c r="C25" s="463">
        <v>80</v>
      </c>
      <c r="D25" s="463" t="s">
        <v>663</v>
      </c>
      <c r="E25" s="463">
        <v>1000005854</v>
      </c>
      <c r="F25" s="465" t="s">
        <v>691</v>
      </c>
      <c r="G25" s="464" t="s">
        <v>464</v>
      </c>
      <c r="H25" s="464">
        <v>1</v>
      </c>
      <c r="I25" s="435"/>
      <c r="J25" s="525" t="str">
        <f t="shared" si="0"/>
        <v>INCLUDED</v>
      </c>
      <c r="L25" s="8"/>
      <c r="M25" s="8"/>
      <c r="N25" s="8"/>
      <c r="O25" s="8"/>
      <c r="P25" s="8"/>
      <c r="Q25" s="8"/>
      <c r="R25" s="8"/>
      <c r="S25" s="8"/>
      <c r="T25" s="8"/>
      <c r="U25" s="8"/>
      <c r="V25" s="8"/>
      <c r="W25" s="8"/>
      <c r="X25" s="8"/>
      <c r="Y25" s="8"/>
      <c r="Z25" s="8"/>
      <c r="AA25" s="8"/>
      <c r="AB25" s="8"/>
      <c r="AC25" s="8"/>
      <c r="AD25" s="8"/>
    </row>
    <row r="26" spans="1:30" s="5" customFormat="1" x14ac:dyDescent="0.25">
      <c r="A26" s="469"/>
      <c r="B26" s="463">
        <v>7000029461</v>
      </c>
      <c r="C26" s="463">
        <v>90</v>
      </c>
      <c r="D26" s="463" t="s">
        <v>672</v>
      </c>
      <c r="E26" s="463">
        <v>1000004501</v>
      </c>
      <c r="F26" s="465" t="s">
        <v>535</v>
      </c>
      <c r="G26" s="464" t="s">
        <v>464</v>
      </c>
      <c r="H26" s="464">
        <v>1</v>
      </c>
      <c r="I26" s="435"/>
      <c r="J26" s="525" t="str">
        <f t="shared" si="0"/>
        <v>INCLUDED</v>
      </c>
      <c r="L26" s="8"/>
      <c r="M26" s="8"/>
      <c r="N26" s="8"/>
      <c r="O26" s="8"/>
      <c r="P26" s="8"/>
      <c r="Q26" s="8"/>
      <c r="R26" s="8"/>
      <c r="S26" s="8"/>
      <c r="T26" s="8"/>
      <c r="U26" s="8"/>
      <c r="V26" s="8"/>
      <c r="W26" s="8"/>
      <c r="X26" s="8"/>
      <c r="Y26" s="8"/>
      <c r="Z26" s="8"/>
      <c r="AA26" s="8"/>
      <c r="AB26" s="8"/>
      <c r="AC26" s="8"/>
      <c r="AD26" s="8"/>
    </row>
    <row r="27" spans="1:30" s="5" customFormat="1" x14ac:dyDescent="0.25">
      <c r="A27" s="469"/>
      <c r="B27" s="463">
        <v>7000029461</v>
      </c>
      <c r="C27" s="463">
        <v>100</v>
      </c>
      <c r="D27" s="463" t="s">
        <v>672</v>
      </c>
      <c r="E27" s="463">
        <v>1000004498</v>
      </c>
      <c r="F27" s="465" t="s">
        <v>537</v>
      </c>
      <c r="G27" s="464" t="s">
        <v>464</v>
      </c>
      <c r="H27" s="464">
        <v>2</v>
      </c>
      <c r="I27" s="435"/>
      <c r="J27" s="525" t="str">
        <f t="shared" si="0"/>
        <v>INCLUDED</v>
      </c>
      <c r="L27" s="8"/>
      <c r="M27" s="8"/>
      <c r="N27" s="8"/>
      <c r="O27" s="8"/>
      <c r="P27" s="8"/>
      <c r="Q27" s="8"/>
      <c r="R27" s="8"/>
      <c r="S27" s="8"/>
      <c r="T27" s="8"/>
      <c r="U27" s="8"/>
      <c r="V27" s="8"/>
      <c r="W27" s="8"/>
      <c r="X27" s="8"/>
      <c r="Y27" s="8"/>
      <c r="Z27" s="8"/>
      <c r="AA27" s="8"/>
      <c r="AB27" s="8"/>
      <c r="AC27" s="8"/>
      <c r="AD27" s="8"/>
    </row>
    <row r="28" spans="1:30" s="5" customFormat="1" x14ac:dyDescent="0.25">
      <c r="A28" s="469"/>
      <c r="B28" s="463">
        <v>7000029461</v>
      </c>
      <c r="C28" s="463">
        <v>110</v>
      </c>
      <c r="D28" s="463" t="s">
        <v>672</v>
      </c>
      <c r="E28" s="463">
        <v>1000004463</v>
      </c>
      <c r="F28" s="465" t="s">
        <v>536</v>
      </c>
      <c r="G28" s="464" t="s">
        <v>464</v>
      </c>
      <c r="H28" s="464">
        <v>3</v>
      </c>
      <c r="I28" s="435"/>
      <c r="J28" s="525" t="str">
        <f t="shared" si="0"/>
        <v>INCLUDED</v>
      </c>
      <c r="L28" s="8"/>
      <c r="M28" s="8"/>
      <c r="N28" s="8"/>
      <c r="O28" s="8"/>
      <c r="P28" s="8"/>
      <c r="Q28" s="8"/>
      <c r="R28" s="8"/>
      <c r="S28" s="8"/>
      <c r="T28" s="8"/>
      <c r="U28" s="8"/>
      <c r="V28" s="8"/>
      <c r="W28" s="8"/>
      <c r="X28" s="8"/>
      <c r="Y28" s="8"/>
      <c r="Z28" s="8"/>
      <c r="AA28" s="8"/>
      <c r="AB28" s="8"/>
      <c r="AC28" s="8"/>
      <c r="AD28" s="8"/>
    </row>
    <row r="29" spans="1:30" s="5" customFormat="1" x14ac:dyDescent="0.25">
      <c r="A29" s="469"/>
      <c r="B29" s="463">
        <v>7000029461</v>
      </c>
      <c r="C29" s="463">
        <v>120</v>
      </c>
      <c r="D29" s="463" t="s">
        <v>672</v>
      </c>
      <c r="E29" s="463">
        <v>1000020419</v>
      </c>
      <c r="F29" s="465" t="s">
        <v>466</v>
      </c>
      <c r="G29" s="464" t="s">
        <v>464</v>
      </c>
      <c r="H29" s="464">
        <v>3</v>
      </c>
      <c r="I29" s="435"/>
      <c r="J29" s="525" t="str">
        <f t="shared" si="0"/>
        <v>INCLUDED</v>
      </c>
      <c r="L29" s="8"/>
      <c r="M29" s="8"/>
      <c r="N29" s="8"/>
      <c r="O29" s="8"/>
      <c r="P29" s="8"/>
      <c r="Q29" s="8"/>
      <c r="R29" s="8"/>
      <c r="S29" s="8"/>
      <c r="T29" s="8"/>
      <c r="U29" s="8"/>
      <c r="V29" s="8"/>
      <c r="W29" s="8"/>
      <c r="X29" s="8"/>
      <c r="Y29" s="8"/>
      <c r="Z29" s="8"/>
      <c r="AA29" s="8"/>
      <c r="AB29" s="8"/>
      <c r="AC29" s="8"/>
      <c r="AD29" s="8"/>
    </row>
    <row r="30" spans="1:30" s="5" customFormat="1" x14ac:dyDescent="0.25">
      <c r="A30" s="469"/>
      <c r="B30" s="463">
        <v>7000029461</v>
      </c>
      <c r="C30" s="463">
        <v>130</v>
      </c>
      <c r="D30" s="463" t="s">
        <v>672</v>
      </c>
      <c r="E30" s="463">
        <v>1000004401</v>
      </c>
      <c r="F30" s="465" t="s">
        <v>467</v>
      </c>
      <c r="G30" s="464" t="s">
        <v>464</v>
      </c>
      <c r="H30" s="464">
        <v>3</v>
      </c>
      <c r="I30" s="435"/>
      <c r="J30" s="525" t="str">
        <f t="shared" si="0"/>
        <v>INCLUDED</v>
      </c>
      <c r="L30" s="8"/>
      <c r="M30" s="8"/>
      <c r="N30" s="8"/>
      <c r="O30" s="8"/>
      <c r="P30" s="8"/>
      <c r="Q30" s="8"/>
      <c r="R30" s="8"/>
      <c r="S30" s="8"/>
      <c r="T30" s="8"/>
      <c r="U30" s="8"/>
      <c r="V30" s="8"/>
      <c r="W30" s="8"/>
      <c r="X30" s="8"/>
      <c r="Y30" s="8"/>
      <c r="Z30" s="8"/>
      <c r="AA30" s="8"/>
      <c r="AB30" s="8"/>
      <c r="AC30" s="8"/>
      <c r="AD30" s="8"/>
    </row>
    <row r="31" spans="1:30" s="5" customFormat="1" x14ac:dyDescent="0.25">
      <c r="A31" s="469"/>
      <c r="B31" s="463">
        <v>7000029461</v>
      </c>
      <c r="C31" s="463">
        <v>140</v>
      </c>
      <c r="D31" s="463" t="s">
        <v>672</v>
      </c>
      <c r="E31" s="463">
        <v>1000009713</v>
      </c>
      <c r="F31" s="465" t="s">
        <v>596</v>
      </c>
      <c r="G31" s="464" t="s">
        <v>464</v>
      </c>
      <c r="H31" s="464">
        <v>2</v>
      </c>
      <c r="I31" s="435"/>
      <c r="J31" s="525" t="str">
        <f t="shared" si="0"/>
        <v>INCLUDED</v>
      </c>
      <c r="L31" s="8"/>
      <c r="M31" s="8"/>
      <c r="N31" s="8"/>
      <c r="O31" s="8"/>
      <c r="P31" s="8"/>
      <c r="Q31" s="8"/>
      <c r="R31" s="8"/>
      <c r="S31" s="8"/>
      <c r="T31" s="8"/>
      <c r="U31" s="8"/>
      <c r="V31" s="8"/>
      <c r="W31" s="8"/>
      <c r="X31" s="8"/>
      <c r="Y31" s="8"/>
      <c r="Z31" s="8"/>
      <c r="AA31" s="8"/>
      <c r="AB31" s="8"/>
      <c r="AC31" s="8"/>
      <c r="AD31" s="8"/>
    </row>
    <row r="32" spans="1:30" s="5" customFormat="1" x14ac:dyDescent="0.25">
      <c r="A32" s="469"/>
      <c r="B32" s="463">
        <v>7000029461</v>
      </c>
      <c r="C32" s="463">
        <v>150</v>
      </c>
      <c r="D32" s="463" t="s">
        <v>674</v>
      </c>
      <c r="E32" s="463">
        <v>1000055448</v>
      </c>
      <c r="F32" s="465" t="s">
        <v>692</v>
      </c>
      <c r="G32" s="464" t="s">
        <v>464</v>
      </c>
      <c r="H32" s="464">
        <v>1</v>
      </c>
      <c r="I32" s="435"/>
      <c r="J32" s="525" t="str">
        <f t="shared" si="0"/>
        <v>INCLUDED</v>
      </c>
      <c r="L32" s="8"/>
      <c r="M32" s="8"/>
      <c r="N32" s="8"/>
      <c r="O32" s="8"/>
      <c r="P32" s="8"/>
      <c r="Q32" s="8"/>
      <c r="R32" s="8"/>
      <c r="S32" s="8"/>
      <c r="T32" s="8"/>
      <c r="U32" s="8"/>
      <c r="V32" s="8"/>
      <c r="W32" s="8"/>
      <c r="X32" s="8"/>
      <c r="Y32" s="8"/>
      <c r="Z32" s="8"/>
      <c r="AA32" s="8"/>
      <c r="AB32" s="8"/>
      <c r="AC32" s="8"/>
      <c r="AD32" s="8"/>
    </row>
    <row r="33" spans="1:30" s="5" customFormat="1" x14ac:dyDescent="0.25">
      <c r="A33" s="469"/>
      <c r="B33" s="463">
        <v>7000029461</v>
      </c>
      <c r="C33" s="463">
        <v>160</v>
      </c>
      <c r="D33" s="463" t="s">
        <v>674</v>
      </c>
      <c r="E33" s="463">
        <v>1000005533</v>
      </c>
      <c r="F33" s="465" t="s">
        <v>676</v>
      </c>
      <c r="G33" s="464" t="s">
        <v>464</v>
      </c>
      <c r="H33" s="464">
        <v>1</v>
      </c>
      <c r="I33" s="435"/>
      <c r="J33" s="525" t="str">
        <f t="shared" si="0"/>
        <v>INCLUDED</v>
      </c>
      <c r="L33" s="8"/>
      <c r="M33" s="8"/>
      <c r="N33" s="8"/>
      <c r="O33" s="8"/>
      <c r="P33" s="8"/>
      <c r="Q33" s="8"/>
      <c r="R33" s="8"/>
      <c r="S33" s="8"/>
      <c r="T33" s="8"/>
      <c r="U33" s="8"/>
      <c r="V33" s="8"/>
      <c r="W33" s="8"/>
      <c r="X33" s="8"/>
      <c r="Y33" s="8"/>
      <c r="Z33" s="8"/>
      <c r="AA33" s="8"/>
      <c r="AB33" s="8"/>
      <c r="AC33" s="8"/>
      <c r="AD33" s="8"/>
    </row>
    <row r="34" spans="1:30" s="5" customFormat="1" x14ac:dyDescent="0.25">
      <c r="A34" s="469"/>
      <c r="B34" s="463">
        <v>7000029461</v>
      </c>
      <c r="C34" s="463">
        <v>170</v>
      </c>
      <c r="D34" s="463" t="s">
        <v>674</v>
      </c>
      <c r="E34" s="463">
        <v>1000055446</v>
      </c>
      <c r="F34" s="465" t="s">
        <v>540</v>
      </c>
      <c r="G34" s="464" t="s">
        <v>464</v>
      </c>
      <c r="H34" s="464">
        <v>1</v>
      </c>
      <c r="I34" s="435"/>
      <c r="J34" s="525" t="str">
        <f t="shared" si="0"/>
        <v>INCLUDED</v>
      </c>
      <c r="L34" s="8"/>
      <c r="M34" s="8"/>
      <c r="N34" s="8"/>
      <c r="O34" s="8"/>
      <c r="P34" s="8"/>
      <c r="Q34" s="8"/>
      <c r="R34" s="8"/>
      <c r="S34" s="8"/>
      <c r="T34" s="8"/>
      <c r="U34" s="8"/>
      <c r="V34" s="8"/>
      <c r="W34" s="8"/>
      <c r="X34" s="8"/>
      <c r="Y34" s="8"/>
      <c r="Z34" s="8"/>
      <c r="AA34" s="8"/>
      <c r="AB34" s="8"/>
      <c r="AC34" s="8"/>
      <c r="AD34" s="8"/>
    </row>
    <row r="35" spans="1:30" s="5" customFormat="1" x14ac:dyDescent="0.25">
      <c r="A35" s="469"/>
      <c r="B35" s="463">
        <v>7000029461</v>
      </c>
      <c r="C35" s="463">
        <v>180</v>
      </c>
      <c r="D35" s="463" t="s">
        <v>674</v>
      </c>
      <c r="E35" s="463">
        <v>1000003407</v>
      </c>
      <c r="F35" s="465" t="s">
        <v>677</v>
      </c>
      <c r="G35" s="464" t="s">
        <v>464</v>
      </c>
      <c r="H35" s="464">
        <v>1</v>
      </c>
      <c r="I35" s="435"/>
      <c r="J35" s="525" t="str">
        <f t="shared" si="0"/>
        <v>INCLUDED</v>
      </c>
      <c r="L35" s="8"/>
      <c r="M35" s="8"/>
      <c r="N35" s="8"/>
      <c r="O35" s="8"/>
      <c r="P35" s="8"/>
      <c r="Q35" s="8"/>
      <c r="R35" s="8"/>
      <c r="S35" s="8"/>
      <c r="T35" s="8"/>
      <c r="U35" s="8"/>
      <c r="V35" s="8"/>
      <c r="W35" s="8"/>
      <c r="X35" s="8"/>
      <c r="Y35" s="8"/>
      <c r="Z35" s="8"/>
      <c r="AA35" s="8"/>
      <c r="AB35" s="8"/>
      <c r="AC35" s="8"/>
      <c r="AD35" s="8"/>
    </row>
    <row r="36" spans="1:30" s="5" customFormat="1" x14ac:dyDescent="0.25">
      <c r="A36" s="469"/>
      <c r="B36" s="463">
        <v>7000029461</v>
      </c>
      <c r="C36" s="463">
        <v>190</v>
      </c>
      <c r="D36" s="463" t="s">
        <v>678</v>
      </c>
      <c r="E36" s="463">
        <v>1000005535</v>
      </c>
      <c r="F36" s="465" t="s">
        <v>693</v>
      </c>
      <c r="G36" s="464" t="s">
        <v>464</v>
      </c>
      <c r="H36" s="464">
        <v>1</v>
      </c>
      <c r="I36" s="435"/>
      <c r="J36" s="525" t="str">
        <f t="shared" si="0"/>
        <v>INCLUDED</v>
      </c>
      <c r="L36" s="8"/>
      <c r="M36" s="8"/>
      <c r="N36" s="8"/>
      <c r="O36" s="8"/>
      <c r="P36" s="8"/>
      <c r="Q36" s="8"/>
      <c r="R36" s="8"/>
      <c r="S36" s="8"/>
      <c r="T36" s="8"/>
      <c r="U36" s="8"/>
      <c r="V36" s="8"/>
      <c r="W36" s="8"/>
      <c r="X36" s="8"/>
      <c r="Y36" s="8"/>
      <c r="Z36" s="8"/>
      <c r="AA36" s="8"/>
      <c r="AB36" s="8"/>
      <c r="AC36" s="8"/>
      <c r="AD36" s="8"/>
    </row>
    <row r="37" spans="1:30" s="5" customFormat="1" x14ac:dyDescent="0.25">
      <c r="A37" s="469"/>
      <c r="B37" s="463">
        <v>7000029461</v>
      </c>
      <c r="C37" s="463">
        <v>200</v>
      </c>
      <c r="D37" s="463" t="s">
        <v>678</v>
      </c>
      <c r="E37" s="463">
        <v>1000003409</v>
      </c>
      <c r="F37" s="465" t="s">
        <v>478</v>
      </c>
      <c r="G37" s="464" t="s">
        <v>464</v>
      </c>
      <c r="H37" s="464">
        <v>1</v>
      </c>
      <c r="I37" s="435"/>
      <c r="J37" s="525" t="str">
        <f t="shared" si="0"/>
        <v>INCLUDED</v>
      </c>
      <c r="L37" s="8"/>
      <c r="M37" s="8"/>
      <c r="N37" s="8"/>
      <c r="O37" s="8"/>
      <c r="P37" s="8"/>
      <c r="Q37" s="8"/>
      <c r="R37" s="8"/>
      <c r="S37" s="8"/>
      <c r="T37" s="8"/>
      <c r="U37" s="8"/>
      <c r="V37" s="8"/>
      <c r="W37" s="8"/>
      <c r="X37" s="8"/>
      <c r="Y37" s="8"/>
      <c r="Z37" s="8"/>
      <c r="AA37" s="8"/>
      <c r="AB37" s="8"/>
      <c r="AC37" s="8"/>
      <c r="AD37" s="8"/>
    </row>
    <row r="38" spans="1:30" s="5" customFormat="1" x14ac:dyDescent="0.25">
      <c r="A38" s="469"/>
      <c r="B38" s="463">
        <v>7000029461</v>
      </c>
      <c r="C38" s="463">
        <v>210</v>
      </c>
      <c r="D38" s="463" t="s">
        <v>680</v>
      </c>
      <c r="E38" s="463">
        <v>1000011349</v>
      </c>
      <c r="F38" s="465" t="s">
        <v>694</v>
      </c>
      <c r="G38" s="464" t="s">
        <v>465</v>
      </c>
      <c r="H38" s="464">
        <v>1</v>
      </c>
      <c r="I38" s="435"/>
      <c r="J38" s="525" t="str">
        <f t="shared" si="0"/>
        <v>INCLUDED</v>
      </c>
      <c r="L38" s="8"/>
      <c r="M38" s="8"/>
      <c r="N38" s="8"/>
      <c r="O38" s="8"/>
      <c r="P38" s="8"/>
      <c r="Q38" s="8"/>
      <c r="R38" s="8"/>
      <c r="S38" s="8"/>
      <c r="T38" s="8"/>
      <c r="U38" s="8"/>
      <c r="V38" s="8"/>
      <c r="W38" s="8"/>
      <c r="X38" s="8"/>
      <c r="Y38" s="8"/>
      <c r="Z38" s="8"/>
      <c r="AA38" s="8"/>
      <c r="AB38" s="8"/>
      <c r="AC38" s="8"/>
      <c r="AD38" s="8"/>
    </row>
    <row r="39" spans="1:30" s="5" customFormat="1" ht="60" x14ac:dyDescent="0.25">
      <c r="A39" s="469"/>
      <c r="B39" s="463">
        <v>7000029461</v>
      </c>
      <c r="C39" s="463">
        <v>220</v>
      </c>
      <c r="D39" s="463" t="s">
        <v>680</v>
      </c>
      <c r="E39" s="463">
        <v>1000015930</v>
      </c>
      <c r="F39" s="465" t="s">
        <v>695</v>
      </c>
      <c r="G39" s="464" t="s">
        <v>470</v>
      </c>
      <c r="H39" s="464">
        <v>1</v>
      </c>
      <c r="I39" s="435"/>
      <c r="J39" s="525" t="str">
        <f t="shared" si="0"/>
        <v>INCLUDED</v>
      </c>
      <c r="L39" s="8"/>
      <c r="M39" s="8"/>
      <c r="N39" s="8"/>
      <c r="O39" s="8"/>
      <c r="P39" s="8"/>
      <c r="Q39" s="8"/>
      <c r="R39" s="8"/>
      <c r="S39" s="8"/>
      <c r="T39" s="8"/>
      <c r="U39" s="8"/>
      <c r="V39" s="8"/>
      <c r="W39" s="8"/>
      <c r="X39" s="8"/>
      <c r="Y39" s="8"/>
      <c r="Z39" s="8"/>
      <c r="AA39" s="8"/>
      <c r="AB39" s="8"/>
      <c r="AC39" s="8"/>
      <c r="AD39" s="8"/>
    </row>
    <row r="40" spans="1:30" s="5" customFormat="1" x14ac:dyDescent="0.25">
      <c r="A40" s="469"/>
      <c r="B40" s="463">
        <v>7000029461</v>
      </c>
      <c r="C40" s="463">
        <v>230</v>
      </c>
      <c r="D40" s="463" t="s">
        <v>680</v>
      </c>
      <c r="E40" s="463">
        <v>1000011298</v>
      </c>
      <c r="F40" s="465" t="s">
        <v>696</v>
      </c>
      <c r="G40" s="464" t="s">
        <v>465</v>
      </c>
      <c r="H40" s="464">
        <v>1</v>
      </c>
      <c r="I40" s="435"/>
      <c r="J40" s="525" t="str">
        <f t="shared" si="0"/>
        <v>INCLUDED</v>
      </c>
      <c r="L40" s="8"/>
      <c r="M40" s="8"/>
      <c r="N40" s="8"/>
      <c r="O40" s="8"/>
      <c r="P40" s="8"/>
      <c r="Q40" s="8"/>
      <c r="R40" s="8"/>
      <c r="S40" s="8"/>
      <c r="T40" s="8"/>
      <c r="U40" s="8"/>
      <c r="V40" s="8"/>
      <c r="W40" s="8"/>
      <c r="X40" s="8"/>
      <c r="Y40" s="8"/>
      <c r="Z40" s="8"/>
      <c r="AA40" s="8"/>
      <c r="AB40" s="8"/>
      <c r="AC40" s="8"/>
      <c r="AD40" s="8"/>
    </row>
    <row r="41" spans="1:30" s="5" customFormat="1" ht="30" x14ac:dyDescent="0.25">
      <c r="A41" s="469"/>
      <c r="B41" s="463">
        <v>7000029461</v>
      </c>
      <c r="C41" s="463">
        <v>240</v>
      </c>
      <c r="D41" s="463" t="s">
        <v>544</v>
      </c>
      <c r="E41" s="463">
        <v>1000055459</v>
      </c>
      <c r="F41" s="465" t="s">
        <v>697</v>
      </c>
      <c r="G41" s="464" t="s">
        <v>465</v>
      </c>
      <c r="H41" s="464">
        <v>3</v>
      </c>
      <c r="I41" s="435"/>
      <c r="J41" s="525" t="str">
        <f t="shared" si="0"/>
        <v>INCLUDED</v>
      </c>
      <c r="L41" s="8"/>
      <c r="M41" s="8"/>
      <c r="N41" s="8"/>
      <c r="O41" s="8"/>
      <c r="P41" s="8"/>
      <c r="Q41" s="8"/>
      <c r="R41" s="8"/>
      <c r="S41" s="8"/>
      <c r="T41" s="8"/>
      <c r="U41" s="8"/>
      <c r="V41" s="8"/>
      <c r="W41" s="8"/>
      <c r="X41" s="8"/>
      <c r="Y41" s="8"/>
      <c r="Z41" s="8"/>
      <c r="AA41" s="8"/>
      <c r="AB41" s="8"/>
      <c r="AC41" s="8"/>
      <c r="AD41" s="8"/>
    </row>
    <row r="42" spans="1:30" s="5" customFormat="1" ht="30" x14ac:dyDescent="0.25">
      <c r="A42" s="469"/>
      <c r="B42" s="463">
        <v>7000029461</v>
      </c>
      <c r="C42" s="463">
        <v>250</v>
      </c>
      <c r="D42" s="463" t="s">
        <v>544</v>
      </c>
      <c r="E42" s="463">
        <v>1000055457</v>
      </c>
      <c r="F42" s="465" t="s">
        <v>698</v>
      </c>
      <c r="G42" s="464" t="s">
        <v>465</v>
      </c>
      <c r="H42" s="464">
        <v>1</v>
      </c>
      <c r="I42" s="435"/>
      <c r="J42" s="525" t="str">
        <f t="shared" si="0"/>
        <v>INCLUDED</v>
      </c>
      <c r="L42" s="8"/>
      <c r="M42" s="8"/>
      <c r="N42" s="8"/>
      <c r="O42" s="8"/>
      <c r="P42" s="8"/>
      <c r="Q42" s="8"/>
      <c r="R42" s="8"/>
      <c r="S42" s="8"/>
      <c r="T42" s="8"/>
      <c r="U42" s="8"/>
      <c r="V42" s="8"/>
      <c r="W42" s="8"/>
      <c r="X42" s="8"/>
      <c r="Y42" s="8"/>
      <c r="Z42" s="8"/>
      <c r="AA42" s="8"/>
      <c r="AB42" s="8"/>
      <c r="AC42" s="8"/>
      <c r="AD42" s="8"/>
    </row>
    <row r="43" spans="1:30" s="5" customFormat="1" x14ac:dyDescent="0.25">
      <c r="A43" s="469"/>
      <c r="B43" s="463">
        <v>7000029461</v>
      </c>
      <c r="C43" s="463">
        <v>260</v>
      </c>
      <c r="D43" s="463" t="s">
        <v>482</v>
      </c>
      <c r="E43" s="463">
        <v>1000020262</v>
      </c>
      <c r="F43" s="465" t="s">
        <v>517</v>
      </c>
      <c r="G43" s="464" t="s">
        <v>464</v>
      </c>
      <c r="H43" s="464">
        <v>2</v>
      </c>
      <c r="I43" s="435"/>
      <c r="J43" s="525" t="str">
        <f t="shared" si="0"/>
        <v>INCLUDED</v>
      </c>
      <c r="L43" s="8"/>
      <c r="M43" s="8"/>
      <c r="N43" s="8"/>
      <c r="O43" s="8"/>
      <c r="P43" s="8"/>
      <c r="Q43" s="8"/>
      <c r="R43" s="8"/>
      <c r="S43" s="8"/>
      <c r="T43" s="8"/>
      <c r="U43" s="8"/>
      <c r="V43" s="8"/>
      <c r="W43" s="8"/>
      <c r="X43" s="8"/>
      <c r="Y43" s="8"/>
      <c r="Z43" s="8"/>
      <c r="AA43" s="8"/>
      <c r="AB43" s="8"/>
      <c r="AC43" s="8"/>
      <c r="AD43" s="8"/>
    </row>
    <row r="44" spans="1:30" s="5" customFormat="1" x14ac:dyDescent="0.25">
      <c r="A44" s="469"/>
      <c r="B44" s="463">
        <v>7000029461</v>
      </c>
      <c r="C44" s="463">
        <v>270</v>
      </c>
      <c r="D44" s="463" t="s">
        <v>482</v>
      </c>
      <c r="E44" s="463">
        <v>1000038385</v>
      </c>
      <c r="F44" s="465" t="s">
        <v>547</v>
      </c>
      <c r="G44" s="464" t="s">
        <v>464</v>
      </c>
      <c r="H44" s="464">
        <v>10</v>
      </c>
      <c r="I44" s="435"/>
      <c r="J44" s="525" t="str">
        <f t="shared" si="0"/>
        <v>INCLUDED</v>
      </c>
      <c r="L44" s="8"/>
      <c r="M44" s="8"/>
      <c r="N44" s="8"/>
      <c r="O44" s="8"/>
      <c r="P44" s="8"/>
      <c r="Q44" s="8"/>
      <c r="R44" s="8"/>
      <c r="S44" s="8"/>
      <c r="T44" s="8"/>
      <c r="U44" s="8"/>
      <c r="V44" s="8"/>
      <c r="W44" s="8"/>
      <c r="X44" s="8"/>
      <c r="Y44" s="8"/>
      <c r="Z44" s="8"/>
      <c r="AA44" s="8"/>
      <c r="AB44" s="8"/>
      <c r="AC44" s="8"/>
      <c r="AD44" s="8"/>
    </row>
    <row r="45" spans="1:30" s="5" customFormat="1" x14ac:dyDescent="0.25">
      <c r="A45" s="469"/>
      <c r="B45" s="463">
        <v>7000029461</v>
      </c>
      <c r="C45" s="463">
        <v>280</v>
      </c>
      <c r="D45" s="463" t="s">
        <v>482</v>
      </c>
      <c r="E45" s="463">
        <v>1000038325</v>
      </c>
      <c r="F45" s="465" t="s">
        <v>473</v>
      </c>
      <c r="G45" s="464" t="s">
        <v>464</v>
      </c>
      <c r="H45" s="464">
        <v>12</v>
      </c>
      <c r="I45" s="435"/>
      <c r="J45" s="525" t="str">
        <f t="shared" si="0"/>
        <v>INCLUDED</v>
      </c>
      <c r="L45" s="8"/>
      <c r="M45" s="8"/>
      <c r="N45" s="8"/>
      <c r="O45" s="8"/>
      <c r="P45" s="8"/>
      <c r="Q45" s="8"/>
      <c r="R45" s="8"/>
      <c r="S45" s="8"/>
      <c r="T45" s="8"/>
      <c r="U45" s="8"/>
      <c r="V45" s="8"/>
      <c r="W45" s="8"/>
      <c r="X45" s="8"/>
      <c r="Y45" s="8"/>
      <c r="Z45" s="8"/>
      <c r="AA45" s="8"/>
      <c r="AB45" s="8"/>
      <c r="AC45" s="8"/>
      <c r="AD45" s="8"/>
    </row>
    <row r="46" spans="1:30" s="5" customFormat="1" x14ac:dyDescent="0.25">
      <c r="A46" s="469"/>
      <c r="B46" s="463">
        <v>7000029461</v>
      </c>
      <c r="C46" s="463">
        <v>290</v>
      </c>
      <c r="D46" s="463" t="s">
        <v>482</v>
      </c>
      <c r="E46" s="463">
        <v>1000038387</v>
      </c>
      <c r="F46" s="465" t="s">
        <v>546</v>
      </c>
      <c r="G46" s="464" t="s">
        <v>464</v>
      </c>
      <c r="H46" s="464">
        <v>12</v>
      </c>
      <c r="I46" s="435"/>
      <c r="J46" s="525" t="str">
        <f t="shared" si="0"/>
        <v>INCLUDED</v>
      </c>
      <c r="L46" s="8"/>
      <c r="M46" s="8"/>
      <c r="N46" s="8"/>
      <c r="O46" s="8"/>
      <c r="P46" s="8"/>
      <c r="Q46" s="8"/>
      <c r="R46" s="8"/>
      <c r="S46" s="8"/>
      <c r="T46" s="8"/>
      <c r="U46" s="8"/>
      <c r="V46" s="8"/>
      <c r="W46" s="8"/>
      <c r="X46" s="8"/>
      <c r="Y46" s="8"/>
      <c r="Z46" s="8"/>
      <c r="AA46" s="8"/>
      <c r="AB46" s="8"/>
      <c r="AC46" s="8"/>
      <c r="AD46" s="8"/>
    </row>
    <row r="47" spans="1:30" s="5" customFormat="1" x14ac:dyDescent="0.25">
      <c r="A47" s="469"/>
      <c r="B47" s="463">
        <v>7000029461</v>
      </c>
      <c r="C47" s="463">
        <v>300</v>
      </c>
      <c r="D47" s="463" t="s">
        <v>482</v>
      </c>
      <c r="E47" s="463">
        <v>1000001894</v>
      </c>
      <c r="F47" s="465" t="s">
        <v>474</v>
      </c>
      <c r="G47" s="464" t="s">
        <v>464</v>
      </c>
      <c r="H47" s="464">
        <v>3</v>
      </c>
      <c r="I47" s="435"/>
      <c r="J47" s="525" t="str">
        <f t="shared" si="0"/>
        <v>INCLUDED</v>
      </c>
      <c r="L47" s="8"/>
      <c r="M47" s="8"/>
      <c r="N47" s="8"/>
      <c r="O47" s="8"/>
      <c r="P47" s="8"/>
      <c r="Q47" s="8"/>
      <c r="R47" s="8"/>
      <c r="S47" s="8"/>
      <c r="T47" s="8"/>
      <c r="U47" s="8"/>
      <c r="V47" s="8"/>
      <c r="W47" s="8"/>
      <c r="X47" s="8"/>
      <c r="Y47" s="8"/>
      <c r="Z47" s="8"/>
      <c r="AA47" s="8"/>
      <c r="AB47" s="8"/>
      <c r="AC47" s="8"/>
      <c r="AD47" s="8"/>
    </row>
    <row r="48" spans="1:30" s="5" customFormat="1" x14ac:dyDescent="0.25">
      <c r="A48" s="469"/>
      <c r="B48" s="463">
        <v>7000029461</v>
      </c>
      <c r="C48" s="463">
        <v>310</v>
      </c>
      <c r="D48" s="463" t="s">
        <v>482</v>
      </c>
      <c r="E48" s="463">
        <v>1000014547</v>
      </c>
      <c r="F48" s="465" t="s">
        <v>472</v>
      </c>
      <c r="G48" s="464" t="s">
        <v>464</v>
      </c>
      <c r="H48" s="464">
        <v>1</v>
      </c>
      <c r="I48" s="435"/>
      <c r="J48" s="525" t="str">
        <f t="shared" si="0"/>
        <v>INCLUDED</v>
      </c>
      <c r="L48" s="8"/>
      <c r="M48" s="8"/>
      <c r="N48" s="8"/>
      <c r="O48" s="8"/>
      <c r="P48" s="8"/>
      <c r="Q48" s="8"/>
      <c r="R48" s="8"/>
      <c r="S48" s="8"/>
      <c r="T48" s="8"/>
      <c r="U48" s="8"/>
      <c r="V48" s="8"/>
      <c r="W48" s="8"/>
      <c r="X48" s="8"/>
      <c r="Y48" s="8"/>
      <c r="Z48" s="8"/>
      <c r="AA48" s="8"/>
      <c r="AB48" s="8"/>
      <c r="AC48" s="8"/>
      <c r="AD48" s="8"/>
    </row>
    <row r="49" spans="1:30" s="5" customFormat="1" ht="60" x14ac:dyDescent="0.25">
      <c r="A49" s="469"/>
      <c r="B49" s="463">
        <v>7000029461</v>
      </c>
      <c r="C49" s="463">
        <v>320</v>
      </c>
      <c r="D49" s="463" t="s">
        <v>622</v>
      </c>
      <c r="E49" s="463">
        <v>1000030433</v>
      </c>
      <c r="F49" s="465" t="s">
        <v>487</v>
      </c>
      <c r="G49" s="464" t="s">
        <v>465</v>
      </c>
      <c r="H49" s="464">
        <v>1</v>
      </c>
      <c r="I49" s="435"/>
      <c r="J49" s="525" t="str">
        <f t="shared" si="0"/>
        <v>INCLUDED</v>
      </c>
      <c r="L49" s="8"/>
      <c r="M49" s="8"/>
      <c r="N49" s="8"/>
      <c r="O49" s="8"/>
      <c r="P49" s="8"/>
      <c r="Q49" s="8"/>
      <c r="R49" s="8"/>
      <c r="S49" s="8"/>
      <c r="T49" s="8"/>
      <c r="U49" s="8"/>
      <c r="V49" s="8"/>
      <c r="W49" s="8"/>
      <c r="X49" s="8"/>
      <c r="Y49" s="8"/>
      <c r="Z49" s="8"/>
      <c r="AA49" s="8"/>
      <c r="AB49" s="8"/>
      <c r="AC49" s="8"/>
      <c r="AD49" s="8"/>
    </row>
    <row r="50" spans="1:30" s="5" customFormat="1" x14ac:dyDescent="0.25">
      <c r="A50" s="469"/>
      <c r="B50" s="463">
        <v>7000029461</v>
      </c>
      <c r="C50" s="463">
        <v>330</v>
      </c>
      <c r="D50" s="463" t="s">
        <v>699</v>
      </c>
      <c r="E50" s="463">
        <v>1000027625</v>
      </c>
      <c r="F50" s="465" t="s">
        <v>700</v>
      </c>
      <c r="G50" s="464" t="s">
        <v>470</v>
      </c>
      <c r="H50" s="464">
        <v>1</v>
      </c>
      <c r="I50" s="435"/>
      <c r="J50" s="525" t="str">
        <f t="shared" si="0"/>
        <v>INCLUDED</v>
      </c>
      <c r="L50" s="8"/>
      <c r="M50" s="8"/>
      <c r="N50" s="8"/>
      <c r="O50" s="8"/>
      <c r="P50" s="8"/>
      <c r="Q50" s="8"/>
      <c r="R50" s="8"/>
      <c r="S50" s="8"/>
      <c r="T50" s="8"/>
      <c r="U50" s="8"/>
      <c r="V50" s="8"/>
      <c r="W50" s="8"/>
      <c r="X50" s="8"/>
      <c r="Y50" s="8"/>
      <c r="Z50" s="8"/>
      <c r="AA50" s="8"/>
      <c r="AB50" s="8"/>
      <c r="AC50" s="8"/>
      <c r="AD50" s="8"/>
    </row>
    <row r="51" spans="1:30" s="5" customFormat="1" x14ac:dyDescent="0.25">
      <c r="A51" s="469"/>
      <c r="B51" s="463">
        <v>7000029461</v>
      </c>
      <c r="C51" s="463">
        <v>340</v>
      </c>
      <c r="D51" s="463" t="s">
        <v>699</v>
      </c>
      <c r="E51" s="463">
        <v>1000028091</v>
      </c>
      <c r="F51" s="465" t="s">
        <v>701</v>
      </c>
      <c r="G51" s="464" t="s">
        <v>470</v>
      </c>
      <c r="H51" s="464">
        <v>1</v>
      </c>
      <c r="I51" s="435"/>
      <c r="J51" s="525" t="str">
        <f t="shared" si="0"/>
        <v>INCLUDED</v>
      </c>
      <c r="L51" s="8"/>
      <c r="M51" s="8"/>
      <c r="N51" s="8"/>
      <c r="O51" s="8"/>
      <c r="P51" s="8"/>
      <c r="Q51" s="8"/>
      <c r="R51" s="8"/>
      <c r="S51" s="8"/>
      <c r="T51" s="8"/>
      <c r="U51" s="8"/>
      <c r="V51" s="8"/>
      <c r="W51" s="8"/>
      <c r="X51" s="8"/>
      <c r="Y51" s="8"/>
      <c r="Z51" s="8"/>
      <c r="AA51" s="8"/>
      <c r="AB51" s="8"/>
      <c r="AC51" s="8"/>
      <c r="AD51" s="8"/>
    </row>
    <row r="52" spans="1:30" s="5" customFormat="1" x14ac:dyDescent="0.25">
      <c r="A52" s="469"/>
      <c r="B52" s="463">
        <v>7000029461</v>
      </c>
      <c r="C52" s="463">
        <v>350</v>
      </c>
      <c r="D52" s="463" t="s">
        <v>699</v>
      </c>
      <c r="E52" s="463">
        <v>1000054976</v>
      </c>
      <c r="F52" s="465" t="s">
        <v>702</v>
      </c>
      <c r="G52" s="464" t="s">
        <v>470</v>
      </c>
      <c r="H52" s="464">
        <v>1</v>
      </c>
      <c r="I52" s="435"/>
      <c r="J52" s="525" t="str">
        <f t="shared" si="0"/>
        <v>INCLUDED</v>
      </c>
      <c r="L52" s="8"/>
      <c r="M52" s="8"/>
      <c r="N52" s="8"/>
      <c r="O52" s="8"/>
      <c r="P52" s="8"/>
      <c r="Q52" s="8"/>
      <c r="R52" s="8"/>
      <c r="S52" s="8"/>
      <c r="T52" s="8"/>
      <c r="U52" s="8"/>
      <c r="V52" s="8"/>
      <c r="W52" s="8"/>
      <c r="X52" s="8"/>
      <c r="Y52" s="8"/>
      <c r="Z52" s="8"/>
      <c r="AA52" s="8"/>
      <c r="AB52" s="8"/>
      <c r="AC52" s="8"/>
      <c r="AD52" s="8"/>
    </row>
    <row r="53" spans="1:30" s="5" customFormat="1" x14ac:dyDescent="0.25">
      <c r="A53" s="469"/>
      <c r="B53" s="463">
        <v>7000029461</v>
      </c>
      <c r="C53" s="463">
        <v>360</v>
      </c>
      <c r="D53" s="463" t="s">
        <v>699</v>
      </c>
      <c r="E53" s="463">
        <v>1000028372</v>
      </c>
      <c r="F53" s="465" t="s">
        <v>703</v>
      </c>
      <c r="G53" s="464" t="s">
        <v>471</v>
      </c>
      <c r="H53" s="464">
        <v>1</v>
      </c>
      <c r="I53" s="435"/>
      <c r="J53" s="525" t="str">
        <f t="shared" si="0"/>
        <v>INCLUDED</v>
      </c>
      <c r="L53" s="8"/>
      <c r="M53" s="8"/>
      <c r="N53" s="8"/>
      <c r="O53" s="8"/>
      <c r="P53" s="8"/>
      <c r="Q53" s="8"/>
      <c r="R53" s="8"/>
      <c r="S53" s="8"/>
      <c r="T53" s="8"/>
      <c r="U53" s="8"/>
      <c r="V53" s="8"/>
      <c r="W53" s="8"/>
      <c r="X53" s="8"/>
      <c r="Y53" s="8"/>
      <c r="Z53" s="8"/>
      <c r="AA53" s="8"/>
      <c r="AB53" s="8"/>
      <c r="AC53" s="8"/>
      <c r="AD53" s="8"/>
    </row>
    <row r="54" spans="1:30" s="5" customFormat="1" x14ac:dyDescent="0.25">
      <c r="A54" s="469"/>
      <c r="B54" s="463">
        <v>7000029461</v>
      </c>
      <c r="C54" s="463">
        <v>370</v>
      </c>
      <c r="D54" s="463" t="s">
        <v>699</v>
      </c>
      <c r="E54" s="463">
        <v>1000019918</v>
      </c>
      <c r="F54" s="465" t="s">
        <v>548</v>
      </c>
      <c r="G54" s="464" t="s">
        <v>471</v>
      </c>
      <c r="H54" s="464">
        <v>1</v>
      </c>
      <c r="I54" s="435"/>
      <c r="J54" s="525" t="str">
        <f t="shared" si="0"/>
        <v>INCLUDED</v>
      </c>
      <c r="L54" s="8"/>
      <c r="M54" s="8"/>
      <c r="N54" s="8"/>
      <c r="O54" s="8"/>
      <c r="P54" s="8"/>
      <c r="Q54" s="8"/>
      <c r="R54" s="8"/>
      <c r="S54" s="8"/>
      <c r="T54" s="8"/>
      <c r="U54" s="8"/>
      <c r="V54" s="8"/>
      <c r="W54" s="8"/>
      <c r="X54" s="8"/>
      <c r="Y54" s="8"/>
      <c r="Z54" s="8"/>
      <c r="AA54" s="8"/>
      <c r="AB54" s="8"/>
      <c r="AC54" s="8"/>
      <c r="AD54" s="8"/>
    </row>
    <row r="55" spans="1:30" s="5" customFormat="1" x14ac:dyDescent="0.25">
      <c r="A55" s="469"/>
      <c r="B55" s="463">
        <v>7000029461</v>
      </c>
      <c r="C55" s="463">
        <v>380</v>
      </c>
      <c r="D55" s="463" t="s">
        <v>699</v>
      </c>
      <c r="E55" s="463">
        <v>1000019919</v>
      </c>
      <c r="F55" s="465" t="s">
        <v>549</v>
      </c>
      <c r="G55" s="464" t="s">
        <v>471</v>
      </c>
      <c r="H55" s="464">
        <v>1</v>
      </c>
      <c r="I55" s="435"/>
      <c r="J55" s="525" t="str">
        <f t="shared" si="0"/>
        <v>INCLUDED</v>
      </c>
      <c r="L55" s="8"/>
      <c r="M55" s="8"/>
      <c r="N55" s="8"/>
      <c r="O55" s="8"/>
      <c r="P55" s="8"/>
      <c r="Q55" s="8"/>
      <c r="R55" s="8"/>
      <c r="S55" s="8"/>
      <c r="T55" s="8"/>
      <c r="U55" s="8"/>
      <c r="V55" s="8"/>
      <c r="W55" s="8"/>
      <c r="X55" s="8"/>
      <c r="Y55" s="8"/>
      <c r="Z55" s="8"/>
      <c r="AA55" s="8"/>
      <c r="AB55" s="8"/>
      <c r="AC55" s="8"/>
      <c r="AD55" s="8"/>
    </row>
    <row r="56" spans="1:30" s="5" customFormat="1" x14ac:dyDescent="0.25">
      <c r="A56" s="469"/>
      <c r="B56" s="463">
        <v>7000029461</v>
      </c>
      <c r="C56" s="463">
        <v>390</v>
      </c>
      <c r="D56" s="463" t="s">
        <v>699</v>
      </c>
      <c r="E56" s="463">
        <v>1000025941</v>
      </c>
      <c r="F56" s="465" t="s">
        <v>550</v>
      </c>
      <c r="G56" s="464" t="s">
        <v>465</v>
      </c>
      <c r="H56" s="464">
        <v>1</v>
      </c>
      <c r="I56" s="435"/>
      <c r="J56" s="525" t="str">
        <f t="shared" si="0"/>
        <v>INCLUDED</v>
      </c>
      <c r="L56" s="8"/>
      <c r="M56" s="8"/>
      <c r="N56" s="8"/>
      <c r="O56" s="8"/>
      <c r="P56" s="8"/>
      <c r="Q56" s="8"/>
      <c r="R56" s="8"/>
      <c r="S56" s="8"/>
      <c r="T56" s="8"/>
      <c r="U56" s="8"/>
      <c r="V56" s="8"/>
      <c r="W56" s="8"/>
      <c r="X56" s="8"/>
      <c r="Y56" s="8"/>
      <c r="Z56" s="8"/>
      <c r="AA56" s="8"/>
      <c r="AB56" s="8"/>
      <c r="AC56" s="8"/>
      <c r="AD56" s="8"/>
    </row>
    <row r="57" spans="1:30" s="5" customFormat="1" x14ac:dyDescent="0.25">
      <c r="A57" s="469"/>
      <c r="B57" s="463">
        <v>7000029461</v>
      </c>
      <c r="C57" s="463">
        <v>400</v>
      </c>
      <c r="D57" s="463" t="s">
        <v>699</v>
      </c>
      <c r="E57" s="463">
        <v>1000024186</v>
      </c>
      <c r="F57" s="465" t="s">
        <v>476</v>
      </c>
      <c r="G57" s="464" t="s">
        <v>471</v>
      </c>
      <c r="H57" s="464">
        <v>1</v>
      </c>
      <c r="I57" s="435"/>
      <c r="J57" s="525" t="str">
        <f t="shared" si="0"/>
        <v>INCLUDED</v>
      </c>
      <c r="L57" s="8"/>
      <c r="M57" s="8"/>
      <c r="N57" s="8"/>
      <c r="O57" s="8"/>
      <c r="P57" s="8"/>
      <c r="Q57" s="8"/>
      <c r="R57" s="8"/>
      <c r="S57" s="8"/>
      <c r="T57" s="8"/>
      <c r="U57" s="8"/>
      <c r="V57" s="8"/>
      <c r="W57" s="8"/>
      <c r="X57" s="8"/>
      <c r="Y57" s="8"/>
      <c r="Z57" s="8"/>
      <c r="AA57" s="8"/>
      <c r="AB57" s="8"/>
      <c r="AC57" s="8"/>
      <c r="AD57" s="8"/>
    </row>
    <row r="58" spans="1:30" s="5" customFormat="1" x14ac:dyDescent="0.25">
      <c r="A58" s="469"/>
      <c r="B58" s="463">
        <v>7000029461</v>
      </c>
      <c r="C58" s="463">
        <v>410</v>
      </c>
      <c r="D58" s="463" t="s">
        <v>699</v>
      </c>
      <c r="E58" s="463">
        <v>1000019912</v>
      </c>
      <c r="F58" s="465" t="s">
        <v>477</v>
      </c>
      <c r="G58" s="464" t="s">
        <v>471</v>
      </c>
      <c r="H58" s="464">
        <v>1</v>
      </c>
      <c r="I58" s="435"/>
      <c r="J58" s="525" t="str">
        <f t="shared" si="0"/>
        <v>INCLUDED</v>
      </c>
      <c r="L58" s="8"/>
      <c r="M58" s="8"/>
      <c r="N58" s="8"/>
      <c r="O58" s="8"/>
      <c r="P58" s="8"/>
      <c r="Q58" s="8"/>
      <c r="R58" s="8"/>
      <c r="S58" s="8"/>
      <c r="T58" s="8"/>
      <c r="U58" s="8"/>
      <c r="V58" s="8"/>
      <c r="W58" s="8"/>
      <c r="X58" s="8"/>
      <c r="Y58" s="8"/>
      <c r="Z58" s="8"/>
      <c r="AA58" s="8"/>
      <c r="AB58" s="8"/>
      <c r="AC58" s="8"/>
      <c r="AD58" s="8"/>
    </row>
    <row r="59" spans="1:30" s="5" customFormat="1" x14ac:dyDescent="0.25">
      <c r="A59" s="469"/>
      <c r="B59" s="463">
        <v>7000029461</v>
      </c>
      <c r="C59" s="463">
        <v>420</v>
      </c>
      <c r="D59" s="463" t="s">
        <v>699</v>
      </c>
      <c r="E59" s="463">
        <v>1000019927</v>
      </c>
      <c r="F59" s="465" t="s">
        <v>597</v>
      </c>
      <c r="G59" s="464" t="s">
        <v>471</v>
      </c>
      <c r="H59" s="464">
        <v>1</v>
      </c>
      <c r="I59" s="435"/>
      <c r="J59" s="525" t="str">
        <f t="shared" si="0"/>
        <v>INCLUDED</v>
      </c>
      <c r="L59" s="8"/>
      <c r="M59" s="8"/>
      <c r="N59" s="8"/>
      <c r="O59" s="8"/>
      <c r="P59" s="8"/>
      <c r="Q59" s="8"/>
      <c r="R59" s="8"/>
      <c r="S59" s="8"/>
      <c r="T59" s="8"/>
      <c r="U59" s="8"/>
      <c r="V59" s="8"/>
      <c r="W59" s="8"/>
      <c r="X59" s="8"/>
      <c r="Y59" s="8"/>
      <c r="Z59" s="8"/>
      <c r="AA59" s="8"/>
      <c r="AB59" s="8"/>
      <c r="AC59" s="8"/>
      <c r="AD59" s="8"/>
    </row>
    <row r="60" spans="1:30" s="5" customFormat="1" x14ac:dyDescent="0.25">
      <c r="A60" s="469"/>
      <c r="B60" s="463">
        <v>7000029461</v>
      </c>
      <c r="C60" s="463">
        <v>430</v>
      </c>
      <c r="D60" s="463" t="s">
        <v>699</v>
      </c>
      <c r="E60" s="463">
        <v>1000032289</v>
      </c>
      <c r="F60" s="465" t="s">
        <v>551</v>
      </c>
      <c r="G60" s="464" t="s">
        <v>465</v>
      </c>
      <c r="H60" s="464">
        <v>1</v>
      </c>
      <c r="I60" s="435"/>
      <c r="J60" s="525" t="str">
        <f t="shared" si="0"/>
        <v>INCLUDED</v>
      </c>
      <c r="L60" s="8"/>
      <c r="M60" s="8"/>
      <c r="N60" s="8"/>
      <c r="O60" s="8"/>
      <c r="P60" s="8"/>
      <c r="Q60" s="8"/>
      <c r="R60" s="8"/>
      <c r="S60" s="8"/>
      <c r="T60" s="8"/>
      <c r="U60" s="8"/>
      <c r="V60" s="8"/>
      <c r="W60" s="8"/>
      <c r="X60" s="8"/>
      <c r="Y60" s="8"/>
      <c r="Z60" s="8"/>
      <c r="AA60" s="8"/>
      <c r="AB60" s="8"/>
      <c r="AC60" s="8"/>
      <c r="AD60" s="8"/>
    </row>
    <row r="61" spans="1:30" s="5" customFormat="1" x14ac:dyDescent="0.25">
      <c r="A61" s="469"/>
      <c r="B61" s="463">
        <v>7000029461</v>
      </c>
      <c r="C61" s="463">
        <v>530</v>
      </c>
      <c r="D61" s="463" t="s">
        <v>686</v>
      </c>
      <c r="E61" s="463">
        <v>1000017518</v>
      </c>
      <c r="F61" s="465" t="s">
        <v>508</v>
      </c>
      <c r="G61" s="464" t="s">
        <v>464</v>
      </c>
      <c r="H61" s="464">
        <v>2</v>
      </c>
      <c r="I61" s="435"/>
      <c r="J61" s="525" t="str">
        <f t="shared" si="0"/>
        <v>INCLUDED</v>
      </c>
      <c r="L61" s="8"/>
      <c r="M61" s="8"/>
      <c r="N61" s="8"/>
      <c r="O61" s="8"/>
      <c r="P61" s="8"/>
      <c r="Q61" s="8"/>
      <c r="R61" s="8"/>
      <c r="S61" s="8"/>
      <c r="T61" s="8"/>
      <c r="U61" s="8"/>
      <c r="V61" s="8"/>
      <c r="W61" s="8"/>
      <c r="X61" s="8"/>
      <c r="Y61" s="8"/>
      <c r="Z61" s="8"/>
      <c r="AA61" s="8"/>
      <c r="AB61" s="8"/>
      <c r="AC61" s="8"/>
      <c r="AD61" s="8"/>
    </row>
    <row r="62" spans="1:30" s="5" customFormat="1" x14ac:dyDescent="0.25">
      <c r="A62" s="469"/>
      <c r="B62" s="463">
        <v>7000029461</v>
      </c>
      <c r="C62" s="463">
        <v>540</v>
      </c>
      <c r="D62" s="463" t="s">
        <v>686</v>
      </c>
      <c r="E62" s="463">
        <v>1000022512</v>
      </c>
      <c r="F62" s="465" t="s">
        <v>509</v>
      </c>
      <c r="G62" s="464" t="s">
        <v>464</v>
      </c>
      <c r="H62" s="464">
        <v>2</v>
      </c>
      <c r="I62" s="435"/>
      <c r="J62" s="525" t="str">
        <f t="shared" si="0"/>
        <v>INCLUDED</v>
      </c>
      <c r="L62" s="8"/>
      <c r="M62" s="8"/>
      <c r="N62" s="8"/>
      <c r="O62" s="8"/>
      <c r="P62" s="8"/>
      <c r="Q62" s="8"/>
      <c r="R62" s="8"/>
      <c r="S62" s="8"/>
      <c r="T62" s="8"/>
      <c r="U62" s="8"/>
      <c r="V62" s="8"/>
      <c r="W62" s="8"/>
      <c r="X62" s="8"/>
      <c r="Y62" s="8"/>
      <c r="Z62" s="8"/>
      <c r="AA62" s="8"/>
      <c r="AB62" s="8"/>
      <c r="AC62" s="8"/>
      <c r="AD62" s="8"/>
    </row>
    <row r="63" spans="1:30" s="5" customFormat="1" x14ac:dyDescent="0.25">
      <c r="A63" s="469"/>
      <c r="B63" s="463">
        <v>7000029461</v>
      </c>
      <c r="C63" s="463">
        <v>550</v>
      </c>
      <c r="D63" s="463" t="s">
        <v>686</v>
      </c>
      <c r="E63" s="463">
        <v>1000071061</v>
      </c>
      <c r="F63" s="465" t="s">
        <v>510</v>
      </c>
      <c r="G63" s="464" t="s">
        <v>464</v>
      </c>
      <c r="H63" s="464">
        <v>2</v>
      </c>
      <c r="I63" s="435"/>
      <c r="J63" s="525" t="str">
        <f t="shared" si="0"/>
        <v>INCLUDED</v>
      </c>
      <c r="L63" s="8"/>
      <c r="M63" s="8"/>
      <c r="N63" s="8"/>
      <c r="O63" s="8"/>
      <c r="P63" s="8"/>
      <c r="Q63" s="8"/>
      <c r="R63" s="8"/>
      <c r="S63" s="8"/>
      <c r="T63" s="8"/>
      <c r="U63" s="8"/>
      <c r="V63" s="8"/>
      <c r="W63" s="8"/>
      <c r="X63" s="8"/>
      <c r="Y63" s="8"/>
      <c r="Z63" s="8"/>
      <c r="AA63" s="8"/>
      <c r="AB63" s="8"/>
      <c r="AC63" s="8"/>
      <c r="AD63" s="8"/>
    </row>
    <row r="64" spans="1:30" s="5" customFormat="1" x14ac:dyDescent="0.25">
      <c r="A64" s="469"/>
      <c r="B64" s="463">
        <v>7000029461</v>
      </c>
      <c r="C64" s="463">
        <v>560</v>
      </c>
      <c r="D64" s="463" t="s">
        <v>686</v>
      </c>
      <c r="E64" s="463">
        <v>1000071062</v>
      </c>
      <c r="F64" s="465" t="s">
        <v>511</v>
      </c>
      <c r="G64" s="464" t="s">
        <v>464</v>
      </c>
      <c r="H64" s="464">
        <v>1</v>
      </c>
      <c r="I64" s="435"/>
      <c r="J64" s="525" t="str">
        <f t="shared" si="0"/>
        <v>INCLUDED</v>
      </c>
      <c r="L64" s="8"/>
      <c r="M64" s="8"/>
      <c r="N64" s="8"/>
      <c r="O64" s="8"/>
      <c r="P64" s="8"/>
      <c r="Q64" s="8"/>
      <c r="R64" s="8"/>
      <c r="S64" s="8"/>
      <c r="T64" s="8"/>
      <c r="U64" s="8"/>
      <c r="V64" s="8"/>
      <c r="W64" s="8"/>
      <c r="X64" s="8"/>
      <c r="Y64" s="8"/>
      <c r="Z64" s="8"/>
      <c r="AA64" s="8"/>
      <c r="AB64" s="8"/>
      <c r="AC64" s="8"/>
      <c r="AD64" s="8"/>
    </row>
    <row r="65" spans="1:30" s="5" customFormat="1" ht="30" x14ac:dyDescent="0.25">
      <c r="A65" s="469"/>
      <c r="B65" s="463">
        <v>7000029461</v>
      </c>
      <c r="C65" s="463">
        <v>570</v>
      </c>
      <c r="D65" s="463" t="s">
        <v>686</v>
      </c>
      <c r="E65" s="463">
        <v>1000022487</v>
      </c>
      <c r="F65" s="465" t="s">
        <v>512</v>
      </c>
      <c r="G65" s="464" t="s">
        <v>464</v>
      </c>
      <c r="H65" s="464">
        <v>1</v>
      </c>
      <c r="I65" s="435"/>
      <c r="J65" s="525" t="str">
        <f t="shared" si="0"/>
        <v>INCLUDED</v>
      </c>
      <c r="L65" s="8"/>
      <c r="M65" s="8"/>
      <c r="N65" s="8"/>
      <c r="O65" s="8"/>
      <c r="P65" s="8"/>
      <c r="Q65" s="8"/>
      <c r="R65" s="8"/>
      <c r="S65" s="8"/>
      <c r="T65" s="8"/>
      <c r="U65" s="8"/>
      <c r="V65" s="8"/>
      <c r="W65" s="8"/>
      <c r="X65" s="8"/>
      <c r="Y65" s="8"/>
      <c r="Z65" s="8"/>
      <c r="AA65" s="8"/>
      <c r="AB65" s="8"/>
      <c r="AC65" s="8"/>
      <c r="AD65" s="8"/>
    </row>
    <row r="66" spans="1:30" s="5" customFormat="1" x14ac:dyDescent="0.25">
      <c r="A66" s="469"/>
      <c r="B66" s="463">
        <v>7000029461</v>
      </c>
      <c r="C66" s="463">
        <v>580</v>
      </c>
      <c r="D66" s="463" t="s">
        <v>686</v>
      </c>
      <c r="E66" s="463">
        <v>1000030641</v>
      </c>
      <c r="F66" s="465" t="s">
        <v>513</v>
      </c>
      <c r="G66" s="464" t="s">
        <v>464</v>
      </c>
      <c r="H66" s="464">
        <v>3</v>
      </c>
      <c r="I66" s="435"/>
      <c r="J66" s="525" t="str">
        <f t="shared" si="0"/>
        <v>INCLUDED</v>
      </c>
      <c r="L66" s="8"/>
      <c r="M66" s="8"/>
      <c r="N66" s="8"/>
      <c r="O66" s="8"/>
      <c r="P66" s="8"/>
      <c r="Q66" s="8"/>
      <c r="R66" s="8"/>
      <c r="S66" s="8"/>
      <c r="T66" s="8"/>
      <c r="U66" s="8"/>
      <c r="V66" s="8"/>
      <c r="W66" s="8"/>
      <c r="X66" s="8"/>
      <c r="Y66" s="8"/>
      <c r="Z66" s="8"/>
      <c r="AA66" s="8"/>
      <c r="AB66" s="8"/>
      <c r="AC66" s="8"/>
      <c r="AD66" s="8"/>
    </row>
    <row r="67" spans="1:30" s="5" customFormat="1" x14ac:dyDescent="0.25">
      <c r="A67" s="469"/>
      <c r="B67" s="463">
        <v>7000029461</v>
      </c>
      <c r="C67" s="463">
        <v>600</v>
      </c>
      <c r="D67" s="463" t="s">
        <v>633</v>
      </c>
      <c r="E67" s="463">
        <v>1000004304</v>
      </c>
      <c r="F67" s="465" t="s">
        <v>598</v>
      </c>
      <c r="G67" s="464" t="s">
        <v>465</v>
      </c>
      <c r="H67" s="464">
        <v>1</v>
      </c>
      <c r="I67" s="435"/>
      <c r="J67" s="525" t="str">
        <f t="shared" si="0"/>
        <v>INCLUDED</v>
      </c>
      <c r="L67" s="8"/>
      <c r="M67" s="8"/>
      <c r="N67" s="8"/>
      <c r="O67" s="8"/>
      <c r="P67" s="8"/>
      <c r="Q67" s="8"/>
      <c r="R67" s="8"/>
      <c r="S67" s="8"/>
      <c r="T67" s="8"/>
      <c r="U67" s="8"/>
      <c r="V67" s="8"/>
      <c r="W67" s="8"/>
      <c r="X67" s="8"/>
      <c r="Y67" s="8"/>
      <c r="Z67" s="8"/>
      <c r="AA67" s="8"/>
      <c r="AB67" s="8"/>
      <c r="AC67" s="8"/>
      <c r="AD67" s="8"/>
    </row>
    <row r="68" spans="1:30" s="5" customFormat="1" ht="45" x14ac:dyDescent="0.25">
      <c r="A68" s="469"/>
      <c r="B68" s="463">
        <v>7000029461</v>
      </c>
      <c r="C68" s="463">
        <v>630</v>
      </c>
      <c r="D68" s="463" t="s">
        <v>632</v>
      </c>
      <c r="E68" s="463">
        <v>1000015954</v>
      </c>
      <c r="F68" s="465" t="s">
        <v>556</v>
      </c>
      <c r="G68" s="464" t="s">
        <v>479</v>
      </c>
      <c r="H68" s="464">
        <v>56</v>
      </c>
      <c r="I68" s="435"/>
      <c r="J68" s="525" t="str">
        <f t="shared" si="0"/>
        <v>INCLUDED</v>
      </c>
      <c r="L68" s="8"/>
      <c r="M68" s="8"/>
      <c r="N68" s="8"/>
      <c r="O68" s="8"/>
      <c r="P68" s="8"/>
      <c r="Q68" s="8"/>
      <c r="R68" s="8"/>
      <c r="S68" s="8"/>
      <c r="T68" s="8"/>
      <c r="U68" s="8"/>
      <c r="V68" s="8"/>
      <c r="W68" s="8"/>
      <c r="X68" s="8"/>
      <c r="Y68" s="8"/>
      <c r="Z68" s="8"/>
      <c r="AA68" s="8"/>
      <c r="AB68" s="8"/>
      <c r="AC68" s="8"/>
      <c r="AD68" s="8"/>
    </row>
    <row r="69" spans="1:30" s="5" customFormat="1" ht="45" x14ac:dyDescent="0.25">
      <c r="A69" s="469"/>
      <c r="B69" s="463">
        <v>7000029461</v>
      </c>
      <c r="C69" s="463">
        <v>640</v>
      </c>
      <c r="D69" s="463" t="s">
        <v>632</v>
      </c>
      <c r="E69" s="463">
        <v>1000015953</v>
      </c>
      <c r="F69" s="465" t="s">
        <v>704</v>
      </c>
      <c r="G69" s="464" t="s">
        <v>479</v>
      </c>
      <c r="H69" s="464">
        <v>11</v>
      </c>
      <c r="I69" s="435"/>
      <c r="J69" s="525" t="str">
        <f t="shared" si="0"/>
        <v>INCLUDED</v>
      </c>
      <c r="L69" s="8"/>
      <c r="M69" s="8"/>
      <c r="N69" s="8"/>
      <c r="O69" s="8"/>
      <c r="P69" s="8"/>
      <c r="Q69" s="8"/>
      <c r="R69" s="8"/>
      <c r="S69" s="8"/>
      <c r="T69" s="8"/>
      <c r="U69" s="8"/>
      <c r="V69" s="8"/>
      <c r="W69" s="8"/>
      <c r="X69" s="8"/>
      <c r="Y69" s="8"/>
      <c r="Z69" s="8"/>
      <c r="AA69" s="8"/>
      <c r="AB69" s="8"/>
      <c r="AC69" s="8"/>
      <c r="AD69" s="8"/>
    </row>
    <row r="70" spans="1:30" s="5" customFormat="1" ht="30" x14ac:dyDescent="0.25">
      <c r="A70" s="469"/>
      <c r="B70" s="463">
        <v>7000029461</v>
      </c>
      <c r="C70" s="463">
        <v>650</v>
      </c>
      <c r="D70" s="463" t="s">
        <v>632</v>
      </c>
      <c r="E70" s="463">
        <v>1000011713</v>
      </c>
      <c r="F70" s="465" t="s">
        <v>557</v>
      </c>
      <c r="G70" s="464" t="s">
        <v>479</v>
      </c>
      <c r="H70" s="464">
        <v>3</v>
      </c>
      <c r="I70" s="435"/>
      <c r="J70" s="525" t="str">
        <f t="shared" si="0"/>
        <v>INCLUDED</v>
      </c>
      <c r="L70" s="8"/>
      <c r="M70" s="8"/>
      <c r="N70" s="8"/>
      <c r="O70" s="8"/>
      <c r="P70" s="8"/>
      <c r="Q70" s="8"/>
      <c r="R70" s="8"/>
      <c r="S70" s="8"/>
      <c r="T70" s="8"/>
      <c r="U70" s="8"/>
      <c r="V70" s="8"/>
      <c r="W70" s="8"/>
      <c r="X70" s="8"/>
      <c r="Y70" s="8"/>
      <c r="Z70" s="8"/>
      <c r="AA70" s="8"/>
      <c r="AB70" s="8"/>
      <c r="AC70" s="8"/>
      <c r="AD70" s="8"/>
    </row>
    <row r="71" spans="1:30" s="5" customFormat="1" ht="30" x14ac:dyDescent="0.25">
      <c r="A71" s="469"/>
      <c r="B71" s="463">
        <v>7000029461</v>
      </c>
      <c r="C71" s="463">
        <v>660</v>
      </c>
      <c r="D71" s="463" t="s">
        <v>632</v>
      </c>
      <c r="E71" s="463">
        <v>1000012373</v>
      </c>
      <c r="F71" s="465" t="s">
        <v>558</v>
      </c>
      <c r="G71" s="464" t="s">
        <v>479</v>
      </c>
      <c r="H71" s="464">
        <v>7</v>
      </c>
      <c r="I71" s="435"/>
      <c r="J71" s="525" t="str">
        <f t="shared" si="0"/>
        <v>INCLUDED</v>
      </c>
      <c r="L71" s="8"/>
      <c r="M71" s="8"/>
      <c r="N71" s="8"/>
      <c r="O71" s="8"/>
      <c r="P71" s="8"/>
      <c r="Q71" s="8"/>
      <c r="R71" s="8"/>
      <c r="S71" s="8"/>
      <c r="T71" s="8"/>
      <c r="U71" s="8"/>
      <c r="V71" s="8"/>
      <c r="W71" s="8"/>
      <c r="X71" s="8"/>
      <c r="Y71" s="8"/>
      <c r="Z71" s="8"/>
      <c r="AA71" s="8"/>
      <c r="AB71" s="8"/>
      <c r="AC71" s="8"/>
      <c r="AD71" s="8"/>
    </row>
    <row r="72" spans="1:30" s="5" customFormat="1" x14ac:dyDescent="0.25">
      <c r="A72" s="469"/>
      <c r="B72" s="463">
        <v>7000029461</v>
      </c>
      <c r="C72" s="463">
        <v>680</v>
      </c>
      <c r="D72" s="463" t="s">
        <v>645</v>
      </c>
      <c r="E72" s="463">
        <v>1000000443</v>
      </c>
      <c r="F72" s="465" t="s">
        <v>506</v>
      </c>
      <c r="G72" s="464" t="s">
        <v>471</v>
      </c>
      <c r="H72" s="464">
        <v>1</v>
      </c>
      <c r="I72" s="435"/>
      <c r="J72" s="525" t="str">
        <f t="shared" si="0"/>
        <v>INCLUDED</v>
      </c>
      <c r="L72" s="8"/>
      <c r="M72" s="8"/>
      <c r="N72" s="8"/>
      <c r="O72" s="8"/>
      <c r="P72" s="8"/>
      <c r="Q72" s="8"/>
      <c r="R72" s="8"/>
      <c r="S72" s="8"/>
      <c r="T72" s="8"/>
      <c r="U72" s="8"/>
      <c r="V72" s="8"/>
      <c r="W72" s="8"/>
      <c r="X72" s="8"/>
      <c r="Y72" s="8"/>
      <c r="Z72" s="8"/>
      <c r="AA72" s="8"/>
      <c r="AB72" s="8"/>
      <c r="AC72" s="8"/>
      <c r="AD72" s="8"/>
    </row>
    <row r="73" spans="1:30" s="5" customFormat="1" x14ac:dyDescent="0.25">
      <c r="A73" s="469"/>
      <c r="B73" s="463">
        <v>7000029461</v>
      </c>
      <c r="C73" s="463">
        <v>690</v>
      </c>
      <c r="D73" s="463" t="s">
        <v>645</v>
      </c>
      <c r="E73" s="463">
        <v>1000000442</v>
      </c>
      <c r="F73" s="465" t="s">
        <v>507</v>
      </c>
      <c r="G73" s="464" t="s">
        <v>471</v>
      </c>
      <c r="H73" s="464">
        <v>1</v>
      </c>
      <c r="I73" s="435"/>
      <c r="J73" s="525" t="str">
        <f t="shared" si="0"/>
        <v>INCLUDED</v>
      </c>
      <c r="L73" s="8"/>
      <c r="M73" s="8"/>
      <c r="N73" s="8"/>
      <c r="O73" s="8"/>
      <c r="P73" s="8"/>
      <c r="Q73" s="8"/>
      <c r="R73" s="8"/>
      <c r="S73" s="8"/>
      <c r="T73" s="8"/>
      <c r="U73" s="8"/>
      <c r="V73" s="8"/>
      <c r="W73" s="8"/>
      <c r="X73" s="8"/>
      <c r="Y73" s="8"/>
      <c r="Z73" s="8"/>
      <c r="AA73" s="8"/>
      <c r="AB73" s="8"/>
      <c r="AC73" s="8"/>
      <c r="AD73" s="8"/>
    </row>
    <row r="74" spans="1:30" s="5" customFormat="1" x14ac:dyDescent="0.25">
      <c r="A74" s="469"/>
      <c r="B74" s="463">
        <v>7000029461</v>
      </c>
      <c r="C74" s="463">
        <v>700</v>
      </c>
      <c r="D74" s="463" t="s">
        <v>645</v>
      </c>
      <c r="E74" s="463">
        <v>1000000444</v>
      </c>
      <c r="F74" s="465" t="s">
        <v>526</v>
      </c>
      <c r="G74" s="464" t="s">
        <v>471</v>
      </c>
      <c r="H74" s="464">
        <v>1</v>
      </c>
      <c r="I74" s="435"/>
      <c r="J74" s="525" t="str">
        <f t="shared" si="0"/>
        <v>INCLUDED</v>
      </c>
      <c r="L74" s="8"/>
      <c r="M74" s="8"/>
      <c r="N74" s="8"/>
      <c r="O74" s="8"/>
      <c r="P74" s="8"/>
      <c r="Q74" s="8"/>
      <c r="R74" s="8"/>
      <c r="S74" s="8"/>
      <c r="T74" s="8"/>
      <c r="U74" s="8"/>
      <c r="V74" s="8"/>
      <c r="W74" s="8"/>
      <c r="X74" s="8"/>
      <c r="Y74" s="8"/>
      <c r="Z74" s="8"/>
      <c r="AA74" s="8"/>
      <c r="AB74" s="8"/>
      <c r="AC74" s="8"/>
      <c r="AD74" s="8"/>
    </row>
    <row r="75" spans="1:30" s="504" customFormat="1" ht="21" x14ac:dyDescent="0.35">
      <c r="A75" s="505"/>
      <c r="B75" s="505" t="s">
        <v>788</v>
      </c>
      <c r="C75" s="505"/>
      <c r="D75" s="506"/>
      <c r="E75" s="507"/>
      <c r="F75" s="507"/>
      <c r="G75" s="507"/>
      <c r="H75" s="507"/>
      <c r="I75" s="507"/>
      <c r="J75" s="506"/>
      <c r="K75" s="507"/>
      <c r="L75" s="507"/>
      <c r="M75" s="508"/>
      <c r="N75" s="508"/>
      <c r="O75"/>
      <c r="P75"/>
      <c r="Q75"/>
      <c r="R75"/>
      <c r="S75"/>
      <c r="T75"/>
    </row>
    <row r="76" spans="1:30" s="5" customFormat="1" x14ac:dyDescent="0.25">
      <c r="A76" s="469"/>
      <c r="B76" s="463">
        <v>7000029462</v>
      </c>
      <c r="C76" s="463">
        <v>10</v>
      </c>
      <c r="D76" s="463" t="s">
        <v>609</v>
      </c>
      <c r="E76" s="463">
        <v>1000020419</v>
      </c>
      <c r="F76" s="465" t="s">
        <v>466</v>
      </c>
      <c r="G76" s="464" t="s">
        <v>464</v>
      </c>
      <c r="H76" s="464">
        <v>3</v>
      </c>
      <c r="I76" s="435"/>
      <c r="J76" s="525" t="str">
        <f t="shared" si="0"/>
        <v>INCLUDED</v>
      </c>
      <c r="L76" s="8"/>
      <c r="M76" s="8"/>
      <c r="N76" s="8"/>
      <c r="O76" s="8"/>
      <c r="P76" s="8"/>
      <c r="Q76" s="8"/>
      <c r="R76" s="8"/>
      <c r="S76" s="8"/>
      <c r="T76" s="8"/>
      <c r="U76" s="8"/>
      <c r="V76" s="8"/>
      <c r="W76" s="8"/>
      <c r="X76" s="8"/>
      <c r="Y76" s="8"/>
      <c r="Z76" s="8"/>
      <c r="AA76" s="8"/>
      <c r="AB76" s="8"/>
      <c r="AC76" s="8"/>
      <c r="AD76" s="8"/>
    </row>
    <row r="77" spans="1:30" s="5" customFormat="1" x14ac:dyDescent="0.25">
      <c r="A77" s="469"/>
      <c r="B77" s="463">
        <v>7000029462</v>
      </c>
      <c r="C77" s="463">
        <v>20</v>
      </c>
      <c r="D77" s="463" t="s">
        <v>609</v>
      </c>
      <c r="E77" s="463">
        <v>1000020417</v>
      </c>
      <c r="F77" s="465" t="s">
        <v>468</v>
      </c>
      <c r="G77" s="464" t="s">
        <v>464</v>
      </c>
      <c r="H77" s="464">
        <v>3</v>
      </c>
      <c r="I77" s="435"/>
      <c r="J77" s="525" t="str">
        <f t="shared" si="0"/>
        <v>INCLUDED</v>
      </c>
      <c r="L77" s="8"/>
      <c r="M77" s="8"/>
      <c r="N77" s="8"/>
      <c r="O77" s="8"/>
      <c r="P77" s="8"/>
      <c r="Q77" s="8"/>
      <c r="R77" s="8"/>
      <c r="S77" s="8"/>
      <c r="T77" s="8"/>
      <c r="U77" s="8"/>
      <c r="V77" s="8"/>
      <c r="W77" s="8"/>
      <c r="X77" s="8"/>
      <c r="Y77" s="8"/>
      <c r="Z77" s="8"/>
      <c r="AA77" s="8"/>
      <c r="AB77" s="8"/>
      <c r="AC77" s="8"/>
      <c r="AD77" s="8"/>
    </row>
    <row r="78" spans="1:30" s="5" customFormat="1" x14ac:dyDescent="0.25">
      <c r="A78" s="469"/>
      <c r="B78" s="463">
        <v>7000029462</v>
      </c>
      <c r="C78" s="463">
        <v>30</v>
      </c>
      <c r="D78" s="463" t="s">
        <v>609</v>
      </c>
      <c r="E78" s="463">
        <v>1000001695</v>
      </c>
      <c r="F78" s="465" t="s">
        <v>514</v>
      </c>
      <c r="G78" s="464" t="s">
        <v>464</v>
      </c>
      <c r="H78" s="464">
        <v>3</v>
      </c>
      <c r="I78" s="435"/>
      <c r="J78" s="525" t="str">
        <f t="shared" si="0"/>
        <v>INCLUDED</v>
      </c>
      <c r="L78" s="8"/>
      <c r="M78" s="8"/>
      <c r="N78" s="8"/>
      <c r="O78" s="8"/>
      <c r="P78" s="8"/>
      <c r="Q78" s="8"/>
      <c r="R78" s="8"/>
      <c r="S78" s="8"/>
      <c r="T78" s="8"/>
      <c r="U78" s="8"/>
      <c r="V78" s="8"/>
      <c r="W78" s="8"/>
      <c r="X78" s="8"/>
      <c r="Y78" s="8"/>
      <c r="Z78" s="8"/>
      <c r="AA78" s="8"/>
      <c r="AB78" s="8"/>
      <c r="AC78" s="8"/>
      <c r="AD78" s="8"/>
    </row>
    <row r="79" spans="1:30" s="5" customFormat="1" x14ac:dyDescent="0.25">
      <c r="A79" s="469"/>
      <c r="B79" s="463">
        <v>7000029462</v>
      </c>
      <c r="C79" s="463">
        <v>40</v>
      </c>
      <c r="D79" s="463" t="s">
        <v>609</v>
      </c>
      <c r="E79" s="463">
        <v>1000004501</v>
      </c>
      <c r="F79" s="465" t="s">
        <v>535</v>
      </c>
      <c r="G79" s="464" t="s">
        <v>464</v>
      </c>
      <c r="H79" s="464">
        <v>1</v>
      </c>
      <c r="I79" s="435"/>
      <c r="J79" s="525" t="str">
        <f t="shared" si="0"/>
        <v>INCLUDED</v>
      </c>
      <c r="L79" s="8"/>
      <c r="M79" s="8"/>
      <c r="N79" s="8"/>
      <c r="O79" s="8"/>
      <c r="P79" s="8"/>
      <c r="Q79" s="8"/>
      <c r="R79" s="8"/>
      <c r="S79" s="8"/>
      <c r="T79" s="8"/>
      <c r="U79" s="8"/>
      <c r="V79" s="8"/>
      <c r="W79" s="8"/>
      <c r="X79" s="8"/>
      <c r="Y79" s="8"/>
      <c r="Z79" s="8"/>
      <c r="AA79" s="8"/>
      <c r="AB79" s="8"/>
      <c r="AC79" s="8"/>
      <c r="AD79" s="8"/>
    </row>
    <row r="80" spans="1:30" s="5" customFormat="1" x14ac:dyDescent="0.25">
      <c r="A80" s="469"/>
      <c r="B80" s="463">
        <v>7000029462</v>
      </c>
      <c r="C80" s="463">
        <v>50</v>
      </c>
      <c r="D80" s="463" t="s">
        <v>609</v>
      </c>
      <c r="E80" s="463">
        <v>1000004502</v>
      </c>
      <c r="F80" s="465" t="s">
        <v>589</v>
      </c>
      <c r="G80" s="464" t="s">
        <v>464</v>
      </c>
      <c r="H80" s="464">
        <v>1</v>
      </c>
      <c r="I80" s="435"/>
      <c r="J80" s="525" t="str">
        <f t="shared" si="0"/>
        <v>INCLUDED</v>
      </c>
      <c r="L80" s="8"/>
      <c r="M80" s="8"/>
      <c r="N80" s="8"/>
      <c r="O80" s="8"/>
      <c r="P80" s="8"/>
      <c r="Q80" s="8"/>
      <c r="R80" s="8"/>
      <c r="S80" s="8"/>
      <c r="T80" s="8"/>
      <c r="U80" s="8"/>
      <c r="V80" s="8"/>
      <c r="W80" s="8"/>
      <c r="X80" s="8"/>
      <c r="Y80" s="8"/>
      <c r="Z80" s="8"/>
      <c r="AA80" s="8"/>
      <c r="AB80" s="8"/>
      <c r="AC80" s="8"/>
      <c r="AD80" s="8"/>
    </row>
    <row r="81" spans="1:30" s="5" customFormat="1" x14ac:dyDescent="0.25">
      <c r="A81" s="469"/>
      <c r="B81" s="463">
        <v>7000029462</v>
      </c>
      <c r="C81" s="463">
        <v>60</v>
      </c>
      <c r="D81" s="463" t="s">
        <v>609</v>
      </c>
      <c r="E81" s="463">
        <v>1000004498</v>
      </c>
      <c r="F81" s="465" t="s">
        <v>537</v>
      </c>
      <c r="G81" s="464" t="s">
        <v>464</v>
      </c>
      <c r="H81" s="464">
        <v>6</v>
      </c>
      <c r="I81" s="435"/>
      <c r="J81" s="525" t="str">
        <f t="shared" si="0"/>
        <v>INCLUDED</v>
      </c>
      <c r="L81" s="8"/>
      <c r="M81" s="8"/>
      <c r="N81" s="8"/>
      <c r="O81" s="8"/>
      <c r="P81" s="8"/>
      <c r="Q81" s="8"/>
      <c r="R81" s="8"/>
      <c r="S81" s="8"/>
      <c r="T81" s="8"/>
      <c r="U81" s="8"/>
      <c r="V81" s="8"/>
      <c r="W81" s="8"/>
      <c r="X81" s="8"/>
      <c r="Y81" s="8"/>
      <c r="Z81" s="8"/>
      <c r="AA81" s="8"/>
      <c r="AB81" s="8"/>
      <c r="AC81" s="8"/>
      <c r="AD81" s="8"/>
    </row>
    <row r="82" spans="1:30" s="5" customFormat="1" x14ac:dyDescent="0.25">
      <c r="A82" s="469"/>
      <c r="B82" s="463">
        <v>7000029462</v>
      </c>
      <c r="C82" s="463">
        <v>70</v>
      </c>
      <c r="D82" s="463" t="s">
        <v>609</v>
      </c>
      <c r="E82" s="463">
        <v>1000004463</v>
      </c>
      <c r="F82" s="465" t="s">
        <v>536</v>
      </c>
      <c r="G82" s="464" t="s">
        <v>464</v>
      </c>
      <c r="H82" s="464">
        <v>6</v>
      </c>
      <c r="I82" s="435"/>
      <c r="J82" s="525" t="str">
        <f t="shared" ref="J82:J144" si="1">IF(I82=0, "INCLUDED", H82*I82)</f>
        <v>INCLUDED</v>
      </c>
      <c r="L82" s="8"/>
      <c r="M82" s="8"/>
      <c r="N82" s="8"/>
      <c r="O82" s="8"/>
      <c r="P82" s="8"/>
      <c r="Q82" s="8"/>
      <c r="R82" s="8"/>
      <c r="S82" s="8"/>
      <c r="T82" s="8"/>
      <c r="U82" s="8"/>
      <c r="V82" s="8"/>
      <c r="W82" s="8"/>
      <c r="X82" s="8"/>
      <c r="Y82" s="8"/>
      <c r="Z82" s="8"/>
      <c r="AA82" s="8"/>
      <c r="AB82" s="8"/>
      <c r="AC82" s="8"/>
      <c r="AD82" s="8"/>
    </row>
    <row r="83" spans="1:30" s="5" customFormat="1" x14ac:dyDescent="0.25">
      <c r="A83" s="469"/>
      <c r="B83" s="463">
        <v>7000029462</v>
      </c>
      <c r="C83" s="463">
        <v>80</v>
      </c>
      <c r="D83" s="463" t="s">
        <v>609</v>
      </c>
      <c r="E83" s="463">
        <v>1000004401</v>
      </c>
      <c r="F83" s="465" t="s">
        <v>467</v>
      </c>
      <c r="G83" s="464" t="s">
        <v>464</v>
      </c>
      <c r="H83" s="464">
        <v>12</v>
      </c>
      <c r="I83" s="435"/>
      <c r="J83" s="525" t="str">
        <f t="shared" si="1"/>
        <v>INCLUDED</v>
      </c>
      <c r="L83" s="8"/>
      <c r="M83" s="8"/>
      <c r="N83" s="8"/>
      <c r="O83" s="8"/>
      <c r="P83" s="8"/>
      <c r="Q83" s="8"/>
      <c r="R83" s="8"/>
      <c r="S83" s="8"/>
      <c r="T83" s="8"/>
      <c r="U83" s="8"/>
      <c r="V83" s="8"/>
      <c r="W83" s="8"/>
      <c r="X83" s="8"/>
      <c r="Y83" s="8"/>
      <c r="Z83" s="8"/>
      <c r="AA83" s="8"/>
      <c r="AB83" s="8"/>
      <c r="AC83" s="8"/>
      <c r="AD83" s="8"/>
    </row>
    <row r="84" spans="1:30" s="5" customFormat="1" x14ac:dyDescent="0.25">
      <c r="A84" s="469"/>
      <c r="B84" s="463">
        <v>7000029462</v>
      </c>
      <c r="C84" s="463">
        <v>90</v>
      </c>
      <c r="D84" s="463" t="s">
        <v>610</v>
      </c>
      <c r="E84" s="463">
        <v>1000029503</v>
      </c>
      <c r="F84" s="465" t="s">
        <v>705</v>
      </c>
      <c r="G84" s="464" t="s">
        <v>464</v>
      </c>
      <c r="H84" s="464">
        <v>3</v>
      </c>
      <c r="I84" s="435"/>
      <c r="J84" s="525" t="str">
        <f t="shared" si="1"/>
        <v>INCLUDED</v>
      </c>
      <c r="L84" s="8"/>
      <c r="M84" s="8"/>
      <c r="N84" s="8"/>
      <c r="O84" s="8"/>
      <c r="P84" s="8"/>
      <c r="Q84" s="8"/>
      <c r="R84" s="8"/>
      <c r="S84" s="8"/>
      <c r="T84" s="8"/>
      <c r="U84" s="8"/>
      <c r="V84" s="8"/>
      <c r="W84" s="8"/>
      <c r="X84" s="8"/>
      <c r="Y84" s="8"/>
      <c r="Z84" s="8"/>
      <c r="AA84" s="8"/>
      <c r="AB84" s="8"/>
      <c r="AC84" s="8"/>
      <c r="AD84" s="8"/>
    </row>
    <row r="85" spans="1:30" s="5" customFormat="1" x14ac:dyDescent="0.25">
      <c r="A85" s="469"/>
      <c r="B85" s="463">
        <v>7000029462</v>
      </c>
      <c r="C85" s="463">
        <v>100</v>
      </c>
      <c r="D85" s="463" t="s">
        <v>610</v>
      </c>
      <c r="E85" s="463">
        <v>1000032784</v>
      </c>
      <c r="F85" s="465" t="s">
        <v>706</v>
      </c>
      <c r="G85" s="464" t="s">
        <v>465</v>
      </c>
      <c r="H85" s="464">
        <v>2</v>
      </c>
      <c r="I85" s="435"/>
      <c r="J85" s="525" t="str">
        <f t="shared" si="1"/>
        <v>INCLUDED</v>
      </c>
      <c r="L85" s="8"/>
      <c r="M85" s="8"/>
      <c r="N85" s="8"/>
      <c r="O85" s="8"/>
      <c r="P85" s="8"/>
      <c r="Q85" s="8"/>
      <c r="R85" s="8"/>
      <c r="S85" s="8"/>
      <c r="T85" s="8"/>
      <c r="U85" s="8"/>
      <c r="V85" s="8"/>
      <c r="W85" s="8"/>
      <c r="X85" s="8"/>
      <c r="Y85" s="8"/>
      <c r="Z85" s="8"/>
      <c r="AA85" s="8"/>
      <c r="AB85" s="8"/>
      <c r="AC85" s="8"/>
      <c r="AD85" s="8"/>
    </row>
    <row r="86" spans="1:30" s="5" customFormat="1" x14ac:dyDescent="0.25">
      <c r="A86" s="469"/>
      <c r="B86" s="463">
        <v>7000029462</v>
      </c>
      <c r="C86" s="463">
        <v>110</v>
      </c>
      <c r="D86" s="463" t="s">
        <v>610</v>
      </c>
      <c r="E86" s="463">
        <v>1000001690</v>
      </c>
      <c r="F86" s="465" t="s">
        <v>707</v>
      </c>
      <c r="G86" s="464" t="s">
        <v>465</v>
      </c>
      <c r="H86" s="464">
        <v>1</v>
      </c>
      <c r="I86" s="435"/>
      <c r="J86" s="525" t="str">
        <f t="shared" si="1"/>
        <v>INCLUDED</v>
      </c>
      <c r="L86" s="8"/>
      <c r="M86" s="8"/>
      <c r="N86" s="8"/>
      <c r="O86" s="8"/>
      <c r="P86" s="8"/>
      <c r="Q86" s="8"/>
      <c r="R86" s="8"/>
      <c r="S86" s="8"/>
      <c r="T86" s="8"/>
      <c r="U86" s="8"/>
      <c r="V86" s="8"/>
      <c r="W86" s="8"/>
      <c r="X86" s="8"/>
      <c r="Y86" s="8"/>
      <c r="Z86" s="8"/>
      <c r="AA86" s="8"/>
      <c r="AB86" s="8"/>
      <c r="AC86" s="8"/>
      <c r="AD86" s="8"/>
    </row>
    <row r="87" spans="1:30" s="5" customFormat="1" ht="30" x14ac:dyDescent="0.25">
      <c r="A87" s="469"/>
      <c r="B87" s="463">
        <v>7000029462</v>
      </c>
      <c r="C87" s="463">
        <v>120</v>
      </c>
      <c r="D87" s="463" t="s">
        <v>610</v>
      </c>
      <c r="E87" s="463">
        <v>1000001693</v>
      </c>
      <c r="F87" s="465" t="s">
        <v>708</v>
      </c>
      <c r="G87" s="464" t="s">
        <v>475</v>
      </c>
      <c r="H87" s="464">
        <v>100</v>
      </c>
      <c r="I87" s="435"/>
      <c r="J87" s="525" t="str">
        <f t="shared" si="1"/>
        <v>INCLUDED</v>
      </c>
      <c r="L87" s="8"/>
      <c r="M87" s="8"/>
      <c r="N87" s="8"/>
      <c r="O87" s="8"/>
      <c r="P87" s="8"/>
      <c r="Q87" s="8"/>
      <c r="R87" s="8"/>
      <c r="S87" s="8"/>
      <c r="T87" s="8"/>
      <c r="U87" s="8"/>
      <c r="V87" s="8"/>
      <c r="W87" s="8"/>
      <c r="X87" s="8"/>
      <c r="Y87" s="8"/>
      <c r="Z87" s="8"/>
      <c r="AA87" s="8"/>
      <c r="AB87" s="8"/>
      <c r="AC87" s="8"/>
      <c r="AD87" s="8"/>
    </row>
    <row r="88" spans="1:30" s="5" customFormat="1" ht="30" x14ac:dyDescent="0.25">
      <c r="A88" s="469"/>
      <c r="B88" s="463">
        <v>7000029462</v>
      </c>
      <c r="C88" s="463">
        <v>130</v>
      </c>
      <c r="D88" s="463" t="s">
        <v>615</v>
      </c>
      <c r="E88" s="463">
        <v>1000011252</v>
      </c>
      <c r="F88" s="465" t="s">
        <v>709</v>
      </c>
      <c r="G88" s="464" t="s">
        <v>465</v>
      </c>
      <c r="H88" s="464">
        <v>1</v>
      </c>
      <c r="I88" s="435"/>
      <c r="J88" s="525" t="str">
        <f t="shared" si="1"/>
        <v>INCLUDED</v>
      </c>
      <c r="L88" s="8"/>
      <c r="M88" s="8"/>
      <c r="N88" s="8"/>
      <c r="O88" s="8"/>
      <c r="P88" s="8"/>
      <c r="Q88" s="8"/>
      <c r="R88" s="8"/>
      <c r="S88" s="8"/>
      <c r="T88" s="8"/>
      <c r="U88" s="8"/>
      <c r="V88" s="8"/>
      <c r="W88" s="8"/>
      <c r="X88" s="8"/>
      <c r="Y88" s="8"/>
      <c r="Z88" s="8"/>
      <c r="AA88" s="8"/>
      <c r="AB88" s="8"/>
      <c r="AC88" s="8"/>
      <c r="AD88" s="8"/>
    </row>
    <row r="89" spans="1:30" s="5" customFormat="1" x14ac:dyDescent="0.25">
      <c r="A89" s="469"/>
      <c r="B89" s="463">
        <v>7000029462</v>
      </c>
      <c r="C89" s="463">
        <v>140</v>
      </c>
      <c r="D89" s="463" t="s">
        <v>615</v>
      </c>
      <c r="E89" s="463">
        <v>1000011327</v>
      </c>
      <c r="F89" s="465" t="s">
        <v>538</v>
      </c>
      <c r="G89" s="464" t="s">
        <v>465</v>
      </c>
      <c r="H89" s="464">
        <v>1</v>
      </c>
      <c r="I89" s="435"/>
      <c r="J89" s="525" t="str">
        <f t="shared" si="1"/>
        <v>INCLUDED</v>
      </c>
      <c r="L89" s="8"/>
      <c r="M89" s="8"/>
      <c r="N89" s="8"/>
      <c r="O89" s="8"/>
      <c r="P89" s="8"/>
      <c r="Q89" s="8"/>
      <c r="R89" s="8"/>
      <c r="S89" s="8"/>
      <c r="T89" s="8"/>
      <c r="U89" s="8"/>
      <c r="V89" s="8"/>
      <c r="W89" s="8"/>
      <c r="X89" s="8"/>
      <c r="Y89" s="8"/>
      <c r="Z89" s="8"/>
      <c r="AA89" s="8"/>
      <c r="AB89" s="8"/>
      <c r="AC89" s="8"/>
      <c r="AD89" s="8"/>
    </row>
    <row r="90" spans="1:30" s="5" customFormat="1" x14ac:dyDescent="0.25">
      <c r="A90" s="469"/>
      <c r="B90" s="463">
        <v>7000029462</v>
      </c>
      <c r="C90" s="463">
        <v>150</v>
      </c>
      <c r="D90" s="463" t="s">
        <v>615</v>
      </c>
      <c r="E90" s="463">
        <v>1000011326</v>
      </c>
      <c r="F90" s="465" t="s">
        <v>590</v>
      </c>
      <c r="G90" s="464" t="s">
        <v>465</v>
      </c>
      <c r="H90" s="464">
        <v>1</v>
      </c>
      <c r="I90" s="435"/>
      <c r="J90" s="525" t="str">
        <f t="shared" si="1"/>
        <v>INCLUDED</v>
      </c>
      <c r="L90" s="8"/>
      <c r="M90" s="8"/>
      <c r="N90" s="8"/>
      <c r="O90" s="8"/>
      <c r="P90" s="8"/>
      <c r="Q90" s="8"/>
      <c r="R90" s="8"/>
      <c r="S90" s="8"/>
      <c r="T90" s="8"/>
      <c r="U90" s="8"/>
      <c r="V90" s="8"/>
      <c r="W90" s="8"/>
      <c r="X90" s="8"/>
      <c r="Y90" s="8"/>
      <c r="Z90" s="8"/>
      <c r="AA90" s="8"/>
      <c r="AB90" s="8"/>
      <c r="AC90" s="8"/>
      <c r="AD90" s="8"/>
    </row>
    <row r="91" spans="1:30" s="5" customFormat="1" ht="30" x14ac:dyDescent="0.25">
      <c r="A91" s="469"/>
      <c r="B91" s="463">
        <v>7000029462</v>
      </c>
      <c r="C91" s="463">
        <v>160</v>
      </c>
      <c r="D91" s="463" t="s">
        <v>710</v>
      </c>
      <c r="E91" s="463">
        <v>1000049807</v>
      </c>
      <c r="F91" s="465" t="s">
        <v>711</v>
      </c>
      <c r="G91" s="464" t="s">
        <v>465</v>
      </c>
      <c r="H91" s="464">
        <v>1</v>
      </c>
      <c r="I91" s="435"/>
      <c r="J91" s="525" t="str">
        <f t="shared" si="1"/>
        <v>INCLUDED</v>
      </c>
      <c r="L91" s="8"/>
      <c r="M91" s="8"/>
      <c r="N91" s="8"/>
      <c r="O91" s="8"/>
      <c r="P91" s="8"/>
      <c r="Q91" s="8"/>
      <c r="R91" s="8"/>
      <c r="S91" s="8"/>
      <c r="T91" s="8"/>
      <c r="U91" s="8"/>
      <c r="V91" s="8"/>
      <c r="W91" s="8"/>
      <c r="X91" s="8"/>
      <c r="Y91" s="8"/>
      <c r="Z91" s="8"/>
      <c r="AA91" s="8"/>
      <c r="AB91" s="8"/>
      <c r="AC91" s="8"/>
      <c r="AD91" s="8"/>
    </row>
    <row r="92" spans="1:30" s="5" customFormat="1" ht="30" x14ac:dyDescent="0.25">
      <c r="A92" s="469"/>
      <c r="B92" s="463">
        <v>7000029462</v>
      </c>
      <c r="C92" s="463">
        <v>170</v>
      </c>
      <c r="D92" s="463" t="s">
        <v>710</v>
      </c>
      <c r="E92" s="463">
        <v>1000049804</v>
      </c>
      <c r="F92" s="465" t="s">
        <v>712</v>
      </c>
      <c r="G92" s="464" t="s">
        <v>465</v>
      </c>
      <c r="H92" s="464">
        <v>1</v>
      </c>
      <c r="I92" s="435"/>
      <c r="J92" s="525" t="str">
        <f t="shared" si="1"/>
        <v>INCLUDED</v>
      </c>
      <c r="L92" s="8"/>
      <c r="M92" s="8"/>
      <c r="N92" s="8"/>
      <c r="O92" s="8"/>
      <c r="P92" s="8"/>
      <c r="Q92" s="8"/>
      <c r="R92" s="8"/>
      <c r="S92" s="8"/>
      <c r="T92" s="8"/>
      <c r="U92" s="8"/>
      <c r="V92" s="8"/>
      <c r="W92" s="8"/>
      <c r="X92" s="8"/>
      <c r="Y92" s="8"/>
      <c r="Z92" s="8"/>
      <c r="AA92" s="8"/>
      <c r="AB92" s="8"/>
      <c r="AC92" s="8"/>
      <c r="AD92" s="8"/>
    </row>
    <row r="93" spans="1:30" s="5" customFormat="1" ht="30" x14ac:dyDescent="0.25">
      <c r="A93" s="469"/>
      <c r="B93" s="463">
        <v>7000029462</v>
      </c>
      <c r="C93" s="463">
        <v>180</v>
      </c>
      <c r="D93" s="463" t="s">
        <v>710</v>
      </c>
      <c r="E93" s="463">
        <v>1000058289</v>
      </c>
      <c r="F93" s="465" t="s">
        <v>713</v>
      </c>
      <c r="G93" s="464" t="s">
        <v>465</v>
      </c>
      <c r="H93" s="464">
        <v>1</v>
      </c>
      <c r="I93" s="435"/>
      <c r="J93" s="525" t="str">
        <f t="shared" si="1"/>
        <v>INCLUDED</v>
      </c>
      <c r="L93" s="8"/>
      <c r="M93" s="8"/>
      <c r="N93" s="8"/>
      <c r="O93" s="8"/>
      <c r="P93" s="8"/>
      <c r="Q93" s="8"/>
      <c r="R93" s="8"/>
      <c r="S93" s="8"/>
      <c r="T93" s="8"/>
      <c r="U93" s="8"/>
      <c r="V93" s="8"/>
      <c r="W93" s="8"/>
      <c r="X93" s="8"/>
      <c r="Y93" s="8"/>
      <c r="Z93" s="8"/>
      <c r="AA93" s="8"/>
      <c r="AB93" s="8"/>
      <c r="AC93" s="8"/>
      <c r="AD93" s="8"/>
    </row>
    <row r="94" spans="1:30" s="5" customFormat="1" ht="30" x14ac:dyDescent="0.25">
      <c r="A94" s="469"/>
      <c r="B94" s="463">
        <v>7000029462</v>
      </c>
      <c r="C94" s="463">
        <v>190</v>
      </c>
      <c r="D94" s="463" t="s">
        <v>710</v>
      </c>
      <c r="E94" s="463">
        <v>1000049798</v>
      </c>
      <c r="F94" s="465" t="s">
        <v>714</v>
      </c>
      <c r="G94" s="464" t="s">
        <v>465</v>
      </c>
      <c r="H94" s="464">
        <v>1</v>
      </c>
      <c r="I94" s="435"/>
      <c r="J94" s="525" t="str">
        <f t="shared" si="1"/>
        <v>INCLUDED</v>
      </c>
      <c r="L94" s="8"/>
      <c r="M94" s="8"/>
      <c r="N94" s="8"/>
      <c r="O94" s="8"/>
      <c r="P94" s="8"/>
      <c r="Q94" s="8"/>
      <c r="R94" s="8"/>
      <c r="S94" s="8"/>
      <c r="T94" s="8"/>
      <c r="U94" s="8"/>
      <c r="V94" s="8"/>
      <c r="W94" s="8"/>
      <c r="X94" s="8"/>
      <c r="Y94" s="8"/>
      <c r="Z94" s="8"/>
      <c r="AA94" s="8"/>
      <c r="AB94" s="8"/>
      <c r="AC94" s="8"/>
      <c r="AD94" s="8"/>
    </row>
    <row r="95" spans="1:30" s="5" customFormat="1" ht="30" x14ac:dyDescent="0.25">
      <c r="A95" s="469"/>
      <c r="B95" s="463">
        <v>7000029462</v>
      </c>
      <c r="C95" s="463">
        <v>200</v>
      </c>
      <c r="D95" s="463" t="s">
        <v>710</v>
      </c>
      <c r="E95" s="463">
        <v>1000058293</v>
      </c>
      <c r="F95" s="465" t="s">
        <v>715</v>
      </c>
      <c r="G95" s="464" t="s">
        <v>465</v>
      </c>
      <c r="H95" s="464">
        <v>1</v>
      </c>
      <c r="I95" s="435"/>
      <c r="J95" s="525" t="str">
        <f t="shared" si="1"/>
        <v>INCLUDED</v>
      </c>
      <c r="L95" s="8"/>
      <c r="M95" s="8"/>
      <c r="N95" s="8"/>
      <c r="O95" s="8"/>
      <c r="P95" s="8"/>
      <c r="Q95" s="8"/>
      <c r="R95" s="8"/>
      <c r="S95" s="8"/>
      <c r="T95" s="8"/>
      <c r="U95" s="8"/>
      <c r="V95" s="8"/>
      <c r="W95" s="8"/>
      <c r="X95" s="8"/>
      <c r="Y95" s="8"/>
      <c r="Z95" s="8"/>
      <c r="AA95" s="8"/>
      <c r="AB95" s="8"/>
      <c r="AC95" s="8"/>
      <c r="AD95" s="8"/>
    </row>
    <row r="96" spans="1:30" s="5" customFormat="1" ht="30" x14ac:dyDescent="0.25">
      <c r="A96" s="469"/>
      <c r="B96" s="463">
        <v>7000029462</v>
      </c>
      <c r="C96" s="463">
        <v>210</v>
      </c>
      <c r="D96" s="463" t="s">
        <v>710</v>
      </c>
      <c r="E96" s="463">
        <v>1000058287</v>
      </c>
      <c r="F96" s="465" t="s">
        <v>716</v>
      </c>
      <c r="G96" s="464" t="s">
        <v>465</v>
      </c>
      <c r="H96" s="464">
        <v>1</v>
      </c>
      <c r="I96" s="435"/>
      <c r="J96" s="525" t="str">
        <f t="shared" si="1"/>
        <v>INCLUDED</v>
      </c>
      <c r="L96" s="8"/>
      <c r="M96" s="8"/>
      <c r="N96" s="8"/>
      <c r="O96" s="8"/>
      <c r="P96" s="8"/>
      <c r="Q96" s="8"/>
      <c r="R96" s="8"/>
      <c r="S96" s="8"/>
      <c r="T96" s="8"/>
      <c r="U96" s="8"/>
      <c r="V96" s="8"/>
      <c r="W96" s="8"/>
      <c r="X96" s="8"/>
      <c r="Y96" s="8"/>
      <c r="Z96" s="8"/>
      <c r="AA96" s="8"/>
      <c r="AB96" s="8"/>
      <c r="AC96" s="8"/>
      <c r="AD96" s="8"/>
    </row>
    <row r="97" spans="1:30" s="5" customFormat="1" ht="30" x14ac:dyDescent="0.25">
      <c r="A97" s="469"/>
      <c r="B97" s="463">
        <v>7000029462</v>
      </c>
      <c r="C97" s="463">
        <v>220</v>
      </c>
      <c r="D97" s="463" t="s">
        <v>710</v>
      </c>
      <c r="E97" s="463">
        <v>1000049797</v>
      </c>
      <c r="F97" s="465" t="s">
        <v>717</v>
      </c>
      <c r="G97" s="464" t="s">
        <v>465</v>
      </c>
      <c r="H97" s="464">
        <v>1</v>
      </c>
      <c r="I97" s="435"/>
      <c r="J97" s="525" t="str">
        <f t="shared" si="1"/>
        <v>INCLUDED</v>
      </c>
      <c r="L97" s="8"/>
      <c r="M97" s="8"/>
      <c r="N97" s="8"/>
      <c r="O97" s="8"/>
      <c r="P97" s="8"/>
      <c r="Q97" s="8"/>
      <c r="R97" s="8"/>
      <c r="S97" s="8"/>
      <c r="T97" s="8"/>
      <c r="U97" s="8"/>
      <c r="V97" s="8"/>
      <c r="W97" s="8"/>
      <c r="X97" s="8"/>
      <c r="Y97" s="8"/>
      <c r="Z97" s="8"/>
      <c r="AA97" s="8"/>
      <c r="AB97" s="8"/>
      <c r="AC97" s="8"/>
      <c r="AD97" s="8"/>
    </row>
    <row r="98" spans="1:30" s="5" customFormat="1" ht="30" x14ac:dyDescent="0.25">
      <c r="A98" s="469"/>
      <c r="B98" s="463">
        <v>7000029462</v>
      </c>
      <c r="C98" s="463">
        <v>230</v>
      </c>
      <c r="D98" s="463" t="s">
        <v>710</v>
      </c>
      <c r="E98" s="463">
        <v>1000049801</v>
      </c>
      <c r="F98" s="465" t="s">
        <v>718</v>
      </c>
      <c r="G98" s="464" t="s">
        <v>465</v>
      </c>
      <c r="H98" s="464">
        <v>1</v>
      </c>
      <c r="I98" s="435"/>
      <c r="J98" s="525" t="str">
        <f t="shared" si="1"/>
        <v>INCLUDED</v>
      </c>
      <c r="L98" s="8"/>
      <c r="M98" s="8"/>
      <c r="N98" s="8"/>
      <c r="O98" s="8"/>
      <c r="P98" s="8"/>
      <c r="Q98" s="8"/>
      <c r="R98" s="8"/>
      <c r="S98" s="8"/>
      <c r="T98" s="8"/>
      <c r="U98" s="8"/>
      <c r="V98" s="8"/>
      <c r="W98" s="8"/>
      <c r="X98" s="8"/>
      <c r="Y98" s="8"/>
      <c r="Z98" s="8"/>
      <c r="AA98" s="8"/>
      <c r="AB98" s="8"/>
      <c r="AC98" s="8"/>
      <c r="AD98" s="8"/>
    </row>
    <row r="99" spans="1:30" s="5" customFormat="1" ht="210" x14ac:dyDescent="0.25">
      <c r="A99" s="469"/>
      <c r="B99" s="463">
        <v>7000029462</v>
      </c>
      <c r="C99" s="463">
        <v>240</v>
      </c>
      <c r="D99" s="463" t="s">
        <v>710</v>
      </c>
      <c r="E99" s="463">
        <v>1000058371</v>
      </c>
      <c r="F99" s="465" t="s">
        <v>719</v>
      </c>
      <c r="G99" s="464" t="s">
        <v>464</v>
      </c>
      <c r="H99" s="464">
        <v>2</v>
      </c>
      <c r="I99" s="435"/>
      <c r="J99" s="525" t="str">
        <f t="shared" si="1"/>
        <v>INCLUDED</v>
      </c>
      <c r="L99" s="8"/>
      <c r="M99" s="8"/>
      <c r="N99" s="8"/>
      <c r="O99" s="8"/>
      <c r="P99" s="8"/>
      <c r="Q99" s="8"/>
      <c r="R99" s="8"/>
      <c r="S99" s="8"/>
      <c r="T99" s="8"/>
      <c r="U99" s="8"/>
      <c r="V99" s="8"/>
      <c r="W99" s="8"/>
      <c r="X99" s="8"/>
      <c r="Y99" s="8"/>
      <c r="Z99" s="8"/>
      <c r="AA99" s="8"/>
      <c r="AB99" s="8"/>
      <c r="AC99" s="8"/>
      <c r="AD99" s="8"/>
    </row>
    <row r="100" spans="1:30" s="5" customFormat="1" ht="120" x14ac:dyDescent="0.25">
      <c r="A100" s="469"/>
      <c r="B100" s="463">
        <v>7000029462</v>
      </c>
      <c r="C100" s="463">
        <v>250</v>
      </c>
      <c r="D100" s="463" t="s">
        <v>710</v>
      </c>
      <c r="E100" s="463">
        <v>1000058282</v>
      </c>
      <c r="F100" s="465" t="s">
        <v>720</v>
      </c>
      <c r="G100" s="464" t="s">
        <v>464</v>
      </c>
      <c r="H100" s="464">
        <v>1</v>
      </c>
      <c r="I100" s="435"/>
      <c r="J100" s="525" t="str">
        <f t="shared" si="1"/>
        <v>INCLUDED</v>
      </c>
      <c r="L100" s="8"/>
      <c r="M100" s="8"/>
      <c r="N100" s="8"/>
      <c r="O100" s="8"/>
      <c r="P100" s="8"/>
      <c r="Q100" s="8"/>
      <c r="R100" s="8"/>
      <c r="S100" s="8"/>
      <c r="T100" s="8"/>
      <c r="U100" s="8"/>
      <c r="V100" s="8"/>
      <c r="W100" s="8"/>
      <c r="X100" s="8"/>
      <c r="Y100" s="8"/>
      <c r="Z100" s="8"/>
      <c r="AA100" s="8"/>
      <c r="AB100" s="8"/>
      <c r="AC100" s="8"/>
      <c r="AD100" s="8"/>
    </row>
    <row r="101" spans="1:30" s="5" customFormat="1" ht="120" x14ac:dyDescent="0.25">
      <c r="A101" s="469"/>
      <c r="B101" s="463">
        <v>7000029462</v>
      </c>
      <c r="C101" s="463">
        <v>260</v>
      </c>
      <c r="D101" s="463" t="s">
        <v>710</v>
      </c>
      <c r="E101" s="463">
        <v>1000058278</v>
      </c>
      <c r="F101" s="465" t="s">
        <v>721</v>
      </c>
      <c r="G101" s="464" t="s">
        <v>464</v>
      </c>
      <c r="H101" s="464">
        <v>1</v>
      </c>
      <c r="I101" s="435"/>
      <c r="J101" s="525" t="str">
        <f t="shared" si="1"/>
        <v>INCLUDED</v>
      </c>
      <c r="L101" s="8"/>
      <c r="M101" s="8"/>
      <c r="N101" s="8"/>
      <c r="O101" s="8"/>
      <c r="P101" s="8"/>
      <c r="Q101" s="8"/>
      <c r="R101" s="8"/>
      <c r="S101" s="8"/>
      <c r="T101" s="8"/>
      <c r="U101" s="8"/>
      <c r="V101" s="8"/>
      <c r="W101" s="8"/>
      <c r="X101" s="8"/>
      <c r="Y101" s="8"/>
      <c r="Z101" s="8"/>
      <c r="AA101" s="8"/>
      <c r="AB101" s="8"/>
      <c r="AC101" s="8"/>
      <c r="AD101" s="8"/>
    </row>
    <row r="102" spans="1:30" s="5" customFormat="1" ht="45" x14ac:dyDescent="0.25">
      <c r="A102" s="469"/>
      <c r="B102" s="463">
        <v>7000029462</v>
      </c>
      <c r="C102" s="463">
        <v>270</v>
      </c>
      <c r="D102" s="463" t="s">
        <v>710</v>
      </c>
      <c r="E102" s="463">
        <v>1000058273</v>
      </c>
      <c r="F102" s="465" t="s">
        <v>722</v>
      </c>
      <c r="G102" s="464" t="s">
        <v>465</v>
      </c>
      <c r="H102" s="464">
        <v>1</v>
      </c>
      <c r="I102" s="435"/>
      <c r="J102" s="525" t="str">
        <f t="shared" si="1"/>
        <v>INCLUDED</v>
      </c>
      <c r="L102" s="8"/>
      <c r="M102" s="8"/>
      <c r="N102" s="8"/>
      <c r="O102" s="8"/>
      <c r="P102" s="8"/>
      <c r="Q102" s="8"/>
      <c r="R102" s="8"/>
      <c r="S102" s="8"/>
      <c r="T102" s="8"/>
      <c r="U102" s="8"/>
      <c r="V102" s="8"/>
      <c r="W102" s="8"/>
      <c r="X102" s="8"/>
      <c r="Y102" s="8"/>
      <c r="Z102" s="8"/>
      <c r="AA102" s="8"/>
      <c r="AB102" s="8"/>
      <c r="AC102" s="8"/>
      <c r="AD102" s="8"/>
    </row>
    <row r="103" spans="1:30" s="5" customFormat="1" ht="45" x14ac:dyDescent="0.25">
      <c r="A103" s="469"/>
      <c r="B103" s="463">
        <v>7000029462</v>
      </c>
      <c r="C103" s="463">
        <v>280</v>
      </c>
      <c r="D103" s="463" t="s">
        <v>710</v>
      </c>
      <c r="E103" s="463">
        <v>1000058280</v>
      </c>
      <c r="F103" s="465" t="s">
        <v>723</v>
      </c>
      <c r="G103" s="464" t="s">
        <v>465</v>
      </c>
      <c r="H103" s="464">
        <v>1</v>
      </c>
      <c r="I103" s="435"/>
      <c r="J103" s="525" t="str">
        <f t="shared" si="1"/>
        <v>INCLUDED</v>
      </c>
      <c r="L103" s="8"/>
      <c r="M103" s="8"/>
      <c r="N103" s="8"/>
      <c r="O103" s="8"/>
      <c r="P103" s="8"/>
      <c r="Q103" s="8"/>
      <c r="R103" s="8"/>
      <c r="S103" s="8"/>
      <c r="T103" s="8"/>
      <c r="U103" s="8"/>
      <c r="V103" s="8"/>
      <c r="W103" s="8"/>
      <c r="X103" s="8"/>
      <c r="Y103" s="8"/>
      <c r="Z103" s="8"/>
      <c r="AA103" s="8"/>
      <c r="AB103" s="8"/>
      <c r="AC103" s="8"/>
      <c r="AD103" s="8"/>
    </row>
    <row r="104" spans="1:30" s="5" customFormat="1" ht="45" x14ac:dyDescent="0.25">
      <c r="A104" s="469"/>
      <c r="B104" s="463">
        <v>7000029462</v>
      </c>
      <c r="C104" s="463">
        <v>290</v>
      </c>
      <c r="D104" s="463" t="s">
        <v>710</v>
      </c>
      <c r="E104" s="463">
        <v>1000058276</v>
      </c>
      <c r="F104" s="465" t="s">
        <v>724</v>
      </c>
      <c r="G104" s="464" t="s">
        <v>465</v>
      </c>
      <c r="H104" s="464">
        <v>1</v>
      </c>
      <c r="I104" s="435"/>
      <c r="J104" s="525" t="str">
        <f t="shared" si="1"/>
        <v>INCLUDED</v>
      </c>
      <c r="L104" s="8"/>
      <c r="M104" s="8"/>
      <c r="N104" s="8"/>
      <c r="O104" s="8"/>
      <c r="P104" s="8"/>
      <c r="Q104" s="8"/>
      <c r="R104" s="8"/>
      <c r="S104" s="8"/>
      <c r="T104" s="8"/>
      <c r="U104" s="8"/>
      <c r="V104" s="8"/>
      <c r="W104" s="8"/>
      <c r="X104" s="8"/>
      <c r="Y104" s="8"/>
      <c r="Z104" s="8"/>
      <c r="AA104" s="8"/>
      <c r="AB104" s="8"/>
      <c r="AC104" s="8"/>
      <c r="AD104" s="8"/>
    </row>
    <row r="105" spans="1:30" s="5" customFormat="1" x14ac:dyDescent="0.25">
      <c r="A105" s="469"/>
      <c r="B105" s="463">
        <v>7000029462</v>
      </c>
      <c r="C105" s="463">
        <v>300</v>
      </c>
      <c r="D105" s="463" t="s">
        <v>710</v>
      </c>
      <c r="E105" s="463">
        <v>1000049773</v>
      </c>
      <c r="F105" s="465" t="s">
        <v>725</v>
      </c>
      <c r="G105" s="464" t="s">
        <v>465</v>
      </c>
      <c r="H105" s="464">
        <v>1</v>
      </c>
      <c r="I105" s="435"/>
      <c r="J105" s="525" t="str">
        <f t="shared" si="1"/>
        <v>INCLUDED</v>
      </c>
      <c r="L105" s="8"/>
      <c r="M105" s="8"/>
      <c r="N105" s="8"/>
      <c r="O105" s="8"/>
      <c r="P105" s="8"/>
      <c r="Q105" s="8"/>
      <c r="R105" s="8"/>
      <c r="S105" s="8"/>
      <c r="T105" s="8"/>
      <c r="U105" s="8"/>
      <c r="V105" s="8"/>
      <c r="W105" s="8"/>
      <c r="X105" s="8"/>
      <c r="Y105" s="8"/>
      <c r="Z105" s="8"/>
      <c r="AA105" s="8"/>
      <c r="AB105" s="8"/>
      <c r="AC105" s="8"/>
      <c r="AD105" s="8"/>
    </row>
    <row r="106" spans="1:30" s="5" customFormat="1" ht="30" x14ac:dyDescent="0.25">
      <c r="A106" s="469"/>
      <c r="B106" s="463">
        <v>7000029462</v>
      </c>
      <c r="C106" s="463">
        <v>310</v>
      </c>
      <c r="D106" s="463" t="s">
        <v>710</v>
      </c>
      <c r="E106" s="463">
        <v>1000049775</v>
      </c>
      <c r="F106" s="465" t="s">
        <v>726</v>
      </c>
      <c r="G106" s="464" t="s">
        <v>465</v>
      </c>
      <c r="H106" s="464">
        <v>1</v>
      </c>
      <c r="I106" s="435"/>
      <c r="J106" s="525" t="str">
        <f t="shared" si="1"/>
        <v>INCLUDED</v>
      </c>
      <c r="L106" s="8"/>
      <c r="M106" s="8"/>
      <c r="N106" s="8"/>
      <c r="O106" s="8"/>
      <c r="P106" s="8"/>
      <c r="Q106" s="8"/>
      <c r="R106" s="8"/>
      <c r="S106" s="8"/>
      <c r="T106" s="8"/>
      <c r="U106" s="8"/>
      <c r="V106" s="8"/>
      <c r="W106" s="8"/>
      <c r="X106" s="8"/>
      <c r="Y106" s="8"/>
      <c r="Z106" s="8"/>
      <c r="AA106" s="8"/>
      <c r="AB106" s="8"/>
      <c r="AC106" s="8"/>
      <c r="AD106" s="8"/>
    </row>
    <row r="107" spans="1:30" s="5" customFormat="1" ht="30" x14ac:dyDescent="0.25">
      <c r="A107" s="469"/>
      <c r="B107" s="463">
        <v>7000029462</v>
      </c>
      <c r="C107" s="463">
        <v>320</v>
      </c>
      <c r="D107" s="463" t="s">
        <v>710</v>
      </c>
      <c r="E107" s="463">
        <v>1000049774</v>
      </c>
      <c r="F107" s="465" t="s">
        <v>727</v>
      </c>
      <c r="G107" s="464" t="s">
        <v>465</v>
      </c>
      <c r="H107" s="464">
        <v>1</v>
      </c>
      <c r="I107" s="435"/>
      <c r="J107" s="525" t="str">
        <f t="shared" si="1"/>
        <v>INCLUDED</v>
      </c>
      <c r="L107" s="8"/>
      <c r="M107" s="8"/>
      <c r="N107" s="8"/>
      <c r="O107" s="8"/>
      <c r="P107" s="8"/>
      <c r="Q107" s="8"/>
      <c r="R107" s="8"/>
      <c r="S107" s="8"/>
      <c r="T107" s="8"/>
      <c r="U107" s="8"/>
      <c r="V107" s="8"/>
      <c r="W107" s="8"/>
      <c r="X107" s="8"/>
      <c r="Y107" s="8"/>
      <c r="Z107" s="8"/>
      <c r="AA107" s="8"/>
      <c r="AB107" s="8"/>
      <c r="AC107" s="8"/>
      <c r="AD107" s="8"/>
    </row>
    <row r="108" spans="1:30" s="5" customFormat="1" x14ac:dyDescent="0.25">
      <c r="A108" s="469"/>
      <c r="B108" s="463">
        <v>7000029462</v>
      </c>
      <c r="C108" s="463">
        <v>330</v>
      </c>
      <c r="D108" s="463" t="s">
        <v>710</v>
      </c>
      <c r="E108" s="463">
        <v>1000058274</v>
      </c>
      <c r="F108" s="465" t="s">
        <v>728</v>
      </c>
      <c r="G108" s="464" t="s">
        <v>465</v>
      </c>
      <c r="H108" s="464">
        <v>1</v>
      </c>
      <c r="I108" s="435"/>
      <c r="J108" s="525" t="str">
        <f t="shared" si="1"/>
        <v>INCLUDED</v>
      </c>
      <c r="L108" s="8"/>
      <c r="M108" s="8"/>
      <c r="N108" s="8"/>
      <c r="O108" s="8"/>
      <c r="P108" s="8"/>
      <c r="Q108" s="8"/>
      <c r="R108" s="8"/>
      <c r="S108" s="8"/>
      <c r="T108" s="8"/>
      <c r="U108" s="8"/>
      <c r="V108" s="8"/>
      <c r="W108" s="8"/>
      <c r="X108" s="8"/>
      <c r="Y108" s="8"/>
      <c r="Z108" s="8"/>
      <c r="AA108" s="8"/>
      <c r="AB108" s="8"/>
      <c r="AC108" s="8"/>
      <c r="AD108" s="8"/>
    </row>
    <row r="109" spans="1:30" s="5" customFormat="1" x14ac:dyDescent="0.25">
      <c r="A109" s="469"/>
      <c r="B109" s="463">
        <v>7000029462</v>
      </c>
      <c r="C109" s="463">
        <v>340</v>
      </c>
      <c r="D109" s="463" t="s">
        <v>710</v>
      </c>
      <c r="E109" s="463">
        <v>1000058281</v>
      </c>
      <c r="F109" s="465" t="s">
        <v>729</v>
      </c>
      <c r="G109" s="464" t="s">
        <v>465</v>
      </c>
      <c r="H109" s="464">
        <v>1</v>
      </c>
      <c r="I109" s="435"/>
      <c r="J109" s="525" t="str">
        <f t="shared" si="1"/>
        <v>INCLUDED</v>
      </c>
      <c r="L109" s="8"/>
      <c r="M109" s="8"/>
      <c r="N109" s="8"/>
      <c r="O109" s="8"/>
      <c r="P109" s="8"/>
      <c r="Q109" s="8"/>
      <c r="R109" s="8"/>
      <c r="S109" s="8"/>
      <c r="T109" s="8"/>
      <c r="U109" s="8"/>
      <c r="V109" s="8"/>
      <c r="W109" s="8"/>
      <c r="X109" s="8"/>
      <c r="Y109" s="8"/>
      <c r="Z109" s="8"/>
      <c r="AA109" s="8"/>
      <c r="AB109" s="8"/>
      <c r="AC109" s="8"/>
      <c r="AD109" s="8"/>
    </row>
    <row r="110" spans="1:30" s="5" customFormat="1" x14ac:dyDescent="0.25">
      <c r="A110" s="469"/>
      <c r="B110" s="463">
        <v>7000029462</v>
      </c>
      <c r="C110" s="463">
        <v>350</v>
      </c>
      <c r="D110" s="463" t="s">
        <v>710</v>
      </c>
      <c r="E110" s="463">
        <v>1000058277</v>
      </c>
      <c r="F110" s="465" t="s">
        <v>730</v>
      </c>
      <c r="G110" s="464" t="s">
        <v>465</v>
      </c>
      <c r="H110" s="464">
        <v>1</v>
      </c>
      <c r="I110" s="435"/>
      <c r="J110" s="525" t="str">
        <f t="shared" si="1"/>
        <v>INCLUDED</v>
      </c>
      <c r="L110" s="8"/>
      <c r="M110" s="8"/>
      <c r="N110" s="8"/>
      <c r="O110" s="8"/>
      <c r="P110" s="8"/>
      <c r="Q110" s="8"/>
      <c r="R110" s="8"/>
      <c r="S110" s="8"/>
      <c r="T110" s="8"/>
      <c r="U110" s="8"/>
      <c r="V110" s="8"/>
      <c r="W110" s="8"/>
      <c r="X110" s="8"/>
      <c r="Y110" s="8"/>
      <c r="Z110" s="8"/>
      <c r="AA110" s="8"/>
      <c r="AB110" s="8"/>
      <c r="AC110" s="8"/>
      <c r="AD110" s="8"/>
    </row>
    <row r="111" spans="1:30" s="5" customFormat="1" x14ac:dyDescent="0.25">
      <c r="A111" s="469"/>
      <c r="B111" s="463">
        <v>7000029462</v>
      </c>
      <c r="C111" s="463">
        <v>360</v>
      </c>
      <c r="D111" s="463" t="s">
        <v>710</v>
      </c>
      <c r="E111" s="463">
        <v>1000058275</v>
      </c>
      <c r="F111" s="465" t="s">
        <v>731</v>
      </c>
      <c r="G111" s="464" t="s">
        <v>464</v>
      </c>
      <c r="H111" s="464">
        <v>1</v>
      </c>
      <c r="I111" s="435"/>
      <c r="J111" s="525" t="str">
        <f t="shared" si="1"/>
        <v>INCLUDED</v>
      </c>
      <c r="L111" s="8"/>
      <c r="M111" s="8"/>
      <c r="N111" s="8"/>
      <c r="O111" s="8"/>
      <c r="P111" s="8"/>
      <c r="Q111" s="8"/>
      <c r="R111" s="8"/>
      <c r="S111" s="8"/>
      <c r="T111" s="8"/>
      <c r="U111" s="8"/>
      <c r="V111" s="8"/>
      <c r="W111" s="8"/>
      <c r="X111" s="8"/>
      <c r="Y111" s="8"/>
      <c r="Z111" s="8"/>
      <c r="AA111" s="8"/>
      <c r="AB111" s="8"/>
      <c r="AC111" s="8"/>
      <c r="AD111" s="8"/>
    </row>
    <row r="112" spans="1:30" s="5" customFormat="1" x14ac:dyDescent="0.25">
      <c r="A112" s="469"/>
      <c r="B112" s="463">
        <v>7000029462</v>
      </c>
      <c r="C112" s="463">
        <v>370</v>
      </c>
      <c r="D112" s="463" t="s">
        <v>710</v>
      </c>
      <c r="E112" s="463">
        <v>1000058283</v>
      </c>
      <c r="F112" s="465" t="s">
        <v>732</v>
      </c>
      <c r="G112" s="464" t="s">
        <v>464</v>
      </c>
      <c r="H112" s="464">
        <v>1</v>
      </c>
      <c r="I112" s="435"/>
      <c r="J112" s="525" t="str">
        <f t="shared" si="1"/>
        <v>INCLUDED</v>
      </c>
      <c r="L112" s="8"/>
      <c r="M112" s="8"/>
      <c r="N112" s="8"/>
      <c r="O112" s="8"/>
      <c r="P112" s="8"/>
      <c r="Q112" s="8"/>
      <c r="R112" s="8"/>
      <c r="S112" s="8"/>
      <c r="T112" s="8"/>
      <c r="U112" s="8"/>
      <c r="V112" s="8"/>
      <c r="W112" s="8"/>
      <c r="X112" s="8"/>
      <c r="Y112" s="8"/>
      <c r="Z112" s="8"/>
      <c r="AA112" s="8"/>
      <c r="AB112" s="8"/>
      <c r="AC112" s="8"/>
      <c r="AD112" s="8"/>
    </row>
    <row r="113" spans="1:30" s="5" customFormat="1" x14ac:dyDescent="0.25">
      <c r="A113" s="469"/>
      <c r="B113" s="463">
        <v>7000029462</v>
      </c>
      <c r="C113" s="463">
        <v>380</v>
      </c>
      <c r="D113" s="463" t="s">
        <v>710</v>
      </c>
      <c r="E113" s="463">
        <v>1000058279</v>
      </c>
      <c r="F113" s="465" t="s">
        <v>733</v>
      </c>
      <c r="G113" s="464" t="s">
        <v>464</v>
      </c>
      <c r="H113" s="464">
        <v>1</v>
      </c>
      <c r="I113" s="435"/>
      <c r="J113" s="525" t="str">
        <f t="shared" si="1"/>
        <v>INCLUDED</v>
      </c>
      <c r="L113" s="8"/>
      <c r="M113" s="8"/>
      <c r="N113" s="8"/>
      <c r="O113" s="8"/>
      <c r="P113" s="8"/>
      <c r="Q113" s="8"/>
      <c r="R113" s="8"/>
      <c r="S113" s="8"/>
      <c r="T113" s="8"/>
      <c r="U113" s="8"/>
      <c r="V113" s="8"/>
      <c r="W113" s="8"/>
      <c r="X113" s="8"/>
      <c r="Y113" s="8"/>
      <c r="Z113" s="8"/>
      <c r="AA113" s="8"/>
      <c r="AB113" s="8"/>
      <c r="AC113" s="8"/>
      <c r="AD113" s="8"/>
    </row>
    <row r="114" spans="1:30" s="5" customFormat="1" ht="30" x14ac:dyDescent="0.25">
      <c r="A114" s="469"/>
      <c r="B114" s="463">
        <v>7000029462</v>
      </c>
      <c r="C114" s="463">
        <v>390</v>
      </c>
      <c r="D114" s="463" t="s">
        <v>710</v>
      </c>
      <c r="E114" s="463">
        <v>1000058294</v>
      </c>
      <c r="F114" s="465" t="s">
        <v>734</v>
      </c>
      <c r="G114" s="464" t="s">
        <v>464</v>
      </c>
      <c r="H114" s="464">
        <v>2</v>
      </c>
      <c r="I114" s="435"/>
      <c r="J114" s="525" t="str">
        <f t="shared" si="1"/>
        <v>INCLUDED</v>
      </c>
      <c r="L114" s="8"/>
      <c r="M114" s="8"/>
      <c r="N114" s="8"/>
      <c r="O114" s="8"/>
      <c r="P114" s="8"/>
      <c r="Q114" s="8"/>
      <c r="R114" s="8"/>
      <c r="S114" s="8"/>
      <c r="T114" s="8"/>
      <c r="U114" s="8"/>
      <c r="V114" s="8"/>
      <c r="W114" s="8"/>
      <c r="X114" s="8"/>
      <c r="Y114" s="8"/>
      <c r="Z114" s="8"/>
      <c r="AA114" s="8"/>
      <c r="AB114" s="8"/>
      <c r="AC114" s="8"/>
      <c r="AD114" s="8"/>
    </row>
    <row r="115" spans="1:30" s="5" customFormat="1" ht="30" x14ac:dyDescent="0.25">
      <c r="A115" s="469"/>
      <c r="B115" s="463">
        <v>7000029462</v>
      </c>
      <c r="C115" s="463">
        <v>400</v>
      </c>
      <c r="D115" s="463" t="s">
        <v>710</v>
      </c>
      <c r="E115" s="463">
        <v>1000049794</v>
      </c>
      <c r="F115" s="465" t="s">
        <v>735</v>
      </c>
      <c r="G115" s="464" t="s">
        <v>465</v>
      </c>
      <c r="H115" s="464">
        <v>1</v>
      </c>
      <c r="I115" s="435"/>
      <c r="J115" s="525" t="str">
        <f t="shared" si="1"/>
        <v>INCLUDED</v>
      </c>
      <c r="L115" s="8"/>
      <c r="M115" s="8"/>
      <c r="N115" s="8"/>
      <c r="O115" s="8"/>
      <c r="P115" s="8"/>
      <c r="Q115" s="8"/>
      <c r="R115" s="8"/>
      <c r="S115" s="8"/>
      <c r="T115" s="8"/>
      <c r="U115" s="8"/>
      <c r="V115" s="8"/>
      <c r="W115" s="8"/>
      <c r="X115" s="8"/>
      <c r="Y115" s="8"/>
      <c r="Z115" s="8"/>
      <c r="AA115" s="8"/>
      <c r="AB115" s="8"/>
      <c r="AC115" s="8"/>
      <c r="AD115" s="8"/>
    </row>
    <row r="116" spans="1:30" s="5" customFormat="1" x14ac:dyDescent="0.25">
      <c r="A116" s="469"/>
      <c r="B116" s="463">
        <v>7000029462</v>
      </c>
      <c r="C116" s="463">
        <v>410</v>
      </c>
      <c r="D116" s="463" t="s">
        <v>710</v>
      </c>
      <c r="E116" s="463">
        <v>1000058300</v>
      </c>
      <c r="F116" s="465" t="s">
        <v>736</v>
      </c>
      <c r="G116" s="464" t="s">
        <v>464</v>
      </c>
      <c r="H116" s="464">
        <v>1</v>
      </c>
      <c r="I116" s="435"/>
      <c r="J116" s="525" t="str">
        <f t="shared" si="1"/>
        <v>INCLUDED</v>
      </c>
      <c r="L116" s="8"/>
      <c r="M116" s="8"/>
      <c r="N116" s="8"/>
      <c r="O116" s="8"/>
      <c r="P116" s="8"/>
      <c r="Q116" s="8"/>
      <c r="R116" s="8"/>
      <c r="S116" s="8"/>
      <c r="T116" s="8"/>
      <c r="U116" s="8"/>
      <c r="V116" s="8"/>
      <c r="W116" s="8"/>
      <c r="X116" s="8"/>
      <c r="Y116" s="8"/>
      <c r="Z116" s="8"/>
      <c r="AA116" s="8"/>
      <c r="AB116" s="8"/>
      <c r="AC116" s="8"/>
      <c r="AD116" s="8"/>
    </row>
    <row r="117" spans="1:30" s="5" customFormat="1" ht="30" x14ac:dyDescent="0.25">
      <c r="A117" s="469"/>
      <c r="B117" s="463">
        <v>7000029462</v>
      </c>
      <c r="C117" s="463">
        <v>420</v>
      </c>
      <c r="D117" s="463" t="s">
        <v>710</v>
      </c>
      <c r="E117" s="463">
        <v>1000049816</v>
      </c>
      <c r="F117" s="465" t="s">
        <v>737</v>
      </c>
      <c r="G117" s="464" t="s">
        <v>465</v>
      </c>
      <c r="H117" s="464">
        <v>2</v>
      </c>
      <c r="I117" s="435"/>
      <c r="J117" s="525" t="str">
        <f t="shared" si="1"/>
        <v>INCLUDED</v>
      </c>
      <c r="L117" s="8"/>
      <c r="M117" s="8"/>
      <c r="N117" s="8"/>
      <c r="O117" s="8"/>
      <c r="P117" s="8"/>
      <c r="Q117" s="8"/>
      <c r="R117" s="8"/>
      <c r="S117" s="8"/>
      <c r="T117" s="8"/>
      <c r="U117" s="8"/>
      <c r="V117" s="8"/>
      <c r="W117" s="8"/>
      <c r="X117" s="8"/>
      <c r="Y117" s="8"/>
      <c r="Z117" s="8"/>
      <c r="AA117" s="8"/>
      <c r="AB117" s="8"/>
      <c r="AC117" s="8"/>
      <c r="AD117" s="8"/>
    </row>
    <row r="118" spans="1:30" s="5" customFormat="1" ht="30" x14ac:dyDescent="0.25">
      <c r="A118" s="469"/>
      <c r="B118" s="463">
        <v>7000029462</v>
      </c>
      <c r="C118" s="463">
        <v>430</v>
      </c>
      <c r="D118" s="463" t="s">
        <v>710</v>
      </c>
      <c r="E118" s="463">
        <v>1000049752</v>
      </c>
      <c r="F118" s="465" t="s">
        <v>738</v>
      </c>
      <c r="G118" s="464" t="s">
        <v>465</v>
      </c>
      <c r="H118" s="464">
        <v>1</v>
      </c>
      <c r="I118" s="435"/>
      <c r="J118" s="525" t="str">
        <f t="shared" si="1"/>
        <v>INCLUDED</v>
      </c>
      <c r="L118" s="8"/>
      <c r="M118" s="8"/>
      <c r="N118" s="8"/>
      <c r="O118" s="8"/>
      <c r="P118" s="8"/>
      <c r="Q118" s="8"/>
      <c r="R118" s="8"/>
      <c r="S118" s="8"/>
      <c r="T118" s="8"/>
      <c r="U118" s="8"/>
      <c r="V118" s="8"/>
      <c r="W118" s="8"/>
      <c r="X118" s="8"/>
      <c r="Y118" s="8"/>
      <c r="Z118" s="8"/>
      <c r="AA118" s="8"/>
      <c r="AB118" s="8"/>
      <c r="AC118" s="8"/>
      <c r="AD118" s="8"/>
    </row>
    <row r="119" spans="1:30" s="5" customFormat="1" x14ac:dyDescent="0.25">
      <c r="A119" s="469"/>
      <c r="B119" s="463">
        <v>7000029462</v>
      </c>
      <c r="C119" s="463">
        <v>440</v>
      </c>
      <c r="D119" s="463" t="s">
        <v>710</v>
      </c>
      <c r="E119" s="463">
        <v>1000049761</v>
      </c>
      <c r="F119" s="465" t="s">
        <v>739</v>
      </c>
      <c r="G119" s="464" t="s">
        <v>465</v>
      </c>
      <c r="H119" s="464">
        <v>2</v>
      </c>
      <c r="I119" s="435"/>
      <c r="J119" s="525" t="str">
        <f t="shared" si="1"/>
        <v>INCLUDED</v>
      </c>
      <c r="L119" s="8"/>
      <c r="M119" s="8"/>
      <c r="N119" s="8"/>
      <c r="O119" s="8"/>
      <c r="P119" s="8"/>
      <c r="Q119" s="8"/>
      <c r="R119" s="8"/>
      <c r="S119" s="8"/>
      <c r="T119" s="8"/>
      <c r="U119" s="8"/>
      <c r="V119" s="8"/>
      <c r="W119" s="8"/>
      <c r="X119" s="8"/>
      <c r="Y119" s="8"/>
      <c r="Z119" s="8"/>
      <c r="AA119" s="8"/>
      <c r="AB119" s="8"/>
      <c r="AC119" s="8"/>
      <c r="AD119" s="8"/>
    </row>
    <row r="120" spans="1:30" s="5" customFormat="1" x14ac:dyDescent="0.25">
      <c r="A120" s="469"/>
      <c r="B120" s="463">
        <v>7000029462</v>
      </c>
      <c r="C120" s="463">
        <v>450</v>
      </c>
      <c r="D120" s="463" t="s">
        <v>710</v>
      </c>
      <c r="E120" s="463">
        <v>1000058298</v>
      </c>
      <c r="F120" s="465" t="s">
        <v>740</v>
      </c>
      <c r="G120" s="464" t="s">
        <v>465</v>
      </c>
      <c r="H120" s="464">
        <v>1</v>
      </c>
      <c r="I120" s="435"/>
      <c r="J120" s="525" t="str">
        <f t="shared" si="1"/>
        <v>INCLUDED</v>
      </c>
      <c r="L120" s="8"/>
      <c r="M120" s="8"/>
      <c r="N120" s="8"/>
      <c r="O120" s="8"/>
      <c r="P120" s="8"/>
      <c r="Q120" s="8"/>
      <c r="R120" s="8"/>
      <c r="S120" s="8"/>
      <c r="T120" s="8"/>
      <c r="U120" s="8"/>
      <c r="V120" s="8"/>
      <c r="W120" s="8"/>
      <c r="X120" s="8"/>
      <c r="Y120" s="8"/>
      <c r="Z120" s="8"/>
      <c r="AA120" s="8"/>
      <c r="AB120" s="8"/>
      <c r="AC120" s="8"/>
      <c r="AD120" s="8"/>
    </row>
    <row r="121" spans="1:30" s="5" customFormat="1" x14ac:dyDescent="0.25">
      <c r="A121" s="469"/>
      <c r="B121" s="463">
        <v>7000029462</v>
      </c>
      <c r="C121" s="463">
        <v>460</v>
      </c>
      <c r="D121" s="463" t="s">
        <v>710</v>
      </c>
      <c r="E121" s="463">
        <v>1000049749</v>
      </c>
      <c r="F121" s="465" t="s">
        <v>741</v>
      </c>
      <c r="G121" s="464" t="s">
        <v>465</v>
      </c>
      <c r="H121" s="464">
        <v>2</v>
      </c>
      <c r="I121" s="435"/>
      <c r="J121" s="525" t="str">
        <f t="shared" si="1"/>
        <v>INCLUDED</v>
      </c>
      <c r="L121" s="8"/>
      <c r="M121" s="8"/>
      <c r="N121" s="8"/>
      <c r="O121" s="8"/>
      <c r="P121" s="8"/>
      <c r="Q121" s="8"/>
      <c r="R121" s="8"/>
      <c r="S121" s="8"/>
      <c r="T121" s="8"/>
      <c r="U121" s="8"/>
      <c r="V121" s="8"/>
      <c r="W121" s="8"/>
      <c r="X121" s="8"/>
      <c r="Y121" s="8"/>
      <c r="Z121" s="8"/>
      <c r="AA121" s="8"/>
      <c r="AB121" s="8"/>
      <c r="AC121" s="8"/>
      <c r="AD121" s="8"/>
    </row>
    <row r="122" spans="1:30" s="5" customFormat="1" x14ac:dyDescent="0.25">
      <c r="A122" s="469"/>
      <c r="B122" s="463">
        <v>7000029462</v>
      </c>
      <c r="C122" s="463">
        <v>470</v>
      </c>
      <c r="D122" s="463" t="s">
        <v>710</v>
      </c>
      <c r="E122" s="463">
        <v>1000058299</v>
      </c>
      <c r="F122" s="465" t="s">
        <v>742</v>
      </c>
      <c r="G122" s="464" t="s">
        <v>470</v>
      </c>
      <c r="H122" s="464">
        <v>1</v>
      </c>
      <c r="I122" s="435"/>
      <c r="J122" s="525" t="str">
        <f t="shared" si="1"/>
        <v>INCLUDED</v>
      </c>
      <c r="L122" s="8"/>
      <c r="M122" s="8"/>
      <c r="N122" s="8"/>
      <c r="O122" s="8"/>
      <c r="P122" s="8"/>
      <c r="Q122" s="8"/>
      <c r="R122" s="8"/>
      <c r="S122" s="8"/>
      <c r="T122" s="8"/>
      <c r="U122" s="8"/>
      <c r="V122" s="8"/>
      <c r="W122" s="8"/>
      <c r="X122" s="8"/>
      <c r="Y122" s="8"/>
      <c r="Z122" s="8"/>
      <c r="AA122" s="8"/>
      <c r="AB122" s="8"/>
      <c r="AC122" s="8"/>
      <c r="AD122" s="8"/>
    </row>
    <row r="123" spans="1:30" s="5" customFormat="1" ht="30" x14ac:dyDescent="0.25">
      <c r="A123" s="469"/>
      <c r="B123" s="463">
        <v>7000029462</v>
      </c>
      <c r="C123" s="463">
        <v>480</v>
      </c>
      <c r="D123" s="463" t="s">
        <v>710</v>
      </c>
      <c r="E123" s="463">
        <v>1000049782</v>
      </c>
      <c r="F123" s="465" t="s">
        <v>743</v>
      </c>
      <c r="G123" s="464" t="s">
        <v>465</v>
      </c>
      <c r="H123" s="464">
        <v>2</v>
      </c>
      <c r="I123" s="435"/>
      <c r="J123" s="525" t="str">
        <f t="shared" si="1"/>
        <v>INCLUDED</v>
      </c>
      <c r="L123" s="8"/>
      <c r="M123" s="8"/>
      <c r="N123" s="8"/>
      <c r="O123" s="8"/>
      <c r="P123" s="8"/>
      <c r="Q123" s="8"/>
      <c r="R123" s="8"/>
      <c r="S123" s="8"/>
      <c r="T123" s="8"/>
      <c r="U123" s="8"/>
      <c r="V123" s="8"/>
      <c r="W123" s="8"/>
      <c r="X123" s="8"/>
      <c r="Y123" s="8"/>
      <c r="Z123" s="8"/>
      <c r="AA123" s="8"/>
      <c r="AB123" s="8"/>
      <c r="AC123" s="8"/>
      <c r="AD123" s="8"/>
    </row>
    <row r="124" spans="1:30" s="5" customFormat="1" x14ac:dyDescent="0.25">
      <c r="A124" s="469"/>
      <c r="B124" s="463">
        <v>7000029462</v>
      </c>
      <c r="C124" s="463">
        <v>490</v>
      </c>
      <c r="D124" s="463" t="s">
        <v>710</v>
      </c>
      <c r="E124" s="463">
        <v>1000049504</v>
      </c>
      <c r="F124" s="465" t="s">
        <v>744</v>
      </c>
      <c r="G124" s="464" t="s">
        <v>464</v>
      </c>
      <c r="H124" s="464">
        <v>3</v>
      </c>
      <c r="I124" s="435"/>
      <c r="J124" s="525" t="str">
        <f t="shared" si="1"/>
        <v>INCLUDED</v>
      </c>
      <c r="L124" s="8"/>
      <c r="M124" s="8"/>
      <c r="N124" s="8"/>
      <c r="O124" s="8"/>
      <c r="P124" s="8"/>
      <c r="Q124" s="8"/>
      <c r="R124" s="8"/>
      <c r="S124" s="8"/>
      <c r="T124" s="8"/>
      <c r="U124" s="8"/>
      <c r="V124" s="8"/>
      <c r="W124" s="8"/>
      <c r="X124" s="8"/>
      <c r="Y124" s="8"/>
      <c r="Z124" s="8"/>
      <c r="AA124" s="8"/>
      <c r="AB124" s="8"/>
      <c r="AC124" s="8"/>
      <c r="AD124" s="8"/>
    </row>
    <row r="125" spans="1:30" s="5" customFormat="1" ht="30" x14ac:dyDescent="0.25">
      <c r="A125" s="469"/>
      <c r="B125" s="463">
        <v>7000029462</v>
      </c>
      <c r="C125" s="463">
        <v>500</v>
      </c>
      <c r="D125" s="463" t="s">
        <v>710</v>
      </c>
      <c r="E125" s="463">
        <v>1000058302</v>
      </c>
      <c r="F125" s="465" t="s">
        <v>745</v>
      </c>
      <c r="G125" s="464" t="s">
        <v>464</v>
      </c>
      <c r="H125" s="464">
        <v>3</v>
      </c>
      <c r="I125" s="435"/>
      <c r="J125" s="525" t="str">
        <f t="shared" si="1"/>
        <v>INCLUDED</v>
      </c>
      <c r="L125" s="8"/>
      <c r="M125" s="8"/>
      <c r="N125" s="8"/>
      <c r="O125" s="8"/>
      <c r="P125" s="8"/>
      <c r="Q125" s="8"/>
      <c r="R125" s="8"/>
      <c r="S125" s="8"/>
      <c r="T125" s="8"/>
      <c r="U125" s="8"/>
      <c r="V125" s="8"/>
      <c r="W125" s="8"/>
      <c r="X125" s="8"/>
      <c r="Y125" s="8"/>
      <c r="Z125" s="8"/>
      <c r="AA125" s="8"/>
      <c r="AB125" s="8"/>
      <c r="AC125" s="8"/>
      <c r="AD125" s="8"/>
    </row>
    <row r="126" spans="1:30" s="5" customFormat="1" ht="30" x14ac:dyDescent="0.25">
      <c r="A126" s="469"/>
      <c r="B126" s="463">
        <v>7000029462</v>
      </c>
      <c r="C126" s="463">
        <v>510</v>
      </c>
      <c r="D126" s="463" t="s">
        <v>710</v>
      </c>
      <c r="E126" s="463">
        <v>1000058297</v>
      </c>
      <c r="F126" s="465" t="s">
        <v>746</v>
      </c>
      <c r="G126" s="464" t="s">
        <v>464</v>
      </c>
      <c r="H126" s="464">
        <v>3</v>
      </c>
      <c r="I126" s="435"/>
      <c r="J126" s="525" t="str">
        <f t="shared" si="1"/>
        <v>INCLUDED</v>
      </c>
      <c r="L126" s="8"/>
      <c r="M126" s="8"/>
      <c r="N126" s="8"/>
      <c r="O126" s="8"/>
      <c r="P126" s="8"/>
      <c r="Q126" s="8"/>
      <c r="R126" s="8"/>
      <c r="S126" s="8"/>
      <c r="T126" s="8"/>
      <c r="U126" s="8"/>
      <c r="V126" s="8"/>
      <c r="W126" s="8"/>
      <c r="X126" s="8"/>
      <c r="Y126" s="8"/>
      <c r="Z126" s="8"/>
      <c r="AA126" s="8"/>
      <c r="AB126" s="8"/>
      <c r="AC126" s="8"/>
      <c r="AD126" s="8"/>
    </row>
    <row r="127" spans="1:30" s="5" customFormat="1" x14ac:dyDescent="0.25">
      <c r="A127" s="469"/>
      <c r="B127" s="463">
        <v>7000029462</v>
      </c>
      <c r="C127" s="463">
        <v>520</v>
      </c>
      <c r="D127" s="463" t="s">
        <v>710</v>
      </c>
      <c r="E127" s="463">
        <v>1000058301</v>
      </c>
      <c r="F127" s="465" t="s">
        <v>747</v>
      </c>
      <c r="G127" s="464" t="s">
        <v>464</v>
      </c>
      <c r="H127" s="464">
        <v>1</v>
      </c>
      <c r="I127" s="435"/>
      <c r="J127" s="525" t="str">
        <f t="shared" si="1"/>
        <v>INCLUDED</v>
      </c>
      <c r="L127" s="8"/>
      <c r="M127" s="8"/>
      <c r="N127" s="8"/>
      <c r="O127" s="8"/>
      <c r="P127" s="8"/>
      <c r="Q127" s="8"/>
      <c r="R127" s="8"/>
      <c r="S127" s="8"/>
      <c r="T127" s="8"/>
      <c r="U127" s="8"/>
      <c r="V127" s="8"/>
      <c r="W127" s="8"/>
      <c r="X127" s="8"/>
      <c r="Y127" s="8"/>
      <c r="Z127" s="8"/>
      <c r="AA127" s="8"/>
      <c r="AB127" s="8"/>
      <c r="AC127" s="8"/>
      <c r="AD127" s="8"/>
    </row>
    <row r="128" spans="1:30" s="5" customFormat="1" ht="30" x14ac:dyDescent="0.25">
      <c r="A128" s="469"/>
      <c r="B128" s="463">
        <v>7000029462</v>
      </c>
      <c r="C128" s="463">
        <v>530</v>
      </c>
      <c r="D128" s="463" t="s">
        <v>710</v>
      </c>
      <c r="E128" s="463">
        <v>1000049497</v>
      </c>
      <c r="F128" s="465" t="s">
        <v>748</v>
      </c>
      <c r="G128" s="464" t="s">
        <v>465</v>
      </c>
      <c r="H128" s="464">
        <v>1</v>
      </c>
      <c r="I128" s="435"/>
      <c r="J128" s="525" t="str">
        <f t="shared" si="1"/>
        <v>INCLUDED</v>
      </c>
      <c r="L128" s="8"/>
      <c r="M128" s="8"/>
      <c r="N128" s="8"/>
      <c r="O128" s="8"/>
      <c r="P128" s="8"/>
      <c r="Q128" s="8"/>
      <c r="R128" s="8"/>
      <c r="S128" s="8"/>
      <c r="T128" s="8"/>
      <c r="U128" s="8"/>
      <c r="V128" s="8"/>
      <c r="W128" s="8"/>
      <c r="X128" s="8"/>
      <c r="Y128" s="8"/>
      <c r="Z128" s="8"/>
      <c r="AA128" s="8"/>
      <c r="AB128" s="8"/>
      <c r="AC128" s="8"/>
      <c r="AD128" s="8"/>
    </row>
    <row r="129" spans="1:30" s="5" customFormat="1" ht="30" x14ac:dyDescent="0.25">
      <c r="A129" s="469"/>
      <c r="B129" s="463">
        <v>7000029462</v>
      </c>
      <c r="C129" s="463">
        <v>540</v>
      </c>
      <c r="D129" s="463" t="s">
        <v>710</v>
      </c>
      <c r="E129" s="463">
        <v>1000058284</v>
      </c>
      <c r="F129" s="465" t="s">
        <v>749</v>
      </c>
      <c r="G129" s="464" t="s">
        <v>465</v>
      </c>
      <c r="H129" s="464">
        <v>1</v>
      </c>
      <c r="I129" s="435"/>
      <c r="J129" s="525" t="str">
        <f t="shared" si="1"/>
        <v>INCLUDED</v>
      </c>
      <c r="L129" s="8"/>
      <c r="M129" s="8"/>
      <c r="N129" s="8"/>
      <c r="O129" s="8"/>
      <c r="P129" s="8"/>
      <c r="Q129" s="8"/>
      <c r="R129" s="8"/>
      <c r="S129" s="8"/>
      <c r="T129" s="8"/>
      <c r="U129" s="8"/>
      <c r="V129" s="8"/>
      <c r="W129" s="8"/>
      <c r="X129" s="8"/>
      <c r="Y129" s="8"/>
      <c r="Z129" s="8"/>
      <c r="AA129" s="8"/>
      <c r="AB129" s="8"/>
      <c r="AC129" s="8"/>
      <c r="AD129" s="8"/>
    </row>
    <row r="130" spans="1:30" s="5" customFormat="1" x14ac:dyDescent="0.25">
      <c r="A130" s="469"/>
      <c r="B130" s="463">
        <v>7000029462</v>
      </c>
      <c r="C130" s="463">
        <v>550</v>
      </c>
      <c r="D130" s="463" t="s">
        <v>710</v>
      </c>
      <c r="E130" s="463">
        <v>1000021871</v>
      </c>
      <c r="F130" s="465" t="s">
        <v>750</v>
      </c>
      <c r="G130" s="464" t="s">
        <v>465</v>
      </c>
      <c r="H130" s="464">
        <v>3</v>
      </c>
      <c r="I130" s="435"/>
      <c r="J130" s="525" t="str">
        <f t="shared" si="1"/>
        <v>INCLUDED</v>
      </c>
      <c r="L130" s="8"/>
      <c r="M130" s="8"/>
      <c r="N130" s="8"/>
      <c r="O130" s="8"/>
      <c r="P130" s="8"/>
      <c r="Q130" s="8"/>
      <c r="R130" s="8"/>
      <c r="S130" s="8"/>
      <c r="T130" s="8"/>
      <c r="U130" s="8"/>
      <c r="V130" s="8"/>
      <c r="W130" s="8"/>
      <c r="X130" s="8"/>
      <c r="Y130" s="8"/>
      <c r="Z130" s="8"/>
      <c r="AA130" s="8"/>
      <c r="AB130" s="8"/>
      <c r="AC130" s="8"/>
      <c r="AD130" s="8"/>
    </row>
    <row r="131" spans="1:30" s="5" customFormat="1" x14ac:dyDescent="0.25">
      <c r="A131" s="469"/>
      <c r="B131" s="463">
        <v>7000029462</v>
      </c>
      <c r="C131" s="463">
        <v>560</v>
      </c>
      <c r="D131" s="463" t="s">
        <v>710</v>
      </c>
      <c r="E131" s="463">
        <v>1000009185</v>
      </c>
      <c r="F131" s="465" t="s">
        <v>751</v>
      </c>
      <c r="G131" s="464" t="s">
        <v>465</v>
      </c>
      <c r="H131" s="464">
        <v>3</v>
      </c>
      <c r="I131" s="435"/>
      <c r="J131" s="525" t="str">
        <f t="shared" si="1"/>
        <v>INCLUDED</v>
      </c>
      <c r="L131" s="8"/>
      <c r="M131" s="8"/>
      <c r="N131" s="8"/>
      <c r="O131" s="8"/>
      <c r="P131" s="8"/>
      <c r="Q131" s="8"/>
      <c r="R131" s="8"/>
      <c r="S131" s="8"/>
      <c r="T131" s="8"/>
      <c r="U131" s="8"/>
      <c r="V131" s="8"/>
      <c r="W131" s="8"/>
      <c r="X131" s="8"/>
      <c r="Y131" s="8"/>
      <c r="Z131" s="8"/>
      <c r="AA131" s="8"/>
      <c r="AB131" s="8"/>
      <c r="AC131" s="8"/>
      <c r="AD131" s="8"/>
    </row>
    <row r="132" spans="1:30" s="5" customFormat="1" ht="30" x14ac:dyDescent="0.25">
      <c r="A132" s="469"/>
      <c r="B132" s="463">
        <v>7000029462</v>
      </c>
      <c r="C132" s="463">
        <v>570</v>
      </c>
      <c r="D132" s="463" t="s">
        <v>710</v>
      </c>
      <c r="E132" s="463">
        <v>1000058292</v>
      </c>
      <c r="F132" s="465" t="s">
        <v>752</v>
      </c>
      <c r="G132" s="464" t="s">
        <v>465</v>
      </c>
      <c r="H132" s="464">
        <v>1</v>
      </c>
      <c r="I132" s="435"/>
      <c r="J132" s="525" t="str">
        <f t="shared" si="1"/>
        <v>INCLUDED</v>
      </c>
      <c r="L132" s="8"/>
      <c r="M132" s="8"/>
      <c r="N132" s="8"/>
      <c r="O132" s="8"/>
      <c r="P132" s="8"/>
      <c r="Q132" s="8"/>
      <c r="R132" s="8"/>
      <c r="S132" s="8"/>
      <c r="T132" s="8"/>
      <c r="U132" s="8"/>
      <c r="V132" s="8"/>
      <c r="W132" s="8"/>
      <c r="X132" s="8"/>
      <c r="Y132" s="8"/>
      <c r="Z132" s="8"/>
      <c r="AA132" s="8"/>
      <c r="AB132" s="8"/>
      <c r="AC132" s="8"/>
      <c r="AD132" s="8"/>
    </row>
    <row r="133" spans="1:30" s="5" customFormat="1" x14ac:dyDescent="0.25">
      <c r="A133" s="469"/>
      <c r="B133" s="463">
        <v>7000029462</v>
      </c>
      <c r="C133" s="463">
        <v>580</v>
      </c>
      <c r="D133" s="463" t="s">
        <v>710</v>
      </c>
      <c r="E133" s="463">
        <v>1000007066</v>
      </c>
      <c r="F133" s="465" t="s">
        <v>753</v>
      </c>
      <c r="G133" s="464" t="s">
        <v>465</v>
      </c>
      <c r="H133" s="464">
        <v>1</v>
      </c>
      <c r="I133" s="435"/>
      <c r="J133" s="525" t="str">
        <f t="shared" si="1"/>
        <v>INCLUDED</v>
      </c>
      <c r="L133" s="8"/>
      <c r="M133" s="8"/>
      <c r="N133" s="8"/>
      <c r="O133" s="8"/>
      <c r="P133" s="8"/>
      <c r="Q133" s="8"/>
      <c r="R133" s="8"/>
      <c r="S133" s="8"/>
      <c r="T133" s="8"/>
      <c r="U133" s="8"/>
      <c r="V133" s="8"/>
      <c r="W133" s="8"/>
      <c r="X133" s="8"/>
      <c r="Y133" s="8"/>
      <c r="Z133" s="8"/>
      <c r="AA133" s="8"/>
      <c r="AB133" s="8"/>
      <c r="AC133" s="8"/>
      <c r="AD133" s="8"/>
    </row>
    <row r="134" spans="1:30" s="5" customFormat="1" x14ac:dyDescent="0.25">
      <c r="A134" s="469"/>
      <c r="B134" s="463">
        <v>7000029462</v>
      </c>
      <c r="C134" s="463">
        <v>590</v>
      </c>
      <c r="D134" s="463" t="s">
        <v>710</v>
      </c>
      <c r="E134" s="463">
        <v>1000058291</v>
      </c>
      <c r="F134" s="465" t="s">
        <v>754</v>
      </c>
      <c r="G134" s="464" t="s">
        <v>464</v>
      </c>
      <c r="H134" s="464">
        <v>1</v>
      </c>
      <c r="I134" s="435"/>
      <c r="J134" s="525" t="str">
        <f t="shared" si="1"/>
        <v>INCLUDED</v>
      </c>
      <c r="L134" s="8"/>
      <c r="M134" s="8"/>
      <c r="N134" s="8"/>
      <c r="O134" s="8"/>
      <c r="P134" s="8"/>
      <c r="Q134" s="8"/>
      <c r="R134" s="8"/>
      <c r="S134" s="8"/>
      <c r="T134" s="8"/>
      <c r="U134" s="8"/>
      <c r="V134" s="8"/>
      <c r="W134" s="8"/>
      <c r="X134" s="8"/>
      <c r="Y134" s="8"/>
      <c r="Z134" s="8"/>
      <c r="AA134" s="8"/>
      <c r="AB134" s="8"/>
      <c r="AC134" s="8"/>
      <c r="AD134" s="8"/>
    </row>
    <row r="135" spans="1:30" s="5" customFormat="1" ht="30" x14ac:dyDescent="0.25">
      <c r="A135" s="469"/>
      <c r="B135" s="463">
        <v>7000029462</v>
      </c>
      <c r="C135" s="463">
        <v>600</v>
      </c>
      <c r="D135" s="463" t="s">
        <v>710</v>
      </c>
      <c r="E135" s="463">
        <v>1000058288</v>
      </c>
      <c r="F135" s="465" t="s">
        <v>755</v>
      </c>
      <c r="G135" s="464" t="s">
        <v>465</v>
      </c>
      <c r="H135" s="464">
        <v>1</v>
      </c>
      <c r="I135" s="435"/>
      <c r="J135" s="525" t="str">
        <f t="shared" si="1"/>
        <v>INCLUDED</v>
      </c>
      <c r="L135" s="8"/>
      <c r="M135" s="8"/>
      <c r="N135" s="8"/>
      <c r="O135" s="8"/>
      <c r="P135" s="8"/>
      <c r="Q135" s="8"/>
      <c r="R135" s="8"/>
      <c r="S135" s="8"/>
      <c r="T135" s="8"/>
      <c r="U135" s="8"/>
      <c r="V135" s="8"/>
      <c r="W135" s="8"/>
      <c r="X135" s="8"/>
      <c r="Y135" s="8"/>
      <c r="Z135" s="8"/>
      <c r="AA135" s="8"/>
      <c r="AB135" s="8"/>
      <c r="AC135" s="8"/>
      <c r="AD135" s="8"/>
    </row>
    <row r="136" spans="1:30" s="5" customFormat="1" ht="30" x14ac:dyDescent="0.25">
      <c r="A136" s="469"/>
      <c r="B136" s="463">
        <v>7000029462</v>
      </c>
      <c r="C136" s="463">
        <v>610</v>
      </c>
      <c r="D136" s="463" t="s">
        <v>710</v>
      </c>
      <c r="E136" s="463">
        <v>1000049758</v>
      </c>
      <c r="F136" s="465" t="s">
        <v>756</v>
      </c>
      <c r="G136" s="464" t="s">
        <v>465</v>
      </c>
      <c r="H136" s="464">
        <v>1</v>
      </c>
      <c r="I136" s="435"/>
      <c r="J136" s="525" t="str">
        <f t="shared" si="1"/>
        <v>INCLUDED</v>
      </c>
      <c r="L136" s="8"/>
      <c r="M136" s="8"/>
      <c r="N136" s="8"/>
      <c r="O136" s="8"/>
      <c r="P136" s="8"/>
      <c r="Q136" s="8"/>
      <c r="R136" s="8"/>
      <c r="S136" s="8"/>
      <c r="T136" s="8"/>
      <c r="U136" s="8"/>
      <c r="V136" s="8"/>
      <c r="W136" s="8"/>
      <c r="X136" s="8"/>
      <c r="Y136" s="8"/>
      <c r="Z136" s="8"/>
      <c r="AA136" s="8"/>
      <c r="AB136" s="8"/>
      <c r="AC136" s="8"/>
      <c r="AD136" s="8"/>
    </row>
    <row r="137" spans="1:30" s="5" customFormat="1" ht="30" x14ac:dyDescent="0.25">
      <c r="A137" s="469"/>
      <c r="B137" s="463">
        <v>7000029462</v>
      </c>
      <c r="C137" s="463">
        <v>620</v>
      </c>
      <c r="D137" s="463" t="s">
        <v>710</v>
      </c>
      <c r="E137" s="463">
        <v>1000058272</v>
      </c>
      <c r="F137" s="465" t="s">
        <v>757</v>
      </c>
      <c r="G137" s="464" t="s">
        <v>465</v>
      </c>
      <c r="H137" s="464">
        <v>1</v>
      </c>
      <c r="I137" s="435"/>
      <c r="J137" s="525" t="str">
        <f t="shared" si="1"/>
        <v>INCLUDED</v>
      </c>
      <c r="L137" s="8"/>
      <c r="M137" s="8"/>
      <c r="N137" s="8"/>
      <c r="O137" s="8"/>
      <c r="P137" s="8"/>
      <c r="Q137" s="8"/>
      <c r="R137" s="8"/>
      <c r="S137" s="8"/>
      <c r="T137" s="8"/>
      <c r="U137" s="8"/>
      <c r="V137" s="8"/>
      <c r="W137" s="8"/>
      <c r="X137" s="8"/>
      <c r="Y137" s="8"/>
      <c r="Z137" s="8"/>
      <c r="AA137" s="8"/>
      <c r="AB137" s="8"/>
      <c r="AC137" s="8"/>
      <c r="AD137" s="8"/>
    </row>
    <row r="138" spans="1:30" s="5" customFormat="1" x14ac:dyDescent="0.25">
      <c r="A138" s="469"/>
      <c r="B138" s="463">
        <v>7000029462</v>
      </c>
      <c r="C138" s="463">
        <v>630</v>
      </c>
      <c r="D138" s="463" t="s">
        <v>710</v>
      </c>
      <c r="E138" s="463">
        <v>1000058290</v>
      </c>
      <c r="F138" s="465" t="s">
        <v>758</v>
      </c>
      <c r="G138" s="464" t="s">
        <v>465</v>
      </c>
      <c r="H138" s="464">
        <v>1</v>
      </c>
      <c r="I138" s="435"/>
      <c r="J138" s="525" t="str">
        <f t="shared" si="1"/>
        <v>INCLUDED</v>
      </c>
      <c r="L138" s="8"/>
      <c r="M138" s="8"/>
      <c r="N138" s="8"/>
      <c r="O138" s="8"/>
      <c r="P138" s="8"/>
      <c r="Q138" s="8"/>
      <c r="R138" s="8"/>
      <c r="S138" s="8"/>
      <c r="T138" s="8"/>
      <c r="U138" s="8"/>
      <c r="V138" s="8"/>
      <c r="W138" s="8"/>
      <c r="X138" s="8"/>
      <c r="Y138" s="8"/>
      <c r="Z138" s="8"/>
      <c r="AA138" s="8"/>
      <c r="AB138" s="8"/>
      <c r="AC138" s="8"/>
      <c r="AD138" s="8"/>
    </row>
    <row r="139" spans="1:30" s="5" customFormat="1" x14ac:dyDescent="0.25">
      <c r="A139" s="469"/>
      <c r="B139" s="463">
        <v>7000029462</v>
      </c>
      <c r="C139" s="463">
        <v>640</v>
      </c>
      <c r="D139" s="463" t="s">
        <v>710</v>
      </c>
      <c r="E139" s="463">
        <v>1000049834</v>
      </c>
      <c r="F139" s="465" t="s">
        <v>759</v>
      </c>
      <c r="G139" s="464" t="s">
        <v>465</v>
      </c>
      <c r="H139" s="464">
        <v>1</v>
      </c>
      <c r="I139" s="435"/>
      <c r="J139" s="525" t="str">
        <f t="shared" si="1"/>
        <v>INCLUDED</v>
      </c>
      <c r="L139" s="8"/>
      <c r="M139" s="8"/>
      <c r="N139" s="8"/>
      <c r="O139" s="8"/>
      <c r="P139" s="8"/>
      <c r="Q139" s="8"/>
      <c r="R139" s="8"/>
      <c r="S139" s="8"/>
      <c r="T139" s="8"/>
      <c r="U139" s="8"/>
      <c r="V139" s="8"/>
      <c r="W139" s="8"/>
      <c r="X139" s="8"/>
      <c r="Y139" s="8"/>
      <c r="Z139" s="8"/>
      <c r="AA139" s="8"/>
      <c r="AB139" s="8"/>
      <c r="AC139" s="8"/>
      <c r="AD139" s="8"/>
    </row>
    <row r="140" spans="1:30" s="5" customFormat="1" x14ac:dyDescent="0.25">
      <c r="A140" s="469"/>
      <c r="B140" s="463">
        <v>7000029462</v>
      </c>
      <c r="C140" s="463">
        <v>650</v>
      </c>
      <c r="D140" s="463" t="s">
        <v>618</v>
      </c>
      <c r="E140" s="463">
        <v>1000001170</v>
      </c>
      <c r="F140" s="465" t="s">
        <v>592</v>
      </c>
      <c r="G140" s="464" t="s">
        <v>464</v>
      </c>
      <c r="H140" s="464">
        <v>1</v>
      </c>
      <c r="I140" s="435"/>
      <c r="J140" s="525" t="str">
        <f t="shared" si="1"/>
        <v>INCLUDED</v>
      </c>
      <c r="L140" s="8"/>
      <c r="M140" s="8"/>
      <c r="N140" s="8"/>
      <c r="O140" s="8"/>
      <c r="P140" s="8"/>
      <c r="Q140" s="8"/>
      <c r="R140" s="8"/>
      <c r="S140" s="8"/>
      <c r="T140" s="8"/>
      <c r="U140" s="8"/>
      <c r="V140" s="8"/>
      <c r="W140" s="8"/>
      <c r="X140" s="8"/>
      <c r="Y140" s="8"/>
      <c r="Z140" s="8"/>
      <c r="AA140" s="8"/>
      <c r="AB140" s="8"/>
      <c r="AC140" s="8"/>
      <c r="AD140" s="8"/>
    </row>
    <row r="141" spans="1:30" s="5" customFormat="1" x14ac:dyDescent="0.25">
      <c r="A141" s="469"/>
      <c r="B141" s="463">
        <v>7000029462</v>
      </c>
      <c r="C141" s="463">
        <v>660</v>
      </c>
      <c r="D141" s="463" t="s">
        <v>618</v>
      </c>
      <c r="E141" s="463">
        <v>1000002165</v>
      </c>
      <c r="F141" s="465" t="s">
        <v>591</v>
      </c>
      <c r="G141" s="464" t="s">
        <v>464</v>
      </c>
      <c r="H141" s="464">
        <v>2</v>
      </c>
      <c r="I141" s="435"/>
      <c r="J141" s="525" t="str">
        <f t="shared" si="1"/>
        <v>INCLUDED</v>
      </c>
      <c r="L141" s="8"/>
      <c r="M141" s="8"/>
      <c r="N141" s="8"/>
      <c r="O141" s="8"/>
      <c r="P141" s="8"/>
      <c r="Q141" s="8"/>
      <c r="R141" s="8"/>
      <c r="S141" s="8"/>
      <c r="T141" s="8"/>
      <c r="U141" s="8"/>
      <c r="V141" s="8"/>
      <c r="W141" s="8"/>
      <c r="X141" s="8"/>
      <c r="Y141" s="8"/>
      <c r="Z141" s="8"/>
      <c r="AA141" s="8"/>
      <c r="AB141" s="8"/>
      <c r="AC141" s="8"/>
      <c r="AD141" s="8"/>
    </row>
    <row r="142" spans="1:30" s="5" customFormat="1" x14ac:dyDescent="0.25">
      <c r="A142" s="469"/>
      <c r="B142" s="463">
        <v>7000029462</v>
      </c>
      <c r="C142" s="463">
        <v>670</v>
      </c>
      <c r="D142" s="463" t="s">
        <v>618</v>
      </c>
      <c r="E142" s="463">
        <v>1000002146</v>
      </c>
      <c r="F142" s="465" t="s">
        <v>595</v>
      </c>
      <c r="G142" s="464" t="s">
        <v>465</v>
      </c>
      <c r="H142" s="464">
        <v>1</v>
      </c>
      <c r="I142" s="435"/>
      <c r="J142" s="525" t="str">
        <f t="shared" si="1"/>
        <v>INCLUDED</v>
      </c>
      <c r="L142" s="8"/>
      <c r="M142" s="8"/>
      <c r="N142" s="8"/>
      <c r="O142" s="8"/>
      <c r="P142" s="8"/>
      <c r="Q142" s="8"/>
      <c r="R142" s="8"/>
      <c r="S142" s="8"/>
      <c r="T142" s="8"/>
      <c r="U142" s="8"/>
      <c r="V142" s="8"/>
      <c r="W142" s="8"/>
      <c r="X142" s="8"/>
      <c r="Y142" s="8"/>
      <c r="Z142" s="8"/>
      <c r="AA142" s="8"/>
      <c r="AB142" s="8"/>
      <c r="AC142" s="8"/>
      <c r="AD142" s="8"/>
    </row>
    <row r="143" spans="1:30" s="5" customFormat="1" x14ac:dyDescent="0.25">
      <c r="A143" s="469"/>
      <c r="B143" s="463">
        <v>7000029462</v>
      </c>
      <c r="C143" s="463">
        <v>680</v>
      </c>
      <c r="D143" s="463" t="s">
        <v>618</v>
      </c>
      <c r="E143" s="463">
        <v>1000003410</v>
      </c>
      <c r="F143" s="465" t="s">
        <v>760</v>
      </c>
      <c r="G143" s="464" t="s">
        <v>464</v>
      </c>
      <c r="H143" s="464">
        <v>1</v>
      </c>
      <c r="I143" s="435"/>
      <c r="J143" s="525" t="str">
        <f t="shared" si="1"/>
        <v>INCLUDED</v>
      </c>
      <c r="L143" s="8"/>
      <c r="M143" s="8"/>
      <c r="N143" s="8"/>
      <c r="O143" s="8"/>
      <c r="P143" s="8"/>
      <c r="Q143" s="8"/>
      <c r="R143" s="8"/>
      <c r="S143" s="8"/>
      <c r="T143" s="8"/>
      <c r="U143" s="8"/>
      <c r="V143" s="8"/>
      <c r="W143" s="8"/>
      <c r="X143" s="8"/>
      <c r="Y143" s="8"/>
      <c r="Z143" s="8"/>
      <c r="AA143" s="8"/>
      <c r="AB143" s="8"/>
      <c r="AC143" s="8"/>
      <c r="AD143" s="8"/>
    </row>
    <row r="144" spans="1:30" s="5" customFormat="1" x14ac:dyDescent="0.25">
      <c r="A144" s="469"/>
      <c r="B144" s="463">
        <v>7000029462</v>
      </c>
      <c r="C144" s="463">
        <v>690</v>
      </c>
      <c r="D144" s="463" t="s">
        <v>618</v>
      </c>
      <c r="E144" s="463">
        <v>1000003409</v>
      </c>
      <c r="F144" s="465" t="s">
        <v>478</v>
      </c>
      <c r="G144" s="464" t="s">
        <v>464</v>
      </c>
      <c r="H144" s="464">
        <v>1</v>
      </c>
      <c r="I144" s="435"/>
      <c r="J144" s="525" t="str">
        <f t="shared" si="1"/>
        <v>INCLUDED</v>
      </c>
      <c r="L144" s="8"/>
      <c r="M144" s="8"/>
      <c r="N144" s="8"/>
      <c r="O144" s="8"/>
      <c r="P144" s="8"/>
      <c r="Q144" s="8"/>
      <c r="R144" s="8"/>
      <c r="S144" s="8"/>
      <c r="T144" s="8"/>
      <c r="U144" s="8"/>
      <c r="V144" s="8"/>
      <c r="W144" s="8"/>
      <c r="X144" s="8"/>
      <c r="Y144" s="8"/>
      <c r="Z144" s="8"/>
      <c r="AA144" s="8"/>
      <c r="AB144" s="8"/>
      <c r="AC144" s="8"/>
      <c r="AD144" s="8"/>
    </row>
    <row r="145" spans="1:30" s="5" customFormat="1" x14ac:dyDescent="0.25">
      <c r="A145" s="469"/>
      <c r="B145" s="463">
        <v>7000029462</v>
      </c>
      <c r="C145" s="463">
        <v>700</v>
      </c>
      <c r="D145" s="463" t="s">
        <v>618</v>
      </c>
      <c r="E145" s="463">
        <v>1000001333</v>
      </c>
      <c r="F145" s="465" t="s">
        <v>516</v>
      </c>
      <c r="G145" s="464" t="s">
        <v>464</v>
      </c>
      <c r="H145" s="464">
        <v>1</v>
      </c>
      <c r="I145" s="435"/>
      <c r="J145" s="525" t="str">
        <f t="shared" ref="J145:J270" si="2">IF(I145=0, "INCLUDED", H145*I145)</f>
        <v>INCLUDED</v>
      </c>
      <c r="L145" s="8"/>
      <c r="M145" s="8"/>
      <c r="N145" s="8"/>
      <c r="O145" s="8"/>
      <c r="P145" s="8"/>
      <c r="Q145" s="8"/>
      <c r="R145" s="8"/>
      <c r="S145" s="8"/>
      <c r="T145" s="8"/>
      <c r="U145" s="8"/>
      <c r="V145" s="8"/>
      <c r="W145" s="8"/>
      <c r="X145" s="8"/>
      <c r="Y145" s="8"/>
      <c r="Z145" s="8"/>
      <c r="AA145" s="8"/>
      <c r="AB145" s="8"/>
      <c r="AC145" s="8"/>
      <c r="AD145" s="8"/>
    </row>
    <row r="146" spans="1:30" s="5" customFormat="1" x14ac:dyDescent="0.25">
      <c r="A146" s="469"/>
      <c r="B146" s="463">
        <v>7000029462</v>
      </c>
      <c r="C146" s="463">
        <v>710</v>
      </c>
      <c r="D146" s="463" t="s">
        <v>618</v>
      </c>
      <c r="E146" s="463">
        <v>1000004274</v>
      </c>
      <c r="F146" s="465" t="s">
        <v>515</v>
      </c>
      <c r="G146" s="464" t="s">
        <v>464</v>
      </c>
      <c r="H146" s="464">
        <v>1</v>
      </c>
      <c r="I146" s="435"/>
      <c r="J146" s="525" t="str">
        <f t="shared" si="2"/>
        <v>INCLUDED</v>
      </c>
      <c r="L146" s="8"/>
      <c r="M146" s="8"/>
      <c r="N146" s="8"/>
      <c r="O146" s="8"/>
      <c r="P146" s="8"/>
      <c r="Q146" s="8"/>
      <c r="R146" s="8"/>
      <c r="S146" s="8"/>
      <c r="T146" s="8"/>
      <c r="U146" s="8"/>
      <c r="V146" s="8"/>
      <c r="W146" s="8"/>
      <c r="X146" s="8"/>
      <c r="Y146" s="8"/>
      <c r="Z146" s="8"/>
      <c r="AA146" s="8"/>
      <c r="AB146" s="8"/>
      <c r="AC146" s="8"/>
      <c r="AD146" s="8"/>
    </row>
    <row r="147" spans="1:30" s="5" customFormat="1" x14ac:dyDescent="0.25">
      <c r="A147" s="469"/>
      <c r="B147" s="463">
        <v>7000029462</v>
      </c>
      <c r="C147" s="463">
        <v>720</v>
      </c>
      <c r="D147" s="463" t="s">
        <v>620</v>
      </c>
      <c r="E147" s="463">
        <v>1000014547</v>
      </c>
      <c r="F147" s="465" t="s">
        <v>472</v>
      </c>
      <c r="G147" s="464" t="s">
        <v>464</v>
      </c>
      <c r="H147" s="464">
        <v>1</v>
      </c>
      <c r="I147" s="435"/>
      <c r="J147" s="525" t="str">
        <f t="shared" si="2"/>
        <v>INCLUDED</v>
      </c>
      <c r="L147" s="8"/>
      <c r="M147" s="8"/>
      <c r="N147" s="8"/>
      <c r="O147" s="8"/>
      <c r="P147" s="8"/>
      <c r="Q147" s="8"/>
      <c r="R147" s="8"/>
      <c r="S147" s="8"/>
      <c r="T147" s="8"/>
      <c r="U147" s="8"/>
      <c r="V147" s="8"/>
      <c r="W147" s="8"/>
      <c r="X147" s="8"/>
      <c r="Y147" s="8"/>
      <c r="Z147" s="8"/>
      <c r="AA147" s="8"/>
      <c r="AB147" s="8"/>
      <c r="AC147" s="8"/>
      <c r="AD147" s="8"/>
    </row>
    <row r="148" spans="1:30" s="5" customFormat="1" x14ac:dyDescent="0.25">
      <c r="A148" s="469"/>
      <c r="B148" s="463">
        <v>7000029462</v>
      </c>
      <c r="C148" s="463">
        <v>730</v>
      </c>
      <c r="D148" s="463" t="s">
        <v>620</v>
      </c>
      <c r="E148" s="463">
        <v>1000020262</v>
      </c>
      <c r="F148" s="465" t="s">
        <v>517</v>
      </c>
      <c r="G148" s="464" t="s">
        <v>464</v>
      </c>
      <c r="H148" s="464">
        <v>1</v>
      </c>
      <c r="I148" s="435"/>
      <c r="J148" s="525" t="str">
        <f t="shared" si="2"/>
        <v>INCLUDED</v>
      </c>
      <c r="L148" s="8"/>
      <c r="M148" s="8"/>
      <c r="N148" s="8"/>
      <c r="O148" s="8"/>
      <c r="P148" s="8"/>
      <c r="Q148" s="8"/>
      <c r="R148" s="8"/>
      <c r="S148" s="8"/>
      <c r="T148" s="8"/>
      <c r="U148" s="8"/>
      <c r="V148" s="8"/>
      <c r="W148" s="8"/>
      <c r="X148" s="8"/>
      <c r="Y148" s="8"/>
      <c r="Z148" s="8"/>
      <c r="AA148" s="8"/>
      <c r="AB148" s="8"/>
      <c r="AC148" s="8"/>
      <c r="AD148" s="8"/>
    </row>
    <row r="149" spans="1:30" s="5" customFormat="1" x14ac:dyDescent="0.25">
      <c r="A149" s="469"/>
      <c r="B149" s="463">
        <v>7000029462</v>
      </c>
      <c r="C149" s="463">
        <v>740</v>
      </c>
      <c r="D149" s="463" t="s">
        <v>620</v>
      </c>
      <c r="E149" s="463">
        <v>1000038039</v>
      </c>
      <c r="F149" s="465" t="s">
        <v>599</v>
      </c>
      <c r="G149" s="464" t="s">
        <v>464</v>
      </c>
      <c r="H149" s="464">
        <v>5</v>
      </c>
      <c r="I149" s="435"/>
      <c r="J149" s="525" t="str">
        <f t="shared" si="2"/>
        <v>INCLUDED</v>
      </c>
      <c r="L149" s="8"/>
      <c r="M149" s="8"/>
      <c r="N149" s="8"/>
      <c r="O149" s="8"/>
      <c r="P149" s="8"/>
      <c r="Q149" s="8"/>
      <c r="R149" s="8"/>
      <c r="S149" s="8"/>
      <c r="T149" s="8"/>
      <c r="U149" s="8"/>
      <c r="V149" s="8"/>
      <c r="W149" s="8"/>
      <c r="X149" s="8"/>
      <c r="Y149" s="8"/>
      <c r="Z149" s="8"/>
      <c r="AA149" s="8"/>
      <c r="AB149" s="8"/>
      <c r="AC149" s="8"/>
      <c r="AD149" s="8"/>
    </row>
    <row r="150" spans="1:30" s="5" customFormat="1" x14ac:dyDescent="0.25">
      <c r="A150" s="469"/>
      <c r="B150" s="463">
        <v>7000029462</v>
      </c>
      <c r="C150" s="463">
        <v>750</v>
      </c>
      <c r="D150" s="463" t="s">
        <v>620</v>
      </c>
      <c r="E150" s="463">
        <v>1000038325</v>
      </c>
      <c r="F150" s="465" t="s">
        <v>473</v>
      </c>
      <c r="G150" s="464" t="s">
        <v>464</v>
      </c>
      <c r="H150" s="464">
        <v>10</v>
      </c>
      <c r="I150" s="435"/>
      <c r="J150" s="525" t="str">
        <f t="shared" si="2"/>
        <v>INCLUDED</v>
      </c>
      <c r="L150" s="8"/>
      <c r="M150" s="8"/>
      <c r="N150" s="8"/>
      <c r="O150" s="8"/>
      <c r="P150" s="8"/>
      <c r="Q150" s="8"/>
      <c r="R150" s="8"/>
      <c r="S150" s="8"/>
      <c r="T150" s="8"/>
      <c r="U150" s="8"/>
      <c r="V150" s="8"/>
      <c r="W150" s="8"/>
      <c r="X150" s="8"/>
      <c r="Y150" s="8"/>
      <c r="Z150" s="8"/>
      <c r="AA150" s="8"/>
      <c r="AB150" s="8"/>
      <c r="AC150" s="8"/>
      <c r="AD150" s="8"/>
    </row>
    <row r="151" spans="1:30" s="5" customFormat="1" ht="30" x14ac:dyDescent="0.25">
      <c r="A151" s="469"/>
      <c r="B151" s="463">
        <v>7000029462</v>
      </c>
      <c r="C151" s="463">
        <v>760</v>
      </c>
      <c r="D151" s="463" t="s">
        <v>621</v>
      </c>
      <c r="E151" s="463">
        <v>1000012069</v>
      </c>
      <c r="F151" s="465" t="s">
        <v>518</v>
      </c>
      <c r="G151" s="464" t="s">
        <v>465</v>
      </c>
      <c r="H151" s="464">
        <v>1</v>
      </c>
      <c r="I151" s="435"/>
      <c r="J151" s="525" t="str">
        <f t="shared" si="2"/>
        <v>INCLUDED</v>
      </c>
      <c r="L151" s="8"/>
      <c r="M151" s="8"/>
      <c r="N151" s="8"/>
      <c r="O151" s="8"/>
      <c r="P151" s="8"/>
      <c r="Q151" s="8"/>
      <c r="R151" s="8"/>
      <c r="S151" s="8"/>
      <c r="T151" s="8"/>
      <c r="U151" s="8"/>
      <c r="V151" s="8"/>
      <c r="W151" s="8"/>
      <c r="X151" s="8"/>
      <c r="Y151" s="8"/>
      <c r="Z151" s="8"/>
      <c r="AA151" s="8"/>
      <c r="AB151" s="8"/>
      <c r="AC151" s="8"/>
      <c r="AD151" s="8"/>
    </row>
    <row r="152" spans="1:30" s="5" customFormat="1" ht="60" x14ac:dyDescent="0.25">
      <c r="A152" s="469"/>
      <c r="B152" s="463">
        <v>7000029462</v>
      </c>
      <c r="C152" s="463">
        <v>770</v>
      </c>
      <c r="D152" s="463" t="s">
        <v>622</v>
      </c>
      <c r="E152" s="463">
        <v>1000030433</v>
      </c>
      <c r="F152" s="465" t="s">
        <v>487</v>
      </c>
      <c r="G152" s="464" t="s">
        <v>465</v>
      </c>
      <c r="H152" s="464">
        <v>1</v>
      </c>
      <c r="I152" s="435"/>
      <c r="J152" s="525" t="str">
        <f t="shared" si="2"/>
        <v>INCLUDED</v>
      </c>
      <c r="L152" s="8"/>
      <c r="M152" s="8"/>
      <c r="N152" s="8"/>
      <c r="O152" s="8"/>
      <c r="P152" s="8"/>
      <c r="Q152" s="8"/>
      <c r="R152" s="8"/>
      <c r="S152" s="8"/>
      <c r="T152" s="8"/>
      <c r="U152" s="8"/>
      <c r="V152" s="8"/>
      <c r="W152" s="8"/>
      <c r="X152" s="8"/>
      <c r="Y152" s="8"/>
      <c r="Z152" s="8"/>
      <c r="AA152" s="8"/>
      <c r="AB152" s="8"/>
      <c r="AC152" s="8"/>
      <c r="AD152" s="8"/>
    </row>
    <row r="153" spans="1:30" s="5" customFormat="1" x14ac:dyDescent="0.25">
      <c r="A153" s="469"/>
      <c r="B153" s="463">
        <v>7000029462</v>
      </c>
      <c r="C153" s="463">
        <v>780</v>
      </c>
      <c r="D153" s="463" t="s">
        <v>623</v>
      </c>
      <c r="E153" s="463">
        <v>1000006284</v>
      </c>
      <c r="F153" s="465" t="s">
        <v>559</v>
      </c>
      <c r="G153" s="464" t="s">
        <v>465</v>
      </c>
      <c r="H153" s="464">
        <v>1</v>
      </c>
      <c r="I153" s="435"/>
      <c r="J153" s="525" t="str">
        <f t="shared" si="2"/>
        <v>INCLUDED</v>
      </c>
      <c r="L153" s="8"/>
      <c r="M153" s="8"/>
      <c r="N153" s="8"/>
      <c r="O153" s="8"/>
      <c r="P153" s="8"/>
      <c r="Q153" s="8"/>
      <c r="R153" s="8"/>
      <c r="S153" s="8"/>
      <c r="T153" s="8"/>
      <c r="U153" s="8"/>
      <c r="V153" s="8"/>
      <c r="W153" s="8"/>
      <c r="X153" s="8"/>
      <c r="Y153" s="8"/>
      <c r="Z153" s="8"/>
      <c r="AA153" s="8"/>
      <c r="AB153" s="8"/>
      <c r="AC153" s="8"/>
      <c r="AD153" s="8"/>
    </row>
    <row r="154" spans="1:30" s="5" customFormat="1" x14ac:dyDescent="0.25">
      <c r="A154" s="469"/>
      <c r="B154" s="463">
        <v>7000029462</v>
      </c>
      <c r="C154" s="463">
        <v>790</v>
      </c>
      <c r="D154" s="463" t="s">
        <v>623</v>
      </c>
      <c r="E154" s="463">
        <v>1000012022</v>
      </c>
      <c r="F154" s="465" t="s">
        <v>593</v>
      </c>
      <c r="G154" s="464" t="s">
        <v>464</v>
      </c>
      <c r="H154" s="464">
        <v>2</v>
      </c>
      <c r="I154" s="435"/>
      <c r="J154" s="525" t="str">
        <f t="shared" si="2"/>
        <v>INCLUDED</v>
      </c>
      <c r="L154" s="8"/>
      <c r="M154" s="8"/>
      <c r="N154" s="8"/>
      <c r="O154" s="8"/>
      <c r="P154" s="8"/>
      <c r="Q154" s="8"/>
      <c r="R154" s="8"/>
      <c r="S154" s="8"/>
      <c r="T154" s="8"/>
      <c r="U154" s="8"/>
      <c r="V154" s="8"/>
      <c r="W154" s="8"/>
      <c r="X154" s="8"/>
      <c r="Y154" s="8"/>
      <c r="Z154" s="8"/>
      <c r="AA154" s="8"/>
      <c r="AB154" s="8"/>
      <c r="AC154" s="8"/>
      <c r="AD154" s="8"/>
    </row>
    <row r="155" spans="1:30" s="5" customFormat="1" x14ac:dyDescent="0.25">
      <c r="A155" s="469"/>
      <c r="B155" s="463">
        <v>7000029462</v>
      </c>
      <c r="C155" s="463">
        <v>800</v>
      </c>
      <c r="D155" s="463" t="s">
        <v>623</v>
      </c>
      <c r="E155" s="463">
        <v>1000012018</v>
      </c>
      <c r="F155" s="465" t="s">
        <v>553</v>
      </c>
      <c r="G155" s="464" t="s">
        <v>465</v>
      </c>
      <c r="H155" s="464">
        <v>1</v>
      </c>
      <c r="I155" s="435"/>
      <c r="J155" s="525" t="str">
        <f t="shared" si="2"/>
        <v>INCLUDED</v>
      </c>
      <c r="L155" s="8"/>
      <c r="M155" s="8"/>
      <c r="N155" s="8"/>
      <c r="O155" s="8"/>
      <c r="P155" s="8"/>
      <c r="Q155" s="8"/>
      <c r="R155" s="8"/>
      <c r="S155" s="8"/>
      <c r="T155" s="8"/>
      <c r="U155" s="8"/>
      <c r="V155" s="8"/>
      <c r="W155" s="8"/>
      <c r="X155" s="8"/>
      <c r="Y155" s="8"/>
      <c r="Z155" s="8"/>
      <c r="AA155" s="8"/>
      <c r="AB155" s="8"/>
      <c r="AC155" s="8"/>
      <c r="AD155" s="8"/>
    </row>
    <row r="156" spans="1:30" s="5" customFormat="1" x14ac:dyDescent="0.25">
      <c r="A156" s="469"/>
      <c r="B156" s="463">
        <v>7000029462</v>
      </c>
      <c r="C156" s="463">
        <v>810</v>
      </c>
      <c r="D156" s="463" t="s">
        <v>623</v>
      </c>
      <c r="E156" s="463">
        <v>1000013795</v>
      </c>
      <c r="F156" s="465" t="s">
        <v>555</v>
      </c>
      <c r="G156" s="464" t="s">
        <v>471</v>
      </c>
      <c r="H156" s="464">
        <v>1</v>
      </c>
      <c r="I156" s="435"/>
      <c r="J156" s="525" t="str">
        <f t="shared" si="2"/>
        <v>INCLUDED</v>
      </c>
      <c r="L156" s="8"/>
      <c r="M156" s="8"/>
      <c r="N156" s="8"/>
      <c r="O156" s="8"/>
      <c r="P156" s="8"/>
      <c r="Q156" s="8"/>
      <c r="R156" s="8"/>
      <c r="S156" s="8"/>
      <c r="T156" s="8"/>
      <c r="U156" s="8"/>
      <c r="V156" s="8"/>
      <c r="W156" s="8"/>
      <c r="X156" s="8"/>
      <c r="Y156" s="8"/>
      <c r="Z156" s="8"/>
      <c r="AA156" s="8"/>
      <c r="AB156" s="8"/>
      <c r="AC156" s="8"/>
      <c r="AD156" s="8"/>
    </row>
    <row r="157" spans="1:30" s="5" customFormat="1" x14ac:dyDescent="0.25">
      <c r="A157" s="469"/>
      <c r="B157" s="463">
        <v>7000029462</v>
      </c>
      <c r="C157" s="463">
        <v>820</v>
      </c>
      <c r="D157" s="463" t="s">
        <v>625</v>
      </c>
      <c r="E157" s="463">
        <v>1000032055</v>
      </c>
      <c r="F157" s="465" t="s">
        <v>539</v>
      </c>
      <c r="G157" s="464" t="s">
        <v>469</v>
      </c>
      <c r="H157" s="464">
        <v>0.5</v>
      </c>
      <c r="I157" s="435"/>
      <c r="J157" s="525" t="str">
        <f t="shared" si="2"/>
        <v>INCLUDED</v>
      </c>
      <c r="L157" s="8"/>
      <c r="M157" s="8"/>
      <c r="N157" s="8"/>
      <c r="O157" s="8"/>
      <c r="P157" s="8"/>
      <c r="Q157" s="8"/>
      <c r="R157" s="8"/>
      <c r="S157" s="8"/>
      <c r="T157" s="8"/>
      <c r="U157" s="8"/>
      <c r="V157" s="8"/>
      <c r="W157" s="8"/>
      <c r="X157" s="8"/>
      <c r="Y157" s="8"/>
      <c r="Z157" s="8"/>
      <c r="AA157" s="8"/>
      <c r="AB157" s="8"/>
      <c r="AC157" s="8"/>
      <c r="AD157" s="8"/>
    </row>
    <row r="158" spans="1:30" s="5" customFormat="1" x14ac:dyDescent="0.25">
      <c r="A158" s="469"/>
      <c r="B158" s="463">
        <v>7000029462</v>
      </c>
      <c r="C158" s="463">
        <v>830</v>
      </c>
      <c r="D158" s="463" t="s">
        <v>761</v>
      </c>
      <c r="E158" s="463">
        <v>1000019918</v>
      </c>
      <c r="F158" s="465" t="s">
        <v>548</v>
      </c>
      <c r="G158" s="464" t="s">
        <v>471</v>
      </c>
      <c r="H158" s="464">
        <v>1</v>
      </c>
      <c r="I158" s="435"/>
      <c r="J158" s="525" t="str">
        <f t="shared" si="2"/>
        <v>INCLUDED</v>
      </c>
      <c r="L158" s="8"/>
      <c r="M158" s="8"/>
      <c r="N158" s="8"/>
      <c r="O158" s="8"/>
      <c r="P158" s="8"/>
      <c r="Q158" s="8"/>
      <c r="R158" s="8"/>
      <c r="S158" s="8"/>
      <c r="T158" s="8"/>
      <c r="U158" s="8"/>
      <c r="V158" s="8"/>
      <c r="W158" s="8"/>
      <c r="X158" s="8"/>
      <c r="Y158" s="8"/>
      <c r="Z158" s="8"/>
      <c r="AA158" s="8"/>
      <c r="AB158" s="8"/>
      <c r="AC158" s="8"/>
      <c r="AD158" s="8"/>
    </row>
    <row r="159" spans="1:30" s="5" customFormat="1" x14ac:dyDescent="0.25">
      <c r="A159" s="469"/>
      <c r="B159" s="463">
        <v>7000029462</v>
      </c>
      <c r="C159" s="463">
        <v>840</v>
      </c>
      <c r="D159" s="463" t="s">
        <v>761</v>
      </c>
      <c r="E159" s="463">
        <v>1000019919</v>
      </c>
      <c r="F159" s="465" t="s">
        <v>549</v>
      </c>
      <c r="G159" s="464" t="s">
        <v>471</v>
      </c>
      <c r="H159" s="464">
        <v>1</v>
      </c>
      <c r="I159" s="435"/>
      <c r="J159" s="525" t="str">
        <f t="shared" si="2"/>
        <v>INCLUDED</v>
      </c>
      <c r="L159" s="8"/>
      <c r="M159" s="8"/>
      <c r="N159" s="8"/>
      <c r="O159" s="8"/>
      <c r="P159" s="8"/>
      <c r="Q159" s="8"/>
      <c r="R159" s="8"/>
      <c r="S159" s="8"/>
      <c r="T159" s="8"/>
      <c r="U159" s="8"/>
      <c r="V159" s="8"/>
      <c r="W159" s="8"/>
      <c r="X159" s="8"/>
      <c r="Y159" s="8"/>
      <c r="Z159" s="8"/>
      <c r="AA159" s="8"/>
      <c r="AB159" s="8"/>
      <c r="AC159" s="8"/>
      <c r="AD159" s="8"/>
    </row>
    <row r="160" spans="1:30" s="5" customFormat="1" x14ac:dyDescent="0.25">
      <c r="A160" s="469"/>
      <c r="B160" s="463">
        <v>7000029462</v>
      </c>
      <c r="C160" s="463">
        <v>850</v>
      </c>
      <c r="D160" s="463" t="s">
        <v>761</v>
      </c>
      <c r="E160" s="463">
        <v>1000025941</v>
      </c>
      <c r="F160" s="465" t="s">
        <v>550</v>
      </c>
      <c r="G160" s="464" t="s">
        <v>465</v>
      </c>
      <c r="H160" s="464">
        <v>1</v>
      </c>
      <c r="I160" s="435"/>
      <c r="J160" s="525" t="str">
        <f t="shared" si="2"/>
        <v>INCLUDED</v>
      </c>
      <c r="L160" s="8"/>
      <c r="M160" s="8"/>
      <c r="N160" s="8"/>
      <c r="O160" s="8"/>
      <c r="P160" s="8"/>
      <c r="Q160" s="8"/>
      <c r="R160" s="8"/>
      <c r="S160" s="8"/>
      <c r="T160" s="8"/>
      <c r="U160" s="8"/>
      <c r="V160" s="8"/>
      <c r="W160" s="8"/>
      <c r="X160" s="8"/>
      <c r="Y160" s="8"/>
      <c r="Z160" s="8"/>
      <c r="AA160" s="8"/>
      <c r="AB160" s="8"/>
      <c r="AC160" s="8"/>
      <c r="AD160" s="8"/>
    </row>
    <row r="161" spans="1:30" s="5" customFormat="1" x14ac:dyDescent="0.25">
      <c r="A161" s="469"/>
      <c r="B161" s="463">
        <v>7000029462</v>
      </c>
      <c r="C161" s="463">
        <v>860</v>
      </c>
      <c r="D161" s="463" t="s">
        <v>761</v>
      </c>
      <c r="E161" s="463">
        <v>1000024186</v>
      </c>
      <c r="F161" s="465" t="s">
        <v>476</v>
      </c>
      <c r="G161" s="464" t="s">
        <v>471</v>
      </c>
      <c r="H161" s="464">
        <v>1</v>
      </c>
      <c r="I161" s="435"/>
      <c r="J161" s="525" t="str">
        <f t="shared" si="2"/>
        <v>INCLUDED</v>
      </c>
      <c r="L161" s="8"/>
      <c r="M161" s="8"/>
      <c r="N161" s="8"/>
      <c r="O161" s="8"/>
      <c r="P161" s="8"/>
      <c r="Q161" s="8"/>
      <c r="R161" s="8"/>
      <c r="S161" s="8"/>
      <c r="T161" s="8"/>
      <c r="U161" s="8"/>
      <c r="V161" s="8"/>
      <c r="W161" s="8"/>
      <c r="X161" s="8"/>
      <c r="Y161" s="8"/>
      <c r="Z161" s="8"/>
      <c r="AA161" s="8"/>
      <c r="AB161" s="8"/>
      <c r="AC161" s="8"/>
      <c r="AD161" s="8"/>
    </row>
    <row r="162" spans="1:30" s="5" customFormat="1" x14ac:dyDescent="0.25">
      <c r="A162" s="469"/>
      <c r="B162" s="463">
        <v>7000029462</v>
      </c>
      <c r="C162" s="463">
        <v>870</v>
      </c>
      <c r="D162" s="463" t="s">
        <v>761</v>
      </c>
      <c r="E162" s="463">
        <v>1000025930</v>
      </c>
      <c r="F162" s="465" t="s">
        <v>483</v>
      </c>
      <c r="G162" s="464" t="s">
        <v>465</v>
      </c>
      <c r="H162" s="464">
        <v>1</v>
      </c>
      <c r="I162" s="435"/>
      <c r="J162" s="525" t="str">
        <f t="shared" si="2"/>
        <v>INCLUDED</v>
      </c>
      <c r="L162" s="8"/>
      <c r="M162" s="8"/>
      <c r="N162" s="8"/>
      <c r="O162" s="8"/>
      <c r="P162" s="8"/>
      <c r="Q162" s="8"/>
      <c r="R162" s="8"/>
      <c r="S162" s="8"/>
      <c r="T162" s="8"/>
      <c r="U162" s="8"/>
      <c r="V162" s="8"/>
      <c r="W162" s="8"/>
      <c r="X162" s="8"/>
      <c r="Y162" s="8"/>
      <c r="Z162" s="8"/>
      <c r="AA162" s="8"/>
      <c r="AB162" s="8"/>
      <c r="AC162" s="8"/>
      <c r="AD162" s="8"/>
    </row>
    <row r="163" spans="1:30" s="5" customFormat="1" x14ac:dyDescent="0.25">
      <c r="A163" s="469"/>
      <c r="B163" s="463">
        <v>7000029462</v>
      </c>
      <c r="C163" s="463">
        <v>880</v>
      </c>
      <c r="D163" s="463" t="s">
        <v>761</v>
      </c>
      <c r="E163" s="463">
        <v>1000019912</v>
      </c>
      <c r="F163" s="465" t="s">
        <v>477</v>
      </c>
      <c r="G163" s="464" t="s">
        <v>471</v>
      </c>
      <c r="H163" s="464">
        <v>1</v>
      </c>
      <c r="I163" s="435"/>
      <c r="J163" s="525" t="str">
        <f t="shared" si="2"/>
        <v>INCLUDED</v>
      </c>
      <c r="L163" s="8"/>
      <c r="M163" s="8"/>
      <c r="N163" s="8"/>
      <c r="O163" s="8"/>
      <c r="P163" s="8"/>
      <c r="Q163" s="8"/>
      <c r="R163" s="8"/>
      <c r="S163" s="8"/>
      <c r="T163" s="8"/>
      <c r="U163" s="8"/>
      <c r="V163" s="8"/>
      <c r="W163" s="8"/>
      <c r="X163" s="8"/>
      <c r="Y163" s="8"/>
      <c r="Z163" s="8"/>
      <c r="AA163" s="8"/>
      <c r="AB163" s="8"/>
      <c r="AC163" s="8"/>
      <c r="AD163" s="8"/>
    </row>
    <row r="164" spans="1:30" s="5" customFormat="1" x14ac:dyDescent="0.25">
      <c r="A164" s="469"/>
      <c r="B164" s="463">
        <v>7000029462</v>
      </c>
      <c r="C164" s="463">
        <v>890</v>
      </c>
      <c r="D164" s="463" t="s">
        <v>761</v>
      </c>
      <c r="E164" s="463">
        <v>1000019927</v>
      </c>
      <c r="F164" s="465" t="s">
        <v>597</v>
      </c>
      <c r="G164" s="464" t="s">
        <v>471</v>
      </c>
      <c r="H164" s="464">
        <v>1</v>
      </c>
      <c r="I164" s="435"/>
      <c r="J164" s="525" t="str">
        <f t="shared" ref="J164:J257" si="3">IF(I164=0, "INCLUDED", H164*I164)</f>
        <v>INCLUDED</v>
      </c>
      <c r="L164" s="8"/>
      <c r="M164" s="8"/>
      <c r="N164" s="8"/>
      <c r="O164" s="8"/>
      <c r="P164" s="8"/>
      <c r="Q164" s="8"/>
      <c r="R164" s="8"/>
      <c r="S164" s="8"/>
      <c r="T164" s="8"/>
      <c r="U164" s="8"/>
      <c r="V164" s="8"/>
      <c r="W164" s="8"/>
      <c r="X164" s="8"/>
      <c r="Y164" s="8"/>
      <c r="Z164" s="8"/>
      <c r="AA164" s="8"/>
      <c r="AB164" s="8"/>
      <c r="AC164" s="8"/>
      <c r="AD164" s="8"/>
    </row>
    <row r="165" spans="1:30" s="5" customFormat="1" x14ac:dyDescent="0.25">
      <c r="A165" s="469"/>
      <c r="B165" s="463">
        <v>7000029462</v>
      </c>
      <c r="C165" s="463">
        <v>900</v>
      </c>
      <c r="D165" s="463" t="s">
        <v>761</v>
      </c>
      <c r="E165" s="463">
        <v>1000032289</v>
      </c>
      <c r="F165" s="465" t="s">
        <v>551</v>
      </c>
      <c r="G165" s="464" t="s">
        <v>465</v>
      </c>
      <c r="H165" s="464">
        <v>1</v>
      </c>
      <c r="I165" s="435"/>
      <c r="J165" s="525" t="str">
        <f t="shared" si="3"/>
        <v>INCLUDED</v>
      </c>
      <c r="L165" s="8"/>
      <c r="M165" s="8"/>
      <c r="N165" s="8"/>
      <c r="O165" s="8"/>
      <c r="P165" s="8"/>
      <c r="Q165" s="8"/>
      <c r="R165" s="8"/>
      <c r="S165" s="8"/>
      <c r="T165" s="8"/>
      <c r="U165" s="8"/>
      <c r="V165" s="8"/>
      <c r="W165" s="8"/>
      <c r="X165" s="8"/>
      <c r="Y165" s="8"/>
      <c r="Z165" s="8"/>
      <c r="AA165" s="8"/>
      <c r="AB165" s="8"/>
      <c r="AC165" s="8"/>
      <c r="AD165" s="8"/>
    </row>
    <row r="166" spans="1:30" s="5" customFormat="1" ht="45" x14ac:dyDescent="0.25">
      <c r="A166" s="469"/>
      <c r="B166" s="463">
        <v>7000029462</v>
      </c>
      <c r="C166" s="463">
        <v>1030</v>
      </c>
      <c r="D166" s="463" t="s">
        <v>632</v>
      </c>
      <c r="E166" s="463">
        <v>1000015954</v>
      </c>
      <c r="F166" s="465" t="s">
        <v>556</v>
      </c>
      <c r="G166" s="464" t="s">
        <v>479</v>
      </c>
      <c r="H166" s="464">
        <v>15</v>
      </c>
      <c r="I166" s="435"/>
      <c r="J166" s="525" t="str">
        <f t="shared" si="3"/>
        <v>INCLUDED</v>
      </c>
      <c r="L166" s="8"/>
      <c r="M166" s="8"/>
      <c r="N166" s="8"/>
      <c r="O166" s="8"/>
      <c r="P166" s="8"/>
      <c r="Q166" s="8"/>
      <c r="R166" s="8"/>
      <c r="S166" s="8"/>
      <c r="T166" s="8"/>
      <c r="U166" s="8"/>
      <c r="V166" s="8"/>
      <c r="W166" s="8"/>
      <c r="X166" s="8"/>
      <c r="Y166" s="8"/>
      <c r="Z166" s="8"/>
      <c r="AA166" s="8"/>
      <c r="AB166" s="8"/>
      <c r="AC166" s="8"/>
      <c r="AD166" s="8"/>
    </row>
    <row r="167" spans="1:30" s="5" customFormat="1" ht="30" x14ac:dyDescent="0.25">
      <c r="A167" s="469"/>
      <c r="B167" s="463">
        <v>7000029462</v>
      </c>
      <c r="C167" s="463">
        <v>1040</v>
      </c>
      <c r="D167" s="463" t="s">
        <v>632</v>
      </c>
      <c r="E167" s="463">
        <v>1000011713</v>
      </c>
      <c r="F167" s="465" t="s">
        <v>557</v>
      </c>
      <c r="G167" s="464" t="s">
        <v>479</v>
      </c>
      <c r="H167" s="464">
        <v>3</v>
      </c>
      <c r="I167" s="435"/>
      <c r="J167" s="525" t="str">
        <f t="shared" si="3"/>
        <v>INCLUDED</v>
      </c>
      <c r="L167" s="8"/>
      <c r="M167" s="8"/>
      <c r="N167" s="8"/>
      <c r="O167" s="8"/>
      <c r="P167" s="8"/>
      <c r="Q167" s="8"/>
      <c r="R167" s="8"/>
      <c r="S167" s="8"/>
      <c r="T167" s="8"/>
      <c r="U167" s="8"/>
      <c r="V167" s="8"/>
      <c r="W167" s="8"/>
      <c r="X167" s="8"/>
      <c r="Y167" s="8"/>
      <c r="Z167" s="8"/>
      <c r="AA167" s="8"/>
      <c r="AB167" s="8"/>
      <c r="AC167" s="8"/>
      <c r="AD167" s="8"/>
    </row>
    <row r="168" spans="1:30" s="5" customFormat="1" ht="30" x14ac:dyDescent="0.25">
      <c r="A168" s="469"/>
      <c r="B168" s="463">
        <v>7000029462</v>
      </c>
      <c r="C168" s="463">
        <v>1050</v>
      </c>
      <c r="D168" s="463" t="s">
        <v>632</v>
      </c>
      <c r="E168" s="463">
        <v>1000012373</v>
      </c>
      <c r="F168" s="465" t="s">
        <v>558</v>
      </c>
      <c r="G168" s="464" t="s">
        <v>479</v>
      </c>
      <c r="H168" s="464">
        <v>2</v>
      </c>
      <c r="I168" s="435"/>
      <c r="J168" s="525" t="str">
        <f t="shared" si="3"/>
        <v>INCLUDED</v>
      </c>
      <c r="L168" s="8"/>
      <c r="M168" s="8"/>
      <c r="N168" s="8"/>
      <c r="O168" s="8"/>
      <c r="P168" s="8"/>
      <c r="Q168" s="8"/>
      <c r="R168" s="8"/>
      <c r="S168" s="8"/>
      <c r="T168" s="8"/>
      <c r="U168" s="8"/>
      <c r="V168" s="8"/>
      <c r="W168" s="8"/>
      <c r="X168" s="8"/>
      <c r="Y168" s="8"/>
      <c r="Z168" s="8"/>
      <c r="AA168" s="8"/>
      <c r="AB168" s="8"/>
      <c r="AC168" s="8"/>
      <c r="AD168" s="8"/>
    </row>
    <row r="169" spans="1:30" s="5" customFormat="1" x14ac:dyDescent="0.25">
      <c r="A169" s="469"/>
      <c r="B169" s="463">
        <v>7000029462</v>
      </c>
      <c r="C169" s="463">
        <v>1060</v>
      </c>
      <c r="D169" s="463" t="s">
        <v>633</v>
      </c>
      <c r="E169" s="463">
        <v>1000004304</v>
      </c>
      <c r="F169" s="465" t="s">
        <v>598</v>
      </c>
      <c r="G169" s="464" t="s">
        <v>465</v>
      </c>
      <c r="H169" s="464">
        <v>1</v>
      </c>
      <c r="I169" s="435"/>
      <c r="J169" s="525" t="str">
        <f t="shared" si="3"/>
        <v>INCLUDED</v>
      </c>
      <c r="L169" s="8"/>
      <c r="M169" s="8"/>
      <c r="N169" s="8"/>
      <c r="O169" s="8"/>
      <c r="P169" s="8"/>
      <c r="Q169" s="8"/>
      <c r="R169" s="8"/>
      <c r="S169" s="8"/>
      <c r="T169" s="8"/>
      <c r="U169" s="8"/>
      <c r="V169" s="8"/>
      <c r="W169" s="8"/>
      <c r="X169" s="8"/>
      <c r="Y169" s="8"/>
      <c r="Z169" s="8"/>
      <c r="AA169" s="8"/>
      <c r="AB169" s="8"/>
      <c r="AC169" s="8"/>
      <c r="AD169" s="8"/>
    </row>
    <row r="170" spans="1:30" s="5" customFormat="1" x14ac:dyDescent="0.25">
      <c r="A170" s="469"/>
      <c r="B170" s="463">
        <v>7000029462</v>
      </c>
      <c r="C170" s="463">
        <v>1070</v>
      </c>
      <c r="D170" s="463" t="s">
        <v>633</v>
      </c>
      <c r="E170" s="463">
        <v>1000001145</v>
      </c>
      <c r="F170" s="465" t="s">
        <v>634</v>
      </c>
      <c r="G170" s="464" t="s">
        <v>465</v>
      </c>
      <c r="H170" s="464">
        <v>1</v>
      </c>
      <c r="I170" s="435"/>
      <c r="J170" s="525" t="str">
        <f t="shared" si="3"/>
        <v>INCLUDED</v>
      </c>
      <c r="L170" s="8"/>
      <c r="M170" s="8"/>
      <c r="N170" s="8"/>
      <c r="O170" s="8"/>
      <c r="P170" s="8"/>
      <c r="Q170" s="8"/>
      <c r="R170" s="8"/>
      <c r="S170" s="8"/>
      <c r="T170" s="8"/>
      <c r="U170" s="8"/>
      <c r="V170" s="8"/>
      <c r="W170" s="8"/>
      <c r="X170" s="8"/>
      <c r="Y170" s="8"/>
      <c r="Z170" s="8"/>
      <c r="AA170" s="8"/>
      <c r="AB170" s="8"/>
      <c r="AC170" s="8"/>
      <c r="AD170" s="8"/>
    </row>
    <row r="171" spans="1:30" s="5" customFormat="1" x14ac:dyDescent="0.25">
      <c r="A171" s="469"/>
      <c r="B171" s="463">
        <v>7000029462</v>
      </c>
      <c r="C171" s="463">
        <v>1090</v>
      </c>
      <c r="D171" s="463" t="s">
        <v>635</v>
      </c>
      <c r="E171" s="463">
        <v>1000017518</v>
      </c>
      <c r="F171" s="465" t="s">
        <v>508</v>
      </c>
      <c r="G171" s="464" t="s">
        <v>464</v>
      </c>
      <c r="H171" s="464">
        <v>2</v>
      </c>
      <c r="I171" s="435"/>
      <c r="J171" s="525" t="str">
        <f t="shared" si="3"/>
        <v>INCLUDED</v>
      </c>
      <c r="L171" s="8"/>
      <c r="M171" s="8"/>
      <c r="N171" s="8"/>
      <c r="O171" s="8"/>
      <c r="P171" s="8"/>
      <c r="Q171" s="8"/>
      <c r="R171" s="8"/>
      <c r="S171" s="8"/>
      <c r="T171" s="8"/>
      <c r="U171" s="8"/>
      <c r="V171" s="8"/>
      <c r="W171" s="8"/>
      <c r="X171" s="8"/>
      <c r="Y171" s="8"/>
      <c r="Z171" s="8"/>
      <c r="AA171" s="8"/>
      <c r="AB171" s="8"/>
      <c r="AC171" s="8"/>
      <c r="AD171" s="8"/>
    </row>
    <row r="172" spans="1:30" s="5" customFormat="1" x14ac:dyDescent="0.25">
      <c r="A172" s="469"/>
      <c r="B172" s="463">
        <v>7000029462</v>
      </c>
      <c r="C172" s="463">
        <v>1100</v>
      </c>
      <c r="D172" s="463" t="s">
        <v>635</v>
      </c>
      <c r="E172" s="463">
        <v>1000022512</v>
      </c>
      <c r="F172" s="465" t="s">
        <v>509</v>
      </c>
      <c r="G172" s="464" t="s">
        <v>464</v>
      </c>
      <c r="H172" s="464">
        <v>2</v>
      </c>
      <c r="I172" s="435"/>
      <c r="J172" s="525" t="str">
        <f t="shared" si="3"/>
        <v>INCLUDED</v>
      </c>
      <c r="L172" s="8"/>
      <c r="M172" s="8"/>
      <c r="N172" s="8"/>
      <c r="O172" s="8"/>
      <c r="P172" s="8"/>
      <c r="Q172" s="8"/>
      <c r="R172" s="8"/>
      <c r="S172" s="8"/>
      <c r="T172" s="8"/>
      <c r="U172" s="8"/>
      <c r="V172" s="8"/>
      <c r="W172" s="8"/>
      <c r="X172" s="8"/>
      <c r="Y172" s="8"/>
      <c r="Z172" s="8"/>
      <c r="AA172" s="8"/>
      <c r="AB172" s="8"/>
      <c r="AC172" s="8"/>
      <c r="AD172" s="8"/>
    </row>
    <row r="173" spans="1:30" s="5" customFormat="1" x14ac:dyDescent="0.25">
      <c r="A173" s="469"/>
      <c r="B173" s="463">
        <v>7000029462</v>
      </c>
      <c r="C173" s="463">
        <v>1110</v>
      </c>
      <c r="D173" s="463" t="s">
        <v>635</v>
      </c>
      <c r="E173" s="463">
        <v>1000071061</v>
      </c>
      <c r="F173" s="465" t="s">
        <v>510</v>
      </c>
      <c r="G173" s="464" t="s">
        <v>464</v>
      </c>
      <c r="H173" s="464">
        <v>2</v>
      </c>
      <c r="I173" s="435"/>
      <c r="J173" s="525" t="str">
        <f t="shared" si="3"/>
        <v>INCLUDED</v>
      </c>
      <c r="L173" s="8"/>
      <c r="M173" s="8"/>
      <c r="N173" s="8"/>
      <c r="O173" s="8"/>
      <c r="P173" s="8"/>
      <c r="Q173" s="8"/>
      <c r="R173" s="8"/>
      <c r="S173" s="8"/>
      <c r="T173" s="8"/>
      <c r="U173" s="8"/>
      <c r="V173" s="8"/>
      <c r="W173" s="8"/>
      <c r="X173" s="8"/>
      <c r="Y173" s="8"/>
      <c r="Z173" s="8"/>
      <c r="AA173" s="8"/>
      <c r="AB173" s="8"/>
      <c r="AC173" s="8"/>
      <c r="AD173" s="8"/>
    </row>
    <row r="174" spans="1:30" s="5" customFormat="1" x14ac:dyDescent="0.25">
      <c r="A174" s="469"/>
      <c r="B174" s="463">
        <v>7000029462</v>
      </c>
      <c r="C174" s="463">
        <v>1120</v>
      </c>
      <c r="D174" s="463" t="s">
        <v>635</v>
      </c>
      <c r="E174" s="463">
        <v>1000071062</v>
      </c>
      <c r="F174" s="465" t="s">
        <v>511</v>
      </c>
      <c r="G174" s="464" t="s">
        <v>464</v>
      </c>
      <c r="H174" s="464">
        <v>1</v>
      </c>
      <c r="I174" s="435"/>
      <c r="J174" s="525" t="str">
        <f t="shared" si="3"/>
        <v>INCLUDED</v>
      </c>
      <c r="L174" s="8"/>
      <c r="M174" s="8"/>
      <c r="N174" s="8"/>
      <c r="O174" s="8"/>
      <c r="P174" s="8"/>
      <c r="Q174" s="8"/>
      <c r="R174" s="8"/>
      <c r="S174" s="8"/>
      <c r="T174" s="8"/>
      <c r="U174" s="8"/>
      <c r="V174" s="8"/>
      <c r="W174" s="8"/>
      <c r="X174" s="8"/>
      <c r="Y174" s="8"/>
      <c r="Z174" s="8"/>
      <c r="AA174" s="8"/>
      <c r="AB174" s="8"/>
      <c r="AC174" s="8"/>
      <c r="AD174" s="8"/>
    </row>
    <row r="175" spans="1:30" s="5" customFormat="1" ht="30" x14ac:dyDescent="0.25">
      <c r="A175" s="469"/>
      <c r="B175" s="463">
        <v>7000029462</v>
      </c>
      <c r="C175" s="463">
        <v>1130</v>
      </c>
      <c r="D175" s="463" t="s">
        <v>635</v>
      </c>
      <c r="E175" s="463">
        <v>1000022487</v>
      </c>
      <c r="F175" s="465" t="s">
        <v>512</v>
      </c>
      <c r="G175" s="464" t="s">
        <v>464</v>
      </c>
      <c r="H175" s="464">
        <v>1</v>
      </c>
      <c r="I175" s="435"/>
      <c r="J175" s="525" t="str">
        <f t="shared" si="3"/>
        <v>INCLUDED</v>
      </c>
      <c r="L175" s="8"/>
      <c r="M175" s="8"/>
      <c r="N175" s="8"/>
      <c r="O175" s="8"/>
      <c r="P175" s="8"/>
      <c r="Q175" s="8"/>
      <c r="R175" s="8"/>
      <c r="S175" s="8"/>
      <c r="T175" s="8"/>
      <c r="U175" s="8"/>
      <c r="V175" s="8"/>
      <c r="W175" s="8"/>
      <c r="X175" s="8"/>
      <c r="Y175" s="8"/>
      <c r="Z175" s="8"/>
      <c r="AA175" s="8"/>
      <c r="AB175" s="8"/>
      <c r="AC175" s="8"/>
      <c r="AD175" s="8"/>
    </row>
    <row r="176" spans="1:30" s="5" customFormat="1" x14ac:dyDescent="0.25">
      <c r="A176" s="469"/>
      <c r="B176" s="463">
        <v>7000029462</v>
      </c>
      <c r="C176" s="463">
        <v>1140</v>
      </c>
      <c r="D176" s="463" t="s">
        <v>635</v>
      </c>
      <c r="E176" s="463">
        <v>1000030641</v>
      </c>
      <c r="F176" s="465" t="s">
        <v>513</v>
      </c>
      <c r="G176" s="464" t="s">
        <v>464</v>
      </c>
      <c r="H176" s="464">
        <v>3</v>
      </c>
      <c r="I176" s="435"/>
      <c r="J176" s="525" t="str">
        <f t="shared" si="3"/>
        <v>INCLUDED</v>
      </c>
      <c r="L176" s="8"/>
      <c r="M176" s="8"/>
      <c r="N176" s="8"/>
      <c r="O176" s="8"/>
      <c r="P176" s="8"/>
      <c r="Q176" s="8"/>
      <c r="R176" s="8"/>
      <c r="S176" s="8"/>
      <c r="T176" s="8"/>
      <c r="U176" s="8"/>
      <c r="V176" s="8"/>
      <c r="W176" s="8"/>
      <c r="X176" s="8"/>
      <c r="Y176" s="8"/>
      <c r="Z176" s="8"/>
      <c r="AA176" s="8"/>
      <c r="AB176" s="8"/>
      <c r="AC176" s="8"/>
      <c r="AD176" s="8"/>
    </row>
    <row r="177" spans="1:30" s="5" customFormat="1" x14ac:dyDescent="0.25">
      <c r="A177" s="469"/>
      <c r="B177" s="463">
        <v>7000029462</v>
      </c>
      <c r="C177" s="463">
        <v>1160</v>
      </c>
      <c r="D177" s="463" t="s">
        <v>645</v>
      </c>
      <c r="E177" s="463">
        <v>1000000443</v>
      </c>
      <c r="F177" s="465" t="s">
        <v>506</v>
      </c>
      <c r="G177" s="464" t="s">
        <v>471</v>
      </c>
      <c r="H177" s="464">
        <v>1</v>
      </c>
      <c r="I177" s="435"/>
      <c r="J177" s="525" t="str">
        <f t="shared" si="3"/>
        <v>INCLUDED</v>
      </c>
      <c r="L177" s="8"/>
      <c r="M177" s="8"/>
      <c r="N177" s="8"/>
      <c r="O177" s="8"/>
      <c r="P177" s="8"/>
      <c r="Q177" s="8"/>
      <c r="R177" s="8"/>
      <c r="S177" s="8"/>
      <c r="T177" s="8"/>
      <c r="U177" s="8"/>
      <c r="V177" s="8"/>
      <c r="W177" s="8"/>
      <c r="X177" s="8"/>
      <c r="Y177" s="8"/>
      <c r="Z177" s="8"/>
      <c r="AA177" s="8"/>
      <c r="AB177" s="8"/>
      <c r="AC177" s="8"/>
      <c r="AD177" s="8"/>
    </row>
    <row r="178" spans="1:30" s="5" customFormat="1" x14ac:dyDescent="0.25">
      <c r="A178" s="469"/>
      <c r="B178" s="463">
        <v>7000029462</v>
      </c>
      <c r="C178" s="463">
        <v>1170</v>
      </c>
      <c r="D178" s="463" t="s">
        <v>645</v>
      </c>
      <c r="E178" s="463">
        <v>1000000442</v>
      </c>
      <c r="F178" s="465" t="s">
        <v>507</v>
      </c>
      <c r="G178" s="464" t="s">
        <v>471</v>
      </c>
      <c r="H178" s="464">
        <v>1</v>
      </c>
      <c r="I178" s="435"/>
      <c r="J178" s="525" t="str">
        <f t="shared" si="3"/>
        <v>INCLUDED</v>
      </c>
      <c r="L178" s="8"/>
      <c r="M178" s="8"/>
      <c r="N178" s="8"/>
      <c r="O178" s="8"/>
      <c r="P178" s="8"/>
      <c r="Q178" s="8"/>
      <c r="R178" s="8"/>
      <c r="S178" s="8"/>
      <c r="T178" s="8"/>
      <c r="U178" s="8"/>
      <c r="V178" s="8"/>
      <c r="W178" s="8"/>
      <c r="X178" s="8"/>
      <c r="Y178" s="8"/>
      <c r="Z178" s="8"/>
      <c r="AA178" s="8"/>
      <c r="AB178" s="8"/>
      <c r="AC178" s="8"/>
      <c r="AD178" s="8"/>
    </row>
    <row r="179" spans="1:30" s="5" customFormat="1" x14ac:dyDescent="0.25">
      <c r="A179" s="469"/>
      <c r="B179" s="463">
        <v>7000029462</v>
      </c>
      <c r="C179" s="463">
        <v>1180</v>
      </c>
      <c r="D179" s="463" t="s">
        <v>645</v>
      </c>
      <c r="E179" s="463">
        <v>1000000444</v>
      </c>
      <c r="F179" s="465" t="s">
        <v>526</v>
      </c>
      <c r="G179" s="464" t="s">
        <v>471</v>
      </c>
      <c r="H179" s="464">
        <v>1</v>
      </c>
      <c r="I179" s="435"/>
      <c r="J179" s="525" t="str">
        <f t="shared" si="3"/>
        <v>INCLUDED</v>
      </c>
      <c r="L179" s="8"/>
      <c r="M179" s="8"/>
      <c r="N179" s="8"/>
      <c r="O179" s="8"/>
      <c r="P179" s="8"/>
      <c r="Q179" s="8"/>
      <c r="R179" s="8"/>
      <c r="S179" s="8"/>
      <c r="T179" s="8"/>
      <c r="U179" s="8"/>
      <c r="V179" s="8"/>
      <c r="W179" s="8"/>
      <c r="X179" s="8"/>
      <c r="Y179" s="8"/>
      <c r="Z179" s="8"/>
      <c r="AA179" s="8"/>
      <c r="AB179" s="8"/>
      <c r="AC179" s="8"/>
      <c r="AD179" s="8"/>
    </row>
    <row r="180" spans="1:30" s="504" customFormat="1" ht="21" x14ac:dyDescent="0.35">
      <c r="A180" s="505"/>
      <c r="B180" s="505" t="s">
        <v>789</v>
      </c>
      <c r="C180" s="505"/>
      <c r="D180" s="506"/>
      <c r="E180" s="507"/>
      <c r="F180" s="507"/>
      <c r="G180" s="507"/>
      <c r="H180" s="507"/>
      <c r="I180" s="507"/>
      <c r="J180" s="506"/>
      <c r="K180" s="507"/>
      <c r="L180" s="507"/>
      <c r="M180" s="508"/>
      <c r="N180" s="508"/>
      <c r="O180"/>
      <c r="P180"/>
      <c r="Q180"/>
      <c r="R180"/>
      <c r="S180"/>
      <c r="T180"/>
    </row>
    <row r="181" spans="1:30" s="5" customFormat="1" x14ac:dyDescent="0.25">
      <c r="A181" s="469"/>
      <c r="B181" s="463">
        <v>7000029425</v>
      </c>
      <c r="C181" s="463">
        <v>10</v>
      </c>
      <c r="D181" s="463" t="s">
        <v>636</v>
      </c>
      <c r="E181" s="463">
        <v>1000020419</v>
      </c>
      <c r="F181" s="465" t="s">
        <v>466</v>
      </c>
      <c r="G181" s="464" t="s">
        <v>464</v>
      </c>
      <c r="H181" s="464">
        <v>3</v>
      </c>
      <c r="I181" s="435"/>
      <c r="J181" s="525" t="str">
        <f t="shared" si="3"/>
        <v>INCLUDED</v>
      </c>
      <c r="L181" s="8"/>
      <c r="M181" s="8"/>
      <c r="N181" s="8"/>
      <c r="O181" s="8"/>
      <c r="P181" s="8"/>
      <c r="Q181" s="8"/>
      <c r="R181" s="8"/>
      <c r="S181" s="8"/>
      <c r="T181" s="8"/>
      <c r="U181" s="8"/>
      <c r="V181" s="8"/>
      <c r="W181" s="8"/>
      <c r="X181" s="8"/>
      <c r="Y181" s="8"/>
      <c r="Z181" s="8"/>
      <c r="AA181" s="8"/>
      <c r="AB181" s="8"/>
      <c r="AC181" s="8"/>
      <c r="AD181" s="8"/>
    </row>
    <row r="182" spans="1:30" s="5" customFormat="1" x14ac:dyDescent="0.25">
      <c r="A182" s="469"/>
      <c r="B182" s="463">
        <v>7000029425</v>
      </c>
      <c r="C182" s="463">
        <v>20</v>
      </c>
      <c r="D182" s="463" t="s">
        <v>636</v>
      </c>
      <c r="E182" s="463">
        <v>1000004401</v>
      </c>
      <c r="F182" s="465" t="s">
        <v>467</v>
      </c>
      <c r="G182" s="464" t="s">
        <v>464</v>
      </c>
      <c r="H182" s="464">
        <v>6</v>
      </c>
      <c r="I182" s="435"/>
      <c r="J182" s="525" t="str">
        <f t="shared" si="3"/>
        <v>INCLUDED</v>
      </c>
      <c r="L182" s="8"/>
      <c r="M182" s="8"/>
      <c r="N182" s="8"/>
      <c r="O182" s="8"/>
      <c r="P182" s="8"/>
      <c r="Q182" s="8"/>
      <c r="R182" s="8"/>
      <c r="S182" s="8"/>
      <c r="T182" s="8"/>
      <c r="U182" s="8"/>
      <c r="V182" s="8"/>
      <c r="W182" s="8"/>
      <c r="X182" s="8"/>
      <c r="Y182" s="8"/>
      <c r="Z182" s="8"/>
      <c r="AA182" s="8"/>
      <c r="AB182" s="8"/>
      <c r="AC182" s="8"/>
      <c r="AD182" s="8"/>
    </row>
    <row r="183" spans="1:30" s="5" customFormat="1" x14ac:dyDescent="0.25">
      <c r="A183" s="469"/>
      <c r="B183" s="463">
        <v>7000029425</v>
      </c>
      <c r="C183" s="463">
        <v>30</v>
      </c>
      <c r="D183" s="463" t="s">
        <v>636</v>
      </c>
      <c r="E183" s="463">
        <v>1000020417</v>
      </c>
      <c r="F183" s="465" t="s">
        <v>468</v>
      </c>
      <c r="G183" s="464" t="s">
        <v>464</v>
      </c>
      <c r="H183" s="464">
        <v>3</v>
      </c>
      <c r="I183" s="435"/>
      <c r="J183" s="525" t="str">
        <f t="shared" si="3"/>
        <v>INCLUDED</v>
      </c>
      <c r="L183" s="8"/>
      <c r="M183" s="8"/>
      <c r="N183" s="8"/>
      <c r="O183" s="8"/>
      <c r="P183" s="8"/>
      <c r="Q183" s="8"/>
      <c r="R183" s="8"/>
      <c r="S183" s="8"/>
      <c r="T183" s="8"/>
      <c r="U183" s="8"/>
      <c r="V183" s="8"/>
      <c r="W183" s="8"/>
      <c r="X183" s="8"/>
      <c r="Y183" s="8"/>
      <c r="Z183" s="8"/>
      <c r="AA183" s="8"/>
      <c r="AB183" s="8"/>
      <c r="AC183" s="8"/>
      <c r="AD183" s="8"/>
    </row>
    <row r="184" spans="1:30" s="5" customFormat="1" x14ac:dyDescent="0.25">
      <c r="A184" s="469"/>
      <c r="B184" s="463">
        <v>7000029425</v>
      </c>
      <c r="C184" s="463">
        <v>40</v>
      </c>
      <c r="D184" s="463" t="s">
        <v>636</v>
      </c>
      <c r="E184" s="463">
        <v>1000001695</v>
      </c>
      <c r="F184" s="465" t="s">
        <v>514</v>
      </c>
      <c r="G184" s="464" t="s">
        <v>464</v>
      </c>
      <c r="H184" s="464">
        <v>15</v>
      </c>
      <c r="I184" s="435"/>
      <c r="J184" s="525" t="str">
        <f t="shared" si="3"/>
        <v>INCLUDED</v>
      </c>
      <c r="L184" s="8"/>
      <c r="M184" s="8"/>
      <c r="N184" s="8"/>
      <c r="O184" s="8"/>
      <c r="P184" s="8"/>
      <c r="Q184" s="8"/>
      <c r="R184" s="8"/>
      <c r="S184" s="8"/>
      <c r="T184" s="8"/>
      <c r="U184" s="8"/>
      <c r="V184" s="8"/>
      <c r="W184" s="8"/>
      <c r="X184" s="8"/>
      <c r="Y184" s="8"/>
      <c r="Z184" s="8"/>
      <c r="AA184" s="8"/>
      <c r="AB184" s="8"/>
      <c r="AC184" s="8"/>
      <c r="AD184" s="8"/>
    </row>
    <row r="185" spans="1:30" s="5" customFormat="1" x14ac:dyDescent="0.25">
      <c r="A185" s="469"/>
      <c r="B185" s="463">
        <v>7000029425</v>
      </c>
      <c r="C185" s="463">
        <v>50</v>
      </c>
      <c r="D185" s="463" t="s">
        <v>637</v>
      </c>
      <c r="E185" s="463">
        <v>1000032795</v>
      </c>
      <c r="F185" s="465" t="s">
        <v>762</v>
      </c>
      <c r="G185" s="464" t="s">
        <v>465</v>
      </c>
      <c r="H185" s="464">
        <v>3</v>
      </c>
      <c r="I185" s="435"/>
      <c r="J185" s="525" t="str">
        <f t="shared" si="3"/>
        <v>INCLUDED</v>
      </c>
      <c r="L185" s="8"/>
      <c r="M185" s="8"/>
      <c r="N185" s="8"/>
      <c r="O185" s="8"/>
      <c r="P185" s="8"/>
      <c r="Q185" s="8"/>
      <c r="R185" s="8"/>
      <c r="S185" s="8"/>
      <c r="T185" s="8"/>
      <c r="U185" s="8"/>
      <c r="V185" s="8"/>
      <c r="W185" s="8"/>
      <c r="X185" s="8"/>
      <c r="Y185" s="8"/>
      <c r="Z185" s="8"/>
      <c r="AA185" s="8"/>
      <c r="AB185" s="8"/>
      <c r="AC185" s="8"/>
      <c r="AD185" s="8"/>
    </row>
    <row r="186" spans="1:30" s="5" customFormat="1" ht="30" x14ac:dyDescent="0.25">
      <c r="A186" s="469"/>
      <c r="B186" s="463">
        <v>7000029425</v>
      </c>
      <c r="C186" s="463">
        <v>60</v>
      </c>
      <c r="D186" s="463" t="s">
        <v>637</v>
      </c>
      <c r="E186" s="463">
        <v>1000004285</v>
      </c>
      <c r="F186" s="465" t="s">
        <v>763</v>
      </c>
      <c r="G186" s="464" t="s">
        <v>475</v>
      </c>
      <c r="H186" s="464">
        <v>250</v>
      </c>
      <c r="I186" s="435"/>
      <c r="J186" s="525" t="str">
        <f t="shared" si="3"/>
        <v>INCLUDED</v>
      </c>
      <c r="L186" s="8"/>
      <c r="M186" s="8"/>
      <c r="N186" s="8"/>
      <c r="O186" s="8"/>
      <c r="P186" s="8"/>
      <c r="Q186" s="8"/>
      <c r="R186" s="8"/>
      <c r="S186" s="8"/>
      <c r="T186" s="8"/>
      <c r="U186" s="8"/>
      <c r="V186" s="8"/>
      <c r="W186" s="8"/>
      <c r="X186" s="8"/>
      <c r="Y186" s="8"/>
      <c r="Z186" s="8"/>
      <c r="AA186" s="8"/>
      <c r="AB186" s="8"/>
      <c r="AC186" s="8"/>
      <c r="AD186" s="8"/>
    </row>
    <row r="187" spans="1:30" s="5" customFormat="1" x14ac:dyDescent="0.25">
      <c r="A187" s="469"/>
      <c r="B187" s="463">
        <v>7000029425</v>
      </c>
      <c r="C187" s="463">
        <v>70</v>
      </c>
      <c r="D187" s="463" t="s">
        <v>637</v>
      </c>
      <c r="E187" s="463">
        <v>1000001678</v>
      </c>
      <c r="F187" s="465" t="s">
        <v>764</v>
      </c>
      <c r="G187" s="464" t="s">
        <v>465</v>
      </c>
      <c r="H187" s="464">
        <v>1</v>
      </c>
      <c r="I187" s="435"/>
      <c r="J187" s="525" t="str">
        <f t="shared" si="3"/>
        <v>INCLUDED</v>
      </c>
      <c r="L187" s="8"/>
      <c r="M187" s="8"/>
      <c r="N187" s="8"/>
      <c r="O187" s="8"/>
      <c r="P187" s="8"/>
      <c r="Q187" s="8"/>
      <c r="R187" s="8"/>
      <c r="S187" s="8"/>
      <c r="T187" s="8"/>
      <c r="U187" s="8"/>
      <c r="V187" s="8"/>
      <c r="W187" s="8"/>
      <c r="X187" s="8"/>
      <c r="Y187" s="8"/>
      <c r="Z187" s="8"/>
      <c r="AA187" s="8"/>
      <c r="AB187" s="8"/>
      <c r="AC187" s="8"/>
      <c r="AD187" s="8"/>
    </row>
    <row r="188" spans="1:30" s="5" customFormat="1" x14ac:dyDescent="0.25">
      <c r="A188" s="469"/>
      <c r="B188" s="463">
        <v>7000029425</v>
      </c>
      <c r="C188" s="463">
        <v>80</v>
      </c>
      <c r="D188" s="463" t="s">
        <v>637</v>
      </c>
      <c r="E188" s="463">
        <v>1000036704</v>
      </c>
      <c r="F188" s="465" t="s">
        <v>641</v>
      </c>
      <c r="G188" s="464" t="s">
        <v>475</v>
      </c>
      <c r="H188" s="464">
        <v>60</v>
      </c>
      <c r="I188" s="435"/>
      <c r="J188" s="525" t="str">
        <f t="shared" si="3"/>
        <v>INCLUDED</v>
      </c>
      <c r="L188" s="8"/>
      <c r="M188" s="8"/>
      <c r="N188" s="8"/>
      <c r="O188" s="8"/>
      <c r="P188" s="8"/>
      <c r="Q188" s="8"/>
      <c r="R188" s="8"/>
      <c r="S188" s="8"/>
      <c r="T188" s="8"/>
      <c r="U188" s="8"/>
      <c r="V188" s="8"/>
      <c r="W188" s="8"/>
      <c r="X188" s="8"/>
      <c r="Y188" s="8"/>
      <c r="Z188" s="8"/>
      <c r="AA188" s="8"/>
      <c r="AB188" s="8"/>
      <c r="AC188" s="8"/>
      <c r="AD188" s="8"/>
    </row>
    <row r="189" spans="1:30" s="5" customFormat="1" x14ac:dyDescent="0.25">
      <c r="A189" s="469"/>
      <c r="B189" s="463">
        <v>7000029425</v>
      </c>
      <c r="C189" s="463">
        <v>90</v>
      </c>
      <c r="D189" s="463" t="s">
        <v>637</v>
      </c>
      <c r="E189" s="463">
        <v>1000032764</v>
      </c>
      <c r="F189" s="465" t="s">
        <v>765</v>
      </c>
      <c r="G189" s="464" t="s">
        <v>465</v>
      </c>
      <c r="H189" s="464">
        <v>3</v>
      </c>
      <c r="I189" s="435"/>
      <c r="J189" s="525" t="str">
        <f t="shared" si="3"/>
        <v>INCLUDED</v>
      </c>
      <c r="L189" s="8"/>
      <c r="M189" s="8"/>
      <c r="N189" s="8"/>
      <c r="O189" s="8"/>
      <c r="P189" s="8"/>
      <c r="Q189" s="8"/>
      <c r="R189" s="8"/>
      <c r="S189" s="8"/>
      <c r="T189" s="8"/>
      <c r="U189" s="8"/>
      <c r="V189" s="8"/>
      <c r="W189" s="8"/>
      <c r="X189" s="8"/>
      <c r="Y189" s="8"/>
      <c r="Z189" s="8"/>
      <c r="AA189" s="8"/>
      <c r="AB189" s="8"/>
      <c r="AC189" s="8"/>
      <c r="AD189" s="8"/>
    </row>
    <row r="190" spans="1:30" s="5" customFormat="1" x14ac:dyDescent="0.25">
      <c r="A190" s="469"/>
      <c r="B190" s="463">
        <v>7000029425</v>
      </c>
      <c r="C190" s="463">
        <v>100</v>
      </c>
      <c r="D190" s="463" t="s">
        <v>637</v>
      </c>
      <c r="E190" s="463">
        <v>1000032783</v>
      </c>
      <c r="F190" s="465" t="s">
        <v>766</v>
      </c>
      <c r="G190" s="464" t="s">
        <v>465</v>
      </c>
      <c r="H190" s="464">
        <v>2</v>
      </c>
      <c r="I190" s="435"/>
      <c r="J190" s="525" t="str">
        <f t="shared" si="3"/>
        <v>INCLUDED</v>
      </c>
      <c r="L190" s="8"/>
      <c r="M190" s="8"/>
      <c r="N190" s="8"/>
      <c r="O190" s="8"/>
      <c r="P190" s="8"/>
      <c r="Q190" s="8"/>
      <c r="R190" s="8"/>
      <c r="S190" s="8"/>
      <c r="T190" s="8"/>
      <c r="U190" s="8"/>
      <c r="V190" s="8"/>
      <c r="W190" s="8"/>
      <c r="X190" s="8"/>
      <c r="Y190" s="8"/>
      <c r="Z190" s="8"/>
      <c r="AA190" s="8"/>
      <c r="AB190" s="8"/>
      <c r="AC190" s="8"/>
      <c r="AD190" s="8"/>
    </row>
    <row r="191" spans="1:30" s="5" customFormat="1" x14ac:dyDescent="0.25">
      <c r="A191" s="469"/>
      <c r="B191" s="463">
        <v>7000029425</v>
      </c>
      <c r="C191" s="463">
        <v>110</v>
      </c>
      <c r="D191" s="463" t="s">
        <v>644</v>
      </c>
      <c r="E191" s="463">
        <v>1000004274</v>
      </c>
      <c r="F191" s="465" t="s">
        <v>515</v>
      </c>
      <c r="G191" s="464" t="s">
        <v>464</v>
      </c>
      <c r="H191" s="464">
        <v>1</v>
      </c>
      <c r="I191" s="435"/>
      <c r="J191" s="525" t="str">
        <f t="shared" si="3"/>
        <v>INCLUDED</v>
      </c>
      <c r="L191" s="8"/>
      <c r="M191" s="8"/>
      <c r="N191" s="8"/>
      <c r="O191" s="8"/>
      <c r="P191" s="8"/>
      <c r="Q191" s="8"/>
      <c r="R191" s="8"/>
      <c r="S191" s="8"/>
      <c r="T191" s="8"/>
      <c r="U191" s="8"/>
      <c r="V191" s="8"/>
      <c r="W191" s="8"/>
      <c r="X191" s="8"/>
      <c r="Y191" s="8"/>
      <c r="Z191" s="8"/>
      <c r="AA191" s="8"/>
      <c r="AB191" s="8"/>
      <c r="AC191" s="8"/>
      <c r="AD191" s="8"/>
    </row>
    <row r="192" spans="1:30" s="5" customFormat="1" x14ac:dyDescent="0.25">
      <c r="A192" s="469"/>
      <c r="B192" s="463">
        <v>7000029425</v>
      </c>
      <c r="C192" s="463">
        <v>120</v>
      </c>
      <c r="D192" s="463" t="s">
        <v>644</v>
      </c>
      <c r="E192" s="463">
        <v>1000055446</v>
      </c>
      <c r="F192" s="465" t="s">
        <v>540</v>
      </c>
      <c r="G192" s="464" t="s">
        <v>464</v>
      </c>
      <c r="H192" s="464">
        <v>1</v>
      </c>
      <c r="I192" s="435"/>
      <c r="J192" s="525" t="str">
        <f t="shared" si="3"/>
        <v>INCLUDED</v>
      </c>
      <c r="L192" s="8"/>
      <c r="M192" s="8"/>
      <c r="N192" s="8"/>
      <c r="O192" s="8"/>
      <c r="P192" s="8"/>
      <c r="Q192" s="8"/>
      <c r="R192" s="8"/>
      <c r="S192" s="8"/>
      <c r="T192" s="8"/>
      <c r="U192" s="8"/>
      <c r="V192" s="8"/>
      <c r="W192" s="8"/>
      <c r="X192" s="8"/>
      <c r="Y192" s="8"/>
      <c r="Z192" s="8"/>
      <c r="AA192" s="8"/>
      <c r="AB192" s="8"/>
      <c r="AC192" s="8"/>
      <c r="AD192" s="8"/>
    </row>
    <row r="193" spans="1:30" s="5" customFormat="1" x14ac:dyDescent="0.25">
      <c r="A193" s="469"/>
      <c r="B193" s="463">
        <v>7000029425</v>
      </c>
      <c r="C193" s="463">
        <v>130</v>
      </c>
      <c r="D193" s="463" t="s">
        <v>644</v>
      </c>
      <c r="E193" s="463">
        <v>1000002146</v>
      </c>
      <c r="F193" s="465" t="s">
        <v>595</v>
      </c>
      <c r="G193" s="464" t="s">
        <v>465</v>
      </c>
      <c r="H193" s="464">
        <v>1</v>
      </c>
      <c r="I193" s="435"/>
      <c r="J193" s="525" t="str">
        <f t="shared" si="3"/>
        <v>INCLUDED</v>
      </c>
      <c r="L193" s="8"/>
      <c r="M193" s="8"/>
      <c r="N193" s="8"/>
      <c r="O193" s="8"/>
      <c r="P193" s="8"/>
      <c r="Q193" s="8"/>
      <c r="R193" s="8"/>
      <c r="S193" s="8"/>
      <c r="T193" s="8"/>
      <c r="U193" s="8"/>
      <c r="V193" s="8"/>
      <c r="W193" s="8"/>
      <c r="X193" s="8"/>
      <c r="Y193" s="8"/>
      <c r="Z193" s="8"/>
      <c r="AA193" s="8"/>
      <c r="AB193" s="8"/>
      <c r="AC193" s="8"/>
      <c r="AD193" s="8"/>
    </row>
    <row r="194" spans="1:30" s="5" customFormat="1" x14ac:dyDescent="0.25">
      <c r="A194" s="469"/>
      <c r="B194" s="463">
        <v>7000029425</v>
      </c>
      <c r="C194" s="463">
        <v>140</v>
      </c>
      <c r="D194" s="463" t="s">
        <v>644</v>
      </c>
      <c r="E194" s="463">
        <v>1000001167</v>
      </c>
      <c r="F194" s="465" t="s">
        <v>541</v>
      </c>
      <c r="G194" s="464" t="s">
        <v>465</v>
      </c>
      <c r="H194" s="464">
        <v>1</v>
      </c>
      <c r="I194" s="435"/>
      <c r="J194" s="525" t="str">
        <f t="shared" si="3"/>
        <v>INCLUDED</v>
      </c>
      <c r="L194" s="8"/>
      <c r="M194" s="8"/>
      <c r="N194" s="8"/>
      <c r="O194" s="8"/>
      <c r="P194" s="8"/>
      <c r="Q194" s="8"/>
      <c r="R194" s="8"/>
      <c r="S194" s="8"/>
      <c r="T194" s="8"/>
      <c r="U194" s="8"/>
      <c r="V194" s="8"/>
      <c r="W194" s="8"/>
      <c r="X194" s="8"/>
      <c r="Y194" s="8"/>
      <c r="Z194" s="8"/>
      <c r="AA194" s="8"/>
      <c r="AB194" s="8"/>
      <c r="AC194" s="8"/>
      <c r="AD194" s="8"/>
    </row>
    <row r="195" spans="1:30" s="5" customFormat="1" x14ac:dyDescent="0.25">
      <c r="A195" s="469"/>
      <c r="B195" s="463">
        <v>7000029425</v>
      </c>
      <c r="C195" s="463">
        <v>150</v>
      </c>
      <c r="D195" s="463" t="s">
        <v>644</v>
      </c>
      <c r="E195" s="463">
        <v>1000055443</v>
      </c>
      <c r="F195" s="465" t="s">
        <v>542</v>
      </c>
      <c r="G195" s="464" t="s">
        <v>464</v>
      </c>
      <c r="H195" s="464">
        <v>1</v>
      </c>
      <c r="I195" s="435"/>
      <c r="J195" s="525" t="str">
        <f t="shared" si="3"/>
        <v>INCLUDED</v>
      </c>
      <c r="L195" s="8"/>
      <c r="M195" s="8"/>
      <c r="N195" s="8"/>
      <c r="O195" s="8"/>
      <c r="P195" s="8"/>
      <c r="Q195" s="8"/>
      <c r="R195" s="8"/>
      <c r="S195" s="8"/>
      <c r="T195" s="8"/>
      <c r="U195" s="8"/>
      <c r="V195" s="8"/>
      <c r="W195" s="8"/>
      <c r="X195" s="8"/>
      <c r="Y195" s="8"/>
      <c r="Z195" s="8"/>
      <c r="AA195" s="8"/>
      <c r="AB195" s="8"/>
      <c r="AC195" s="8"/>
      <c r="AD195" s="8"/>
    </row>
    <row r="196" spans="1:30" s="5" customFormat="1" x14ac:dyDescent="0.25">
      <c r="A196" s="469"/>
      <c r="B196" s="463">
        <v>7000029425</v>
      </c>
      <c r="C196" s="463">
        <v>160</v>
      </c>
      <c r="D196" s="463" t="s">
        <v>543</v>
      </c>
      <c r="E196" s="463">
        <v>1000003409</v>
      </c>
      <c r="F196" s="465" t="s">
        <v>478</v>
      </c>
      <c r="G196" s="464" t="s">
        <v>464</v>
      </c>
      <c r="H196" s="464">
        <v>1</v>
      </c>
      <c r="I196" s="435"/>
      <c r="J196" s="525" t="str">
        <f t="shared" si="3"/>
        <v>INCLUDED</v>
      </c>
      <c r="L196" s="8"/>
      <c r="M196" s="8"/>
      <c r="N196" s="8"/>
      <c r="O196" s="8"/>
      <c r="P196" s="8"/>
      <c r="Q196" s="8"/>
      <c r="R196" s="8"/>
      <c r="S196" s="8"/>
      <c r="T196" s="8"/>
      <c r="U196" s="8"/>
      <c r="V196" s="8"/>
      <c r="W196" s="8"/>
      <c r="X196" s="8"/>
      <c r="Y196" s="8"/>
      <c r="Z196" s="8"/>
      <c r="AA196" s="8"/>
      <c r="AB196" s="8"/>
      <c r="AC196" s="8"/>
      <c r="AD196" s="8"/>
    </row>
    <row r="197" spans="1:30" s="5" customFormat="1" x14ac:dyDescent="0.25">
      <c r="A197" s="469"/>
      <c r="B197" s="463">
        <v>7000029425</v>
      </c>
      <c r="C197" s="463">
        <v>170</v>
      </c>
      <c r="D197" s="463" t="s">
        <v>543</v>
      </c>
      <c r="E197" s="463">
        <v>1000001333</v>
      </c>
      <c r="F197" s="465" t="s">
        <v>516</v>
      </c>
      <c r="G197" s="464" t="s">
        <v>464</v>
      </c>
      <c r="H197" s="464">
        <v>1</v>
      </c>
      <c r="I197" s="435"/>
      <c r="J197" s="525" t="str">
        <f t="shared" si="3"/>
        <v>INCLUDED</v>
      </c>
      <c r="L197" s="8"/>
      <c r="M197" s="8"/>
      <c r="N197" s="8"/>
      <c r="O197" s="8"/>
      <c r="P197" s="8"/>
      <c r="Q197" s="8"/>
      <c r="R197" s="8"/>
      <c r="S197" s="8"/>
      <c r="T197" s="8"/>
      <c r="U197" s="8"/>
      <c r="V197" s="8"/>
      <c r="W197" s="8"/>
      <c r="X197" s="8"/>
      <c r="Y197" s="8"/>
      <c r="Z197" s="8"/>
      <c r="AA197" s="8"/>
      <c r="AB197" s="8"/>
      <c r="AC197" s="8"/>
      <c r="AD197" s="8"/>
    </row>
    <row r="198" spans="1:30" s="5" customFormat="1" x14ac:dyDescent="0.25">
      <c r="A198" s="469"/>
      <c r="B198" s="463">
        <v>7000029425</v>
      </c>
      <c r="C198" s="463">
        <v>1050</v>
      </c>
      <c r="D198" s="463" t="s">
        <v>645</v>
      </c>
      <c r="E198" s="463">
        <v>1000000443</v>
      </c>
      <c r="F198" s="465" t="s">
        <v>506</v>
      </c>
      <c r="G198" s="464" t="s">
        <v>471</v>
      </c>
      <c r="H198" s="464">
        <v>1</v>
      </c>
      <c r="I198" s="435"/>
      <c r="J198" s="525" t="str">
        <f t="shared" si="3"/>
        <v>INCLUDED</v>
      </c>
      <c r="L198" s="8"/>
      <c r="M198" s="8"/>
      <c r="N198" s="8"/>
      <c r="O198" s="8"/>
      <c r="P198" s="8"/>
      <c r="Q198" s="8"/>
      <c r="R198" s="8"/>
      <c r="S198" s="8"/>
      <c r="T198" s="8"/>
      <c r="U198" s="8"/>
      <c r="V198" s="8"/>
      <c r="W198" s="8"/>
      <c r="X198" s="8"/>
      <c r="Y198" s="8"/>
      <c r="Z198" s="8"/>
      <c r="AA198" s="8"/>
      <c r="AB198" s="8"/>
      <c r="AC198" s="8"/>
      <c r="AD198" s="8"/>
    </row>
    <row r="199" spans="1:30" s="5" customFormat="1" x14ac:dyDescent="0.25">
      <c r="A199" s="469"/>
      <c r="B199" s="463">
        <v>7000029425</v>
      </c>
      <c r="C199" s="463">
        <v>1060</v>
      </c>
      <c r="D199" s="463" t="s">
        <v>645</v>
      </c>
      <c r="E199" s="463">
        <v>1000000442</v>
      </c>
      <c r="F199" s="465" t="s">
        <v>507</v>
      </c>
      <c r="G199" s="464" t="s">
        <v>471</v>
      </c>
      <c r="H199" s="464">
        <v>1</v>
      </c>
      <c r="I199" s="435"/>
      <c r="J199" s="525" t="str">
        <f t="shared" si="3"/>
        <v>INCLUDED</v>
      </c>
      <c r="L199" s="8"/>
      <c r="M199" s="8"/>
      <c r="N199" s="8"/>
      <c r="O199" s="8"/>
      <c r="P199" s="8"/>
      <c r="Q199" s="8"/>
      <c r="R199" s="8"/>
      <c r="S199" s="8"/>
      <c r="T199" s="8"/>
      <c r="U199" s="8"/>
      <c r="V199" s="8"/>
      <c r="W199" s="8"/>
      <c r="X199" s="8"/>
      <c r="Y199" s="8"/>
      <c r="Z199" s="8"/>
      <c r="AA199" s="8"/>
      <c r="AB199" s="8"/>
      <c r="AC199" s="8"/>
      <c r="AD199" s="8"/>
    </row>
    <row r="200" spans="1:30" s="5" customFormat="1" x14ac:dyDescent="0.25">
      <c r="A200" s="469"/>
      <c r="B200" s="463">
        <v>7000029425</v>
      </c>
      <c r="C200" s="463">
        <v>1070</v>
      </c>
      <c r="D200" s="463" t="s">
        <v>645</v>
      </c>
      <c r="E200" s="463">
        <v>1000000444</v>
      </c>
      <c r="F200" s="465" t="s">
        <v>526</v>
      </c>
      <c r="G200" s="464" t="s">
        <v>471</v>
      </c>
      <c r="H200" s="464">
        <v>1</v>
      </c>
      <c r="I200" s="435"/>
      <c r="J200" s="525" t="str">
        <f t="shared" si="3"/>
        <v>INCLUDED</v>
      </c>
      <c r="L200" s="8"/>
      <c r="M200" s="8"/>
      <c r="N200" s="8"/>
      <c r="O200" s="8"/>
      <c r="P200" s="8"/>
      <c r="Q200" s="8"/>
      <c r="R200" s="8"/>
      <c r="S200" s="8"/>
      <c r="T200" s="8"/>
      <c r="U200" s="8"/>
      <c r="V200" s="8"/>
      <c r="W200" s="8"/>
      <c r="X200" s="8"/>
      <c r="Y200" s="8"/>
      <c r="Z200" s="8"/>
      <c r="AA200" s="8"/>
      <c r="AB200" s="8"/>
      <c r="AC200" s="8"/>
      <c r="AD200" s="8"/>
    </row>
    <row r="201" spans="1:30" s="5" customFormat="1" ht="30" x14ac:dyDescent="0.25">
      <c r="A201" s="469"/>
      <c r="B201" s="463">
        <v>7000029425</v>
      </c>
      <c r="C201" s="463">
        <v>180</v>
      </c>
      <c r="D201" s="463" t="s">
        <v>646</v>
      </c>
      <c r="E201" s="463">
        <v>1000011252</v>
      </c>
      <c r="F201" s="465" t="s">
        <v>709</v>
      </c>
      <c r="G201" s="464" t="s">
        <v>465</v>
      </c>
      <c r="H201" s="464">
        <v>1</v>
      </c>
      <c r="I201" s="435"/>
      <c r="J201" s="525" t="str">
        <f t="shared" si="3"/>
        <v>INCLUDED</v>
      </c>
      <c r="L201" s="8"/>
      <c r="M201" s="8"/>
      <c r="N201" s="8"/>
      <c r="O201" s="8"/>
      <c r="P201" s="8"/>
      <c r="Q201" s="8"/>
      <c r="R201" s="8"/>
      <c r="S201" s="8"/>
      <c r="T201" s="8"/>
      <c r="U201" s="8"/>
      <c r="V201" s="8"/>
      <c r="W201" s="8"/>
      <c r="X201" s="8"/>
      <c r="Y201" s="8"/>
      <c r="Z201" s="8"/>
      <c r="AA201" s="8"/>
      <c r="AB201" s="8"/>
      <c r="AC201" s="8"/>
      <c r="AD201" s="8"/>
    </row>
    <row r="202" spans="1:30" s="5" customFormat="1" ht="30" x14ac:dyDescent="0.25">
      <c r="A202" s="469"/>
      <c r="B202" s="463">
        <v>7000029425</v>
      </c>
      <c r="C202" s="463">
        <v>190</v>
      </c>
      <c r="D202" s="463" t="s">
        <v>646</v>
      </c>
      <c r="E202" s="463">
        <v>1000011334</v>
      </c>
      <c r="F202" s="465" t="s">
        <v>767</v>
      </c>
      <c r="G202" s="464" t="s">
        <v>465</v>
      </c>
      <c r="H202" s="464">
        <v>1</v>
      </c>
      <c r="I202" s="435"/>
      <c r="J202" s="525" t="str">
        <f t="shared" si="3"/>
        <v>INCLUDED</v>
      </c>
      <c r="L202" s="8"/>
      <c r="M202" s="8"/>
      <c r="N202" s="8"/>
      <c r="O202" s="8"/>
      <c r="P202" s="8"/>
      <c r="Q202" s="8"/>
      <c r="R202" s="8"/>
      <c r="S202" s="8"/>
      <c r="T202" s="8"/>
      <c r="U202" s="8"/>
      <c r="V202" s="8"/>
      <c r="W202" s="8"/>
      <c r="X202" s="8"/>
      <c r="Y202" s="8"/>
      <c r="Z202" s="8"/>
      <c r="AA202" s="8"/>
      <c r="AB202" s="8"/>
      <c r="AC202" s="8"/>
      <c r="AD202" s="8"/>
    </row>
    <row r="203" spans="1:30" s="5" customFormat="1" x14ac:dyDescent="0.25">
      <c r="A203" s="469"/>
      <c r="B203" s="463">
        <v>7000029425</v>
      </c>
      <c r="C203" s="463">
        <v>200</v>
      </c>
      <c r="D203" s="463" t="s">
        <v>649</v>
      </c>
      <c r="E203" s="463">
        <v>1000032055</v>
      </c>
      <c r="F203" s="465" t="s">
        <v>539</v>
      </c>
      <c r="G203" s="464" t="s">
        <v>469</v>
      </c>
      <c r="H203" s="464">
        <v>2</v>
      </c>
      <c r="I203" s="435"/>
      <c r="J203" s="525" t="str">
        <f t="shared" si="3"/>
        <v>INCLUDED</v>
      </c>
      <c r="L203" s="8"/>
      <c r="M203" s="8"/>
      <c r="N203" s="8"/>
      <c r="O203" s="8"/>
      <c r="P203" s="8"/>
      <c r="Q203" s="8"/>
      <c r="R203" s="8"/>
      <c r="S203" s="8"/>
      <c r="T203" s="8"/>
      <c r="U203" s="8"/>
      <c r="V203" s="8"/>
      <c r="W203" s="8"/>
      <c r="X203" s="8"/>
      <c r="Y203" s="8"/>
      <c r="Z203" s="8"/>
      <c r="AA203" s="8"/>
      <c r="AB203" s="8"/>
      <c r="AC203" s="8"/>
      <c r="AD203" s="8"/>
    </row>
    <row r="204" spans="1:30" s="5" customFormat="1" ht="30" x14ac:dyDescent="0.25">
      <c r="A204" s="469"/>
      <c r="B204" s="463">
        <v>7000029425</v>
      </c>
      <c r="C204" s="463">
        <v>210</v>
      </c>
      <c r="D204" s="463" t="s">
        <v>552</v>
      </c>
      <c r="E204" s="463">
        <v>1000012069</v>
      </c>
      <c r="F204" s="465" t="s">
        <v>518</v>
      </c>
      <c r="G204" s="464" t="s">
        <v>465</v>
      </c>
      <c r="H204" s="464">
        <v>1</v>
      </c>
      <c r="I204" s="435"/>
      <c r="J204" s="525" t="str">
        <f t="shared" si="3"/>
        <v>INCLUDED</v>
      </c>
      <c r="L204" s="8"/>
      <c r="M204" s="8"/>
      <c r="N204" s="8"/>
      <c r="O204" s="8"/>
      <c r="P204" s="8"/>
      <c r="Q204" s="8"/>
      <c r="R204" s="8"/>
      <c r="S204" s="8"/>
      <c r="T204" s="8"/>
      <c r="U204" s="8"/>
      <c r="V204" s="8"/>
      <c r="W204" s="8"/>
      <c r="X204" s="8"/>
      <c r="Y204" s="8"/>
      <c r="Z204" s="8"/>
      <c r="AA204" s="8"/>
      <c r="AB204" s="8"/>
      <c r="AC204" s="8"/>
      <c r="AD204" s="8"/>
    </row>
    <row r="205" spans="1:30" s="5" customFormat="1" x14ac:dyDescent="0.25">
      <c r="A205" s="469"/>
      <c r="B205" s="463">
        <v>7000029425</v>
      </c>
      <c r="C205" s="463">
        <v>220</v>
      </c>
      <c r="D205" s="463" t="s">
        <v>554</v>
      </c>
      <c r="E205" s="463">
        <v>1000001894</v>
      </c>
      <c r="F205" s="465" t="s">
        <v>474</v>
      </c>
      <c r="G205" s="464" t="s">
        <v>464</v>
      </c>
      <c r="H205" s="464">
        <v>1</v>
      </c>
      <c r="I205" s="435"/>
      <c r="J205" s="525" t="str">
        <f t="shared" si="3"/>
        <v>INCLUDED</v>
      </c>
      <c r="L205" s="8"/>
      <c r="M205" s="8"/>
      <c r="N205" s="8"/>
      <c r="O205" s="8"/>
      <c r="P205" s="8"/>
      <c r="Q205" s="8"/>
      <c r="R205" s="8"/>
      <c r="S205" s="8"/>
      <c r="T205" s="8"/>
      <c r="U205" s="8"/>
      <c r="V205" s="8"/>
      <c r="W205" s="8"/>
      <c r="X205" s="8"/>
      <c r="Y205" s="8"/>
      <c r="Z205" s="8"/>
      <c r="AA205" s="8"/>
      <c r="AB205" s="8"/>
      <c r="AC205" s="8"/>
      <c r="AD205" s="8"/>
    </row>
    <row r="206" spans="1:30" s="5" customFormat="1" x14ac:dyDescent="0.25">
      <c r="A206" s="469"/>
      <c r="B206" s="463">
        <v>7000029425</v>
      </c>
      <c r="C206" s="463">
        <v>230</v>
      </c>
      <c r="D206" s="463" t="s">
        <v>554</v>
      </c>
      <c r="E206" s="463">
        <v>1000004952</v>
      </c>
      <c r="F206" s="465" t="s">
        <v>545</v>
      </c>
      <c r="G206" s="464" t="s">
        <v>464</v>
      </c>
      <c r="H206" s="464">
        <v>1</v>
      </c>
      <c r="I206" s="435"/>
      <c r="J206" s="525" t="str">
        <f t="shared" si="3"/>
        <v>INCLUDED</v>
      </c>
      <c r="L206" s="8"/>
      <c r="M206" s="8"/>
      <c r="N206" s="8"/>
      <c r="O206" s="8"/>
      <c r="P206" s="8"/>
      <c r="Q206" s="8"/>
      <c r="R206" s="8"/>
      <c r="S206" s="8"/>
      <c r="T206" s="8"/>
      <c r="U206" s="8"/>
      <c r="V206" s="8"/>
      <c r="W206" s="8"/>
      <c r="X206" s="8"/>
      <c r="Y206" s="8"/>
      <c r="Z206" s="8"/>
      <c r="AA206" s="8"/>
      <c r="AB206" s="8"/>
      <c r="AC206" s="8"/>
      <c r="AD206" s="8"/>
    </row>
    <row r="207" spans="1:30" s="5" customFormat="1" x14ac:dyDescent="0.25">
      <c r="A207" s="469"/>
      <c r="B207" s="463">
        <v>7000029425</v>
      </c>
      <c r="C207" s="463">
        <v>240</v>
      </c>
      <c r="D207" s="463" t="s">
        <v>554</v>
      </c>
      <c r="E207" s="463">
        <v>1000038325</v>
      </c>
      <c r="F207" s="465" t="s">
        <v>473</v>
      </c>
      <c r="G207" s="464" t="s">
        <v>464</v>
      </c>
      <c r="H207" s="464">
        <v>10</v>
      </c>
      <c r="I207" s="435"/>
      <c r="J207" s="525" t="str">
        <f t="shared" si="3"/>
        <v>INCLUDED</v>
      </c>
      <c r="L207" s="8"/>
      <c r="M207" s="8"/>
      <c r="N207" s="8"/>
      <c r="O207" s="8"/>
      <c r="P207" s="8"/>
      <c r="Q207" s="8"/>
      <c r="R207" s="8"/>
      <c r="S207" s="8"/>
      <c r="T207" s="8"/>
      <c r="U207" s="8"/>
      <c r="V207" s="8"/>
      <c r="W207" s="8"/>
      <c r="X207" s="8"/>
      <c r="Y207" s="8"/>
      <c r="Z207" s="8"/>
      <c r="AA207" s="8"/>
      <c r="AB207" s="8"/>
      <c r="AC207" s="8"/>
      <c r="AD207" s="8"/>
    </row>
    <row r="208" spans="1:30" s="5" customFormat="1" x14ac:dyDescent="0.25">
      <c r="A208" s="469"/>
      <c r="B208" s="463">
        <v>7000029425</v>
      </c>
      <c r="C208" s="463">
        <v>250</v>
      </c>
      <c r="D208" s="463" t="s">
        <v>554</v>
      </c>
      <c r="E208" s="463">
        <v>1000038039</v>
      </c>
      <c r="F208" s="465" t="s">
        <v>599</v>
      </c>
      <c r="G208" s="464" t="s">
        <v>464</v>
      </c>
      <c r="H208" s="464">
        <v>10</v>
      </c>
      <c r="I208" s="435"/>
      <c r="J208" s="525" t="str">
        <f t="shared" si="3"/>
        <v>INCLUDED</v>
      </c>
      <c r="L208" s="8"/>
      <c r="M208" s="8"/>
      <c r="N208" s="8"/>
      <c r="O208" s="8"/>
      <c r="P208" s="8"/>
      <c r="Q208" s="8"/>
      <c r="R208" s="8"/>
      <c r="S208" s="8"/>
      <c r="T208" s="8"/>
      <c r="U208" s="8"/>
      <c r="V208" s="8"/>
      <c r="W208" s="8"/>
      <c r="X208" s="8"/>
      <c r="Y208" s="8"/>
      <c r="Z208" s="8"/>
      <c r="AA208" s="8"/>
      <c r="AB208" s="8"/>
      <c r="AC208" s="8"/>
      <c r="AD208" s="8"/>
    </row>
    <row r="209" spans="1:30" s="5" customFormat="1" x14ac:dyDescent="0.25">
      <c r="A209" s="469"/>
      <c r="B209" s="463">
        <v>7000029425</v>
      </c>
      <c r="C209" s="463">
        <v>260</v>
      </c>
      <c r="D209" s="463" t="s">
        <v>554</v>
      </c>
      <c r="E209" s="463">
        <v>1000014547</v>
      </c>
      <c r="F209" s="465" t="s">
        <v>472</v>
      </c>
      <c r="G209" s="464" t="s">
        <v>464</v>
      </c>
      <c r="H209" s="464">
        <v>2</v>
      </c>
      <c r="I209" s="435"/>
      <c r="J209" s="525" t="str">
        <f t="shared" si="3"/>
        <v>INCLUDED</v>
      </c>
      <c r="L209" s="8"/>
      <c r="M209" s="8"/>
      <c r="N209" s="8"/>
      <c r="O209" s="8"/>
      <c r="P209" s="8"/>
      <c r="Q209" s="8"/>
      <c r="R209" s="8"/>
      <c r="S209" s="8"/>
      <c r="T209" s="8"/>
      <c r="U209" s="8"/>
      <c r="V209" s="8"/>
      <c r="W209" s="8"/>
      <c r="X209" s="8"/>
      <c r="Y209" s="8"/>
      <c r="Z209" s="8"/>
      <c r="AA209" s="8"/>
      <c r="AB209" s="8"/>
      <c r="AC209" s="8"/>
      <c r="AD209" s="8"/>
    </row>
    <row r="210" spans="1:30" s="5" customFormat="1" x14ac:dyDescent="0.25">
      <c r="A210" s="469"/>
      <c r="B210" s="463">
        <v>7000029425</v>
      </c>
      <c r="C210" s="463">
        <v>270</v>
      </c>
      <c r="D210" s="463" t="s">
        <v>554</v>
      </c>
      <c r="E210" s="463">
        <v>1000014546</v>
      </c>
      <c r="F210" s="465" t="s">
        <v>650</v>
      </c>
      <c r="G210" s="464" t="s">
        <v>464</v>
      </c>
      <c r="H210" s="464">
        <v>2</v>
      </c>
      <c r="I210" s="435"/>
      <c r="J210" s="525" t="str">
        <f t="shared" si="3"/>
        <v>INCLUDED</v>
      </c>
      <c r="L210" s="8"/>
      <c r="M210" s="8"/>
      <c r="N210" s="8"/>
      <c r="O210" s="8"/>
      <c r="P210" s="8"/>
      <c r="Q210" s="8"/>
      <c r="R210" s="8"/>
      <c r="S210" s="8"/>
      <c r="T210" s="8"/>
      <c r="U210" s="8"/>
      <c r="V210" s="8"/>
      <c r="W210" s="8"/>
      <c r="X210" s="8"/>
      <c r="Y210" s="8"/>
      <c r="Z210" s="8"/>
      <c r="AA210" s="8"/>
      <c r="AB210" s="8"/>
      <c r="AC210" s="8"/>
      <c r="AD210" s="8"/>
    </row>
    <row r="211" spans="1:30" s="5" customFormat="1" ht="60" x14ac:dyDescent="0.25">
      <c r="A211" s="469"/>
      <c r="B211" s="463">
        <v>7000029425</v>
      </c>
      <c r="C211" s="463">
        <v>280</v>
      </c>
      <c r="D211" s="463" t="s">
        <v>651</v>
      </c>
      <c r="E211" s="463">
        <v>1000030433</v>
      </c>
      <c r="F211" s="465" t="s">
        <v>487</v>
      </c>
      <c r="G211" s="464" t="s">
        <v>465</v>
      </c>
      <c r="H211" s="464">
        <v>1</v>
      </c>
      <c r="I211" s="435"/>
      <c r="J211" s="525" t="str">
        <f t="shared" si="3"/>
        <v>INCLUDED</v>
      </c>
      <c r="L211" s="8"/>
      <c r="M211" s="8"/>
      <c r="N211" s="8"/>
      <c r="O211" s="8"/>
      <c r="P211" s="8"/>
      <c r="Q211" s="8"/>
      <c r="R211" s="8"/>
      <c r="S211" s="8"/>
      <c r="T211" s="8"/>
      <c r="U211" s="8"/>
      <c r="V211" s="8"/>
      <c r="W211" s="8"/>
      <c r="X211" s="8"/>
      <c r="Y211" s="8"/>
      <c r="Z211" s="8"/>
      <c r="AA211" s="8"/>
      <c r="AB211" s="8"/>
      <c r="AC211" s="8"/>
      <c r="AD211" s="8"/>
    </row>
    <row r="212" spans="1:30" s="5" customFormat="1" x14ac:dyDescent="0.25">
      <c r="A212" s="469"/>
      <c r="B212" s="463">
        <v>7000029425</v>
      </c>
      <c r="C212" s="463">
        <v>290</v>
      </c>
      <c r="D212" s="463" t="s">
        <v>768</v>
      </c>
      <c r="E212" s="463">
        <v>1000024186</v>
      </c>
      <c r="F212" s="465" t="s">
        <v>476</v>
      </c>
      <c r="G212" s="464" t="s">
        <v>471</v>
      </c>
      <c r="H212" s="464">
        <v>1</v>
      </c>
      <c r="I212" s="435"/>
      <c r="J212" s="525" t="str">
        <f t="shared" si="3"/>
        <v>INCLUDED</v>
      </c>
      <c r="L212" s="8"/>
      <c r="M212" s="8"/>
      <c r="N212" s="8"/>
      <c r="O212" s="8"/>
      <c r="P212" s="8"/>
      <c r="Q212" s="8"/>
      <c r="R212" s="8"/>
      <c r="S212" s="8"/>
      <c r="T212" s="8"/>
      <c r="U212" s="8"/>
      <c r="V212" s="8"/>
      <c r="W212" s="8"/>
      <c r="X212" s="8"/>
      <c r="Y212" s="8"/>
      <c r="Z212" s="8"/>
      <c r="AA212" s="8"/>
      <c r="AB212" s="8"/>
      <c r="AC212" s="8"/>
      <c r="AD212" s="8"/>
    </row>
    <row r="213" spans="1:30" s="5" customFormat="1" x14ac:dyDescent="0.25">
      <c r="A213" s="469"/>
      <c r="B213" s="463">
        <v>7000029425</v>
      </c>
      <c r="C213" s="463">
        <v>300</v>
      </c>
      <c r="D213" s="463" t="s">
        <v>768</v>
      </c>
      <c r="E213" s="463">
        <v>1000019912</v>
      </c>
      <c r="F213" s="465" t="s">
        <v>477</v>
      </c>
      <c r="G213" s="464" t="s">
        <v>471</v>
      </c>
      <c r="H213" s="464">
        <v>1</v>
      </c>
      <c r="I213" s="435"/>
      <c r="J213" s="525" t="str">
        <f t="shared" si="3"/>
        <v>INCLUDED</v>
      </c>
      <c r="L213" s="8"/>
      <c r="M213" s="8"/>
      <c r="N213" s="8"/>
      <c r="O213" s="8"/>
      <c r="P213" s="8"/>
      <c r="Q213" s="8"/>
      <c r="R213" s="8"/>
      <c r="S213" s="8"/>
      <c r="T213" s="8"/>
      <c r="U213" s="8"/>
      <c r="V213" s="8"/>
      <c r="W213" s="8"/>
      <c r="X213" s="8"/>
      <c r="Y213" s="8"/>
      <c r="Z213" s="8"/>
      <c r="AA213" s="8"/>
      <c r="AB213" s="8"/>
      <c r="AC213" s="8"/>
      <c r="AD213" s="8"/>
    </row>
    <row r="214" spans="1:30" s="5" customFormat="1" x14ac:dyDescent="0.25">
      <c r="A214" s="469"/>
      <c r="B214" s="463">
        <v>7000029425</v>
      </c>
      <c r="C214" s="463">
        <v>310</v>
      </c>
      <c r="D214" s="463" t="s">
        <v>768</v>
      </c>
      <c r="E214" s="463">
        <v>1000019927</v>
      </c>
      <c r="F214" s="465" t="s">
        <v>597</v>
      </c>
      <c r="G214" s="464" t="s">
        <v>471</v>
      </c>
      <c r="H214" s="464">
        <v>1</v>
      </c>
      <c r="I214" s="435"/>
      <c r="J214" s="525" t="str">
        <f t="shared" si="3"/>
        <v>INCLUDED</v>
      </c>
      <c r="L214" s="8"/>
      <c r="M214" s="8"/>
      <c r="N214" s="8"/>
      <c r="O214" s="8"/>
      <c r="P214" s="8"/>
      <c r="Q214" s="8"/>
      <c r="R214" s="8"/>
      <c r="S214" s="8"/>
      <c r="T214" s="8"/>
      <c r="U214" s="8"/>
      <c r="V214" s="8"/>
      <c r="W214" s="8"/>
      <c r="X214" s="8"/>
      <c r="Y214" s="8"/>
      <c r="Z214" s="8"/>
      <c r="AA214" s="8"/>
      <c r="AB214" s="8"/>
      <c r="AC214" s="8"/>
      <c r="AD214" s="8"/>
    </row>
    <row r="215" spans="1:30" s="5" customFormat="1" x14ac:dyDescent="0.25">
      <c r="A215" s="469"/>
      <c r="B215" s="463">
        <v>7000029425</v>
      </c>
      <c r="C215" s="463">
        <v>320</v>
      </c>
      <c r="D215" s="463" t="s">
        <v>768</v>
      </c>
      <c r="E215" s="463">
        <v>1000019925</v>
      </c>
      <c r="F215" s="465" t="s">
        <v>769</v>
      </c>
      <c r="G215" s="464" t="s">
        <v>471</v>
      </c>
      <c r="H215" s="464">
        <v>1</v>
      </c>
      <c r="I215" s="435"/>
      <c r="J215" s="525" t="str">
        <f t="shared" si="3"/>
        <v>INCLUDED</v>
      </c>
      <c r="L215" s="8"/>
      <c r="M215" s="8"/>
      <c r="N215" s="8"/>
      <c r="O215" s="8"/>
      <c r="P215" s="8"/>
      <c r="Q215" s="8"/>
      <c r="R215" s="8"/>
      <c r="S215" s="8"/>
      <c r="T215" s="8"/>
      <c r="U215" s="8"/>
      <c r="V215" s="8"/>
      <c r="W215" s="8"/>
      <c r="X215" s="8"/>
      <c r="Y215" s="8"/>
      <c r="Z215" s="8"/>
      <c r="AA215" s="8"/>
      <c r="AB215" s="8"/>
      <c r="AC215" s="8"/>
      <c r="AD215" s="8"/>
    </row>
    <row r="216" spans="1:30" s="5" customFormat="1" x14ac:dyDescent="0.25">
      <c r="A216" s="469"/>
      <c r="B216" s="463">
        <v>7000029425</v>
      </c>
      <c r="C216" s="463">
        <v>330</v>
      </c>
      <c r="D216" s="463" t="s">
        <v>768</v>
      </c>
      <c r="E216" s="463">
        <v>1000025930</v>
      </c>
      <c r="F216" s="465" t="s">
        <v>483</v>
      </c>
      <c r="G216" s="464" t="s">
        <v>465</v>
      </c>
      <c r="H216" s="464">
        <v>1</v>
      </c>
      <c r="I216" s="435"/>
      <c r="J216" s="525" t="str">
        <f t="shared" si="3"/>
        <v>INCLUDED</v>
      </c>
      <c r="L216" s="8"/>
      <c r="M216" s="8"/>
      <c r="N216" s="8"/>
      <c r="O216" s="8"/>
      <c r="P216" s="8"/>
      <c r="Q216" s="8"/>
      <c r="R216" s="8"/>
      <c r="S216" s="8"/>
      <c r="T216" s="8"/>
      <c r="U216" s="8"/>
      <c r="V216" s="8"/>
      <c r="W216" s="8"/>
      <c r="X216" s="8"/>
      <c r="Y216" s="8"/>
      <c r="Z216" s="8"/>
      <c r="AA216" s="8"/>
      <c r="AB216" s="8"/>
      <c r="AC216" s="8"/>
      <c r="AD216" s="8"/>
    </row>
    <row r="217" spans="1:30" s="5" customFormat="1" x14ac:dyDescent="0.25">
      <c r="A217" s="469"/>
      <c r="B217" s="463">
        <v>7000029425</v>
      </c>
      <c r="C217" s="463">
        <v>340</v>
      </c>
      <c r="D217" s="463" t="s">
        <v>770</v>
      </c>
      <c r="E217" s="463">
        <v>1000058332</v>
      </c>
      <c r="F217" s="465" t="s">
        <v>771</v>
      </c>
      <c r="G217" s="464" t="s">
        <v>464</v>
      </c>
      <c r="H217" s="464">
        <v>2</v>
      </c>
      <c r="I217" s="435"/>
      <c r="J217" s="525" t="str">
        <f t="shared" si="3"/>
        <v>INCLUDED</v>
      </c>
      <c r="L217" s="8"/>
      <c r="M217" s="8"/>
      <c r="N217" s="8"/>
      <c r="O217" s="8"/>
      <c r="P217" s="8"/>
      <c r="Q217" s="8"/>
      <c r="R217" s="8"/>
      <c r="S217" s="8"/>
      <c r="T217" s="8"/>
      <c r="U217" s="8"/>
      <c r="V217" s="8"/>
      <c r="W217" s="8"/>
      <c r="X217" s="8"/>
      <c r="Y217" s="8"/>
      <c r="Z217" s="8"/>
      <c r="AA217" s="8"/>
      <c r="AB217" s="8"/>
      <c r="AC217" s="8"/>
      <c r="AD217" s="8"/>
    </row>
    <row r="218" spans="1:30" s="5" customFormat="1" ht="30" x14ac:dyDescent="0.25">
      <c r="A218" s="469"/>
      <c r="B218" s="463">
        <v>7000029425</v>
      </c>
      <c r="C218" s="463">
        <v>350</v>
      </c>
      <c r="D218" s="463" t="s">
        <v>770</v>
      </c>
      <c r="E218" s="463">
        <v>1000049817</v>
      </c>
      <c r="F218" s="465" t="s">
        <v>772</v>
      </c>
      <c r="G218" s="464" t="s">
        <v>465</v>
      </c>
      <c r="H218" s="464">
        <v>3</v>
      </c>
      <c r="I218" s="435"/>
      <c r="J218" s="525" t="str">
        <f t="shared" si="3"/>
        <v>INCLUDED</v>
      </c>
      <c r="L218" s="8"/>
      <c r="M218" s="8"/>
      <c r="N218" s="8"/>
      <c r="O218" s="8"/>
      <c r="P218" s="8"/>
      <c r="Q218" s="8"/>
      <c r="R218" s="8"/>
      <c r="S218" s="8"/>
      <c r="T218" s="8"/>
      <c r="U218" s="8"/>
      <c r="V218" s="8"/>
      <c r="W218" s="8"/>
      <c r="X218" s="8"/>
      <c r="Y218" s="8"/>
      <c r="Z218" s="8"/>
      <c r="AA218" s="8"/>
      <c r="AB218" s="8"/>
      <c r="AC218" s="8"/>
      <c r="AD218" s="8"/>
    </row>
    <row r="219" spans="1:30" s="5" customFormat="1" ht="30" x14ac:dyDescent="0.25">
      <c r="A219" s="469"/>
      <c r="B219" s="463">
        <v>7000029425</v>
      </c>
      <c r="C219" s="463">
        <v>360</v>
      </c>
      <c r="D219" s="463" t="s">
        <v>770</v>
      </c>
      <c r="E219" s="463">
        <v>1000049753</v>
      </c>
      <c r="F219" s="465" t="s">
        <v>773</v>
      </c>
      <c r="G219" s="464" t="s">
        <v>465</v>
      </c>
      <c r="H219" s="464">
        <v>2</v>
      </c>
      <c r="I219" s="435"/>
      <c r="J219" s="525" t="str">
        <f t="shared" si="3"/>
        <v>INCLUDED</v>
      </c>
      <c r="L219" s="8"/>
      <c r="M219" s="8"/>
      <c r="N219" s="8"/>
      <c r="O219" s="8"/>
      <c r="P219" s="8"/>
      <c r="Q219" s="8"/>
      <c r="R219" s="8"/>
      <c r="S219" s="8"/>
      <c r="T219" s="8"/>
      <c r="U219" s="8"/>
      <c r="V219" s="8"/>
      <c r="W219" s="8"/>
      <c r="X219" s="8"/>
      <c r="Y219" s="8"/>
      <c r="Z219" s="8"/>
      <c r="AA219" s="8"/>
      <c r="AB219" s="8"/>
      <c r="AC219" s="8"/>
      <c r="AD219" s="8"/>
    </row>
    <row r="220" spans="1:30" s="5" customFormat="1" x14ac:dyDescent="0.25">
      <c r="A220" s="469"/>
      <c r="B220" s="463">
        <v>7000029425</v>
      </c>
      <c r="C220" s="463">
        <v>370</v>
      </c>
      <c r="D220" s="463" t="s">
        <v>770</v>
      </c>
      <c r="E220" s="463">
        <v>1000049762</v>
      </c>
      <c r="F220" s="465" t="s">
        <v>774</v>
      </c>
      <c r="G220" s="464" t="s">
        <v>465</v>
      </c>
      <c r="H220" s="464">
        <v>3</v>
      </c>
      <c r="I220" s="435"/>
      <c r="J220" s="525" t="str">
        <f t="shared" si="3"/>
        <v>INCLUDED</v>
      </c>
      <c r="L220" s="8"/>
      <c r="M220" s="8"/>
      <c r="N220" s="8"/>
      <c r="O220" s="8"/>
      <c r="P220" s="8"/>
      <c r="Q220" s="8"/>
      <c r="R220" s="8"/>
      <c r="S220" s="8"/>
      <c r="T220" s="8"/>
      <c r="U220" s="8"/>
      <c r="V220" s="8"/>
      <c r="W220" s="8"/>
      <c r="X220" s="8"/>
      <c r="Y220" s="8"/>
      <c r="Z220" s="8"/>
      <c r="AA220" s="8"/>
      <c r="AB220" s="8"/>
      <c r="AC220" s="8"/>
      <c r="AD220" s="8"/>
    </row>
    <row r="221" spans="1:30" s="5" customFormat="1" x14ac:dyDescent="0.25">
      <c r="A221" s="469"/>
      <c r="B221" s="463">
        <v>7000029425</v>
      </c>
      <c r="C221" s="463">
        <v>380</v>
      </c>
      <c r="D221" s="463" t="s">
        <v>770</v>
      </c>
      <c r="E221" s="463">
        <v>1000058330</v>
      </c>
      <c r="F221" s="465" t="s">
        <v>775</v>
      </c>
      <c r="G221" s="464" t="s">
        <v>465</v>
      </c>
      <c r="H221" s="464">
        <v>1</v>
      </c>
      <c r="I221" s="435"/>
      <c r="J221" s="525" t="str">
        <f t="shared" si="3"/>
        <v>INCLUDED</v>
      </c>
      <c r="L221" s="8"/>
      <c r="M221" s="8"/>
      <c r="N221" s="8"/>
      <c r="O221" s="8"/>
      <c r="P221" s="8"/>
      <c r="Q221" s="8"/>
      <c r="R221" s="8"/>
      <c r="S221" s="8"/>
      <c r="T221" s="8"/>
      <c r="U221" s="8"/>
      <c r="V221" s="8"/>
      <c r="W221" s="8"/>
      <c r="X221" s="8"/>
      <c r="Y221" s="8"/>
      <c r="Z221" s="8"/>
      <c r="AA221" s="8"/>
      <c r="AB221" s="8"/>
      <c r="AC221" s="8"/>
      <c r="AD221" s="8"/>
    </row>
    <row r="222" spans="1:30" s="5" customFormat="1" x14ac:dyDescent="0.25">
      <c r="A222" s="469"/>
      <c r="B222" s="463">
        <v>7000029425</v>
      </c>
      <c r="C222" s="463">
        <v>390</v>
      </c>
      <c r="D222" s="463" t="s">
        <v>770</v>
      </c>
      <c r="E222" s="463">
        <v>1000049750</v>
      </c>
      <c r="F222" s="465" t="s">
        <v>776</v>
      </c>
      <c r="G222" s="464" t="s">
        <v>465</v>
      </c>
      <c r="H222" s="464">
        <v>3</v>
      </c>
      <c r="I222" s="435"/>
      <c r="J222" s="525" t="str">
        <f t="shared" si="3"/>
        <v>INCLUDED</v>
      </c>
      <c r="L222" s="8"/>
      <c r="M222" s="8"/>
      <c r="N222" s="8"/>
      <c r="O222" s="8"/>
      <c r="P222" s="8"/>
      <c r="Q222" s="8"/>
      <c r="R222" s="8"/>
      <c r="S222" s="8"/>
      <c r="T222" s="8"/>
      <c r="U222" s="8"/>
      <c r="V222" s="8"/>
      <c r="W222" s="8"/>
      <c r="X222" s="8"/>
      <c r="Y222" s="8"/>
      <c r="Z222" s="8"/>
      <c r="AA222" s="8"/>
      <c r="AB222" s="8"/>
      <c r="AC222" s="8"/>
      <c r="AD222" s="8"/>
    </row>
    <row r="223" spans="1:30" s="5" customFormat="1" x14ac:dyDescent="0.25">
      <c r="A223" s="469"/>
      <c r="B223" s="463">
        <v>7000029425</v>
      </c>
      <c r="C223" s="463">
        <v>400</v>
      </c>
      <c r="D223" s="463" t="s">
        <v>770</v>
      </c>
      <c r="E223" s="463">
        <v>1000058331</v>
      </c>
      <c r="F223" s="465" t="s">
        <v>777</v>
      </c>
      <c r="G223" s="464" t="s">
        <v>470</v>
      </c>
      <c r="H223" s="464">
        <v>1</v>
      </c>
      <c r="I223" s="435"/>
      <c r="J223" s="525" t="str">
        <f t="shared" si="3"/>
        <v>INCLUDED</v>
      </c>
      <c r="L223" s="8"/>
      <c r="M223" s="8"/>
      <c r="N223" s="8"/>
      <c r="O223" s="8"/>
      <c r="P223" s="8"/>
      <c r="Q223" s="8"/>
      <c r="R223" s="8"/>
      <c r="S223" s="8"/>
      <c r="T223" s="8"/>
      <c r="U223" s="8"/>
      <c r="V223" s="8"/>
      <c r="W223" s="8"/>
      <c r="X223" s="8"/>
      <c r="Y223" s="8"/>
      <c r="Z223" s="8"/>
      <c r="AA223" s="8"/>
      <c r="AB223" s="8"/>
      <c r="AC223" s="8"/>
      <c r="AD223" s="8"/>
    </row>
    <row r="224" spans="1:30" s="5" customFormat="1" ht="30" x14ac:dyDescent="0.25">
      <c r="A224" s="469"/>
      <c r="B224" s="463">
        <v>7000029425</v>
      </c>
      <c r="C224" s="463">
        <v>410</v>
      </c>
      <c r="D224" s="463" t="s">
        <v>770</v>
      </c>
      <c r="E224" s="463">
        <v>1000049783</v>
      </c>
      <c r="F224" s="465" t="s">
        <v>778</v>
      </c>
      <c r="G224" s="464" t="s">
        <v>465</v>
      </c>
      <c r="H224" s="464">
        <v>3</v>
      </c>
      <c r="I224" s="435"/>
      <c r="J224" s="525" t="str">
        <f t="shared" si="3"/>
        <v>INCLUDED</v>
      </c>
      <c r="L224" s="8"/>
      <c r="M224" s="8"/>
      <c r="N224" s="8"/>
      <c r="O224" s="8"/>
      <c r="P224" s="8"/>
      <c r="Q224" s="8"/>
      <c r="R224" s="8"/>
      <c r="S224" s="8"/>
      <c r="T224" s="8"/>
      <c r="U224" s="8"/>
      <c r="V224" s="8"/>
      <c r="W224" s="8"/>
      <c r="X224" s="8"/>
      <c r="Y224" s="8"/>
      <c r="Z224" s="8"/>
      <c r="AA224" s="8"/>
      <c r="AB224" s="8"/>
      <c r="AC224" s="8"/>
      <c r="AD224" s="8"/>
    </row>
    <row r="225" spans="1:30" s="5" customFormat="1" x14ac:dyDescent="0.25">
      <c r="A225" s="469"/>
      <c r="B225" s="463">
        <v>7000029425</v>
      </c>
      <c r="C225" s="463">
        <v>420</v>
      </c>
      <c r="D225" s="463" t="s">
        <v>770</v>
      </c>
      <c r="E225" s="463">
        <v>1000049505</v>
      </c>
      <c r="F225" s="465" t="s">
        <v>779</v>
      </c>
      <c r="G225" s="464" t="s">
        <v>464</v>
      </c>
      <c r="H225" s="464">
        <v>5</v>
      </c>
      <c r="I225" s="435"/>
      <c r="J225" s="525" t="str">
        <f t="shared" si="3"/>
        <v>INCLUDED</v>
      </c>
      <c r="L225" s="8"/>
      <c r="M225" s="8"/>
      <c r="N225" s="8"/>
      <c r="O225" s="8"/>
      <c r="P225" s="8"/>
      <c r="Q225" s="8"/>
      <c r="R225" s="8"/>
      <c r="S225" s="8"/>
      <c r="T225" s="8"/>
      <c r="U225" s="8"/>
      <c r="V225" s="8"/>
      <c r="W225" s="8"/>
      <c r="X225" s="8"/>
      <c r="Y225" s="8"/>
      <c r="Z225" s="8"/>
      <c r="AA225" s="8"/>
      <c r="AB225" s="8"/>
      <c r="AC225" s="8"/>
      <c r="AD225" s="8"/>
    </row>
    <row r="226" spans="1:30" s="5" customFormat="1" ht="30" x14ac:dyDescent="0.25">
      <c r="A226" s="469"/>
      <c r="B226" s="463">
        <v>7000029425</v>
      </c>
      <c r="C226" s="463">
        <v>430</v>
      </c>
      <c r="D226" s="463" t="s">
        <v>770</v>
      </c>
      <c r="E226" s="463">
        <v>1000058334</v>
      </c>
      <c r="F226" s="465" t="s">
        <v>780</v>
      </c>
      <c r="G226" s="464" t="s">
        <v>464</v>
      </c>
      <c r="H226" s="464">
        <v>5</v>
      </c>
      <c r="I226" s="435"/>
      <c r="J226" s="525" t="str">
        <f t="shared" si="3"/>
        <v>INCLUDED</v>
      </c>
      <c r="L226" s="8"/>
      <c r="M226" s="8"/>
      <c r="N226" s="8"/>
      <c r="O226" s="8"/>
      <c r="P226" s="8"/>
      <c r="Q226" s="8"/>
      <c r="R226" s="8"/>
      <c r="S226" s="8"/>
      <c r="T226" s="8"/>
      <c r="U226" s="8"/>
      <c r="V226" s="8"/>
      <c r="W226" s="8"/>
      <c r="X226" s="8"/>
      <c r="Y226" s="8"/>
      <c r="Z226" s="8"/>
      <c r="AA226" s="8"/>
      <c r="AB226" s="8"/>
      <c r="AC226" s="8"/>
      <c r="AD226" s="8"/>
    </row>
    <row r="227" spans="1:30" s="5" customFormat="1" ht="30" x14ac:dyDescent="0.25">
      <c r="A227" s="469"/>
      <c r="B227" s="463">
        <v>7000029425</v>
      </c>
      <c r="C227" s="463">
        <v>440</v>
      </c>
      <c r="D227" s="463" t="s">
        <v>770</v>
      </c>
      <c r="E227" s="463">
        <v>1000058329</v>
      </c>
      <c r="F227" s="465" t="s">
        <v>781</v>
      </c>
      <c r="G227" s="464" t="s">
        <v>464</v>
      </c>
      <c r="H227" s="464">
        <v>5</v>
      </c>
      <c r="I227" s="435"/>
      <c r="J227" s="525" t="str">
        <f t="shared" si="3"/>
        <v>INCLUDED</v>
      </c>
      <c r="L227" s="8"/>
      <c r="M227" s="8"/>
      <c r="N227" s="8"/>
      <c r="O227" s="8"/>
      <c r="P227" s="8"/>
      <c r="Q227" s="8"/>
      <c r="R227" s="8"/>
      <c r="S227" s="8"/>
      <c r="T227" s="8"/>
      <c r="U227" s="8"/>
      <c r="V227" s="8"/>
      <c r="W227" s="8"/>
      <c r="X227" s="8"/>
      <c r="Y227" s="8"/>
      <c r="Z227" s="8"/>
      <c r="AA227" s="8"/>
      <c r="AB227" s="8"/>
      <c r="AC227" s="8"/>
      <c r="AD227" s="8"/>
    </row>
    <row r="228" spans="1:30" s="5" customFormat="1" x14ac:dyDescent="0.25">
      <c r="A228" s="469"/>
      <c r="B228" s="463">
        <v>7000029425</v>
      </c>
      <c r="C228" s="463">
        <v>450</v>
      </c>
      <c r="D228" s="463" t="s">
        <v>770</v>
      </c>
      <c r="E228" s="463">
        <v>1000058333</v>
      </c>
      <c r="F228" s="465" t="s">
        <v>782</v>
      </c>
      <c r="G228" s="464" t="s">
        <v>464</v>
      </c>
      <c r="H228" s="464">
        <v>1</v>
      </c>
      <c r="I228" s="435"/>
      <c r="J228" s="525" t="str">
        <f t="shared" si="3"/>
        <v>INCLUDED</v>
      </c>
      <c r="L228" s="8"/>
      <c r="M228" s="8"/>
      <c r="N228" s="8"/>
      <c r="O228" s="8"/>
      <c r="P228" s="8"/>
      <c r="Q228" s="8"/>
      <c r="R228" s="8"/>
      <c r="S228" s="8"/>
      <c r="T228" s="8"/>
      <c r="U228" s="8"/>
      <c r="V228" s="8"/>
      <c r="W228" s="8"/>
      <c r="X228" s="8"/>
      <c r="Y228" s="8"/>
      <c r="Z228" s="8"/>
      <c r="AA228" s="8"/>
      <c r="AB228" s="8"/>
      <c r="AC228" s="8"/>
      <c r="AD228" s="8"/>
    </row>
    <row r="229" spans="1:30" s="5" customFormat="1" ht="30" x14ac:dyDescent="0.25">
      <c r="A229" s="469"/>
      <c r="B229" s="463">
        <v>7000029425</v>
      </c>
      <c r="C229" s="463">
        <v>460</v>
      </c>
      <c r="D229" s="463" t="s">
        <v>770</v>
      </c>
      <c r="E229" s="463">
        <v>1000049498</v>
      </c>
      <c r="F229" s="465" t="s">
        <v>783</v>
      </c>
      <c r="G229" s="464" t="s">
        <v>465</v>
      </c>
      <c r="H229" s="464">
        <v>1</v>
      </c>
      <c r="I229" s="435"/>
      <c r="J229" s="525" t="str">
        <f t="shared" si="3"/>
        <v>INCLUDED</v>
      </c>
      <c r="L229" s="8"/>
      <c r="M229" s="8"/>
      <c r="N229" s="8"/>
      <c r="O229" s="8"/>
      <c r="P229" s="8"/>
      <c r="Q229" s="8"/>
      <c r="R229" s="8"/>
      <c r="S229" s="8"/>
      <c r="T229" s="8"/>
      <c r="U229" s="8"/>
      <c r="V229" s="8"/>
      <c r="W229" s="8"/>
      <c r="X229" s="8"/>
      <c r="Y229" s="8"/>
      <c r="Z229" s="8"/>
      <c r="AA229" s="8"/>
      <c r="AB229" s="8"/>
      <c r="AC229" s="8"/>
      <c r="AD229" s="8"/>
    </row>
    <row r="230" spans="1:30" s="5" customFormat="1" x14ac:dyDescent="0.25">
      <c r="A230" s="469"/>
      <c r="B230" s="463">
        <v>7000029425</v>
      </c>
      <c r="C230" s="463">
        <v>470</v>
      </c>
      <c r="D230" s="463" t="s">
        <v>784</v>
      </c>
      <c r="E230" s="463">
        <v>1000058300</v>
      </c>
      <c r="F230" s="465" t="s">
        <v>736</v>
      </c>
      <c r="G230" s="464" t="s">
        <v>464</v>
      </c>
      <c r="H230" s="464">
        <v>1</v>
      </c>
      <c r="I230" s="435"/>
      <c r="J230" s="525" t="str">
        <f t="shared" si="3"/>
        <v>INCLUDED</v>
      </c>
      <c r="L230" s="8"/>
      <c r="M230" s="8"/>
      <c r="N230" s="8"/>
      <c r="O230" s="8"/>
      <c r="P230" s="8"/>
      <c r="Q230" s="8"/>
      <c r="R230" s="8"/>
      <c r="S230" s="8"/>
      <c r="T230" s="8"/>
      <c r="U230" s="8"/>
      <c r="V230" s="8"/>
      <c r="W230" s="8"/>
      <c r="X230" s="8"/>
      <c r="Y230" s="8"/>
      <c r="Z230" s="8"/>
      <c r="AA230" s="8"/>
      <c r="AB230" s="8"/>
      <c r="AC230" s="8"/>
      <c r="AD230" s="8"/>
    </row>
    <row r="231" spans="1:30" s="5" customFormat="1" ht="30" x14ac:dyDescent="0.25">
      <c r="A231" s="469"/>
      <c r="B231" s="463">
        <v>7000029425</v>
      </c>
      <c r="C231" s="463">
        <v>480</v>
      </c>
      <c r="D231" s="463" t="s">
        <v>784</v>
      </c>
      <c r="E231" s="463">
        <v>1000049816</v>
      </c>
      <c r="F231" s="465" t="s">
        <v>737</v>
      </c>
      <c r="G231" s="464" t="s">
        <v>465</v>
      </c>
      <c r="H231" s="464">
        <v>2</v>
      </c>
      <c r="I231" s="435"/>
      <c r="J231" s="525" t="str">
        <f t="shared" si="3"/>
        <v>INCLUDED</v>
      </c>
      <c r="L231" s="8"/>
      <c r="M231" s="8"/>
      <c r="N231" s="8"/>
      <c r="O231" s="8"/>
      <c r="P231" s="8"/>
      <c r="Q231" s="8"/>
      <c r="R231" s="8"/>
      <c r="S231" s="8"/>
      <c r="T231" s="8"/>
      <c r="U231" s="8"/>
      <c r="V231" s="8"/>
      <c r="W231" s="8"/>
      <c r="X231" s="8"/>
      <c r="Y231" s="8"/>
      <c r="Z231" s="8"/>
      <c r="AA231" s="8"/>
      <c r="AB231" s="8"/>
      <c r="AC231" s="8"/>
      <c r="AD231" s="8"/>
    </row>
    <row r="232" spans="1:30" s="5" customFormat="1" ht="30" x14ac:dyDescent="0.25">
      <c r="A232" s="469"/>
      <c r="B232" s="463">
        <v>7000029425</v>
      </c>
      <c r="C232" s="463">
        <v>490</v>
      </c>
      <c r="D232" s="463" t="s">
        <v>784</v>
      </c>
      <c r="E232" s="463">
        <v>1000049752</v>
      </c>
      <c r="F232" s="465" t="s">
        <v>738</v>
      </c>
      <c r="G232" s="464" t="s">
        <v>465</v>
      </c>
      <c r="H232" s="464">
        <v>2</v>
      </c>
      <c r="I232" s="435"/>
      <c r="J232" s="525" t="str">
        <f t="shared" si="3"/>
        <v>INCLUDED</v>
      </c>
      <c r="L232" s="8"/>
      <c r="M232" s="8"/>
      <c r="N232" s="8"/>
      <c r="O232" s="8"/>
      <c r="P232" s="8"/>
      <c r="Q232" s="8"/>
      <c r="R232" s="8"/>
      <c r="S232" s="8"/>
      <c r="T232" s="8"/>
      <c r="U232" s="8"/>
      <c r="V232" s="8"/>
      <c r="W232" s="8"/>
      <c r="X232" s="8"/>
      <c r="Y232" s="8"/>
      <c r="Z232" s="8"/>
      <c r="AA232" s="8"/>
      <c r="AB232" s="8"/>
      <c r="AC232" s="8"/>
      <c r="AD232" s="8"/>
    </row>
    <row r="233" spans="1:30" s="5" customFormat="1" x14ac:dyDescent="0.25">
      <c r="A233" s="469"/>
      <c r="B233" s="463">
        <v>7000029425</v>
      </c>
      <c r="C233" s="463">
        <v>500</v>
      </c>
      <c r="D233" s="463" t="s">
        <v>784</v>
      </c>
      <c r="E233" s="463">
        <v>1000049761</v>
      </c>
      <c r="F233" s="465" t="s">
        <v>739</v>
      </c>
      <c r="G233" s="464" t="s">
        <v>465</v>
      </c>
      <c r="H233" s="464">
        <v>3</v>
      </c>
      <c r="I233" s="435"/>
      <c r="J233" s="525" t="str">
        <f t="shared" si="3"/>
        <v>INCLUDED</v>
      </c>
      <c r="L233" s="8"/>
      <c r="M233" s="8"/>
      <c r="N233" s="8"/>
      <c r="O233" s="8"/>
      <c r="P233" s="8"/>
      <c r="Q233" s="8"/>
      <c r="R233" s="8"/>
      <c r="S233" s="8"/>
      <c r="T233" s="8"/>
      <c r="U233" s="8"/>
      <c r="V233" s="8"/>
      <c r="W233" s="8"/>
      <c r="X233" s="8"/>
      <c r="Y233" s="8"/>
      <c r="Z233" s="8"/>
      <c r="AA233" s="8"/>
      <c r="AB233" s="8"/>
      <c r="AC233" s="8"/>
      <c r="AD233" s="8"/>
    </row>
    <row r="234" spans="1:30" s="5" customFormat="1" x14ac:dyDescent="0.25">
      <c r="A234" s="469"/>
      <c r="B234" s="463">
        <v>7000029425</v>
      </c>
      <c r="C234" s="463">
        <v>510</v>
      </c>
      <c r="D234" s="463" t="s">
        <v>784</v>
      </c>
      <c r="E234" s="463">
        <v>1000058298</v>
      </c>
      <c r="F234" s="465" t="s">
        <v>740</v>
      </c>
      <c r="G234" s="464" t="s">
        <v>465</v>
      </c>
      <c r="H234" s="464">
        <v>1</v>
      </c>
      <c r="I234" s="435"/>
      <c r="J234" s="525" t="str">
        <f t="shared" si="3"/>
        <v>INCLUDED</v>
      </c>
      <c r="L234" s="8"/>
      <c r="M234" s="8"/>
      <c r="N234" s="8"/>
      <c r="O234" s="8"/>
      <c r="P234" s="8"/>
      <c r="Q234" s="8"/>
      <c r="R234" s="8"/>
      <c r="S234" s="8"/>
      <c r="T234" s="8"/>
      <c r="U234" s="8"/>
      <c r="V234" s="8"/>
      <c r="W234" s="8"/>
      <c r="X234" s="8"/>
      <c r="Y234" s="8"/>
      <c r="Z234" s="8"/>
      <c r="AA234" s="8"/>
      <c r="AB234" s="8"/>
      <c r="AC234" s="8"/>
      <c r="AD234" s="8"/>
    </row>
    <row r="235" spans="1:30" s="5" customFormat="1" x14ac:dyDescent="0.25">
      <c r="A235" s="469"/>
      <c r="B235" s="463">
        <v>7000029425</v>
      </c>
      <c r="C235" s="463">
        <v>520</v>
      </c>
      <c r="D235" s="463" t="s">
        <v>784</v>
      </c>
      <c r="E235" s="463">
        <v>1000049749</v>
      </c>
      <c r="F235" s="465" t="s">
        <v>741</v>
      </c>
      <c r="G235" s="464" t="s">
        <v>465</v>
      </c>
      <c r="H235" s="464">
        <v>3</v>
      </c>
      <c r="I235" s="435"/>
      <c r="J235" s="525" t="str">
        <f t="shared" si="3"/>
        <v>INCLUDED</v>
      </c>
      <c r="L235" s="8"/>
      <c r="M235" s="8"/>
      <c r="N235" s="8"/>
      <c r="O235" s="8"/>
      <c r="P235" s="8"/>
      <c r="Q235" s="8"/>
      <c r="R235" s="8"/>
      <c r="S235" s="8"/>
      <c r="T235" s="8"/>
      <c r="U235" s="8"/>
      <c r="V235" s="8"/>
      <c r="W235" s="8"/>
      <c r="X235" s="8"/>
      <c r="Y235" s="8"/>
      <c r="Z235" s="8"/>
      <c r="AA235" s="8"/>
      <c r="AB235" s="8"/>
      <c r="AC235" s="8"/>
      <c r="AD235" s="8"/>
    </row>
    <row r="236" spans="1:30" s="5" customFormat="1" x14ac:dyDescent="0.25">
      <c r="A236" s="469"/>
      <c r="B236" s="463">
        <v>7000029425</v>
      </c>
      <c r="C236" s="463">
        <v>530</v>
      </c>
      <c r="D236" s="463" t="s">
        <v>784</v>
      </c>
      <c r="E236" s="463">
        <v>1000058299</v>
      </c>
      <c r="F236" s="465" t="s">
        <v>742</v>
      </c>
      <c r="G236" s="464" t="s">
        <v>470</v>
      </c>
      <c r="H236" s="464">
        <v>1</v>
      </c>
      <c r="I236" s="435"/>
      <c r="J236" s="525" t="str">
        <f t="shared" si="3"/>
        <v>INCLUDED</v>
      </c>
      <c r="L236" s="8"/>
      <c r="M236" s="8"/>
      <c r="N236" s="8"/>
      <c r="O236" s="8"/>
      <c r="P236" s="8"/>
      <c r="Q236" s="8"/>
      <c r="R236" s="8"/>
      <c r="S236" s="8"/>
      <c r="T236" s="8"/>
      <c r="U236" s="8"/>
      <c r="V236" s="8"/>
      <c r="W236" s="8"/>
      <c r="X236" s="8"/>
      <c r="Y236" s="8"/>
      <c r="Z236" s="8"/>
      <c r="AA236" s="8"/>
      <c r="AB236" s="8"/>
      <c r="AC236" s="8"/>
      <c r="AD236" s="8"/>
    </row>
    <row r="237" spans="1:30" s="5" customFormat="1" ht="30" x14ac:dyDescent="0.25">
      <c r="A237" s="469"/>
      <c r="B237" s="463">
        <v>7000029425</v>
      </c>
      <c r="C237" s="463">
        <v>540</v>
      </c>
      <c r="D237" s="463" t="s">
        <v>784</v>
      </c>
      <c r="E237" s="463">
        <v>1000049782</v>
      </c>
      <c r="F237" s="465" t="s">
        <v>743</v>
      </c>
      <c r="G237" s="464" t="s">
        <v>465</v>
      </c>
      <c r="H237" s="464">
        <v>3</v>
      </c>
      <c r="I237" s="435"/>
      <c r="J237" s="525" t="str">
        <f t="shared" si="3"/>
        <v>INCLUDED</v>
      </c>
      <c r="L237" s="8"/>
      <c r="M237" s="8"/>
      <c r="N237" s="8"/>
      <c r="O237" s="8"/>
      <c r="P237" s="8"/>
      <c r="Q237" s="8"/>
      <c r="R237" s="8"/>
      <c r="S237" s="8"/>
      <c r="T237" s="8"/>
      <c r="U237" s="8"/>
      <c r="V237" s="8"/>
      <c r="W237" s="8"/>
      <c r="X237" s="8"/>
      <c r="Y237" s="8"/>
      <c r="Z237" s="8"/>
      <c r="AA237" s="8"/>
      <c r="AB237" s="8"/>
      <c r="AC237" s="8"/>
      <c r="AD237" s="8"/>
    </row>
    <row r="238" spans="1:30" s="5" customFormat="1" x14ac:dyDescent="0.25">
      <c r="A238" s="469"/>
      <c r="B238" s="463">
        <v>7000029425</v>
      </c>
      <c r="C238" s="463">
        <v>550</v>
      </c>
      <c r="D238" s="463" t="s">
        <v>784</v>
      </c>
      <c r="E238" s="463">
        <v>1000049504</v>
      </c>
      <c r="F238" s="465" t="s">
        <v>744</v>
      </c>
      <c r="G238" s="464" t="s">
        <v>464</v>
      </c>
      <c r="H238" s="464">
        <v>3</v>
      </c>
      <c r="I238" s="435"/>
      <c r="J238" s="525" t="str">
        <f t="shared" si="3"/>
        <v>INCLUDED</v>
      </c>
      <c r="L238" s="8"/>
      <c r="M238" s="8"/>
      <c r="N238" s="8"/>
      <c r="O238" s="8"/>
      <c r="P238" s="8"/>
      <c r="Q238" s="8"/>
      <c r="R238" s="8"/>
      <c r="S238" s="8"/>
      <c r="T238" s="8"/>
      <c r="U238" s="8"/>
      <c r="V238" s="8"/>
      <c r="W238" s="8"/>
      <c r="X238" s="8"/>
      <c r="Y238" s="8"/>
      <c r="Z238" s="8"/>
      <c r="AA238" s="8"/>
      <c r="AB238" s="8"/>
      <c r="AC238" s="8"/>
      <c r="AD238" s="8"/>
    </row>
    <row r="239" spans="1:30" s="5" customFormat="1" ht="30" x14ac:dyDescent="0.25">
      <c r="A239" s="469"/>
      <c r="B239" s="463">
        <v>7000029425</v>
      </c>
      <c r="C239" s="463">
        <v>560</v>
      </c>
      <c r="D239" s="463" t="s">
        <v>784</v>
      </c>
      <c r="E239" s="463">
        <v>1000058302</v>
      </c>
      <c r="F239" s="465" t="s">
        <v>745</v>
      </c>
      <c r="G239" s="464" t="s">
        <v>464</v>
      </c>
      <c r="H239" s="464">
        <v>3</v>
      </c>
      <c r="I239" s="435"/>
      <c r="J239" s="525" t="str">
        <f t="shared" si="3"/>
        <v>INCLUDED</v>
      </c>
      <c r="L239" s="8"/>
      <c r="M239" s="8"/>
      <c r="N239" s="8"/>
      <c r="O239" s="8"/>
      <c r="P239" s="8"/>
      <c r="Q239" s="8"/>
      <c r="R239" s="8"/>
      <c r="S239" s="8"/>
      <c r="T239" s="8"/>
      <c r="U239" s="8"/>
      <c r="V239" s="8"/>
      <c r="W239" s="8"/>
      <c r="X239" s="8"/>
      <c r="Y239" s="8"/>
      <c r="Z239" s="8"/>
      <c r="AA239" s="8"/>
      <c r="AB239" s="8"/>
      <c r="AC239" s="8"/>
      <c r="AD239" s="8"/>
    </row>
    <row r="240" spans="1:30" s="5" customFormat="1" ht="30" x14ac:dyDescent="0.25">
      <c r="A240" s="469"/>
      <c r="B240" s="463">
        <v>7000029425</v>
      </c>
      <c r="C240" s="463">
        <v>570</v>
      </c>
      <c r="D240" s="463" t="s">
        <v>784</v>
      </c>
      <c r="E240" s="463">
        <v>1000058297</v>
      </c>
      <c r="F240" s="465" t="s">
        <v>746</v>
      </c>
      <c r="G240" s="464" t="s">
        <v>464</v>
      </c>
      <c r="H240" s="464">
        <v>3</v>
      </c>
      <c r="I240" s="435"/>
      <c r="J240" s="525" t="str">
        <f t="shared" si="3"/>
        <v>INCLUDED</v>
      </c>
      <c r="L240" s="8"/>
      <c r="M240" s="8"/>
      <c r="N240" s="8"/>
      <c r="O240" s="8"/>
      <c r="P240" s="8"/>
      <c r="Q240" s="8"/>
      <c r="R240" s="8"/>
      <c r="S240" s="8"/>
      <c r="T240" s="8"/>
      <c r="U240" s="8"/>
      <c r="V240" s="8"/>
      <c r="W240" s="8"/>
      <c r="X240" s="8"/>
      <c r="Y240" s="8"/>
      <c r="Z240" s="8"/>
      <c r="AA240" s="8"/>
      <c r="AB240" s="8"/>
      <c r="AC240" s="8"/>
      <c r="AD240" s="8"/>
    </row>
    <row r="241" spans="1:30" s="5" customFormat="1" x14ac:dyDescent="0.25">
      <c r="A241" s="469"/>
      <c r="B241" s="463">
        <v>7000029425</v>
      </c>
      <c r="C241" s="463">
        <v>580</v>
      </c>
      <c r="D241" s="463" t="s">
        <v>784</v>
      </c>
      <c r="E241" s="463">
        <v>1000058301</v>
      </c>
      <c r="F241" s="465" t="s">
        <v>747</v>
      </c>
      <c r="G241" s="464" t="s">
        <v>464</v>
      </c>
      <c r="H241" s="464">
        <v>1</v>
      </c>
      <c r="I241" s="435"/>
      <c r="J241" s="525" t="str">
        <f t="shared" si="3"/>
        <v>INCLUDED</v>
      </c>
      <c r="L241" s="8"/>
      <c r="M241" s="8"/>
      <c r="N241" s="8"/>
      <c r="O241" s="8"/>
      <c r="P241" s="8"/>
      <c r="Q241" s="8"/>
      <c r="R241" s="8"/>
      <c r="S241" s="8"/>
      <c r="T241" s="8"/>
      <c r="U241" s="8"/>
      <c r="V241" s="8"/>
      <c r="W241" s="8"/>
      <c r="X241" s="8"/>
      <c r="Y241" s="8"/>
      <c r="Z241" s="8"/>
      <c r="AA241" s="8"/>
      <c r="AB241" s="8"/>
      <c r="AC241" s="8"/>
      <c r="AD241" s="8"/>
    </row>
    <row r="242" spans="1:30" s="5" customFormat="1" ht="30" x14ac:dyDescent="0.25">
      <c r="A242" s="469"/>
      <c r="B242" s="463">
        <v>7000029425</v>
      </c>
      <c r="C242" s="463">
        <v>590</v>
      </c>
      <c r="D242" s="463" t="s">
        <v>784</v>
      </c>
      <c r="E242" s="463">
        <v>1000049497</v>
      </c>
      <c r="F242" s="465" t="s">
        <v>748</v>
      </c>
      <c r="G242" s="464" t="s">
        <v>465</v>
      </c>
      <c r="H242" s="464">
        <v>1</v>
      </c>
      <c r="I242" s="435"/>
      <c r="J242" s="525" t="str">
        <f t="shared" si="3"/>
        <v>INCLUDED</v>
      </c>
      <c r="L242" s="8"/>
      <c r="M242" s="8"/>
      <c r="N242" s="8"/>
      <c r="O242" s="8"/>
      <c r="P242" s="8"/>
      <c r="Q242" s="8"/>
      <c r="R242" s="8"/>
      <c r="S242" s="8"/>
      <c r="T242" s="8"/>
      <c r="U242" s="8"/>
      <c r="V242" s="8"/>
      <c r="W242" s="8"/>
      <c r="X242" s="8"/>
      <c r="Y242" s="8"/>
      <c r="Z242" s="8"/>
      <c r="AA242" s="8"/>
      <c r="AB242" s="8"/>
      <c r="AC242" s="8"/>
      <c r="AD242" s="8"/>
    </row>
    <row r="243" spans="1:30" s="5" customFormat="1" ht="30" x14ac:dyDescent="0.25">
      <c r="A243" s="469"/>
      <c r="B243" s="463">
        <v>7000029425</v>
      </c>
      <c r="C243" s="463">
        <v>600</v>
      </c>
      <c r="D243" s="463" t="s">
        <v>784</v>
      </c>
      <c r="E243" s="463">
        <v>1000058284</v>
      </c>
      <c r="F243" s="465" t="s">
        <v>749</v>
      </c>
      <c r="G243" s="464" t="s">
        <v>465</v>
      </c>
      <c r="H243" s="464">
        <v>1</v>
      </c>
      <c r="I243" s="435"/>
      <c r="J243" s="525" t="str">
        <f t="shared" si="3"/>
        <v>INCLUDED</v>
      </c>
      <c r="L243" s="8"/>
      <c r="M243" s="8"/>
      <c r="N243" s="8"/>
      <c r="O243" s="8"/>
      <c r="P243" s="8"/>
      <c r="Q243" s="8"/>
      <c r="R243" s="8"/>
      <c r="S243" s="8"/>
      <c r="T243" s="8"/>
      <c r="U243" s="8"/>
      <c r="V243" s="8"/>
      <c r="W243" s="8"/>
      <c r="X243" s="8"/>
      <c r="Y243" s="8"/>
      <c r="Z243" s="8"/>
      <c r="AA243" s="8"/>
      <c r="AB243" s="8"/>
      <c r="AC243" s="8"/>
      <c r="AD243" s="8"/>
    </row>
    <row r="244" spans="1:30" s="5" customFormat="1" x14ac:dyDescent="0.25">
      <c r="A244" s="469"/>
      <c r="B244" s="463">
        <v>7000029425</v>
      </c>
      <c r="C244" s="463">
        <v>610</v>
      </c>
      <c r="D244" s="463" t="s">
        <v>784</v>
      </c>
      <c r="E244" s="463">
        <v>1000021871</v>
      </c>
      <c r="F244" s="465" t="s">
        <v>750</v>
      </c>
      <c r="G244" s="464" t="s">
        <v>465</v>
      </c>
      <c r="H244" s="464">
        <v>3</v>
      </c>
      <c r="I244" s="435"/>
      <c r="J244" s="525" t="str">
        <f t="shared" si="3"/>
        <v>INCLUDED</v>
      </c>
      <c r="L244" s="8"/>
      <c r="M244" s="8"/>
      <c r="N244" s="8"/>
      <c r="O244" s="8"/>
      <c r="P244" s="8"/>
      <c r="Q244" s="8"/>
      <c r="R244" s="8"/>
      <c r="S244" s="8"/>
      <c r="T244" s="8"/>
      <c r="U244" s="8"/>
      <c r="V244" s="8"/>
      <c r="W244" s="8"/>
      <c r="X244" s="8"/>
      <c r="Y244" s="8"/>
      <c r="Z244" s="8"/>
      <c r="AA244" s="8"/>
      <c r="AB244" s="8"/>
      <c r="AC244" s="8"/>
      <c r="AD244" s="8"/>
    </row>
    <row r="245" spans="1:30" s="5" customFormat="1" x14ac:dyDescent="0.25">
      <c r="A245" s="469"/>
      <c r="B245" s="463">
        <v>7000029425</v>
      </c>
      <c r="C245" s="463">
        <v>620</v>
      </c>
      <c r="D245" s="463" t="s">
        <v>784</v>
      </c>
      <c r="E245" s="463">
        <v>1000009185</v>
      </c>
      <c r="F245" s="465" t="s">
        <v>751</v>
      </c>
      <c r="G245" s="464" t="s">
        <v>465</v>
      </c>
      <c r="H245" s="464">
        <v>3</v>
      </c>
      <c r="I245" s="435"/>
      <c r="J245" s="525" t="str">
        <f t="shared" si="3"/>
        <v>INCLUDED</v>
      </c>
      <c r="L245" s="8"/>
      <c r="M245" s="8"/>
      <c r="N245" s="8"/>
      <c r="O245" s="8"/>
      <c r="P245" s="8"/>
      <c r="Q245" s="8"/>
      <c r="R245" s="8"/>
      <c r="S245" s="8"/>
      <c r="T245" s="8"/>
      <c r="U245" s="8"/>
      <c r="V245" s="8"/>
      <c r="W245" s="8"/>
      <c r="X245" s="8"/>
      <c r="Y245" s="8"/>
      <c r="Z245" s="8"/>
      <c r="AA245" s="8"/>
      <c r="AB245" s="8"/>
      <c r="AC245" s="8"/>
      <c r="AD245" s="8"/>
    </row>
    <row r="246" spans="1:30" s="5" customFormat="1" ht="30" x14ac:dyDescent="0.25">
      <c r="A246" s="469"/>
      <c r="B246" s="463">
        <v>7000029425</v>
      </c>
      <c r="C246" s="463">
        <v>630</v>
      </c>
      <c r="D246" s="463" t="s">
        <v>784</v>
      </c>
      <c r="E246" s="463">
        <v>1000058292</v>
      </c>
      <c r="F246" s="465" t="s">
        <v>752</v>
      </c>
      <c r="G246" s="464" t="s">
        <v>465</v>
      </c>
      <c r="H246" s="464">
        <v>1</v>
      </c>
      <c r="I246" s="435"/>
      <c r="J246" s="525" t="str">
        <f t="shared" si="3"/>
        <v>INCLUDED</v>
      </c>
      <c r="L246" s="8"/>
      <c r="M246" s="8"/>
      <c r="N246" s="8"/>
      <c r="O246" s="8"/>
      <c r="P246" s="8"/>
      <c r="Q246" s="8"/>
      <c r="R246" s="8"/>
      <c r="S246" s="8"/>
      <c r="T246" s="8"/>
      <c r="U246" s="8"/>
      <c r="V246" s="8"/>
      <c r="W246" s="8"/>
      <c r="X246" s="8"/>
      <c r="Y246" s="8"/>
      <c r="Z246" s="8"/>
      <c r="AA246" s="8"/>
      <c r="AB246" s="8"/>
      <c r="AC246" s="8"/>
      <c r="AD246" s="8"/>
    </row>
    <row r="247" spans="1:30" s="5" customFormat="1" x14ac:dyDescent="0.25">
      <c r="A247" s="469"/>
      <c r="B247" s="463">
        <v>7000029425</v>
      </c>
      <c r="C247" s="463">
        <v>640</v>
      </c>
      <c r="D247" s="463" t="s">
        <v>784</v>
      </c>
      <c r="E247" s="463">
        <v>1000007066</v>
      </c>
      <c r="F247" s="465" t="s">
        <v>753</v>
      </c>
      <c r="G247" s="464" t="s">
        <v>465</v>
      </c>
      <c r="H247" s="464">
        <v>1</v>
      </c>
      <c r="I247" s="435"/>
      <c r="J247" s="525" t="str">
        <f t="shared" si="3"/>
        <v>INCLUDED</v>
      </c>
      <c r="L247" s="8"/>
      <c r="M247" s="8"/>
      <c r="N247" s="8"/>
      <c r="O247" s="8"/>
      <c r="P247" s="8"/>
      <c r="Q247" s="8"/>
      <c r="R247" s="8"/>
      <c r="S247" s="8"/>
      <c r="T247" s="8"/>
      <c r="U247" s="8"/>
      <c r="V247" s="8"/>
      <c r="W247" s="8"/>
      <c r="X247" s="8"/>
      <c r="Y247" s="8"/>
      <c r="Z247" s="8"/>
      <c r="AA247" s="8"/>
      <c r="AB247" s="8"/>
      <c r="AC247" s="8"/>
      <c r="AD247" s="8"/>
    </row>
    <row r="248" spans="1:30" s="5" customFormat="1" x14ac:dyDescent="0.25">
      <c r="A248" s="469"/>
      <c r="B248" s="463">
        <v>7000029425</v>
      </c>
      <c r="C248" s="463">
        <v>650</v>
      </c>
      <c r="D248" s="463" t="s">
        <v>784</v>
      </c>
      <c r="E248" s="463">
        <v>1000058291</v>
      </c>
      <c r="F248" s="465" t="s">
        <v>754</v>
      </c>
      <c r="G248" s="464" t="s">
        <v>464</v>
      </c>
      <c r="H248" s="464">
        <v>1</v>
      </c>
      <c r="I248" s="435"/>
      <c r="J248" s="525" t="str">
        <f t="shared" si="3"/>
        <v>INCLUDED</v>
      </c>
      <c r="L248" s="8"/>
      <c r="M248" s="8"/>
      <c r="N248" s="8"/>
      <c r="O248" s="8"/>
      <c r="P248" s="8"/>
      <c r="Q248" s="8"/>
      <c r="R248" s="8"/>
      <c r="S248" s="8"/>
      <c r="T248" s="8"/>
      <c r="U248" s="8"/>
      <c r="V248" s="8"/>
      <c r="W248" s="8"/>
      <c r="X248" s="8"/>
      <c r="Y248" s="8"/>
      <c r="Z248" s="8"/>
      <c r="AA248" s="8"/>
      <c r="AB248" s="8"/>
      <c r="AC248" s="8"/>
      <c r="AD248" s="8"/>
    </row>
    <row r="249" spans="1:30" s="5" customFormat="1" ht="30" x14ac:dyDescent="0.25">
      <c r="A249" s="469"/>
      <c r="B249" s="463">
        <v>7000029425</v>
      </c>
      <c r="C249" s="463">
        <v>660</v>
      </c>
      <c r="D249" s="463" t="s">
        <v>784</v>
      </c>
      <c r="E249" s="463">
        <v>1000058293</v>
      </c>
      <c r="F249" s="465" t="s">
        <v>715</v>
      </c>
      <c r="G249" s="464" t="s">
        <v>465</v>
      </c>
      <c r="H249" s="464">
        <v>1</v>
      </c>
      <c r="I249" s="435"/>
      <c r="J249" s="525" t="str">
        <f t="shared" si="3"/>
        <v>INCLUDED</v>
      </c>
      <c r="L249" s="8"/>
      <c r="M249" s="8"/>
      <c r="N249" s="8"/>
      <c r="O249" s="8"/>
      <c r="P249" s="8"/>
      <c r="Q249" s="8"/>
      <c r="R249" s="8"/>
      <c r="S249" s="8"/>
      <c r="T249" s="8"/>
      <c r="U249" s="8"/>
      <c r="V249" s="8"/>
      <c r="W249" s="8"/>
      <c r="X249" s="8"/>
      <c r="Y249" s="8"/>
      <c r="Z249" s="8"/>
      <c r="AA249" s="8"/>
      <c r="AB249" s="8"/>
      <c r="AC249" s="8"/>
      <c r="AD249" s="8"/>
    </row>
    <row r="250" spans="1:30" s="5" customFormat="1" ht="210" x14ac:dyDescent="0.25">
      <c r="A250" s="469"/>
      <c r="B250" s="463">
        <v>7000029425</v>
      </c>
      <c r="C250" s="463">
        <v>670</v>
      </c>
      <c r="D250" s="463" t="s">
        <v>784</v>
      </c>
      <c r="E250" s="463">
        <v>1000058371</v>
      </c>
      <c r="F250" s="465" t="s">
        <v>719</v>
      </c>
      <c r="G250" s="464" t="s">
        <v>464</v>
      </c>
      <c r="H250" s="464">
        <v>1</v>
      </c>
      <c r="I250" s="435"/>
      <c r="J250" s="525" t="str">
        <f t="shared" si="3"/>
        <v>INCLUDED</v>
      </c>
      <c r="L250" s="8"/>
      <c r="M250" s="8"/>
      <c r="N250" s="8"/>
      <c r="O250" s="8"/>
      <c r="P250" s="8"/>
      <c r="Q250" s="8"/>
      <c r="R250" s="8"/>
      <c r="S250" s="8"/>
      <c r="T250" s="8"/>
      <c r="U250" s="8"/>
      <c r="V250" s="8"/>
      <c r="W250" s="8"/>
      <c r="X250" s="8"/>
      <c r="Y250" s="8"/>
      <c r="Z250" s="8"/>
      <c r="AA250" s="8"/>
      <c r="AB250" s="8"/>
      <c r="AC250" s="8"/>
      <c r="AD250" s="8"/>
    </row>
    <row r="251" spans="1:30" s="5" customFormat="1" ht="120" x14ac:dyDescent="0.25">
      <c r="A251" s="469"/>
      <c r="B251" s="463">
        <v>7000029425</v>
      </c>
      <c r="C251" s="463">
        <v>680</v>
      </c>
      <c r="D251" s="463" t="s">
        <v>784</v>
      </c>
      <c r="E251" s="463">
        <v>1000058282</v>
      </c>
      <c r="F251" s="465" t="s">
        <v>720</v>
      </c>
      <c r="G251" s="464" t="s">
        <v>464</v>
      </c>
      <c r="H251" s="464">
        <v>1</v>
      </c>
      <c r="I251" s="435"/>
      <c r="J251" s="525" t="str">
        <f t="shared" si="3"/>
        <v>INCLUDED</v>
      </c>
      <c r="L251" s="8"/>
      <c r="M251" s="8"/>
      <c r="N251" s="8"/>
      <c r="O251" s="8"/>
      <c r="P251" s="8"/>
      <c r="Q251" s="8"/>
      <c r="R251" s="8"/>
      <c r="S251" s="8"/>
      <c r="T251" s="8"/>
      <c r="U251" s="8"/>
      <c r="V251" s="8"/>
      <c r="W251" s="8"/>
      <c r="X251" s="8"/>
      <c r="Y251" s="8"/>
      <c r="Z251" s="8"/>
      <c r="AA251" s="8"/>
      <c r="AB251" s="8"/>
      <c r="AC251" s="8"/>
      <c r="AD251" s="8"/>
    </row>
    <row r="252" spans="1:30" s="5" customFormat="1" ht="120" x14ac:dyDescent="0.25">
      <c r="A252" s="469"/>
      <c r="B252" s="463">
        <v>7000029425</v>
      </c>
      <c r="C252" s="463">
        <v>690</v>
      </c>
      <c r="D252" s="463" t="s">
        <v>784</v>
      </c>
      <c r="E252" s="463">
        <v>1000058278</v>
      </c>
      <c r="F252" s="465" t="s">
        <v>721</v>
      </c>
      <c r="G252" s="464" t="s">
        <v>464</v>
      </c>
      <c r="H252" s="464">
        <v>1</v>
      </c>
      <c r="I252" s="435"/>
      <c r="J252" s="525" t="str">
        <f t="shared" si="3"/>
        <v>INCLUDED</v>
      </c>
      <c r="L252" s="8"/>
      <c r="M252" s="8"/>
      <c r="N252" s="8"/>
      <c r="O252" s="8"/>
      <c r="P252" s="8"/>
      <c r="Q252" s="8"/>
      <c r="R252" s="8"/>
      <c r="S252" s="8"/>
      <c r="T252" s="8"/>
      <c r="U252" s="8"/>
      <c r="V252" s="8"/>
      <c r="W252" s="8"/>
      <c r="X252" s="8"/>
      <c r="Y252" s="8"/>
      <c r="Z252" s="8"/>
      <c r="AA252" s="8"/>
      <c r="AB252" s="8"/>
      <c r="AC252" s="8"/>
      <c r="AD252" s="8"/>
    </row>
    <row r="253" spans="1:30" s="5" customFormat="1" ht="45" x14ac:dyDescent="0.25">
      <c r="A253" s="469"/>
      <c r="B253" s="463">
        <v>7000029425</v>
      </c>
      <c r="C253" s="463">
        <v>700</v>
      </c>
      <c r="D253" s="463" t="s">
        <v>784</v>
      </c>
      <c r="E253" s="463">
        <v>1000058273</v>
      </c>
      <c r="F253" s="465" t="s">
        <v>722</v>
      </c>
      <c r="G253" s="464" t="s">
        <v>465</v>
      </c>
      <c r="H253" s="464">
        <v>1</v>
      </c>
      <c r="I253" s="435"/>
      <c r="J253" s="525" t="str">
        <f t="shared" si="3"/>
        <v>INCLUDED</v>
      </c>
      <c r="L253" s="8"/>
      <c r="M253" s="8"/>
      <c r="N253" s="8"/>
      <c r="O253" s="8"/>
      <c r="P253" s="8"/>
      <c r="Q253" s="8"/>
      <c r="R253" s="8"/>
      <c r="S253" s="8"/>
      <c r="T253" s="8"/>
      <c r="U253" s="8"/>
      <c r="V253" s="8"/>
      <c r="W253" s="8"/>
      <c r="X253" s="8"/>
      <c r="Y253" s="8"/>
      <c r="Z253" s="8"/>
      <c r="AA253" s="8"/>
      <c r="AB253" s="8"/>
      <c r="AC253" s="8"/>
      <c r="AD253" s="8"/>
    </row>
    <row r="254" spans="1:30" s="5" customFormat="1" ht="45" x14ac:dyDescent="0.25">
      <c r="A254" s="469"/>
      <c r="B254" s="463">
        <v>7000029425</v>
      </c>
      <c r="C254" s="463">
        <v>710</v>
      </c>
      <c r="D254" s="463" t="s">
        <v>784</v>
      </c>
      <c r="E254" s="463">
        <v>1000058280</v>
      </c>
      <c r="F254" s="465" t="s">
        <v>723</v>
      </c>
      <c r="G254" s="464" t="s">
        <v>465</v>
      </c>
      <c r="H254" s="464">
        <v>1</v>
      </c>
      <c r="I254" s="435"/>
      <c r="J254" s="525" t="str">
        <f t="shared" si="3"/>
        <v>INCLUDED</v>
      </c>
      <c r="L254" s="8"/>
      <c r="M254" s="8"/>
      <c r="N254" s="8"/>
      <c r="O254" s="8"/>
      <c r="P254" s="8"/>
      <c r="Q254" s="8"/>
      <c r="R254" s="8"/>
      <c r="S254" s="8"/>
      <c r="T254" s="8"/>
      <c r="U254" s="8"/>
      <c r="V254" s="8"/>
      <c r="W254" s="8"/>
      <c r="X254" s="8"/>
      <c r="Y254" s="8"/>
      <c r="Z254" s="8"/>
      <c r="AA254" s="8"/>
      <c r="AB254" s="8"/>
      <c r="AC254" s="8"/>
      <c r="AD254" s="8"/>
    </row>
    <row r="255" spans="1:30" s="5" customFormat="1" ht="45" x14ac:dyDescent="0.25">
      <c r="A255" s="469"/>
      <c r="B255" s="463">
        <v>7000029425</v>
      </c>
      <c r="C255" s="463">
        <v>720</v>
      </c>
      <c r="D255" s="463" t="s">
        <v>784</v>
      </c>
      <c r="E255" s="463">
        <v>1000058276</v>
      </c>
      <c r="F255" s="465" t="s">
        <v>724</v>
      </c>
      <c r="G255" s="464" t="s">
        <v>465</v>
      </c>
      <c r="H255" s="464">
        <v>1</v>
      </c>
      <c r="I255" s="435"/>
      <c r="J255" s="525" t="str">
        <f t="shared" si="3"/>
        <v>INCLUDED</v>
      </c>
      <c r="L255" s="8"/>
      <c r="M255" s="8"/>
      <c r="N255" s="8"/>
      <c r="O255" s="8"/>
      <c r="P255" s="8"/>
      <c r="Q255" s="8"/>
      <c r="R255" s="8"/>
      <c r="S255" s="8"/>
      <c r="T255" s="8"/>
      <c r="U255" s="8"/>
      <c r="V255" s="8"/>
      <c r="W255" s="8"/>
      <c r="X255" s="8"/>
      <c r="Y255" s="8"/>
      <c r="Z255" s="8"/>
      <c r="AA255" s="8"/>
      <c r="AB255" s="8"/>
      <c r="AC255" s="8"/>
      <c r="AD255" s="8"/>
    </row>
    <row r="256" spans="1:30" s="5" customFormat="1" x14ac:dyDescent="0.25">
      <c r="A256" s="469"/>
      <c r="B256" s="463">
        <v>7000029425</v>
      </c>
      <c r="C256" s="463">
        <v>730</v>
      </c>
      <c r="D256" s="463" t="s">
        <v>784</v>
      </c>
      <c r="E256" s="463">
        <v>1000049773</v>
      </c>
      <c r="F256" s="465" t="s">
        <v>725</v>
      </c>
      <c r="G256" s="464" t="s">
        <v>465</v>
      </c>
      <c r="H256" s="464">
        <v>1</v>
      </c>
      <c r="I256" s="435"/>
      <c r="J256" s="525" t="str">
        <f t="shared" si="3"/>
        <v>INCLUDED</v>
      </c>
      <c r="L256" s="8"/>
      <c r="M256" s="8"/>
      <c r="N256" s="8"/>
      <c r="O256" s="8"/>
      <c r="P256" s="8"/>
      <c r="Q256" s="8"/>
      <c r="R256" s="8"/>
      <c r="S256" s="8"/>
      <c r="T256" s="8"/>
      <c r="U256" s="8"/>
      <c r="V256" s="8"/>
      <c r="W256" s="8"/>
      <c r="X256" s="8"/>
      <c r="Y256" s="8"/>
      <c r="Z256" s="8"/>
      <c r="AA256" s="8"/>
      <c r="AB256" s="8"/>
      <c r="AC256" s="8"/>
      <c r="AD256" s="8"/>
    </row>
    <row r="257" spans="1:30" s="5" customFormat="1" ht="30" x14ac:dyDescent="0.25">
      <c r="A257" s="469"/>
      <c r="B257" s="463">
        <v>7000029425</v>
      </c>
      <c r="C257" s="463">
        <v>740</v>
      </c>
      <c r="D257" s="463" t="s">
        <v>784</v>
      </c>
      <c r="E257" s="463">
        <v>1000049775</v>
      </c>
      <c r="F257" s="465" t="s">
        <v>726</v>
      </c>
      <c r="G257" s="464" t="s">
        <v>465</v>
      </c>
      <c r="H257" s="464">
        <v>1</v>
      </c>
      <c r="I257" s="435"/>
      <c r="J257" s="525" t="str">
        <f t="shared" si="3"/>
        <v>INCLUDED</v>
      </c>
      <c r="L257" s="8"/>
      <c r="M257" s="8"/>
      <c r="N257" s="8"/>
      <c r="O257" s="8"/>
      <c r="P257" s="8"/>
      <c r="Q257" s="8"/>
      <c r="R257" s="8"/>
      <c r="S257" s="8"/>
      <c r="T257" s="8"/>
      <c r="U257" s="8"/>
      <c r="V257" s="8"/>
      <c r="W257" s="8"/>
      <c r="X257" s="8"/>
      <c r="Y257" s="8"/>
      <c r="Z257" s="8"/>
      <c r="AA257" s="8"/>
      <c r="AB257" s="8"/>
      <c r="AC257" s="8"/>
      <c r="AD257" s="8"/>
    </row>
    <row r="258" spans="1:30" s="5" customFormat="1" ht="30" x14ac:dyDescent="0.25">
      <c r="A258" s="469"/>
      <c r="B258" s="463">
        <v>7000029425</v>
      </c>
      <c r="C258" s="463">
        <v>750</v>
      </c>
      <c r="D258" s="463" t="s">
        <v>784</v>
      </c>
      <c r="E258" s="463">
        <v>1000049774</v>
      </c>
      <c r="F258" s="465" t="s">
        <v>727</v>
      </c>
      <c r="G258" s="464" t="s">
        <v>465</v>
      </c>
      <c r="H258" s="464">
        <v>1</v>
      </c>
      <c r="I258" s="435"/>
      <c r="J258" s="525" t="str">
        <f t="shared" si="2"/>
        <v>INCLUDED</v>
      </c>
      <c r="L258" s="8"/>
      <c r="M258" s="8"/>
      <c r="N258" s="8"/>
      <c r="O258" s="8"/>
      <c r="P258" s="8"/>
      <c r="Q258" s="8"/>
      <c r="R258" s="8"/>
      <c r="S258" s="8"/>
      <c r="T258" s="8"/>
      <c r="U258" s="8"/>
      <c r="V258" s="8"/>
      <c r="W258" s="8"/>
      <c r="X258" s="8"/>
      <c r="Y258" s="8"/>
      <c r="Z258" s="8"/>
      <c r="AA258" s="8"/>
      <c r="AB258" s="8"/>
      <c r="AC258" s="8"/>
      <c r="AD258" s="8"/>
    </row>
    <row r="259" spans="1:30" s="5" customFormat="1" x14ac:dyDescent="0.25">
      <c r="A259" s="469"/>
      <c r="B259" s="463">
        <v>7000029425</v>
      </c>
      <c r="C259" s="463">
        <v>760</v>
      </c>
      <c r="D259" s="463" t="s">
        <v>784</v>
      </c>
      <c r="E259" s="463">
        <v>1000058274</v>
      </c>
      <c r="F259" s="465" t="s">
        <v>728</v>
      </c>
      <c r="G259" s="464" t="s">
        <v>465</v>
      </c>
      <c r="H259" s="464">
        <v>1</v>
      </c>
      <c r="I259" s="435"/>
      <c r="J259" s="525" t="str">
        <f t="shared" si="2"/>
        <v>INCLUDED</v>
      </c>
      <c r="L259" s="8"/>
      <c r="M259" s="8"/>
      <c r="N259" s="8"/>
      <c r="O259" s="8"/>
      <c r="P259" s="8"/>
      <c r="Q259" s="8"/>
      <c r="R259" s="8"/>
      <c r="S259" s="8"/>
      <c r="T259" s="8"/>
      <c r="U259" s="8"/>
      <c r="V259" s="8"/>
      <c r="W259" s="8"/>
      <c r="X259" s="8"/>
      <c r="Y259" s="8"/>
      <c r="Z259" s="8"/>
      <c r="AA259" s="8"/>
      <c r="AB259" s="8"/>
      <c r="AC259" s="8"/>
      <c r="AD259" s="8"/>
    </row>
    <row r="260" spans="1:30" s="5" customFormat="1" x14ac:dyDescent="0.25">
      <c r="A260" s="469"/>
      <c r="B260" s="463">
        <v>7000029425</v>
      </c>
      <c r="C260" s="463">
        <v>770</v>
      </c>
      <c r="D260" s="463" t="s">
        <v>784</v>
      </c>
      <c r="E260" s="463">
        <v>1000058281</v>
      </c>
      <c r="F260" s="465" t="s">
        <v>729</v>
      </c>
      <c r="G260" s="464" t="s">
        <v>465</v>
      </c>
      <c r="H260" s="464">
        <v>1</v>
      </c>
      <c r="I260" s="435"/>
      <c r="J260" s="525" t="str">
        <f t="shared" si="2"/>
        <v>INCLUDED</v>
      </c>
      <c r="L260" s="8"/>
      <c r="M260" s="8"/>
      <c r="N260" s="8"/>
      <c r="O260" s="8"/>
      <c r="P260" s="8"/>
      <c r="Q260" s="8"/>
      <c r="R260" s="8"/>
      <c r="S260" s="8"/>
      <c r="T260" s="8"/>
      <c r="U260" s="8"/>
      <c r="V260" s="8"/>
      <c r="W260" s="8"/>
      <c r="X260" s="8"/>
      <c r="Y260" s="8"/>
      <c r="Z260" s="8"/>
      <c r="AA260" s="8"/>
      <c r="AB260" s="8"/>
      <c r="AC260" s="8"/>
      <c r="AD260" s="8"/>
    </row>
    <row r="261" spans="1:30" s="5" customFormat="1" x14ac:dyDescent="0.25">
      <c r="A261" s="469"/>
      <c r="B261" s="463">
        <v>7000029425</v>
      </c>
      <c r="C261" s="463">
        <v>780</v>
      </c>
      <c r="D261" s="463" t="s">
        <v>784</v>
      </c>
      <c r="E261" s="463">
        <v>1000058277</v>
      </c>
      <c r="F261" s="465" t="s">
        <v>730</v>
      </c>
      <c r="G261" s="464" t="s">
        <v>465</v>
      </c>
      <c r="H261" s="464">
        <v>1</v>
      </c>
      <c r="I261" s="435"/>
      <c r="J261" s="525" t="str">
        <f t="shared" si="2"/>
        <v>INCLUDED</v>
      </c>
      <c r="L261" s="8"/>
      <c r="M261" s="8"/>
      <c r="N261" s="8"/>
      <c r="O261" s="8"/>
      <c r="P261" s="8"/>
      <c r="Q261" s="8"/>
      <c r="R261" s="8"/>
      <c r="S261" s="8"/>
      <c r="T261" s="8"/>
      <c r="U261" s="8"/>
      <c r="V261" s="8"/>
      <c r="W261" s="8"/>
      <c r="X261" s="8"/>
      <c r="Y261" s="8"/>
      <c r="Z261" s="8"/>
      <c r="AA261" s="8"/>
      <c r="AB261" s="8"/>
      <c r="AC261" s="8"/>
      <c r="AD261" s="8"/>
    </row>
    <row r="262" spans="1:30" s="5" customFormat="1" x14ac:dyDescent="0.25">
      <c r="A262" s="469"/>
      <c r="B262" s="463">
        <v>7000029425</v>
      </c>
      <c r="C262" s="463">
        <v>790</v>
      </c>
      <c r="D262" s="463" t="s">
        <v>784</v>
      </c>
      <c r="E262" s="463">
        <v>1000058275</v>
      </c>
      <c r="F262" s="465" t="s">
        <v>731</v>
      </c>
      <c r="G262" s="464" t="s">
        <v>464</v>
      </c>
      <c r="H262" s="464">
        <v>1</v>
      </c>
      <c r="I262" s="435"/>
      <c r="J262" s="525" t="str">
        <f t="shared" si="2"/>
        <v>INCLUDED</v>
      </c>
      <c r="L262" s="8"/>
      <c r="M262" s="8"/>
      <c r="N262" s="8"/>
      <c r="O262" s="8"/>
      <c r="P262" s="8"/>
      <c r="Q262" s="8"/>
      <c r="R262" s="8"/>
      <c r="S262" s="8"/>
      <c r="T262" s="8"/>
      <c r="U262" s="8"/>
      <c r="V262" s="8"/>
      <c r="W262" s="8"/>
      <c r="X262" s="8"/>
      <c r="Y262" s="8"/>
      <c r="Z262" s="8"/>
      <c r="AA262" s="8"/>
      <c r="AB262" s="8"/>
      <c r="AC262" s="8"/>
      <c r="AD262" s="8"/>
    </row>
    <row r="263" spans="1:30" s="5" customFormat="1" x14ac:dyDescent="0.25">
      <c r="A263" s="469"/>
      <c r="B263" s="463">
        <v>7000029425</v>
      </c>
      <c r="C263" s="463">
        <v>800</v>
      </c>
      <c r="D263" s="463" t="s">
        <v>784</v>
      </c>
      <c r="E263" s="463">
        <v>1000058283</v>
      </c>
      <c r="F263" s="465" t="s">
        <v>732</v>
      </c>
      <c r="G263" s="464" t="s">
        <v>464</v>
      </c>
      <c r="H263" s="464">
        <v>1</v>
      </c>
      <c r="I263" s="435"/>
      <c r="J263" s="525" t="str">
        <f t="shared" si="2"/>
        <v>INCLUDED</v>
      </c>
      <c r="L263" s="8"/>
      <c r="M263" s="8"/>
      <c r="N263" s="8"/>
      <c r="O263" s="8"/>
      <c r="P263" s="8"/>
      <c r="Q263" s="8"/>
      <c r="R263" s="8"/>
      <c r="S263" s="8"/>
      <c r="T263" s="8"/>
      <c r="U263" s="8"/>
      <c r="V263" s="8"/>
      <c r="W263" s="8"/>
      <c r="X263" s="8"/>
      <c r="Y263" s="8"/>
      <c r="Z263" s="8"/>
      <c r="AA263" s="8"/>
      <c r="AB263" s="8"/>
      <c r="AC263" s="8"/>
      <c r="AD263" s="8"/>
    </row>
    <row r="264" spans="1:30" s="5" customFormat="1" x14ac:dyDescent="0.25">
      <c r="A264" s="469"/>
      <c r="B264" s="463">
        <v>7000029425</v>
      </c>
      <c r="C264" s="463">
        <v>810</v>
      </c>
      <c r="D264" s="463" t="s">
        <v>784</v>
      </c>
      <c r="E264" s="463">
        <v>1000058279</v>
      </c>
      <c r="F264" s="465" t="s">
        <v>733</v>
      </c>
      <c r="G264" s="464" t="s">
        <v>464</v>
      </c>
      <c r="H264" s="464">
        <v>1</v>
      </c>
      <c r="I264" s="435"/>
      <c r="J264" s="525" t="str">
        <f t="shared" si="2"/>
        <v>INCLUDED</v>
      </c>
      <c r="L264" s="8"/>
      <c r="M264" s="8"/>
      <c r="N264" s="8"/>
      <c r="O264" s="8"/>
      <c r="P264" s="8"/>
      <c r="Q264" s="8"/>
      <c r="R264" s="8"/>
      <c r="S264" s="8"/>
      <c r="T264" s="8"/>
      <c r="U264" s="8"/>
      <c r="V264" s="8"/>
      <c r="W264" s="8"/>
      <c r="X264" s="8"/>
      <c r="Y264" s="8"/>
      <c r="Z264" s="8"/>
      <c r="AA264" s="8"/>
      <c r="AB264" s="8"/>
      <c r="AC264" s="8"/>
      <c r="AD264" s="8"/>
    </row>
    <row r="265" spans="1:30" s="5" customFormat="1" ht="30" x14ac:dyDescent="0.25">
      <c r="A265" s="469"/>
      <c r="B265" s="463">
        <v>7000029425</v>
      </c>
      <c r="C265" s="463">
        <v>820</v>
      </c>
      <c r="D265" s="463" t="s">
        <v>784</v>
      </c>
      <c r="E265" s="463">
        <v>1000075085</v>
      </c>
      <c r="F265" s="465" t="s">
        <v>785</v>
      </c>
      <c r="G265" s="464" t="s">
        <v>464</v>
      </c>
      <c r="H265" s="464">
        <v>1</v>
      </c>
      <c r="I265" s="435"/>
      <c r="J265" s="525" t="str">
        <f t="shared" si="2"/>
        <v>INCLUDED</v>
      </c>
      <c r="L265" s="8"/>
      <c r="M265" s="8"/>
      <c r="N265" s="8"/>
      <c r="O265" s="8"/>
      <c r="P265" s="8"/>
      <c r="Q265" s="8"/>
      <c r="R265" s="8"/>
      <c r="S265" s="8"/>
      <c r="T265" s="8"/>
      <c r="U265" s="8"/>
      <c r="V265" s="8"/>
      <c r="W265" s="8"/>
      <c r="X265" s="8"/>
      <c r="Y265" s="8"/>
      <c r="Z265" s="8"/>
      <c r="AA265" s="8"/>
      <c r="AB265" s="8"/>
      <c r="AC265" s="8"/>
      <c r="AD265" s="8"/>
    </row>
    <row r="266" spans="1:30" s="5" customFormat="1" x14ac:dyDescent="0.25">
      <c r="A266" s="469"/>
      <c r="B266" s="463">
        <v>7000029425</v>
      </c>
      <c r="C266" s="463">
        <v>930</v>
      </c>
      <c r="D266" s="463" t="s">
        <v>652</v>
      </c>
      <c r="E266" s="463">
        <v>1000017518</v>
      </c>
      <c r="F266" s="465" t="s">
        <v>508</v>
      </c>
      <c r="G266" s="464" t="s">
        <v>464</v>
      </c>
      <c r="H266" s="464">
        <v>2</v>
      </c>
      <c r="I266" s="435"/>
      <c r="J266" s="525" t="str">
        <f t="shared" si="2"/>
        <v>INCLUDED</v>
      </c>
      <c r="L266" s="8"/>
      <c r="M266" s="8"/>
      <c r="N266" s="8"/>
      <c r="O266" s="8"/>
      <c r="P266" s="8"/>
      <c r="Q266" s="8"/>
      <c r="R266" s="8"/>
      <c r="S266" s="8"/>
      <c r="T266" s="8"/>
      <c r="U266" s="8"/>
      <c r="V266" s="8"/>
      <c r="W266" s="8"/>
      <c r="X266" s="8"/>
      <c r="Y266" s="8"/>
      <c r="Z266" s="8"/>
      <c r="AA266" s="8"/>
      <c r="AB266" s="8"/>
      <c r="AC266" s="8"/>
      <c r="AD266" s="8"/>
    </row>
    <row r="267" spans="1:30" s="5" customFormat="1" x14ac:dyDescent="0.25">
      <c r="A267" s="469"/>
      <c r="B267" s="463">
        <v>7000029425</v>
      </c>
      <c r="C267" s="463">
        <v>940</v>
      </c>
      <c r="D267" s="463" t="s">
        <v>652</v>
      </c>
      <c r="E267" s="463">
        <v>1000022512</v>
      </c>
      <c r="F267" s="465" t="s">
        <v>509</v>
      </c>
      <c r="G267" s="464" t="s">
        <v>464</v>
      </c>
      <c r="H267" s="464">
        <v>2</v>
      </c>
      <c r="I267" s="435"/>
      <c r="J267" s="525" t="str">
        <f t="shared" si="2"/>
        <v>INCLUDED</v>
      </c>
      <c r="L267" s="8"/>
      <c r="M267" s="8"/>
      <c r="N267" s="8"/>
      <c r="O267" s="8"/>
      <c r="P267" s="8"/>
      <c r="Q267" s="8"/>
      <c r="R267" s="8"/>
      <c r="S267" s="8"/>
      <c r="T267" s="8"/>
      <c r="U267" s="8"/>
      <c r="V267" s="8"/>
      <c r="W267" s="8"/>
      <c r="X267" s="8"/>
      <c r="Y267" s="8"/>
      <c r="Z267" s="8"/>
      <c r="AA267" s="8"/>
      <c r="AB267" s="8"/>
      <c r="AC267" s="8"/>
      <c r="AD267" s="8"/>
    </row>
    <row r="268" spans="1:30" s="5" customFormat="1" x14ac:dyDescent="0.25">
      <c r="A268" s="469"/>
      <c r="B268" s="463">
        <v>7000029425</v>
      </c>
      <c r="C268" s="463">
        <v>950</v>
      </c>
      <c r="D268" s="463" t="s">
        <v>652</v>
      </c>
      <c r="E268" s="463">
        <v>1000071061</v>
      </c>
      <c r="F268" s="465" t="s">
        <v>510</v>
      </c>
      <c r="G268" s="464" t="s">
        <v>464</v>
      </c>
      <c r="H268" s="464">
        <v>2</v>
      </c>
      <c r="I268" s="435"/>
      <c r="J268" s="525" t="str">
        <f t="shared" si="2"/>
        <v>INCLUDED</v>
      </c>
      <c r="L268" s="8"/>
      <c r="M268" s="8"/>
      <c r="N268" s="8"/>
      <c r="O268" s="8"/>
      <c r="P268" s="8"/>
      <c r="Q268" s="8"/>
      <c r="R268" s="8"/>
      <c r="S268" s="8"/>
      <c r="T268" s="8"/>
      <c r="U268" s="8"/>
      <c r="V268" s="8"/>
      <c r="W268" s="8"/>
      <c r="X268" s="8"/>
      <c r="Y268" s="8"/>
      <c r="Z268" s="8"/>
      <c r="AA268" s="8"/>
      <c r="AB268" s="8"/>
      <c r="AC268" s="8"/>
      <c r="AD268" s="8"/>
    </row>
    <row r="269" spans="1:30" s="5" customFormat="1" x14ac:dyDescent="0.25">
      <c r="A269" s="469"/>
      <c r="B269" s="463">
        <v>7000029425</v>
      </c>
      <c r="C269" s="463">
        <v>960</v>
      </c>
      <c r="D269" s="463" t="s">
        <v>652</v>
      </c>
      <c r="E269" s="463">
        <v>1000071062</v>
      </c>
      <c r="F269" s="465" t="s">
        <v>511</v>
      </c>
      <c r="G269" s="464" t="s">
        <v>464</v>
      </c>
      <c r="H269" s="464">
        <v>1</v>
      </c>
      <c r="I269" s="435"/>
      <c r="J269" s="525" t="str">
        <f t="shared" si="2"/>
        <v>INCLUDED</v>
      </c>
      <c r="L269" s="8"/>
      <c r="M269" s="8"/>
      <c r="N269" s="8"/>
      <c r="O269" s="8"/>
      <c r="P269" s="8"/>
      <c r="Q269" s="8"/>
      <c r="R269" s="8"/>
      <c r="S269" s="8"/>
      <c r="T269" s="8"/>
      <c r="U269" s="8"/>
      <c r="V269" s="8"/>
      <c r="W269" s="8"/>
      <c r="X269" s="8"/>
      <c r="Y269" s="8"/>
      <c r="Z269" s="8"/>
      <c r="AA269" s="8"/>
      <c r="AB269" s="8"/>
      <c r="AC269" s="8"/>
      <c r="AD269" s="8"/>
    </row>
    <row r="270" spans="1:30" s="5" customFormat="1" ht="30" x14ac:dyDescent="0.25">
      <c r="A270" s="469"/>
      <c r="B270" s="463">
        <v>7000029425</v>
      </c>
      <c r="C270" s="463">
        <v>970</v>
      </c>
      <c r="D270" s="463" t="s">
        <v>652</v>
      </c>
      <c r="E270" s="463">
        <v>1000022487</v>
      </c>
      <c r="F270" s="465" t="s">
        <v>512</v>
      </c>
      <c r="G270" s="464" t="s">
        <v>464</v>
      </c>
      <c r="H270" s="464">
        <v>1</v>
      </c>
      <c r="I270" s="435"/>
      <c r="J270" s="525" t="str">
        <f t="shared" si="2"/>
        <v>INCLUDED</v>
      </c>
      <c r="L270" s="8"/>
      <c r="M270" s="8"/>
      <c r="N270" s="8"/>
      <c r="O270" s="8"/>
      <c r="P270" s="8"/>
      <c r="Q270" s="8"/>
      <c r="R270" s="8"/>
      <c r="S270" s="8"/>
      <c r="T270" s="8"/>
      <c r="U270" s="8"/>
      <c r="V270" s="8"/>
      <c r="W270" s="8"/>
      <c r="X270" s="8"/>
      <c r="Y270" s="8"/>
      <c r="Z270" s="8"/>
      <c r="AA270" s="8"/>
      <c r="AB270" s="8"/>
      <c r="AC270" s="8"/>
      <c r="AD270" s="8"/>
    </row>
    <row r="271" spans="1:30" s="5" customFormat="1" x14ac:dyDescent="0.25">
      <c r="A271" s="469"/>
      <c r="B271" s="463">
        <v>7000029425</v>
      </c>
      <c r="C271" s="463">
        <v>980</v>
      </c>
      <c r="D271" s="463" t="s">
        <v>652</v>
      </c>
      <c r="E271" s="463">
        <v>1000030641</v>
      </c>
      <c r="F271" s="465" t="s">
        <v>513</v>
      </c>
      <c r="G271" s="464" t="s">
        <v>464</v>
      </c>
      <c r="H271" s="464">
        <v>3</v>
      </c>
      <c r="I271" s="435"/>
      <c r="J271" s="525" t="str">
        <f t="shared" ref="J271:J274" si="4">IF(I271=0, "INCLUDED", H271*I271)</f>
        <v>INCLUDED</v>
      </c>
      <c r="L271" s="8"/>
      <c r="M271" s="8"/>
      <c r="N271" s="8"/>
      <c r="O271" s="8"/>
      <c r="P271" s="8"/>
      <c r="Q271" s="8"/>
      <c r="R271" s="8"/>
      <c r="S271" s="8"/>
      <c r="T271" s="8"/>
      <c r="U271" s="8"/>
      <c r="V271" s="8"/>
      <c r="W271" s="8"/>
      <c r="X271" s="8"/>
      <c r="Y271" s="8"/>
      <c r="Z271" s="8"/>
      <c r="AA271" s="8"/>
      <c r="AB271" s="8"/>
      <c r="AC271" s="8"/>
      <c r="AD271" s="8"/>
    </row>
    <row r="272" spans="1:30" s="5" customFormat="1" ht="45" x14ac:dyDescent="0.25">
      <c r="A272" s="469"/>
      <c r="B272" s="463">
        <v>7000029425</v>
      </c>
      <c r="C272" s="463">
        <v>1000</v>
      </c>
      <c r="D272" s="463" t="s">
        <v>594</v>
      </c>
      <c r="E272" s="463">
        <v>1000015954</v>
      </c>
      <c r="F272" s="465" t="s">
        <v>556</v>
      </c>
      <c r="G272" s="464" t="s">
        <v>479</v>
      </c>
      <c r="H272" s="464">
        <v>132.63999999999999</v>
      </c>
      <c r="I272" s="435"/>
      <c r="J272" s="525" t="str">
        <f t="shared" si="4"/>
        <v>INCLUDED</v>
      </c>
      <c r="L272" s="8"/>
      <c r="M272" s="8"/>
      <c r="N272" s="8"/>
      <c r="O272" s="8"/>
      <c r="P272" s="8"/>
      <c r="Q272" s="8"/>
      <c r="R272" s="8"/>
      <c r="S272" s="8"/>
      <c r="T272" s="8"/>
      <c r="U272" s="8"/>
      <c r="V272" s="8"/>
      <c r="W272" s="8"/>
      <c r="X272" s="8"/>
      <c r="Y272" s="8"/>
      <c r="Z272" s="8"/>
      <c r="AA272" s="8"/>
      <c r="AB272" s="8"/>
      <c r="AC272" s="8"/>
      <c r="AD272" s="8"/>
    </row>
    <row r="273" spans="1:30" s="5" customFormat="1" ht="30" x14ac:dyDescent="0.25">
      <c r="A273" s="469"/>
      <c r="B273" s="463">
        <v>7000029425</v>
      </c>
      <c r="C273" s="463">
        <v>1010</v>
      </c>
      <c r="D273" s="463" t="s">
        <v>594</v>
      </c>
      <c r="E273" s="463">
        <v>1000011713</v>
      </c>
      <c r="F273" s="465" t="s">
        <v>557</v>
      </c>
      <c r="G273" s="464" t="s">
        <v>479</v>
      </c>
      <c r="H273" s="464">
        <v>4</v>
      </c>
      <c r="I273" s="435"/>
      <c r="J273" s="525" t="str">
        <f t="shared" si="4"/>
        <v>INCLUDED</v>
      </c>
      <c r="L273" s="8"/>
      <c r="M273" s="8"/>
      <c r="N273" s="8"/>
      <c r="O273" s="8"/>
      <c r="P273" s="8"/>
      <c r="Q273" s="8"/>
      <c r="R273" s="8"/>
      <c r="S273" s="8"/>
      <c r="T273" s="8"/>
      <c r="U273" s="8"/>
      <c r="V273" s="8"/>
      <c r="W273" s="8"/>
      <c r="X273" s="8"/>
      <c r="Y273" s="8"/>
      <c r="Z273" s="8"/>
      <c r="AA273" s="8"/>
      <c r="AB273" s="8"/>
      <c r="AC273" s="8"/>
      <c r="AD273" s="8"/>
    </row>
    <row r="274" spans="1:30" s="5" customFormat="1" ht="30" x14ac:dyDescent="0.25">
      <c r="A274" s="469"/>
      <c r="B274" s="463">
        <v>7000029425</v>
      </c>
      <c r="C274" s="463">
        <v>1020</v>
      </c>
      <c r="D274" s="463" t="s">
        <v>594</v>
      </c>
      <c r="E274" s="463">
        <v>1000012373</v>
      </c>
      <c r="F274" s="465" t="s">
        <v>558</v>
      </c>
      <c r="G274" s="464" t="s">
        <v>479</v>
      </c>
      <c r="H274" s="464">
        <v>11</v>
      </c>
      <c r="I274" s="435"/>
      <c r="J274" s="525" t="str">
        <f t="shared" si="4"/>
        <v>INCLUDED</v>
      </c>
      <c r="L274" s="8"/>
      <c r="M274" s="8"/>
      <c r="N274" s="8"/>
      <c r="O274" s="8"/>
      <c r="P274" s="8"/>
      <c r="Q274" s="8"/>
      <c r="R274" s="8"/>
      <c r="S274" s="8"/>
      <c r="T274" s="8"/>
      <c r="U274" s="8"/>
      <c r="V274" s="8"/>
      <c r="W274" s="8"/>
      <c r="X274" s="8"/>
      <c r="Y274" s="8"/>
      <c r="Z274" s="8"/>
      <c r="AA274" s="8"/>
      <c r="AB274" s="8"/>
      <c r="AC274" s="8"/>
      <c r="AD274" s="8"/>
    </row>
    <row r="275" spans="1:30" x14ac:dyDescent="0.25">
      <c r="A275" s="735"/>
      <c r="B275" s="735"/>
      <c r="C275" s="735"/>
      <c r="D275" s="735"/>
      <c r="E275" s="735"/>
      <c r="F275" s="735"/>
      <c r="G275" s="735"/>
      <c r="H275" s="735"/>
      <c r="I275" s="735"/>
      <c r="J275" s="735"/>
    </row>
    <row r="276" spans="1:30" s="592" customFormat="1" ht="23.25" x14ac:dyDescent="0.25">
      <c r="A276" s="594"/>
      <c r="B276" s="737" t="s">
        <v>485</v>
      </c>
      <c r="C276" s="737"/>
      <c r="D276" s="737"/>
      <c r="E276" s="737"/>
      <c r="F276" s="737"/>
      <c r="G276" s="737"/>
      <c r="H276" s="737"/>
      <c r="I276" s="595"/>
      <c r="J276" s="532">
        <f>SUM(J17:J274)</f>
        <v>0</v>
      </c>
      <c r="K276" s="590"/>
      <c r="L276" s="591"/>
      <c r="M276" s="591"/>
      <c r="N276" s="591"/>
      <c r="O276" s="591"/>
      <c r="P276" s="591"/>
      <c r="Q276" s="591"/>
      <c r="R276" s="591"/>
      <c r="S276" s="591"/>
      <c r="T276" s="591"/>
      <c r="U276" s="591"/>
      <c r="V276" s="591"/>
      <c r="W276" s="591"/>
      <c r="X276" s="591"/>
      <c r="Y276" s="591"/>
      <c r="Z276" s="591"/>
      <c r="AA276" s="591"/>
      <c r="AB276" s="591"/>
    </row>
    <row r="277" spans="1:30" x14ac:dyDescent="0.25">
      <c r="B277" s="727" t="s">
        <v>327</v>
      </c>
      <c r="C277" s="727"/>
      <c r="D277" s="727"/>
      <c r="E277" s="727"/>
      <c r="F277" s="727"/>
      <c r="G277" s="727"/>
      <c r="H277" s="727"/>
      <c r="I277" s="727"/>
      <c r="J277" s="727"/>
      <c r="K277" s="593"/>
    </row>
    <row r="278" spans="1:30" x14ac:dyDescent="0.25">
      <c r="B278" s="403"/>
      <c r="C278" s="403"/>
      <c r="D278" s="403"/>
      <c r="E278" s="403"/>
      <c r="K278" s="593"/>
    </row>
    <row r="279" spans="1:30" s="390" customFormat="1" ht="16.5" x14ac:dyDescent="0.25">
      <c r="B279" s="391" t="s">
        <v>296</v>
      </c>
      <c r="C279" s="728" t="str">
        <f>'Sch-1'!C285:D285</f>
        <v xml:space="preserve">  </v>
      </c>
      <c r="D279" s="726"/>
      <c r="F279" s="526"/>
      <c r="G279" s="738" t="s">
        <v>298</v>
      </c>
      <c r="H279" s="738"/>
      <c r="I279" s="729" t="str">
        <f>'Sch-1'!K285</f>
        <v/>
      </c>
      <c r="J279" s="729"/>
    </row>
    <row r="280" spans="1:30" s="390" customFormat="1" ht="16.5" x14ac:dyDescent="0.25">
      <c r="B280" s="391" t="s">
        <v>297</v>
      </c>
      <c r="C280" s="726" t="str">
        <f>'Sch-1'!C286:D286</f>
        <v/>
      </c>
      <c r="D280" s="726"/>
      <c r="F280" s="526"/>
      <c r="G280" s="738" t="s">
        <v>119</v>
      </c>
      <c r="H280" s="738"/>
      <c r="I280" s="729" t="str">
        <f>'Sch-1'!K286</f>
        <v/>
      </c>
      <c r="J280" s="729"/>
    </row>
    <row r="281" spans="1:30" ht="16.5" x14ac:dyDescent="0.25">
      <c r="B281" s="527"/>
      <c r="C281" s="528"/>
      <c r="E281" s="529"/>
      <c r="F281" s="530"/>
      <c r="H281" s="526"/>
      <c r="I281" s="526"/>
      <c r="J281" s="526"/>
      <c r="K281" s="593"/>
    </row>
    <row r="282" spans="1:30" ht="16.5" x14ac:dyDescent="0.25">
      <c r="B282" s="515"/>
      <c r="C282" s="531"/>
      <c r="D282" s="515"/>
      <c r="E282" s="529"/>
      <c r="F282" s="530"/>
      <c r="G282" s="515"/>
      <c r="H282" s="526"/>
      <c r="I282" s="526"/>
      <c r="J282" s="526"/>
      <c r="K282" s="593"/>
    </row>
  </sheetData>
  <sheetProtection algorithmName="SHA-512" hashValue="Ketc06w8R848ZwY87Sd6cFAiCifFhqmH1kox7b3yJReQF3TYs6Zm+/sx+xdnT9tPmoLCYpnnEjIc37+dwvzpKw==" saltValue="+6LS56z+WgWgRnmo5T2KBw==" spinCount="100000" sheet="1" objects="1" scenarios="1" formatColumns="0" formatRows="0" selectLockedCells="1"/>
  <customSheetViews>
    <customSheetView guid="{1211E1B9-FC37-4364-9CF0-0FFC01866726}" scale="70" showPageBreaks="1" fitToPage="1" printArea="1" view="pageBreakPreview" topLeftCell="A399">
      <selection activeCell="I412" sqref="I412"/>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 guid="{0AB0ED8F-05B4-43CF-BC36-4646D081E0FE}" scale="70" showPageBreaks="1" fitToPage="1" printArea="1" view="pageBreakPreview" topLeftCell="A399">
      <selection activeCell="I412" sqref="I412"/>
      <pageMargins left="0.45" right="0.45" top="0.75" bottom="0.5" header="0.3" footer="0.3"/>
      <printOptions horizontalCentered="1"/>
      <pageSetup paperSize="9" scale="56" fitToHeight="0" orientation="landscape" r:id="rId14"/>
      <headerFooter>
        <oddHeader>&amp;RSchedule-2Page &amp;P of &amp;N</oddHeader>
      </headerFooter>
    </customSheetView>
  </customSheetViews>
  <mergeCells count="21">
    <mergeCell ref="A13:J13"/>
    <mergeCell ref="B276:H276"/>
    <mergeCell ref="G280:H280"/>
    <mergeCell ref="G279:H279"/>
    <mergeCell ref="I280:J280"/>
    <mergeCell ref="N3:O3"/>
    <mergeCell ref="A4:J4"/>
    <mergeCell ref="A3:J3"/>
    <mergeCell ref="C280:D280"/>
    <mergeCell ref="B277:J277"/>
    <mergeCell ref="C279:D279"/>
    <mergeCell ref="I279:J279"/>
    <mergeCell ref="A6:B6"/>
    <mergeCell ref="I14:J14"/>
    <mergeCell ref="A7:F7"/>
    <mergeCell ref="A8:G8"/>
    <mergeCell ref="C10:E10"/>
    <mergeCell ref="C9:E9"/>
    <mergeCell ref="A275:J275"/>
    <mergeCell ref="C12:E12"/>
    <mergeCell ref="C11:E11"/>
  </mergeCells>
  <dataValidations count="3">
    <dataValidation type="decimal" operator="greaterThan" allowBlank="1" showInputMessage="1" showErrorMessage="1" error="Enter only Numeric value greater than zero or leave the cell blank !" sqref="I64859:I64860" xr:uid="{00000000-0002-0000-0500-000000000000}">
      <formula1>0</formula1>
    </dataValidation>
    <dataValidation type="decimal" operator="greaterThanOrEqual" allowBlank="1" showInputMessage="1" showErrorMessage="1" sqref="M17:N17 I18:I74 M75 I76:I179 I181:I274 M180" xr:uid="{41591F5A-744B-4CFD-B8B0-5EBFA00A8B9B}">
      <formula1>0</formula1>
    </dataValidation>
    <dataValidation type="list" allowBlank="1" showInputMessage="1" showErrorMessage="1" sqref="I17 I75 I180" xr:uid="{DDE7B650-EE6F-4C4F-BAF3-D92D8DBEB737}">
      <formula1>GST_slabs</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K260"/>
  <sheetViews>
    <sheetView showGridLines="0" view="pageBreakPreview" zoomScale="70" zoomScaleNormal="70" zoomScaleSheetLayoutView="70" workbookViewId="0">
      <selection activeCell="K18" sqref="K18"/>
    </sheetView>
  </sheetViews>
  <sheetFormatPr defaultColWidth="38.5703125" defaultRowHeight="15.75" x14ac:dyDescent="0.25"/>
  <cols>
    <col min="1" max="1" width="5.5703125" style="472" customWidth="1"/>
    <col min="2" max="2" width="14.5703125" style="472" customWidth="1"/>
    <col min="3" max="4" width="9.7109375" style="472" customWidth="1"/>
    <col min="5" max="5" width="9.140625" style="472" customWidth="1"/>
    <col min="6" max="6" width="24.7109375" style="583" customWidth="1"/>
    <col min="7" max="7" width="18.5703125" style="446" customWidth="1"/>
    <col min="8" max="8" width="13.85546875" style="446" customWidth="1"/>
    <col min="9" max="9" width="15.7109375" style="446" customWidth="1"/>
    <col min="10" max="10" width="13.85546875" style="446" customWidth="1"/>
    <col min="11" max="11" width="19.7109375" style="446" customWidth="1"/>
    <col min="12" max="12" width="108.42578125" style="437" customWidth="1"/>
    <col min="13" max="13" width="8.7109375" style="422" customWidth="1"/>
    <col min="14" max="14" width="10.5703125" style="422" customWidth="1"/>
    <col min="15" max="15" width="16.140625" style="422" customWidth="1"/>
    <col min="16" max="16" width="23.28515625" style="422" customWidth="1"/>
    <col min="17" max="17" width="2.42578125" style="443" hidden="1" customWidth="1"/>
    <col min="18" max="18" width="14.85546875" style="444" hidden="1" customWidth="1"/>
    <col min="19" max="19" width="16.42578125" style="444" hidden="1" customWidth="1"/>
    <col min="20" max="20" width="13.7109375" style="422" hidden="1" customWidth="1"/>
    <col min="21" max="21" width="13.140625" style="444" hidden="1" customWidth="1"/>
    <col min="22" max="22" width="5.85546875" style="443" hidden="1" customWidth="1"/>
    <col min="23" max="31" width="9.140625" style="443" customWidth="1"/>
    <col min="32" max="243" width="9.140625" style="444" customWidth="1"/>
    <col min="244" max="244" width="12.5703125" style="444" customWidth="1"/>
    <col min="245" max="245" width="73.42578125" style="444" customWidth="1"/>
    <col min="246" max="246" width="8.7109375" style="444" customWidth="1"/>
    <col min="247" max="247" width="10.5703125" style="444" customWidth="1"/>
    <col min="248" max="248" width="14.5703125" style="444" customWidth="1"/>
    <col min="249" max="16384" width="38.5703125" style="444"/>
  </cols>
  <sheetData>
    <row r="1" spans="1:31" x14ac:dyDescent="0.25">
      <c r="A1" s="439" t="str">
        <f>Cover!B3</f>
        <v>CC/NT/W-AIS/DOM/A02/24/14501</v>
      </c>
      <c r="B1" s="439"/>
      <c r="C1" s="439"/>
      <c r="D1" s="439"/>
      <c r="E1" s="439"/>
      <c r="F1" s="581"/>
      <c r="G1" s="440"/>
      <c r="H1" s="440"/>
      <c r="I1" s="440"/>
      <c r="J1" s="440"/>
      <c r="K1" s="440"/>
      <c r="L1" s="441"/>
      <c r="M1" s="442"/>
      <c r="N1" s="442"/>
      <c r="O1" s="442"/>
      <c r="P1" s="442" t="s">
        <v>17</v>
      </c>
    </row>
    <row r="2" spans="1:31" x14ac:dyDescent="0.25">
      <c r="A2" s="445"/>
      <c r="B2" s="445"/>
      <c r="C2" s="445"/>
      <c r="D2" s="445"/>
      <c r="E2" s="445"/>
      <c r="F2" s="582"/>
      <c r="L2" s="447"/>
    </row>
    <row r="3" spans="1:31" ht="18.75" x14ac:dyDescent="0.25">
      <c r="A3" s="748"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48"/>
      <c r="C3" s="748"/>
      <c r="D3" s="748"/>
      <c r="E3" s="748"/>
      <c r="F3" s="748"/>
      <c r="G3" s="748"/>
      <c r="H3" s="748"/>
      <c r="I3" s="748"/>
      <c r="J3" s="748"/>
      <c r="K3" s="748"/>
      <c r="L3" s="748"/>
      <c r="M3" s="748"/>
      <c r="N3" s="748"/>
      <c r="O3" s="748"/>
      <c r="P3" s="748"/>
    </row>
    <row r="4" spans="1:31" x14ac:dyDescent="0.25">
      <c r="A4" s="749" t="s">
        <v>19</v>
      </c>
      <c r="B4" s="749"/>
      <c r="C4" s="749"/>
      <c r="D4" s="749"/>
      <c r="E4" s="749"/>
      <c r="F4" s="749"/>
      <c r="G4" s="749"/>
      <c r="H4" s="749"/>
      <c r="I4" s="749"/>
      <c r="J4" s="749"/>
      <c r="K4" s="749"/>
      <c r="L4" s="749"/>
      <c r="M4" s="749"/>
      <c r="N4" s="749"/>
      <c r="O4" s="749"/>
      <c r="P4" s="749"/>
    </row>
    <row r="6" spans="1:31" x14ac:dyDescent="0.25">
      <c r="A6" s="730" t="s">
        <v>328</v>
      </c>
      <c r="B6" s="730"/>
      <c r="C6" s="422"/>
      <c r="D6" s="422"/>
      <c r="E6" s="422"/>
      <c r="F6" s="516"/>
      <c r="G6" s="422"/>
      <c r="H6" s="422"/>
      <c r="I6" s="422"/>
    </row>
    <row r="7" spans="1:31" x14ac:dyDescent="0.25">
      <c r="A7" s="732">
        <f>'Sch-1'!A7</f>
        <v>0</v>
      </c>
      <c r="B7" s="732"/>
      <c r="C7" s="732"/>
      <c r="D7" s="732"/>
      <c r="E7" s="732"/>
      <c r="F7" s="732"/>
      <c r="G7" s="732"/>
      <c r="H7" s="732"/>
      <c r="I7" s="732"/>
      <c r="J7" s="414"/>
      <c r="K7" s="414"/>
      <c r="L7" s="438"/>
      <c r="M7" s="415" t="s">
        <v>1</v>
      </c>
      <c r="N7" s="416"/>
    </row>
    <row r="8" spans="1:31" x14ac:dyDescent="0.25">
      <c r="A8" s="730" t="str">
        <f>"Bidder’s Name and Address  (" &amp; MID('Names of Bidder'!A9,9, 20) &amp; ") :"</f>
        <v>Bidder’s Name and Address  (Sole Bidder) :</v>
      </c>
      <c r="B8" s="730"/>
      <c r="C8" s="730"/>
      <c r="D8" s="730"/>
      <c r="E8" s="730"/>
      <c r="F8" s="730"/>
      <c r="G8" s="730"/>
      <c r="H8" s="424"/>
      <c r="I8" s="424"/>
      <c r="J8" s="424"/>
      <c r="K8" s="424"/>
      <c r="L8" s="448"/>
      <c r="M8" s="415" t="str">
        <f>'Sch-1'!K8</f>
        <v>Contract Services</v>
      </c>
      <c r="N8" s="424"/>
    </row>
    <row r="9" spans="1:31" x14ac:dyDescent="0.25">
      <c r="A9" s="423" t="s">
        <v>12</v>
      </c>
      <c r="B9" s="424"/>
      <c r="C9" s="732" t="str">
        <f>IF('Names of Bidder'!C9=0, "", 'Names of Bidder'!C9)</f>
        <v/>
      </c>
      <c r="D9" s="732"/>
      <c r="E9" s="732"/>
      <c r="F9" s="732"/>
      <c r="G9" s="732"/>
      <c r="H9" s="422"/>
      <c r="I9" s="422"/>
      <c r="J9" s="422"/>
      <c r="K9" s="422"/>
      <c r="L9" s="449"/>
      <c r="M9" s="415" t="str">
        <f>'Sch-1'!K9</f>
        <v>Power Grid Corporation of India Ltd.,</v>
      </c>
    </row>
    <row r="10" spans="1:31" x14ac:dyDescent="0.25">
      <c r="A10" s="423" t="s">
        <v>11</v>
      </c>
      <c r="B10" s="424"/>
      <c r="C10" s="734" t="str">
        <f>IF('Names of Bidder'!C10=0, "", 'Names of Bidder'!C10)</f>
        <v/>
      </c>
      <c r="D10" s="734"/>
      <c r="E10" s="734"/>
      <c r="F10" s="734"/>
      <c r="G10" s="734"/>
      <c r="H10" s="422"/>
      <c r="I10" s="422"/>
      <c r="J10" s="422"/>
      <c r="K10" s="422"/>
      <c r="L10" s="449"/>
      <c r="M10" s="415" t="str">
        <f>'Sch-1'!K10</f>
        <v>"Saudamini", Plot No.-2</v>
      </c>
    </row>
    <row r="11" spans="1:31" x14ac:dyDescent="0.25">
      <c r="A11" s="422"/>
      <c r="B11" s="422"/>
      <c r="C11" s="734" t="str">
        <f>IF('Names of Bidder'!C11=0, "", 'Names of Bidder'!C11)</f>
        <v/>
      </c>
      <c r="D11" s="734"/>
      <c r="E11" s="734"/>
      <c r="F11" s="734"/>
      <c r="G11" s="734"/>
      <c r="H11" s="422"/>
      <c r="I11" s="422"/>
      <c r="J11" s="422"/>
      <c r="K11" s="422"/>
      <c r="L11" s="449"/>
      <c r="M11" s="415" t="str">
        <f>'Sch-1'!K11</f>
        <v xml:space="preserve">Sector-29, </v>
      </c>
    </row>
    <row r="12" spans="1:31" x14ac:dyDescent="0.25">
      <c r="A12" s="422"/>
      <c r="B12" s="422"/>
      <c r="C12" s="734" t="str">
        <f>IF('Names of Bidder'!C12=0, "", 'Names of Bidder'!C12)</f>
        <v/>
      </c>
      <c r="D12" s="734"/>
      <c r="E12" s="734"/>
      <c r="F12" s="734"/>
      <c r="G12" s="734"/>
      <c r="H12" s="422"/>
      <c r="I12" s="422"/>
      <c r="J12" s="422"/>
      <c r="K12" s="422"/>
      <c r="L12" s="449"/>
      <c r="M12" s="415" t="str">
        <f>'Sch-1'!K12</f>
        <v>Gurugram (Haryana) - 122001</v>
      </c>
    </row>
    <row r="13" spans="1:31" x14ac:dyDescent="0.25">
      <c r="A13" s="417"/>
      <c r="B13" s="417"/>
      <c r="C13" s="417"/>
      <c r="D13" s="417"/>
      <c r="E13" s="417"/>
      <c r="F13" s="584"/>
      <c r="G13" s="418"/>
      <c r="H13" s="418"/>
      <c r="I13" s="418"/>
      <c r="J13" s="418"/>
      <c r="K13" s="418"/>
      <c r="L13" s="449"/>
      <c r="O13" s="416"/>
    </row>
    <row r="14" spans="1:31" ht="16.5" thickBot="1" x14ac:dyDescent="0.3">
      <c r="A14" s="752" t="s">
        <v>21</v>
      </c>
      <c r="B14" s="752"/>
      <c r="C14" s="752"/>
      <c r="D14" s="752"/>
      <c r="E14" s="752"/>
      <c r="F14" s="752"/>
      <c r="G14" s="752"/>
      <c r="H14" s="752"/>
      <c r="I14" s="752"/>
      <c r="J14" s="752"/>
      <c r="K14" s="752"/>
      <c r="L14" s="752"/>
      <c r="M14" s="419"/>
      <c r="N14" s="420"/>
      <c r="O14" s="751" t="s">
        <v>333</v>
      </c>
      <c r="P14" s="751"/>
    </row>
    <row r="15" spans="1:31" s="457" customFormat="1" ht="90" x14ac:dyDescent="0.25">
      <c r="A15" s="450" t="s">
        <v>791</v>
      </c>
      <c r="B15" s="451" t="s">
        <v>249</v>
      </c>
      <c r="C15" s="451" t="s">
        <v>261</v>
      </c>
      <c r="D15" s="451" t="s">
        <v>792</v>
      </c>
      <c r="E15" s="451" t="s">
        <v>262</v>
      </c>
      <c r="F15" s="451" t="s">
        <v>263</v>
      </c>
      <c r="G15" s="452" t="s">
        <v>25</v>
      </c>
      <c r="H15" s="453" t="s">
        <v>300</v>
      </c>
      <c r="I15" s="453" t="s">
        <v>455</v>
      </c>
      <c r="J15" s="453" t="s">
        <v>290</v>
      </c>
      <c r="K15" s="453" t="s">
        <v>454</v>
      </c>
      <c r="L15" s="454" t="s">
        <v>15</v>
      </c>
      <c r="M15" s="454" t="s">
        <v>9</v>
      </c>
      <c r="N15" s="454" t="s">
        <v>16</v>
      </c>
      <c r="O15" s="454" t="s">
        <v>23</v>
      </c>
      <c r="P15" s="454" t="s">
        <v>24</v>
      </c>
      <c r="Q15" s="455"/>
      <c r="R15" s="456" t="s">
        <v>323</v>
      </c>
      <c r="S15" s="456" t="s">
        <v>324</v>
      </c>
      <c r="T15" s="456" t="s">
        <v>321</v>
      </c>
      <c r="U15" s="456" t="s">
        <v>322</v>
      </c>
      <c r="V15" s="455"/>
      <c r="W15" s="455"/>
      <c r="X15" s="455"/>
      <c r="Y15" s="455"/>
      <c r="Z15" s="455"/>
      <c r="AA15" s="455"/>
      <c r="AB15" s="455"/>
      <c r="AC15" s="455"/>
      <c r="AD15" s="455"/>
      <c r="AE15" s="455"/>
    </row>
    <row r="16" spans="1:31" s="462" customFormat="1" x14ac:dyDescent="0.25">
      <c r="A16" s="458"/>
      <c r="B16" s="459">
        <v>2</v>
      </c>
      <c r="C16" s="459">
        <v>3</v>
      </c>
      <c r="D16" s="459"/>
      <c r="E16" s="459">
        <v>4</v>
      </c>
      <c r="F16" s="454">
        <v>6</v>
      </c>
      <c r="G16" s="459">
        <v>7</v>
      </c>
      <c r="H16" s="460">
        <v>8</v>
      </c>
      <c r="I16" s="460">
        <v>9</v>
      </c>
      <c r="J16" s="460">
        <v>10</v>
      </c>
      <c r="K16" s="460">
        <v>11</v>
      </c>
      <c r="L16" s="454">
        <v>12</v>
      </c>
      <c r="M16" s="459">
        <v>13</v>
      </c>
      <c r="N16" s="459">
        <v>14</v>
      </c>
      <c r="O16" s="459">
        <v>15</v>
      </c>
      <c r="P16" s="459" t="s">
        <v>301</v>
      </c>
      <c r="Q16" s="461"/>
      <c r="V16" s="461"/>
      <c r="W16" s="461"/>
      <c r="X16" s="461"/>
      <c r="Y16" s="461"/>
      <c r="Z16" s="461"/>
      <c r="AA16" s="461"/>
      <c r="AB16" s="461"/>
      <c r="AC16" s="461"/>
      <c r="AD16" s="461"/>
      <c r="AE16" s="461"/>
    </row>
    <row r="17" spans="1:37" s="504" customFormat="1" ht="21" x14ac:dyDescent="0.35">
      <c r="A17" s="505"/>
      <c r="B17" s="505" t="s">
        <v>788</v>
      </c>
      <c r="C17" s="505"/>
      <c r="D17" s="506"/>
      <c r="E17" s="507"/>
      <c r="F17" s="507"/>
      <c r="G17" s="507"/>
      <c r="H17" s="507"/>
      <c r="I17" s="507"/>
      <c r="J17" s="506"/>
      <c r="K17" s="507"/>
      <c r="L17" s="507"/>
      <c r="M17" s="508"/>
      <c r="N17" s="508"/>
      <c r="O17" s="508"/>
      <c r="P17" s="508"/>
      <c r="Q17"/>
      <c r="R17"/>
      <c r="S17"/>
      <c r="T17"/>
    </row>
    <row r="18" spans="1:37" ht="30" x14ac:dyDescent="0.25">
      <c r="A18" s="458"/>
      <c r="B18" s="463">
        <v>7000029462</v>
      </c>
      <c r="C18" s="463">
        <v>910</v>
      </c>
      <c r="D18" s="463">
        <v>20</v>
      </c>
      <c r="E18" s="463">
        <v>10</v>
      </c>
      <c r="F18" s="465" t="s">
        <v>609</v>
      </c>
      <c r="G18" s="464">
        <v>100000328</v>
      </c>
      <c r="H18" s="464">
        <v>998736</v>
      </c>
      <c r="I18" s="413"/>
      <c r="J18" s="464">
        <v>18</v>
      </c>
      <c r="K18" s="413"/>
      <c r="L18" s="465" t="s">
        <v>466</v>
      </c>
      <c r="M18" s="464" t="s">
        <v>464</v>
      </c>
      <c r="N18" s="464">
        <v>3</v>
      </c>
      <c r="O18" s="421"/>
      <c r="P18" s="466" t="str">
        <f>IF(O18=0, "INCLUDED", IF(ISERROR(N18*O18), O18, N18*O18))</f>
        <v>INCLUDED</v>
      </c>
      <c r="R18" s="443"/>
      <c r="S18" s="443"/>
      <c r="T18" s="443"/>
      <c r="U18" s="443"/>
      <c r="AF18" s="443"/>
      <c r="AG18" s="443"/>
      <c r="AH18" s="443"/>
      <c r="AI18" s="443"/>
      <c r="AJ18" s="443"/>
      <c r="AK18" s="443"/>
    </row>
    <row r="19" spans="1:37" ht="30" x14ac:dyDescent="0.25">
      <c r="A19" s="458"/>
      <c r="B19" s="463">
        <v>7000029462</v>
      </c>
      <c r="C19" s="463">
        <v>910</v>
      </c>
      <c r="D19" s="463">
        <v>20</v>
      </c>
      <c r="E19" s="463">
        <v>20</v>
      </c>
      <c r="F19" s="465" t="s">
        <v>609</v>
      </c>
      <c r="G19" s="464">
        <v>100000484</v>
      </c>
      <c r="H19" s="464">
        <v>998736</v>
      </c>
      <c r="I19" s="413"/>
      <c r="J19" s="464">
        <v>18</v>
      </c>
      <c r="K19" s="413"/>
      <c r="L19" s="465" t="s">
        <v>468</v>
      </c>
      <c r="M19" s="464" t="s">
        <v>464</v>
      </c>
      <c r="N19" s="464">
        <v>3</v>
      </c>
      <c r="O19" s="421"/>
      <c r="P19" s="466" t="str">
        <f t="shared" ref="P19:P62" si="0">IF(O19=0, "INCLUDED", IF(ISERROR(N19*O19), O19, N19*O19))</f>
        <v>INCLUDED</v>
      </c>
      <c r="R19" s="443"/>
      <c r="S19" s="443"/>
      <c r="T19" s="443"/>
      <c r="U19" s="443"/>
      <c r="AF19" s="443"/>
      <c r="AG19" s="443"/>
      <c r="AH19" s="443"/>
      <c r="AI19" s="443"/>
      <c r="AJ19" s="443"/>
      <c r="AK19" s="443"/>
    </row>
    <row r="20" spans="1:37" ht="30" x14ac:dyDescent="0.25">
      <c r="A20" s="458"/>
      <c r="B20" s="463">
        <v>7000029462</v>
      </c>
      <c r="C20" s="463">
        <v>910</v>
      </c>
      <c r="D20" s="463">
        <v>20</v>
      </c>
      <c r="E20" s="463">
        <v>30</v>
      </c>
      <c r="F20" s="465" t="s">
        <v>609</v>
      </c>
      <c r="G20" s="464">
        <v>100000498</v>
      </c>
      <c r="H20" s="464">
        <v>998736</v>
      </c>
      <c r="I20" s="413"/>
      <c r="J20" s="464">
        <v>18</v>
      </c>
      <c r="K20" s="413"/>
      <c r="L20" s="465" t="s">
        <v>604</v>
      </c>
      <c r="M20" s="464" t="s">
        <v>464</v>
      </c>
      <c r="N20" s="464">
        <v>3</v>
      </c>
      <c r="O20" s="421"/>
      <c r="P20" s="466" t="str">
        <f t="shared" si="0"/>
        <v>INCLUDED</v>
      </c>
      <c r="R20" s="443"/>
      <c r="S20" s="443"/>
      <c r="T20" s="443"/>
      <c r="U20" s="443"/>
      <c r="AF20" s="443"/>
      <c r="AG20" s="443"/>
      <c r="AH20" s="443"/>
      <c r="AI20" s="443"/>
      <c r="AJ20" s="443"/>
      <c r="AK20" s="443"/>
    </row>
    <row r="21" spans="1:37" ht="30" x14ac:dyDescent="0.25">
      <c r="A21" s="458"/>
      <c r="B21" s="463">
        <v>7000029462</v>
      </c>
      <c r="C21" s="463">
        <v>910</v>
      </c>
      <c r="D21" s="463">
        <v>20</v>
      </c>
      <c r="E21" s="463">
        <v>40</v>
      </c>
      <c r="F21" s="465" t="s">
        <v>609</v>
      </c>
      <c r="G21" s="464">
        <v>100000267</v>
      </c>
      <c r="H21" s="464">
        <v>998736</v>
      </c>
      <c r="I21" s="413"/>
      <c r="J21" s="464">
        <v>18</v>
      </c>
      <c r="K21" s="413"/>
      <c r="L21" s="465" t="s">
        <v>560</v>
      </c>
      <c r="M21" s="464" t="s">
        <v>464</v>
      </c>
      <c r="N21" s="464">
        <v>1</v>
      </c>
      <c r="O21" s="421"/>
      <c r="P21" s="466" t="str">
        <f t="shared" si="0"/>
        <v>INCLUDED</v>
      </c>
      <c r="R21" s="443"/>
      <c r="S21" s="443"/>
      <c r="T21" s="443"/>
      <c r="U21" s="443"/>
      <c r="AF21" s="443"/>
      <c r="AG21" s="443"/>
      <c r="AH21" s="443"/>
      <c r="AI21" s="443"/>
      <c r="AJ21" s="443"/>
      <c r="AK21" s="443"/>
    </row>
    <row r="22" spans="1:37" ht="30" x14ac:dyDescent="0.25">
      <c r="A22" s="458"/>
      <c r="B22" s="463">
        <v>7000029462</v>
      </c>
      <c r="C22" s="463">
        <v>910</v>
      </c>
      <c r="D22" s="463">
        <v>20</v>
      </c>
      <c r="E22" s="463">
        <v>50</v>
      </c>
      <c r="F22" s="465" t="s">
        <v>609</v>
      </c>
      <c r="G22" s="464">
        <v>100000266</v>
      </c>
      <c r="H22" s="464">
        <v>998736</v>
      </c>
      <c r="I22" s="413"/>
      <c r="J22" s="464">
        <v>18</v>
      </c>
      <c r="K22" s="413"/>
      <c r="L22" s="465" t="s">
        <v>607</v>
      </c>
      <c r="M22" s="464" t="s">
        <v>464</v>
      </c>
      <c r="N22" s="464">
        <v>1</v>
      </c>
      <c r="O22" s="421"/>
      <c r="P22" s="466" t="str">
        <f t="shared" si="0"/>
        <v>INCLUDED</v>
      </c>
      <c r="R22" s="443"/>
      <c r="S22" s="443"/>
      <c r="T22" s="443"/>
      <c r="U22" s="443"/>
      <c r="AF22" s="443"/>
      <c r="AG22" s="443"/>
      <c r="AH22" s="443"/>
      <c r="AI22" s="443"/>
      <c r="AJ22" s="443"/>
      <c r="AK22" s="443"/>
    </row>
    <row r="23" spans="1:37" ht="30" x14ac:dyDescent="0.25">
      <c r="A23" s="458"/>
      <c r="B23" s="463">
        <v>7000029462</v>
      </c>
      <c r="C23" s="463">
        <v>910</v>
      </c>
      <c r="D23" s="463">
        <v>20</v>
      </c>
      <c r="E23" s="463">
        <v>60</v>
      </c>
      <c r="F23" s="465" t="s">
        <v>609</v>
      </c>
      <c r="G23" s="464">
        <v>100000287</v>
      </c>
      <c r="H23" s="464">
        <v>998736</v>
      </c>
      <c r="I23" s="413"/>
      <c r="J23" s="464">
        <v>18</v>
      </c>
      <c r="K23" s="413"/>
      <c r="L23" s="465" t="s">
        <v>537</v>
      </c>
      <c r="M23" s="464" t="s">
        <v>464</v>
      </c>
      <c r="N23" s="464">
        <v>6</v>
      </c>
      <c r="O23" s="421"/>
      <c r="P23" s="466" t="str">
        <f t="shared" si="0"/>
        <v>INCLUDED</v>
      </c>
      <c r="R23" s="443"/>
      <c r="S23" s="443"/>
      <c r="T23" s="443"/>
      <c r="U23" s="443"/>
      <c r="AF23" s="443"/>
      <c r="AG23" s="443"/>
      <c r="AH23" s="443"/>
      <c r="AI23" s="443"/>
      <c r="AJ23" s="443"/>
      <c r="AK23" s="443"/>
    </row>
    <row r="24" spans="1:37" ht="30" x14ac:dyDescent="0.25">
      <c r="A24" s="458"/>
      <c r="B24" s="463">
        <v>7000029462</v>
      </c>
      <c r="C24" s="463">
        <v>910</v>
      </c>
      <c r="D24" s="463">
        <v>20</v>
      </c>
      <c r="E24" s="463">
        <v>70</v>
      </c>
      <c r="F24" s="465" t="s">
        <v>609</v>
      </c>
      <c r="G24" s="464">
        <v>100000274</v>
      </c>
      <c r="H24" s="464">
        <v>998736</v>
      </c>
      <c r="I24" s="413"/>
      <c r="J24" s="464">
        <v>18</v>
      </c>
      <c r="K24" s="413"/>
      <c r="L24" s="465" t="s">
        <v>536</v>
      </c>
      <c r="M24" s="464" t="s">
        <v>464</v>
      </c>
      <c r="N24" s="464">
        <v>6</v>
      </c>
      <c r="O24" s="421"/>
      <c r="P24" s="466" t="str">
        <f t="shared" si="0"/>
        <v>INCLUDED</v>
      </c>
      <c r="R24" s="443"/>
      <c r="S24" s="443"/>
      <c r="T24" s="443"/>
      <c r="U24" s="443"/>
      <c r="AF24" s="443"/>
      <c r="AG24" s="443"/>
      <c r="AH24" s="443"/>
      <c r="AI24" s="443"/>
      <c r="AJ24" s="443"/>
      <c r="AK24" s="443"/>
    </row>
    <row r="25" spans="1:37" ht="30" x14ac:dyDescent="0.25">
      <c r="A25" s="458"/>
      <c r="B25" s="463">
        <v>7000029462</v>
      </c>
      <c r="C25" s="463">
        <v>910</v>
      </c>
      <c r="D25" s="463">
        <v>20</v>
      </c>
      <c r="E25" s="463">
        <v>80</v>
      </c>
      <c r="F25" s="465" t="s">
        <v>609</v>
      </c>
      <c r="G25" s="464">
        <v>100005443</v>
      </c>
      <c r="H25" s="464">
        <v>998734</v>
      </c>
      <c r="I25" s="413"/>
      <c r="J25" s="464">
        <v>18</v>
      </c>
      <c r="K25" s="413"/>
      <c r="L25" s="465" t="s">
        <v>561</v>
      </c>
      <c r="M25" s="464" t="s">
        <v>464</v>
      </c>
      <c r="N25" s="464">
        <v>12</v>
      </c>
      <c r="O25" s="421"/>
      <c r="P25" s="466" t="str">
        <f t="shared" si="0"/>
        <v>INCLUDED</v>
      </c>
      <c r="R25" s="443"/>
      <c r="S25" s="443"/>
      <c r="T25" s="443"/>
      <c r="U25" s="443"/>
      <c r="AF25" s="443"/>
      <c r="AG25" s="443"/>
      <c r="AH25" s="443"/>
      <c r="AI25" s="443"/>
      <c r="AJ25" s="443"/>
      <c r="AK25" s="443"/>
    </row>
    <row r="26" spans="1:37" x14ac:dyDescent="0.25">
      <c r="A26" s="458"/>
      <c r="B26" s="463">
        <v>7000029462</v>
      </c>
      <c r="C26" s="463">
        <v>920</v>
      </c>
      <c r="D26" s="463">
        <v>40</v>
      </c>
      <c r="E26" s="463">
        <v>10</v>
      </c>
      <c r="F26" s="465" t="s">
        <v>610</v>
      </c>
      <c r="G26" s="464">
        <v>100002390</v>
      </c>
      <c r="H26" s="464">
        <v>998736</v>
      </c>
      <c r="I26" s="413"/>
      <c r="J26" s="464">
        <v>18</v>
      </c>
      <c r="K26" s="413"/>
      <c r="L26" s="465" t="s">
        <v>611</v>
      </c>
      <c r="M26" s="464" t="s">
        <v>464</v>
      </c>
      <c r="N26" s="464">
        <v>3</v>
      </c>
      <c r="O26" s="421"/>
      <c r="P26" s="466" t="str">
        <f t="shared" si="0"/>
        <v>INCLUDED</v>
      </c>
      <c r="R26" s="443"/>
      <c r="S26" s="443"/>
      <c r="T26" s="443"/>
      <c r="U26" s="443"/>
      <c r="AF26" s="443"/>
      <c r="AG26" s="443"/>
      <c r="AH26" s="443"/>
      <c r="AI26" s="443"/>
      <c r="AJ26" s="443"/>
      <c r="AK26" s="443"/>
    </row>
    <row r="27" spans="1:37" ht="30" x14ac:dyDescent="0.25">
      <c r="A27" s="458"/>
      <c r="B27" s="463">
        <v>7000029462</v>
      </c>
      <c r="C27" s="463">
        <v>920</v>
      </c>
      <c r="D27" s="463">
        <v>40</v>
      </c>
      <c r="E27" s="463">
        <v>20</v>
      </c>
      <c r="F27" s="465" t="s">
        <v>610</v>
      </c>
      <c r="G27" s="464">
        <v>100002153</v>
      </c>
      <c r="H27" s="464">
        <v>998736</v>
      </c>
      <c r="I27" s="413"/>
      <c r="J27" s="464">
        <v>18</v>
      </c>
      <c r="K27" s="413"/>
      <c r="L27" s="465" t="s">
        <v>612</v>
      </c>
      <c r="M27" s="464" t="s">
        <v>475</v>
      </c>
      <c r="N27" s="464">
        <v>100</v>
      </c>
      <c r="O27" s="421"/>
      <c r="P27" s="466" t="str">
        <f t="shared" si="0"/>
        <v>INCLUDED</v>
      </c>
      <c r="R27" s="443"/>
      <c r="S27" s="443"/>
      <c r="T27" s="443"/>
      <c r="U27" s="443"/>
      <c r="AF27" s="443"/>
      <c r="AG27" s="443"/>
      <c r="AH27" s="443"/>
      <c r="AI27" s="443"/>
      <c r="AJ27" s="443"/>
      <c r="AK27" s="443"/>
    </row>
    <row r="28" spans="1:37" x14ac:dyDescent="0.25">
      <c r="A28" s="458"/>
      <c r="B28" s="463">
        <v>7000029462</v>
      </c>
      <c r="C28" s="463">
        <v>920</v>
      </c>
      <c r="D28" s="463">
        <v>40</v>
      </c>
      <c r="E28" s="463">
        <v>30</v>
      </c>
      <c r="F28" s="465" t="s">
        <v>610</v>
      </c>
      <c r="G28" s="464">
        <v>100003578</v>
      </c>
      <c r="H28" s="464">
        <v>998736</v>
      </c>
      <c r="I28" s="413"/>
      <c r="J28" s="464">
        <v>18</v>
      </c>
      <c r="K28" s="413"/>
      <c r="L28" s="465" t="s">
        <v>613</v>
      </c>
      <c r="M28" s="464" t="s">
        <v>465</v>
      </c>
      <c r="N28" s="464">
        <v>2</v>
      </c>
      <c r="O28" s="421"/>
      <c r="P28" s="466" t="str">
        <f t="shared" si="0"/>
        <v>INCLUDED</v>
      </c>
      <c r="R28" s="443"/>
      <c r="S28" s="443"/>
      <c r="T28" s="443"/>
      <c r="U28" s="443"/>
      <c r="AF28" s="443"/>
      <c r="AG28" s="443"/>
      <c r="AH28" s="443"/>
      <c r="AI28" s="443"/>
      <c r="AJ28" s="443"/>
      <c r="AK28" s="443"/>
    </row>
    <row r="29" spans="1:37" x14ac:dyDescent="0.25">
      <c r="A29" s="458"/>
      <c r="B29" s="463">
        <v>7000029462</v>
      </c>
      <c r="C29" s="463">
        <v>920</v>
      </c>
      <c r="D29" s="463">
        <v>40</v>
      </c>
      <c r="E29" s="463">
        <v>40</v>
      </c>
      <c r="F29" s="465" t="s">
        <v>610</v>
      </c>
      <c r="G29" s="464">
        <v>100000367</v>
      </c>
      <c r="H29" s="464">
        <v>998736</v>
      </c>
      <c r="I29" s="413"/>
      <c r="J29" s="464">
        <v>18</v>
      </c>
      <c r="K29" s="413"/>
      <c r="L29" s="465" t="s">
        <v>614</v>
      </c>
      <c r="M29" s="464" t="s">
        <v>465</v>
      </c>
      <c r="N29" s="464">
        <v>1</v>
      </c>
      <c r="O29" s="421"/>
      <c r="P29" s="466" t="str">
        <f t="shared" si="0"/>
        <v>INCLUDED</v>
      </c>
      <c r="R29" s="443"/>
      <c r="S29" s="443"/>
      <c r="T29" s="443"/>
      <c r="U29" s="443"/>
      <c r="AF29" s="443"/>
      <c r="AG29" s="443"/>
      <c r="AH29" s="443"/>
      <c r="AI29" s="443"/>
      <c r="AJ29" s="443"/>
      <c r="AK29" s="443"/>
    </row>
    <row r="30" spans="1:37" ht="30" x14ac:dyDescent="0.25">
      <c r="A30" s="458"/>
      <c r="B30" s="463">
        <v>7000029462</v>
      </c>
      <c r="C30" s="463">
        <v>930</v>
      </c>
      <c r="D30" s="463">
        <v>60</v>
      </c>
      <c r="E30" s="463">
        <v>110</v>
      </c>
      <c r="F30" s="465" t="s">
        <v>615</v>
      </c>
      <c r="G30" s="464">
        <v>100002306</v>
      </c>
      <c r="H30" s="464">
        <v>998731</v>
      </c>
      <c r="I30" s="413"/>
      <c r="J30" s="464">
        <v>18</v>
      </c>
      <c r="K30" s="413"/>
      <c r="L30" s="465" t="s">
        <v>616</v>
      </c>
      <c r="M30" s="464" t="s">
        <v>465</v>
      </c>
      <c r="N30" s="464">
        <v>1</v>
      </c>
      <c r="O30" s="421"/>
      <c r="P30" s="466" t="str">
        <f t="shared" si="0"/>
        <v>INCLUDED</v>
      </c>
      <c r="R30" s="443"/>
      <c r="S30" s="443"/>
      <c r="T30" s="443"/>
      <c r="U30" s="443"/>
      <c r="AF30" s="443"/>
      <c r="AG30" s="443"/>
      <c r="AH30" s="443"/>
      <c r="AI30" s="443"/>
      <c r="AJ30" s="443"/>
      <c r="AK30" s="443"/>
    </row>
    <row r="31" spans="1:37" ht="30" x14ac:dyDescent="0.25">
      <c r="A31" s="458"/>
      <c r="B31" s="463">
        <v>7000029462</v>
      </c>
      <c r="C31" s="463">
        <v>930</v>
      </c>
      <c r="D31" s="463">
        <v>60</v>
      </c>
      <c r="E31" s="463">
        <v>120</v>
      </c>
      <c r="F31" s="465" t="s">
        <v>615</v>
      </c>
      <c r="G31" s="464">
        <v>100002305</v>
      </c>
      <c r="H31" s="464">
        <v>998731</v>
      </c>
      <c r="I31" s="413"/>
      <c r="J31" s="464">
        <v>18</v>
      </c>
      <c r="K31" s="413"/>
      <c r="L31" s="465" t="s">
        <v>617</v>
      </c>
      <c r="M31" s="464" t="s">
        <v>465</v>
      </c>
      <c r="N31" s="464">
        <v>1</v>
      </c>
      <c r="O31" s="421"/>
      <c r="P31" s="466" t="str">
        <f t="shared" si="0"/>
        <v>INCLUDED</v>
      </c>
      <c r="R31" s="443"/>
      <c r="S31" s="443"/>
      <c r="T31" s="443"/>
      <c r="U31" s="443"/>
      <c r="AF31" s="443"/>
      <c r="AG31" s="443"/>
      <c r="AH31" s="443"/>
      <c r="AI31" s="443"/>
      <c r="AJ31" s="443"/>
      <c r="AK31" s="443"/>
    </row>
    <row r="32" spans="1:37" ht="30" x14ac:dyDescent="0.25">
      <c r="A32" s="458"/>
      <c r="B32" s="463">
        <v>7000029462</v>
      </c>
      <c r="C32" s="463">
        <v>930</v>
      </c>
      <c r="D32" s="463">
        <v>60</v>
      </c>
      <c r="E32" s="463">
        <v>130</v>
      </c>
      <c r="F32" s="465" t="s">
        <v>615</v>
      </c>
      <c r="G32" s="464">
        <v>100000335</v>
      </c>
      <c r="H32" s="464">
        <v>998731</v>
      </c>
      <c r="I32" s="413"/>
      <c r="J32" s="464">
        <v>18</v>
      </c>
      <c r="K32" s="413"/>
      <c r="L32" s="465" t="s">
        <v>605</v>
      </c>
      <c r="M32" s="464" t="s">
        <v>465</v>
      </c>
      <c r="N32" s="464">
        <v>1</v>
      </c>
      <c r="O32" s="421"/>
      <c r="P32" s="466" t="str">
        <f t="shared" si="0"/>
        <v>INCLUDED</v>
      </c>
      <c r="R32" s="443"/>
      <c r="S32" s="443"/>
      <c r="T32" s="443"/>
      <c r="U32" s="443"/>
      <c r="AF32" s="443"/>
      <c r="AG32" s="443"/>
      <c r="AH32" s="443"/>
      <c r="AI32" s="443"/>
      <c r="AJ32" s="443"/>
      <c r="AK32" s="443"/>
    </row>
    <row r="33" spans="1:37" x14ac:dyDescent="0.25">
      <c r="A33" s="458"/>
      <c r="B33" s="463">
        <v>7000029462</v>
      </c>
      <c r="C33" s="463">
        <v>940</v>
      </c>
      <c r="D33" s="463">
        <v>100</v>
      </c>
      <c r="E33" s="463">
        <v>10</v>
      </c>
      <c r="F33" s="465" t="s">
        <v>618</v>
      </c>
      <c r="G33" s="464">
        <v>100000777</v>
      </c>
      <c r="H33" s="464">
        <v>998736</v>
      </c>
      <c r="I33" s="413"/>
      <c r="J33" s="464">
        <v>18</v>
      </c>
      <c r="K33" s="413"/>
      <c r="L33" s="465" t="s">
        <v>619</v>
      </c>
      <c r="M33" s="464" t="s">
        <v>464</v>
      </c>
      <c r="N33" s="464">
        <v>1</v>
      </c>
      <c r="O33" s="421"/>
      <c r="P33" s="466" t="str">
        <f t="shared" si="0"/>
        <v>INCLUDED</v>
      </c>
      <c r="R33" s="443"/>
      <c r="S33" s="443"/>
      <c r="T33" s="443"/>
      <c r="U33" s="443"/>
      <c r="AF33" s="443"/>
      <c r="AG33" s="443"/>
      <c r="AH33" s="443"/>
      <c r="AI33" s="443"/>
      <c r="AJ33" s="443"/>
      <c r="AK33" s="443"/>
    </row>
    <row r="34" spans="1:37" x14ac:dyDescent="0.25">
      <c r="A34" s="458"/>
      <c r="B34" s="463">
        <v>7000029462</v>
      </c>
      <c r="C34" s="463">
        <v>940</v>
      </c>
      <c r="D34" s="463">
        <v>100</v>
      </c>
      <c r="E34" s="463">
        <v>20</v>
      </c>
      <c r="F34" s="465" t="s">
        <v>618</v>
      </c>
      <c r="G34" s="464">
        <v>100000735</v>
      </c>
      <c r="H34" s="464">
        <v>998736</v>
      </c>
      <c r="I34" s="413"/>
      <c r="J34" s="464">
        <v>18</v>
      </c>
      <c r="K34" s="413"/>
      <c r="L34" s="465" t="s">
        <v>501</v>
      </c>
      <c r="M34" s="464" t="s">
        <v>465</v>
      </c>
      <c r="N34" s="464">
        <v>1</v>
      </c>
      <c r="O34" s="421"/>
      <c r="P34" s="466" t="str">
        <f t="shared" si="0"/>
        <v>INCLUDED</v>
      </c>
      <c r="R34" s="443"/>
      <c r="S34" s="443"/>
      <c r="T34" s="443"/>
      <c r="U34" s="443"/>
      <c r="AF34" s="443"/>
      <c r="AG34" s="443"/>
      <c r="AH34" s="443"/>
      <c r="AI34" s="443"/>
      <c r="AJ34" s="443"/>
      <c r="AK34" s="443"/>
    </row>
    <row r="35" spans="1:37" x14ac:dyDescent="0.25">
      <c r="A35" s="458"/>
      <c r="B35" s="463">
        <v>7000029462</v>
      </c>
      <c r="C35" s="463">
        <v>940</v>
      </c>
      <c r="D35" s="463">
        <v>100</v>
      </c>
      <c r="E35" s="463">
        <v>30</v>
      </c>
      <c r="F35" s="465" t="s">
        <v>618</v>
      </c>
      <c r="G35" s="464">
        <v>100016778</v>
      </c>
      <c r="H35" s="464">
        <v>998736</v>
      </c>
      <c r="I35" s="413"/>
      <c r="J35" s="464">
        <v>18</v>
      </c>
      <c r="K35" s="413"/>
      <c r="L35" s="465" t="s">
        <v>564</v>
      </c>
      <c r="M35" s="464" t="s">
        <v>464</v>
      </c>
      <c r="N35" s="464">
        <v>1</v>
      </c>
      <c r="O35" s="421"/>
      <c r="P35" s="466" t="str">
        <f t="shared" si="0"/>
        <v>INCLUDED</v>
      </c>
      <c r="R35" s="443"/>
      <c r="S35" s="443"/>
      <c r="T35" s="443"/>
      <c r="U35" s="443"/>
      <c r="AF35" s="443"/>
      <c r="AG35" s="443"/>
      <c r="AH35" s="443"/>
      <c r="AI35" s="443"/>
      <c r="AJ35" s="443"/>
      <c r="AK35" s="443"/>
    </row>
    <row r="36" spans="1:37" x14ac:dyDescent="0.25">
      <c r="A36" s="458"/>
      <c r="B36" s="463">
        <v>7000029462</v>
      </c>
      <c r="C36" s="463">
        <v>940</v>
      </c>
      <c r="D36" s="463">
        <v>100</v>
      </c>
      <c r="E36" s="463">
        <v>40</v>
      </c>
      <c r="F36" s="465" t="s">
        <v>618</v>
      </c>
      <c r="G36" s="464">
        <v>100016779</v>
      </c>
      <c r="H36" s="464">
        <v>998736</v>
      </c>
      <c r="I36" s="413"/>
      <c r="J36" s="464">
        <v>18</v>
      </c>
      <c r="K36" s="413"/>
      <c r="L36" s="465" t="s">
        <v>563</v>
      </c>
      <c r="M36" s="464" t="s">
        <v>464</v>
      </c>
      <c r="N36" s="464">
        <v>2</v>
      </c>
      <c r="O36" s="421"/>
      <c r="P36" s="466" t="str">
        <f t="shared" si="0"/>
        <v>INCLUDED</v>
      </c>
      <c r="R36" s="443"/>
      <c r="S36" s="443"/>
      <c r="T36" s="443"/>
      <c r="U36" s="443"/>
      <c r="AF36" s="443"/>
      <c r="AG36" s="443"/>
      <c r="AH36" s="443"/>
      <c r="AI36" s="443"/>
      <c r="AJ36" s="443"/>
      <c r="AK36" s="443"/>
    </row>
    <row r="37" spans="1:37" x14ac:dyDescent="0.25">
      <c r="A37" s="458"/>
      <c r="B37" s="463">
        <v>7000029462</v>
      </c>
      <c r="C37" s="463">
        <v>940</v>
      </c>
      <c r="D37" s="463">
        <v>100</v>
      </c>
      <c r="E37" s="463">
        <v>50</v>
      </c>
      <c r="F37" s="465" t="s">
        <v>618</v>
      </c>
      <c r="G37" s="464">
        <v>100000731</v>
      </c>
      <c r="H37" s="464">
        <v>998736</v>
      </c>
      <c r="I37" s="413"/>
      <c r="J37" s="464">
        <v>18</v>
      </c>
      <c r="K37" s="413"/>
      <c r="L37" s="465" t="s">
        <v>530</v>
      </c>
      <c r="M37" s="464" t="s">
        <v>464</v>
      </c>
      <c r="N37" s="464">
        <v>1</v>
      </c>
      <c r="O37" s="421"/>
      <c r="P37" s="466" t="str">
        <f t="shared" si="0"/>
        <v>INCLUDED</v>
      </c>
      <c r="R37" s="443"/>
      <c r="S37" s="443"/>
      <c r="T37" s="443"/>
      <c r="U37" s="443"/>
      <c r="AF37" s="443"/>
      <c r="AG37" s="443"/>
      <c r="AH37" s="443"/>
      <c r="AI37" s="443"/>
      <c r="AJ37" s="443"/>
      <c r="AK37" s="443"/>
    </row>
    <row r="38" spans="1:37" x14ac:dyDescent="0.25">
      <c r="A38" s="458"/>
      <c r="B38" s="463">
        <v>7000029462</v>
      </c>
      <c r="C38" s="463">
        <v>940</v>
      </c>
      <c r="D38" s="463">
        <v>100</v>
      </c>
      <c r="E38" s="463">
        <v>60</v>
      </c>
      <c r="F38" s="465" t="s">
        <v>618</v>
      </c>
      <c r="G38" s="464">
        <v>100002069</v>
      </c>
      <c r="H38" s="464">
        <v>998736</v>
      </c>
      <c r="I38" s="413"/>
      <c r="J38" s="464">
        <v>18</v>
      </c>
      <c r="K38" s="413"/>
      <c r="L38" s="465" t="s">
        <v>502</v>
      </c>
      <c r="M38" s="464" t="s">
        <v>464</v>
      </c>
      <c r="N38" s="464">
        <v>1</v>
      </c>
      <c r="O38" s="421"/>
      <c r="P38" s="466" t="str">
        <f t="shared" si="0"/>
        <v>INCLUDED</v>
      </c>
      <c r="R38" s="443"/>
      <c r="S38" s="443"/>
      <c r="T38" s="443"/>
      <c r="U38" s="443"/>
      <c r="AF38" s="443"/>
      <c r="AG38" s="443"/>
      <c r="AH38" s="443"/>
      <c r="AI38" s="443"/>
      <c r="AJ38" s="443"/>
      <c r="AK38" s="443"/>
    </row>
    <row r="39" spans="1:37" x14ac:dyDescent="0.25">
      <c r="A39" s="458"/>
      <c r="B39" s="463">
        <v>7000029462</v>
      </c>
      <c r="C39" s="463">
        <v>940</v>
      </c>
      <c r="D39" s="463">
        <v>100</v>
      </c>
      <c r="E39" s="463">
        <v>70</v>
      </c>
      <c r="F39" s="465" t="s">
        <v>618</v>
      </c>
      <c r="G39" s="464">
        <v>100002070</v>
      </c>
      <c r="H39" s="464">
        <v>998736</v>
      </c>
      <c r="I39" s="413"/>
      <c r="J39" s="464">
        <v>18</v>
      </c>
      <c r="K39" s="413"/>
      <c r="L39" s="465" t="s">
        <v>529</v>
      </c>
      <c r="M39" s="464" t="s">
        <v>464</v>
      </c>
      <c r="N39" s="464">
        <v>1</v>
      </c>
      <c r="O39" s="421"/>
      <c r="P39" s="466" t="str">
        <f t="shared" si="0"/>
        <v>INCLUDED</v>
      </c>
      <c r="R39" s="443"/>
      <c r="S39" s="443"/>
      <c r="T39" s="443"/>
      <c r="U39" s="443"/>
      <c r="AF39" s="443"/>
      <c r="AG39" s="443"/>
      <c r="AH39" s="443"/>
      <c r="AI39" s="443"/>
      <c r="AJ39" s="443"/>
      <c r="AK39" s="443"/>
    </row>
    <row r="40" spans="1:37" x14ac:dyDescent="0.25">
      <c r="A40" s="458"/>
      <c r="B40" s="463">
        <v>7000029462</v>
      </c>
      <c r="C40" s="463">
        <v>940</v>
      </c>
      <c r="D40" s="463">
        <v>100</v>
      </c>
      <c r="E40" s="463">
        <v>80</v>
      </c>
      <c r="F40" s="465" t="s">
        <v>618</v>
      </c>
      <c r="G40" s="464">
        <v>100000743</v>
      </c>
      <c r="H40" s="464">
        <v>998736</v>
      </c>
      <c r="I40" s="413"/>
      <c r="J40" s="464">
        <v>18</v>
      </c>
      <c r="K40" s="413"/>
      <c r="L40" s="465" t="s">
        <v>565</v>
      </c>
      <c r="M40" s="464" t="s">
        <v>465</v>
      </c>
      <c r="N40" s="464">
        <v>1</v>
      </c>
      <c r="O40" s="421"/>
      <c r="P40" s="466" t="str">
        <f t="shared" si="0"/>
        <v>INCLUDED</v>
      </c>
      <c r="R40" s="443"/>
      <c r="S40" s="443"/>
      <c r="T40" s="443"/>
      <c r="U40" s="443"/>
      <c r="AF40" s="443"/>
      <c r="AG40" s="443"/>
      <c r="AH40" s="443"/>
      <c r="AI40" s="443"/>
      <c r="AJ40" s="443"/>
      <c r="AK40" s="443"/>
    </row>
    <row r="41" spans="1:37" ht="30" x14ac:dyDescent="0.25">
      <c r="A41" s="458"/>
      <c r="B41" s="463">
        <v>7000029462</v>
      </c>
      <c r="C41" s="463">
        <v>950</v>
      </c>
      <c r="D41" s="463">
        <v>120</v>
      </c>
      <c r="E41" s="463">
        <v>10</v>
      </c>
      <c r="F41" s="465" t="s">
        <v>620</v>
      </c>
      <c r="G41" s="464">
        <v>100001021</v>
      </c>
      <c r="H41" s="464">
        <v>995461</v>
      </c>
      <c r="I41" s="413"/>
      <c r="J41" s="464">
        <v>18</v>
      </c>
      <c r="K41" s="413"/>
      <c r="L41" s="465" t="s">
        <v>472</v>
      </c>
      <c r="M41" s="464" t="s">
        <v>464</v>
      </c>
      <c r="N41" s="464">
        <v>1</v>
      </c>
      <c r="O41" s="421"/>
      <c r="P41" s="466" t="str">
        <f t="shared" si="0"/>
        <v>INCLUDED</v>
      </c>
      <c r="R41" s="443"/>
      <c r="S41" s="443"/>
      <c r="T41" s="443"/>
      <c r="U41" s="443"/>
      <c r="AF41" s="443"/>
      <c r="AG41" s="443"/>
      <c r="AH41" s="443"/>
      <c r="AI41" s="443"/>
      <c r="AJ41" s="443"/>
      <c r="AK41" s="443"/>
    </row>
    <row r="42" spans="1:37" ht="30" x14ac:dyDescent="0.25">
      <c r="A42" s="458"/>
      <c r="B42" s="463">
        <v>7000029462</v>
      </c>
      <c r="C42" s="463">
        <v>950</v>
      </c>
      <c r="D42" s="463">
        <v>120</v>
      </c>
      <c r="E42" s="463">
        <v>20</v>
      </c>
      <c r="F42" s="465" t="s">
        <v>620</v>
      </c>
      <c r="G42" s="464">
        <v>100001024</v>
      </c>
      <c r="H42" s="464">
        <v>998731</v>
      </c>
      <c r="I42" s="413"/>
      <c r="J42" s="464">
        <v>18</v>
      </c>
      <c r="K42" s="413"/>
      <c r="L42" s="465" t="s">
        <v>517</v>
      </c>
      <c r="M42" s="464" t="s">
        <v>464</v>
      </c>
      <c r="N42" s="464">
        <v>1</v>
      </c>
      <c r="O42" s="421"/>
      <c r="P42" s="466" t="str">
        <f t="shared" si="0"/>
        <v>INCLUDED</v>
      </c>
      <c r="R42" s="443"/>
      <c r="S42" s="443"/>
      <c r="T42" s="443"/>
      <c r="U42" s="443"/>
      <c r="AF42" s="443"/>
      <c r="AG42" s="443"/>
      <c r="AH42" s="443"/>
      <c r="AI42" s="443"/>
      <c r="AJ42" s="443"/>
      <c r="AK42" s="443"/>
    </row>
    <row r="43" spans="1:37" ht="30" x14ac:dyDescent="0.25">
      <c r="A43" s="458"/>
      <c r="B43" s="463">
        <v>7000029462</v>
      </c>
      <c r="C43" s="463">
        <v>950</v>
      </c>
      <c r="D43" s="463">
        <v>120</v>
      </c>
      <c r="E43" s="463">
        <v>30</v>
      </c>
      <c r="F43" s="465" t="s">
        <v>620</v>
      </c>
      <c r="G43" s="464">
        <v>100004852</v>
      </c>
      <c r="H43" s="464">
        <v>998731</v>
      </c>
      <c r="I43" s="413"/>
      <c r="J43" s="464">
        <v>18</v>
      </c>
      <c r="K43" s="413"/>
      <c r="L43" s="465" t="s">
        <v>503</v>
      </c>
      <c r="M43" s="464" t="s">
        <v>464</v>
      </c>
      <c r="N43" s="464">
        <v>5</v>
      </c>
      <c r="O43" s="421"/>
      <c r="P43" s="466" t="str">
        <f t="shared" si="0"/>
        <v>INCLUDED</v>
      </c>
      <c r="R43" s="443"/>
      <c r="S43" s="443"/>
      <c r="T43" s="443"/>
      <c r="U43" s="443"/>
      <c r="AF43" s="443"/>
      <c r="AG43" s="443"/>
      <c r="AH43" s="443"/>
      <c r="AI43" s="443"/>
      <c r="AJ43" s="443"/>
      <c r="AK43" s="443"/>
    </row>
    <row r="44" spans="1:37" ht="30" x14ac:dyDescent="0.25">
      <c r="A44" s="458"/>
      <c r="B44" s="463">
        <v>7000029462</v>
      </c>
      <c r="C44" s="463">
        <v>950</v>
      </c>
      <c r="D44" s="463">
        <v>120</v>
      </c>
      <c r="E44" s="463">
        <v>40</v>
      </c>
      <c r="F44" s="465" t="s">
        <v>620</v>
      </c>
      <c r="G44" s="464">
        <v>100004926</v>
      </c>
      <c r="H44" s="464">
        <v>998731</v>
      </c>
      <c r="I44" s="413"/>
      <c r="J44" s="464">
        <v>18</v>
      </c>
      <c r="K44" s="413"/>
      <c r="L44" s="465" t="s">
        <v>504</v>
      </c>
      <c r="M44" s="464" t="s">
        <v>464</v>
      </c>
      <c r="N44" s="464">
        <v>10</v>
      </c>
      <c r="O44" s="421"/>
      <c r="P44" s="466" t="str">
        <f t="shared" si="0"/>
        <v>INCLUDED</v>
      </c>
      <c r="R44" s="443"/>
      <c r="S44" s="443"/>
      <c r="T44" s="443"/>
      <c r="U44" s="443"/>
      <c r="AF44" s="443"/>
      <c r="AG44" s="443"/>
      <c r="AH44" s="443"/>
      <c r="AI44" s="443"/>
      <c r="AJ44" s="443"/>
      <c r="AK44" s="443"/>
    </row>
    <row r="45" spans="1:37" ht="30" x14ac:dyDescent="0.25">
      <c r="A45" s="458"/>
      <c r="B45" s="463">
        <v>7000029462</v>
      </c>
      <c r="C45" s="463">
        <v>960</v>
      </c>
      <c r="D45" s="463">
        <v>160</v>
      </c>
      <c r="E45" s="463">
        <v>10</v>
      </c>
      <c r="F45" s="465" t="s">
        <v>621</v>
      </c>
      <c r="G45" s="464">
        <v>100000983</v>
      </c>
      <c r="H45" s="464">
        <v>998736</v>
      </c>
      <c r="I45" s="413"/>
      <c r="J45" s="464">
        <v>18</v>
      </c>
      <c r="K45" s="413"/>
      <c r="L45" s="465" t="s">
        <v>531</v>
      </c>
      <c r="M45" s="464" t="s">
        <v>465</v>
      </c>
      <c r="N45" s="464">
        <v>1</v>
      </c>
      <c r="O45" s="421"/>
      <c r="P45" s="466" t="str">
        <f t="shared" si="0"/>
        <v>INCLUDED</v>
      </c>
      <c r="R45" s="443"/>
      <c r="S45" s="443"/>
      <c r="T45" s="443"/>
      <c r="U45" s="443"/>
      <c r="AF45" s="443"/>
      <c r="AG45" s="443"/>
      <c r="AH45" s="443"/>
      <c r="AI45" s="443"/>
      <c r="AJ45" s="443"/>
      <c r="AK45" s="443"/>
    </row>
    <row r="46" spans="1:37" ht="45" x14ac:dyDescent="0.25">
      <c r="A46" s="458"/>
      <c r="B46" s="463">
        <v>7000029462</v>
      </c>
      <c r="C46" s="463">
        <v>970</v>
      </c>
      <c r="D46" s="463">
        <v>180</v>
      </c>
      <c r="E46" s="463">
        <v>10</v>
      </c>
      <c r="F46" s="465" t="s">
        <v>622</v>
      </c>
      <c r="G46" s="464">
        <v>100002500</v>
      </c>
      <c r="H46" s="464">
        <v>998731</v>
      </c>
      <c r="I46" s="413"/>
      <c r="J46" s="464">
        <v>18</v>
      </c>
      <c r="K46" s="413"/>
      <c r="L46" s="465" t="s">
        <v>505</v>
      </c>
      <c r="M46" s="464" t="s">
        <v>465</v>
      </c>
      <c r="N46" s="464">
        <v>1</v>
      </c>
      <c r="O46" s="421"/>
      <c r="P46" s="466" t="str">
        <f t="shared" si="0"/>
        <v>INCLUDED</v>
      </c>
      <c r="R46" s="443"/>
      <c r="S46" s="443"/>
      <c r="T46" s="443"/>
      <c r="U46" s="443"/>
      <c r="AF46" s="443"/>
      <c r="AG46" s="443"/>
      <c r="AH46" s="443"/>
      <c r="AI46" s="443"/>
      <c r="AJ46" s="443"/>
      <c r="AK46" s="443"/>
    </row>
    <row r="47" spans="1:37" ht="30" x14ac:dyDescent="0.25">
      <c r="A47" s="458"/>
      <c r="B47" s="463">
        <v>7000029462</v>
      </c>
      <c r="C47" s="463">
        <v>980</v>
      </c>
      <c r="D47" s="463">
        <v>200</v>
      </c>
      <c r="E47" s="463">
        <v>10</v>
      </c>
      <c r="F47" s="465" t="s">
        <v>623</v>
      </c>
      <c r="G47" s="464">
        <v>100001116</v>
      </c>
      <c r="H47" s="464">
        <v>998739</v>
      </c>
      <c r="I47" s="413"/>
      <c r="J47" s="464">
        <v>18</v>
      </c>
      <c r="K47" s="413"/>
      <c r="L47" s="465" t="s">
        <v>555</v>
      </c>
      <c r="M47" s="464" t="s">
        <v>465</v>
      </c>
      <c r="N47" s="464">
        <v>1</v>
      </c>
      <c r="O47" s="421"/>
      <c r="P47" s="466" t="str">
        <f t="shared" si="0"/>
        <v>INCLUDED</v>
      </c>
      <c r="R47" s="443"/>
      <c r="S47" s="443"/>
      <c r="T47" s="443"/>
      <c r="U47" s="443"/>
      <c r="AF47" s="443"/>
      <c r="AG47" s="443"/>
      <c r="AH47" s="443"/>
      <c r="AI47" s="443"/>
      <c r="AJ47" s="443"/>
      <c r="AK47" s="443"/>
    </row>
    <row r="48" spans="1:37" ht="30" x14ac:dyDescent="0.25">
      <c r="A48" s="458"/>
      <c r="B48" s="463">
        <v>7000029462</v>
      </c>
      <c r="C48" s="463">
        <v>980</v>
      </c>
      <c r="D48" s="463">
        <v>200</v>
      </c>
      <c r="E48" s="463">
        <v>20</v>
      </c>
      <c r="F48" s="465" t="s">
        <v>623</v>
      </c>
      <c r="G48" s="464">
        <v>100002062</v>
      </c>
      <c r="H48" s="464">
        <v>995461</v>
      </c>
      <c r="I48" s="413"/>
      <c r="J48" s="464">
        <v>18</v>
      </c>
      <c r="K48" s="413"/>
      <c r="L48" s="465" t="s">
        <v>572</v>
      </c>
      <c r="M48" s="464" t="s">
        <v>465</v>
      </c>
      <c r="N48" s="464">
        <v>1</v>
      </c>
      <c r="O48" s="421"/>
      <c r="P48" s="466" t="str">
        <f t="shared" si="0"/>
        <v>INCLUDED</v>
      </c>
      <c r="R48" s="443"/>
      <c r="S48" s="443"/>
      <c r="T48" s="443"/>
      <c r="U48" s="443"/>
      <c r="AF48" s="443"/>
      <c r="AG48" s="443"/>
      <c r="AH48" s="443"/>
      <c r="AI48" s="443"/>
      <c r="AJ48" s="443"/>
      <c r="AK48" s="443"/>
    </row>
    <row r="49" spans="1:37" ht="30" x14ac:dyDescent="0.25">
      <c r="A49" s="458"/>
      <c r="B49" s="463">
        <v>7000029462</v>
      </c>
      <c r="C49" s="463">
        <v>980</v>
      </c>
      <c r="D49" s="463">
        <v>200</v>
      </c>
      <c r="E49" s="463">
        <v>30</v>
      </c>
      <c r="F49" s="465" t="s">
        <v>623</v>
      </c>
      <c r="G49" s="464">
        <v>100000975</v>
      </c>
      <c r="H49" s="464">
        <v>995461</v>
      </c>
      <c r="I49" s="413"/>
      <c r="J49" s="464">
        <v>18</v>
      </c>
      <c r="K49" s="413"/>
      <c r="L49" s="465" t="s">
        <v>593</v>
      </c>
      <c r="M49" s="464" t="s">
        <v>464</v>
      </c>
      <c r="N49" s="464">
        <v>2</v>
      </c>
      <c r="O49" s="421"/>
      <c r="P49" s="466" t="str">
        <f t="shared" si="0"/>
        <v>INCLUDED</v>
      </c>
      <c r="R49" s="443"/>
      <c r="S49" s="443"/>
      <c r="T49" s="443"/>
      <c r="U49" s="443"/>
      <c r="AF49" s="443"/>
      <c r="AG49" s="443"/>
      <c r="AH49" s="443"/>
      <c r="AI49" s="443"/>
      <c r="AJ49" s="443"/>
      <c r="AK49" s="443"/>
    </row>
    <row r="50" spans="1:37" ht="30" x14ac:dyDescent="0.25">
      <c r="A50" s="458"/>
      <c r="B50" s="463">
        <v>7000029462</v>
      </c>
      <c r="C50" s="463">
        <v>980</v>
      </c>
      <c r="D50" s="463">
        <v>200</v>
      </c>
      <c r="E50" s="463">
        <v>40</v>
      </c>
      <c r="F50" s="465" t="s">
        <v>623</v>
      </c>
      <c r="G50" s="464">
        <v>100001882</v>
      </c>
      <c r="H50" s="464">
        <v>995463</v>
      </c>
      <c r="I50" s="413"/>
      <c r="J50" s="464">
        <v>18</v>
      </c>
      <c r="K50" s="413"/>
      <c r="L50" s="465" t="s">
        <v>559</v>
      </c>
      <c r="M50" s="464" t="s">
        <v>465</v>
      </c>
      <c r="N50" s="464">
        <v>1</v>
      </c>
      <c r="O50" s="421"/>
      <c r="P50" s="466" t="str">
        <f t="shared" si="0"/>
        <v>INCLUDED</v>
      </c>
      <c r="R50" s="443"/>
      <c r="S50" s="443"/>
      <c r="T50" s="443"/>
      <c r="U50" s="443"/>
      <c r="AF50" s="443"/>
      <c r="AG50" s="443"/>
      <c r="AH50" s="443"/>
      <c r="AI50" s="443"/>
      <c r="AJ50" s="443"/>
      <c r="AK50" s="443"/>
    </row>
    <row r="51" spans="1:37" x14ac:dyDescent="0.25">
      <c r="A51" s="458"/>
      <c r="B51" s="463">
        <v>7000029462</v>
      </c>
      <c r="C51" s="463">
        <v>990</v>
      </c>
      <c r="D51" s="463">
        <v>270</v>
      </c>
      <c r="E51" s="463">
        <v>10</v>
      </c>
      <c r="F51" s="465" t="s">
        <v>624</v>
      </c>
      <c r="G51" s="464">
        <v>100002180</v>
      </c>
      <c r="H51" s="464">
        <v>998736</v>
      </c>
      <c r="I51" s="413"/>
      <c r="J51" s="464">
        <v>18</v>
      </c>
      <c r="K51" s="413"/>
      <c r="L51" s="465" t="s">
        <v>526</v>
      </c>
      <c r="M51" s="464" t="s">
        <v>471</v>
      </c>
      <c r="N51" s="464">
        <v>1</v>
      </c>
      <c r="O51" s="421"/>
      <c r="P51" s="466" t="str">
        <f t="shared" si="0"/>
        <v>INCLUDED</v>
      </c>
      <c r="R51" s="443"/>
      <c r="S51" s="443"/>
      <c r="T51" s="443"/>
      <c r="U51" s="443"/>
      <c r="AF51" s="443"/>
      <c r="AG51" s="443"/>
      <c r="AH51" s="443"/>
      <c r="AI51" s="443"/>
      <c r="AJ51" s="443"/>
      <c r="AK51" s="443"/>
    </row>
    <row r="52" spans="1:37" x14ac:dyDescent="0.25">
      <c r="A52" s="458"/>
      <c r="B52" s="463">
        <v>7000029462</v>
      </c>
      <c r="C52" s="463">
        <v>990</v>
      </c>
      <c r="D52" s="463">
        <v>270</v>
      </c>
      <c r="E52" s="463">
        <v>20</v>
      </c>
      <c r="F52" s="465" t="s">
        <v>624</v>
      </c>
      <c r="G52" s="464">
        <v>100002182</v>
      </c>
      <c r="H52" s="464">
        <v>998736</v>
      </c>
      <c r="I52" s="413"/>
      <c r="J52" s="464">
        <v>18</v>
      </c>
      <c r="K52" s="413"/>
      <c r="L52" s="465" t="s">
        <v>507</v>
      </c>
      <c r="M52" s="464" t="s">
        <v>471</v>
      </c>
      <c r="N52" s="464">
        <v>1</v>
      </c>
      <c r="O52" s="421"/>
      <c r="P52" s="466" t="str">
        <f t="shared" si="0"/>
        <v>INCLUDED</v>
      </c>
      <c r="R52" s="443"/>
      <c r="S52" s="443"/>
      <c r="T52" s="443"/>
      <c r="U52" s="443"/>
      <c r="AF52" s="443"/>
      <c r="AG52" s="443"/>
      <c r="AH52" s="443"/>
      <c r="AI52" s="443"/>
      <c r="AJ52" s="443"/>
      <c r="AK52" s="443"/>
    </row>
    <row r="53" spans="1:37" x14ac:dyDescent="0.25">
      <c r="A53" s="458"/>
      <c r="B53" s="463">
        <v>7000029462</v>
      </c>
      <c r="C53" s="463">
        <v>990</v>
      </c>
      <c r="D53" s="463">
        <v>270</v>
      </c>
      <c r="E53" s="463">
        <v>30</v>
      </c>
      <c r="F53" s="465" t="s">
        <v>624</v>
      </c>
      <c r="G53" s="464">
        <v>100002181</v>
      </c>
      <c r="H53" s="464">
        <v>998736</v>
      </c>
      <c r="I53" s="413"/>
      <c r="J53" s="464">
        <v>18</v>
      </c>
      <c r="K53" s="413"/>
      <c r="L53" s="465" t="s">
        <v>506</v>
      </c>
      <c r="M53" s="464" t="s">
        <v>471</v>
      </c>
      <c r="N53" s="464">
        <v>1</v>
      </c>
      <c r="O53" s="421"/>
      <c r="P53" s="466" t="str">
        <f t="shared" si="0"/>
        <v>INCLUDED</v>
      </c>
      <c r="R53" s="443"/>
      <c r="S53" s="443"/>
      <c r="T53" s="443"/>
      <c r="U53" s="443"/>
      <c r="AF53" s="443"/>
      <c r="AG53" s="443"/>
      <c r="AH53" s="443"/>
      <c r="AI53" s="443"/>
      <c r="AJ53" s="443"/>
      <c r="AK53" s="443"/>
    </row>
    <row r="54" spans="1:37" x14ac:dyDescent="0.25">
      <c r="A54" s="458"/>
      <c r="B54" s="463">
        <v>7000029462</v>
      </c>
      <c r="C54" s="463">
        <v>1000</v>
      </c>
      <c r="D54" s="463">
        <v>290</v>
      </c>
      <c r="E54" s="463">
        <v>10</v>
      </c>
      <c r="F54" s="465" t="s">
        <v>625</v>
      </c>
      <c r="G54" s="464">
        <v>100003103</v>
      </c>
      <c r="H54" s="464">
        <v>998731</v>
      </c>
      <c r="I54" s="413"/>
      <c r="J54" s="464">
        <v>18</v>
      </c>
      <c r="K54" s="413"/>
      <c r="L54" s="465" t="s">
        <v>562</v>
      </c>
      <c r="M54" s="464" t="s">
        <v>469</v>
      </c>
      <c r="N54" s="464">
        <v>0.5</v>
      </c>
      <c r="O54" s="421"/>
      <c r="P54" s="466" t="str">
        <f t="shared" si="0"/>
        <v>INCLUDED</v>
      </c>
      <c r="R54" s="443"/>
      <c r="S54" s="443"/>
      <c r="T54" s="443"/>
      <c r="U54" s="443"/>
      <c r="AF54" s="443"/>
      <c r="AG54" s="443"/>
      <c r="AH54" s="443"/>
      <c r="AI54" s="443"/>
      <c r="AJ54" s="443"/>
      <c r="AK54" s="443"/>
    </row>
    <row r="55" spans="1:37" ht="30" x14ac:dyDescent="0.25">
      <c r="A55" s="458"/>
      <c r="B55" s="463">
        <v>7000029462</v>
      </c>
      <c r="C55" s="463">
        <v>1010</v>
      </c>
      <c r="D55" s="463">
        <v>360</v>
      </c>
      <c r="E55" s="463">
        <v>10</v>
      </c>
      <c r="F55" s="465" t="s">
        <v>568</v>
      </c>
      <c r="G55" s="464">
        <v>100004518</v>
      </c>
      <c r="H55" s="464">
        <v>995433</v>
      </c>
      <c r="I55" s="413"/>
      <c r="J55" s="464">
        <v>18</v>
      </c>
      <c r="K55" s="413"/>
      <c r="L55" s="465" t="s">
        <v>488</v>
      </c>
      <c r="M55" s="464" t="s">
        <v>489</v>
      </c>
      <c r="N55" s="464">
        <v>1707</v>
      </c>
      <c r="O55" s="421"/>
      <c r="P55" s="466" t="str">
        <f t="shared" si="0"/>
        <v>INCLUDED</v>
      </c>
      <c r="R55" s="443"/>
      <c r="S55" s="443"/>
      <c r="T55" s="443"/>
      <c r="U55" s="443"/>
      <c r="AF55" s="443"/>
      <c r="AG55" s="443"/>
      <c r="AH55" s="443"/>
      <c r="AI55" s="443"/>
      <c r="AJ55" s="443"/>
      <c r="AK55" s="443"/>
    </row>
    <row r="56" spans="1:37" ht="30" x14ac:dyDescent="0.25">
      <c r="A56" s="458"/>
      <c r="B56" s="463">
        <v>7000029462</v>
      </c>
      <c r="C56" s="463">
        <v>1010</v>
      </c>
      <c r="D56" s="463">
        <v>360</v>
      </c>
      <c r="E56" s="463">
        <v>20</v>
      </c>
      <c r="F56" s="465" t="s">
        <v>568</v>
      </c>
      <c r="G56" s="464">
        <v>100011662</v>
      </c>
      <c r="H56" s="464">
        <v>995433</v>
      </c>
      <c r="I56" s="413"/>
      <c r="J56" s="464">
        <v>18</v>
      </c>
      <c r="K56" s="413"/>
      <c r="L56" s="465" t="s">
        <v>527</v>
      </c>
      <c r="M56" s="464" t="s">
        <v>489</v>
      </c>
      <c r="N56" s="464">
        <v>427</v>
      </c>
      <c r="O56" s="421"/>
      <c r="P56" s="466" t="str">
        <f t="shared" si="0"/>
        <v>INCLUDED</v>
      </c>
      <c r="R56" s="443"/>
      <c r="S56" s="443"/>
      <c r="T56" s="443"/>
      <c r="U56" s="443"/>
      <c r="AF56" s="443"/>
      <c r="AG56" s="443"/>
      <c r="AH56" s="443"/>
      <c r="AI56" s="443"/>
      <c r="AJ56" s="443"/>
      <c r="AK56" s="443"/>
    </row>
    <row r="57" spans="1:37" x14ac:dyDescent="0.25">
      <c r="A57" s="458"/>
      <c r="B57" s="463">
        <v>7000029462</v>
      </c>
      <c r="C57" s="463">
        <v>1010</v>
      </c>
      <c r="D57" s="463">
        <v>360</v>
      </c>
      <c r="E57" s="463">
        <v>30</v>
      </c>
      <c r="F57" s="465" t="s">
        <v>568</v>
      </c>
      <c r="G57" s="464">
        <v>100001325</v>
      </c>
      <c r="H57" s="464">
        <v>995454</v>
      </c>
      <c r="I57" s="413"/>
      <c r="J57" s="464">
        <v>18</v>
      </c>
      <c r="K57" s="413"/>
      <c r="L57" s="465" t="s">
        <v>490</v>
      </c>
      <c r="M57" s="464" t="s">
        <v>489</v>
      </c>
      <c r="N57" s="464">
        <v>103</v>
      </c>
      <c r="O57" s="421"/>
      <c r="P57" s="466" t="str">
        <f t="shared" si="0"/>
        <v>INCLUDED</v>
      </c>
      <c r="R57" s="443"/>
      <c r="S57" s="443"/>
      <c r="T57" s="443"/>
      <c r="U57" s="443"/>
      <c r="AF57" s="443"/>
      <c r="AG57" s="443"/>
      <c r="AH57" s="443"/>
      <c r="AI57" s="443"/>
      <c r="AJ57" s="443"/>
      <c r="AK57" s="443"/>
    </row>
    <row r="58" spans="1:37" x14ac:dyDescent="0.25">
      <c r="A58" s="458"/>
      <c r="B58" s="463">
        <v>7000029462</v>
      </c>
      <c r="C58" s="463">
        <v>1010</v>
      </c>
      <c r="D58" s="463">
        <v>360</v>
      </c>
      <c r="E58" s="463">
        <v>40</v>
      </c>
      <c r="F58" s="465" t="s">
        <v>568</v>
      </c>
      <c r="G58" s="464">
        <v>100001326</v>
      </c>
      <c r="H58" s="464">
        <v>995454</v>
      </c>
      <c r="I58" s="413"/>
      <c r="J58" s="464">
        <v>18</v>
      </c>
      <c r="K58" s="413"/>
      <c r="L58" s="465" t="s">
        <v>573</v>
      </c>
      <c r="M58" s="464" t="s">
        <v>489</v>
      </c>
      <c r="N58" s="464">
        <v>16</v>
      </c>
      <c r="O58" s="421"/>
      <c r="P58" s="466" t="str">
        <f t="shared" si="0"/>
        <v>INCLUDED</v>
      </c>
      <c r="R58" s="443"/>
      <c r="S58" s="443"/>
      <c r="T58" s="443"/>
      <c r="U58" s="443"/>
      <c r="AF58" s="443"/>
      <c r="AG58" s="443"/>
      <c r="AH58" s="443"/>
      <c r="AI58" s="443"/>
      <c r="AJ58" s="443"/>
      <c r="AK58" s="443"/>
    </row>
    <row r="59" spans="1:37" ht="30" x14ac:dyDescent="0.25">
      <c r="A59" s="458"/>
      <c r="B59" s="463">
        <v>7000029462</v>
      </c>
      <c r="C59" s="463">
        <v>1010</v>
      </c>
      <c r="D59" s="463">
        <v>360</v>
      </c>
      <c r="E59" s="463">
        <v>50</v>
      </c>
      <c r="F59" s="465" t="s">
        <v>568</v>
      </c>
      <c r="G59" s="464">
        <v>100001327</v>
      </c>
      <c r="H59" s="464">
        <v>995454</v>
      </c>
      <c r="I59" s="413"/>
      <c r="J59" s="464">
        <v>18</v>
      </c>
      <c r="K59" s="413"/>
      <c r="L59" s="465" t="s">
        <v>569</v>
      </c>
      <c r="M59" s="464" t="s">
        <v>489</v>
      </c>
      <c r="N59" s="464">
        <v>652</v>
      </c>
      <c r="O59" s="421"/>
      <c r="P59" s="466" t="str">
        <f t="shared" si="0"/>
        <v>INCLUDED</v>
      </c>
      <c r="R59" s="443"/>
      <c r="S59" s="443"/>
      <c r="T59" s="443"/>
      <c r="U59" s="443"/>
      <c r="AF59" s="443"/>
      <c r="AG59" s="443"/>
      <c r="AH59" s="443"/>
      <c r="AI59" s="443"/>
      <c r="AJ59" s="443"/>
      <c r="AK59" s="443"/>
    </row>
    <row r="60" spans="1:37" x14ac:dyDescent="0.25">
      <c r="A60" s="458"/>
      <c r="B60" s="463">
        <v>7000029462</v>
      </c>
      <c r="C60" s="463">
        <v>1010</v>
      </c>
      <c r="D60" s="463">
        <v>360</v>
      </c>
      <c r="E60" s="463">
        <v>60</v>
      </c>
      <c r="F60" s="465" t="s">
        <v>568</v>
      </c>
      <c r="G60" s="464">
        <v>100001329</v>
      </c>
      <c r="H60" s="464">
        <v>995454</v>
      </c>
      <c r="I60" s="413"/>
      <c r="J60" s="464">
        <v>18</v>
      </c>
      <c r="K60" s="413"/>
      <c r="L60" s="465" t="s">
        <v>491</v>
      </c>
      <c r="M60" s="464" t="s">
        <v>479</v>
      </c>
      <c r="N60" s="464">
        <v>49</v>
      </c>
      <c r="O60" s="421"/>
      <c r="P60" s="466" t="str">
        <f t="shared" si="0"/>
        <v>INCLUDED</v>
      </c>
      <c r="R60" s="443"/>
      <c r="S60" s="443"/>
      <c r="T60" s="443"/>
      <c r="U60" s="443"/>
      <c r="AF60" s="443"/>
      <c r="AG60" s="443"/>
      <c r="AH60" s="443"/>
      <c r="AI60" s="443"/>
      <c r="AJ60" s="443"/>
      <c r="AK60" s="443"/>
    </row>
    <row r="61" spans="1:37" ht="30" x14ac:dyDescent="0.25">
      <c r="A61" s="458"/>
      <c r="B61" s="463">
        <v>7000029462</v>
      </c>
      <c r="C61" s="463">
        <v>1010</v>
      </c>
      <c r="D61" s="463">
        <v>360</v>
      </c>
      <c r="E61" s="463">
        <v>70</v>
      </c>
      <c r="F61" s="465" t="s">
        <v>568</v>
      </c>
      <c r="G61" s="464">
        <v>100001331</v>
      </c>
      <c r="H61" s="464">
        <v>995455</v>
      </c>
      <c r="I61" s="413"/>
      <c r="J61" s="464">
        <v>18</v>
      </c>
      <c r="K61" s="413"/>
      <c r="L61" s="465" t="s">
        <v>493</v>
      </c>
      <c r="M61" s="464" t="s">
        <v>479</v>
      </c>
      <c r="N61" s="464">
        <v>33</v>
      </c>
      <c r="O61" s="421"/>
      <c r="P61" s="466" t="str">
        <f t="shared" si="0"/>
        <v>INCLUDED</v>
      </c>
      <c r="R61" s="443"/>
      <c r="S61" s="443"/>
      <c r="T61" s="443"/>
      <c r="U61" s="443"/>
      <c r="AF61" s="443"/>
      <c r="AG61" s="443"/>
      <c r="AH61" s="443"/>
      <c r="AI61" s="443"/>
      <c r="AJ61" s="443"/>
      <c r="AK61" s="443"/>
    </row>
    <row r="62" spans="1:37" x14ac:dyDescent="0.25">
      <c r="A62" s="458"/>
      <c r="B62" s="463">
        <v>7000029462</v>
      </c>
      <c r="C62" s="463">
        <v>1010</v>
      </c>
      <c r="D62" s="463">
        <v>360</v>
      </c>
      <c r="E62" s="463">
        <v>80</v>
      </c>
      <c r="F62" s="465" t="s">
        <v>568</v>
      </c>
      <c r="G62" s="464">
        <v>100001714</v>
      </c>
      <c r="H62" s="464">
        <v>995428</v>
      </c>
      <c r="I62" s="413"/>
      <c r="J62" s="464">
        <v>18</v>
      </c>
      <c r="K62" s="413"/>
      <c r="L62" s="465" t="s">
        <v>494</v>
      </c>
      <c r="M62" s="464" t="s">
        <v>495</v>
      </c>
      <c r="N62" s="464">
        <v>500</v>
      </c>
      <c r="O62" s="421"/>
      <c r="P62" s="466" t="str">
        <f t="shared" si="0"/>
        <v>INCLUDED</v>
      </c>
      <c r="R62" s="443"/>
      <c r="S62" s="443"/>
      <c r="T62" s="443"/>
      <c r="U62" s="443"/>
      <c r="AF62" s="443"/>
      <c r="AG62" s="443"/>
      <c r="AH62" s="443"/>
      <c r="AI62" s="443"/>
      <c r="AJ62" s="443"/>
      <c r="AK62" s="443"/>
    </row>
    <row r="63" spans="1:37" x14ac:dyDescent="0.25">
      <c r="A63" s="458"/>
      <c r="B63" s="463">
        <v>7000029462</v>
      </c>
      <c r="C63" s="463">
        <v>1010</v>
      </c>
      <c r="D63" s="463">
        <v>360</v>
      </c>
      <c r="E63" s="463">
        <v>90</v>
      </c>
      <c r="F63" s="465" t="s">
        <v>568</v>
      </c>
      <c r="G63" s="464">
        <v>100001712</v>
      </c>
      <c r="H63" s="464">
        <v>995428</v>
      </c>
      <c r="I63" s="413"/>
      <c r="J63" s="464">
        <v>18</v>
      </c>
      <c r="K63" s="413"/>
      <c r="L63" s="465" t="s">
        <v>497</v>
      </c>
      <c r="M63" s="464" t="s">
        <v>495</v>
      </c>
      <c r="N63" s="464">
        <v>1500</v>
      </c>
      <c r="O63" s="421"/>
      <c r="P63" s="466" t="str">
        <f t="shared" ref="P63:P115" si="1">IF(O63=0, "INCLUDED", IF(ISERROR(N63*O63), O63, N63*O63))</f>
        <v>INCLUDED</v>
      </c>
      <c r="R63" s="443"/>
      <c r="S63" s="443"/>
      <c r="T63" s="443"/>
      <c r="U63" s="443"/>
      <c r="AF63" s="443"/>
      <c r="AG63" s="443"/>
      <c r="AH63" s="443"/>
      <c r="AI63" s="443"/>
      <c r="AJ63" s="443"/>
      <c r="AK63" s="443"/>
    </row>
    <row r="64" spans="1:37" x14ac:dyDescent="0.25">
      <c r="A64" s="458"/>
      <c r="B64" s="463">
        <v>7000029462</v>
      </c>
      <c r="C64" s="463">
        <v>1010</v>
      </c>
      <c r="D64" s="463">
        <v>360</v>
      </c>
      <c r="E64" s="463">
        <v>100</v>
      </c>
      <c r="F64" s="465" t="s">
        <v>568</v>
      </c>
      <c r="G64" s="464">
        <v>100001713</v>
      </c>
      <c r="H64" s="464">
        <v>995424</v>
      </c>
      <c r="I64" s="413"/>
      <c r="J64" s="464">
        <v>18</v>
      </c>
      <c r="K64" s="413"/>
      <c r="L64" s="465" t="s">
        <v>496</v>
      </c>
      <c r="M64" s="464" t="s">
        <v>495</v>
      </c>
      <c r="N64" s="464">
        <v>2000</v>
      </c>
      <c r="O64" s="421"/>
      <c r="P64" s="466" t="str">
        <f t="shared" si="1"/>
        <v>INCLUDED</v>
      </c>
      <c r="R64" s="443"/>
      <c r="S64" s="443"/>
      <c r="T64" s="443"/>
      <c r="U64" s="443"/>
      <c r="AF64" s="443"/>
      <c r="AG64" s="443"/>
      <c r="AH64" s="443"/>
      <c r="AI64" s="443"/>
      <c r="AJ64" s="443"/>
      <c r="AK64" s="443"/>
    </row>
    <row r="65" spans="1:37" ht="30" x14ac:dyDescent="0.25">
      <c r="A65" s="458"/>
      <c r="B65" s="463">
        <v>7000029462</v>
      </c>
      <c r="C65" s="463">
        <v>1010</v>
      </c>
      <c r="D65" s="463">
        <v>360</v>
      </c>
      <c r="E65" s="463">
        <v>110</v>
      </c>
      <c r="F65" s="465" t="s">
        <v>568</v>
      </c>
      <c r="G65" s="464">
        <v>100048595</v>
      </c>
      <c r="H65" s="464">
        <v>995423</v>
      </c>
      <c r="I65" s="413"/>
      <c r="J65" s="464">
        <v>18</v>
      </c>
      <c r="K65" s="413"/>
      <c r="L65" s="465" t="s">
        <v>600</v>
      </c>
      <c r="M65" s="464" t="s">
        <v>495</v>
      </c>
      <c r="N65" s="464">
        <v>2000</v>
      </c>
      <c r="O65" s="421"/>
      <c r="P65" s="466" t="str">
        <f t="shared" si="1"/>
        <v>INCLUDED</v>
      </c>
      <c r="R65" s="443"/>
      <c r="S65" s="443"/>
      <c r="T65" s="443"/>
      <c r="U65" s="443"/>
      <c r="AF65" s="443"/>
      <c r="AG65" s="443"/>
      <c r="AH65" s="443"/>
      <c r="AI65" s="443"/>
      <c r="AJ65" s="443"/>
      <c r="AK65" s="443"/>
    </row>
    <row r="66" spans="1:37" ht="45" x14ac:dyDescent="0.25">
      <c r="A66" s="458"/>
      <c r="B66" s="463">
        <v>7000029462</v>
      </c>
      <c r="C66" s="463">
        <v>1010</v>
      </c>
      <c r="D66" s="463">
        <v>360</v>
      </c>
      <c r="E66" s="463">
        <v>120</v>
      </c>
      <c r="F66" s="465" t="s">
        <v>568</v>
      </c>
      <c r="G66" s="464">
        <v>100008110</v>
      </c>
      <c r="H66" s="464">
        <v>995421</v>
      </c>
      <c r="I66" s="413"/>
      <c r="J66" s="464">
        <v>18</v>
      </c>
      <c r="K66" s="413"/>
      <c r="L66" s="465" t="s">
        <v>601</v>
      </c>
      <c r="M66" s="464" t="s">
        <v>495</v>
      </c>
      <c r="N66" s="464">
        <v>263</v>
      </c>
      <c r="O66" s="421"/>
      <c r="P66" s="466" t="str">
        <f t="shared" si="1"/>
        <v>INCLUDED</v>
      </c>
      <c r="R66" s="443"/>
      <c r="S66" s="443"/>
      <c r="T66" s="443"/>
      <c r="U66" s="443"/>
      <c r="AF66" s="443"/>
      <c r="AG66" s="443"/>
      <c r="AH66" s="443"/>
      <c r="AI66" s="443"/>
      <c r="AJ66" s="443"/>
      <c r="AK66" s="443"/>
    </row>
    <row r="67" spans="1:37" ht="30" x14ac:dyDescent="0.25">
      <c r="A67" s="458"/>
      <c r="B67" s="463">
        <v>7000029462</v>
      </c>
      <c r="C67" s="463">
        <v>1010</v>
      </c>
      <c r="D67" s="463">
        <v>360</v>
      </c>
      <c r="E67" s="463">
        <v>130</v>
      </c>
      <c r="F67" s="465" t="s">
        <v>568</v>
      </c>
      <c r="G67" s="464">
        <v>100001457</v>
      </c>
      <c r="H67" s="464">
        <v>995421</v>
      </c>
      <c r="I67" s="413"/>
      <c r="J67" s="464">
        <v>18</v>
      </c>
      <c r="K67" s="413"/>
      <c r="L67" s="465" t="s">
        <v>570</v>
      </c>
      <c r="M67" s="464" t="s">
        <v>495</v>
      </c>
      <c r="N67" s="464">
        <v>86</v>
      </c>
      <c r="O67" s="421"/>
      <c r="P67" s="466" t="str">
        <f t="shared" si="1"/>
        <v>INCLUDED</v>
      </c>
      <c r="R67" s="443"/>
      <c r="S67" s="443"/>
      <c r="T67" s="443"/>
      <c r="U67" s="443"/>
      <c r="AF67" s="443"/>
      <c r="AG67" s="443"/>
      <c r="AH67" s="443"/>
      <c r="AI67" s="443"/>
      <c r="AJ67" s="443"/>
      <c r="AK67" s="443"/>
    </row>
    <row r="68" spans="1:37" ht="30" x14ac:dyDescent="0.25">
      <c r="A68" s="458"/>
      <c r="B68" s="463">
        <v>7000029462</v>
      </c>
      <c r="C68" s="463">
        <v>1010</v>
      </c>
      <c r="D68" s="463">
        <v>360</v>
      </c>
      <c r="E68" s="463">
        <v>140</v>
      </c>
      <c r="F68" s="465" t="s">
        <v>568</v>
      </c>
      <c r="G68" s="464">
        <v>100001735</v>
      </c>
      <c r="H68" s="464">
        <v>995462</v>
      </c>
      <c r="I68" s="413"/>
      <c r="J68" s="464">
        <v>18</v>
      </c>
      <c r="K68" s="413"/>
      <c r="L68" s="465" t="s">
        <v>626</v>
      </c>
      <c r="M68" s="464" t="s">
        <v>475</v>
      </c>
      <c r="N68" s="464">
        <v>10</v>
      </c>
      <c r="O68" s="421"/>
      <c r="P68" s="466" t="str">
        <f t="shared" si="1"/>
        <v>INCLUDED</v>
      </c>
      <c r="R68" s="443"/>
      <c r="S68" s="443"/>
      <c r="T68" s="443"/>
      <c r="U68" s="443"/>
      <c r="AF68" s="443"/>
      <c r="AG68" s="443"/>
      <c r="AH68" s="443"/>
      <c r="AI68" s="443"/>
      <c r="AJ68" s="443"/>
      <c r="AK68" s="443"/>
    </row>
    <row r="69" spans="1:37" ht="30" x14ac:dyDescent="0.25">
      <c r="A69" s="458"/>
      <c r="B69" s="463">
        <v>7000029462</v>
      </c>
      <c r="C69" s="463">
        <v>1010</v>
      </c>
      <c r="D69" s="463">
        <v>360</v>
      </c>
      <c r="E69" s="463">
        <v>150</v>
      </c>
      <c r="F69" s="465" t="s">
        <v>568</v>
      </c>
      <c r="G69" s="464">
        <v>100001736</v>
      </c>
      <c r="H69" s="464">
        <v>995462</v>
      </c>
      <c r="I69" s="413"/>
      <c r="J69" s="464">
        <v>18</v>
      </c>
      <c r="K69" s="413"/>
      <c r="L69" s="465" t="s">
        <v>627</v>
      </c>
      <c r="M69" s="464" t="s">
        <v>475</v>
      </c>
      <c r="N69" s="464">
        <v>10</v>
      </c>
      <c r="O69" s="421"/>
      <c r="P69" s="466" t="str">
        <f t="shared" si="1"/>
        <v>INCLUDED</v>
      </c>
      <c r="R69" s="443"/>
      <c r="S69" s="443"/>
      <c r="T69" s="443"/>
      <c r="U69" s="443"/>
      <c r="AF69" s="443"/>
      <c r="AG69" s="443"/>
      <c r="AH69" s="443"/>
      <c r="AI69" s="443"/>
      <c r="AJ69" s="443"/>
      <c r="AK69" s="443"/>
    </row>
    <row r="70" spans="1:37" ht="30" x14ac:dyDescent="0.25">
      <c r="A70" s="458"/>
      <c r="B70" s="463">
        <v>7000029462</v>
      </c>
      <c r="C70" s="463">
        <v>1010</v>
      </c>
      <c r="D70" s="463">
        <v>360</v>
      </c>
      <c r="E70" s="463">
        <v>160</v>
      </c>
      <c r="F70" s="465" t="s">
        <v>568</v>
      </c>
      <c r="G70" s="464">
        <v>100001737</v>
      </c>
      <c r="H70" s="464">
        <v>995462</v>
      </c>
      <c r="I70" s="413"/>
      <c r="J70" s="464">
        <v>18</v>
      </c>
      <c r="K70" s="413"/>
      <c r="L70" s="465" t="s">
        <v>628</v>
      </c>
      <c r="M70" s="464" t="s">
        <v>475</v>
      </c>
      <c r="N70" s="464">
        <v>10</v>
      </c>
      <c r="O70" s="421"/>
      <c r="P70" s="466" t="str">
        <f t="shared" si="1"/>
        <v>INCLUDED</v>
      </c>
      <c r="R70" s="443"/>
      <c r="S70" s="443"/>
      <c r="T70" s="443"/>
      <c r="U70" s="443"/>
      <c r="AF70" s="443"/>
      <c r="AG70" s="443"/>
      <c r="AH70" s="443"/>
      <c r="AI70" s="443"/>
      <c r="AJ70" s="443"/>
      <c r="AK70" s="443"/>
    </row>
    <row r="71" spans="1:37" ht="30" x14ac:dyDescent="0.25">
      <c r="A71" s="458"/>
      <c r="B71" s="463">
        <v>7000029462</v>
      </c>
      <c r="C71" s="463">
        <v>1010</v>
      </c>
      <c r="D71" s="463">
        <v>360</v>
      </c>
      <c r="E71" s="463">
        <v>170</v>
      </c>
      <c r="F71" s="465" t="s">
        <v>568</v>
      </c>
      <c r="G71" s="464">
        <v>100020963</v>
      </c>
      <c r="H71" s="464">
        <v>995461</v>
      </c>
      <c r="I71" s="413"/>
      <c r="J71" s="464">
        <v>18</v>
      </c>
      <c r="K71" s="413"/>
      <c r="L71" s="465" t="s">
        <v>629</v>
      </c>
      <c r="M71" s="464" t="s">
        <v>475</v>
      </c>
      <c r="N71" s="464">
        <v>10</v>
      </c>
      <c r="O71" s="421"/>
      <c r="P71" s="466" t="str">
        <f t="shared" si="1"/>
        <v>INCLUDED</v>
      </c>
      <c r="R71" s="443"/>
      <c r="S71" s="443"/>
      <c r="T71" s="443"/>
      <c r="U71" s="443"/>
      <c r="AF71" s="443"/>
      <c r="AG71" s="443"/>
      <c r="AH71" s="443"/>
      <c r="AI71" s="443"/>
      <c r="AJ71" s="443"/>
      <c r="AK71" s="443"/>
    </row>
    <row r="72" spans="1:37" ht="30" x14ac:dyDescent="0.25">
      <c r="A72" s="458"/>
      <c r="B72" s="463">
        <v>7000029462</v>
      </c>
      <c r="C72" s="463">
        <v>1010</v>
      </c>
      <c r="D72" s="463">
        <v>360</v>
      </c>
      <c r="E72" s="463">
        <v>180</v>
      </c>
      <c r="F72" s="465" t="s">
        <v>568</v>
      </c>
      <c r="G72" s="464">
        <v>100015791</v>
      </c>
      <c r="H72" s="464">
        <v>995454</v>
      </c>
      <c r="I72" s="413"/>
      <c r="J72" s="464">
        <v>18</v>
      </c>
      <c r="K72" s="413"/>
      <c r="L72" s="465" t="s">
        <v>574</v>
      </c>
      <c r="M72" s="464" t="s">
        <v>475</v>
      </c>
      <c r="N72" s="464">
        <v>45</v>
      </c>
      <c r="O72" s="421"/>
      <c r="P72" s="466" t="str">
        <f t="shared" si="1"/>
        <v>INCLUDED</v>
      </c>
      <c r="R72" s="443"/>
      <c r="S72" s="443"/>
      <c r="T72" s="443"/>
      <c r="U72" s="443"/>
      <c r="AF72" s="443"/>
      <c r="AG72" s="443"/>
      <c r="AH72" s="443"/>
      <c r="AI72" s="443"/>
      <c r="AJ72" s="443"/>
      <c r="AK72" s="443"/>
    </row>
    <row r="73" spans="1:37" ht="30" x14ac:dyDescent="0.25">
      <c r="A73" s="458"/>
      <c r="B73" s="463">
        <v>7000029462</v>
      </c>
      <c r="C73" s="463">
        <v>1010</v>
      </c>
      <c r="D73" s="463">
        <v>360</v>
      </c>
      <c r="E73" s="463">
        <v>190</v>
      </c>
      <c r="F73" s="465" t="s">
        <v>568</v>
      </c>
      <c r="G73" s="464">
        <v>100015792</v>
      </c>
      <c r="H73" s="464">
        <v>995454</v>
      </c>
      <c r="I73" s="413"/>
      <c r="J73" s="464">
        <v>18</v>
      </c>
      <c r="K73" s="413"/>
      <c r="L73" s="465" t="s">
        <v>575</v>
      </c>
      <c r="M73" s="464" t="s">
        <v>475</v>
      </c>
      <c r="N73" s="464">
        <v>60</v>
      </c>
      <c r="O73" s="421"/>
      <c r="P73" s="466" t="str">
        <f t="shared" si="1"/>
        <v>INCLUDED</v>
      </c>
      <c r="R73" s="443"/>
      <c r="S73" s="443"/>
      <c r="T73" s="443"/>
      <c r="U73" s="443"/>
      <c r="AF73" s="443"/>
      <c r="AG73" s="443"/>
      <c r="AH73" s="443"/>
      <c r="AI73" s="443"/>
      <c r="AJ73" s="443"/>
      <c r="AK73" s="443"/>
    </row>
    <row r="74" spans="1:37" ht="30" x14ac:dyDescent="0.25">
      <c r="A74" s="458"/>
      <c r="B74" s="463">
        <v>7000029462</v>
      </c>
      <c r="C74" s="463">
        <v>1010</v>
      </c>
      <c r="D74" s="463">
        <v>360</v>
      </c>
      <c r="E74" s="463">
        <v>200</v>
      </c>
      <c r="F74" s="465" t="s">
        <v>568</v>
      </c>
      <c r="G74" s="464">
        <v>100015793</v>
      </c>
      <c r="H74" s="464">
        <v>995454</v>
      </c>
      <c r="I74" s="413"/>
      <c r="J74" s="464">
        <v>18</v>
      </c>
      <c r="K74" s="413"/>
      <c r="L74" s="465" t="s">
        <v>576</v>
      </c>
      <c r="M74" s="464" t="s">
        <v>475</v>
      </c>
      <c r="N74" s="464">
        <v>20</v>
      </c>
      <c r="O74" s="421"/>
      <c r="P74" s="466" t="str">
        <f t="shared" si="1"/>
        <v>INCLUDED</v>
      </c>
      <c r="R74" s="443"/>
      <c r="S74" s="443"/>
      <c r="T74" s="443"/>
      <c r="U74" s="443"/>
      <c r="AF74" s="443"/>
      <c r="AG74" s="443"/>
      <c r="AH74" s="443"/>
      <c r="AI74" s="443"/>
      <c r="AJ74" s="443"/>
      <c r="AK74" s="443"/>
    </row>
    <row r="75" spans="1:37" ht="30" x14ac:dyDescent="0.25">
      <c r="A75" s="458"/>
      <c r="B75" s="463">
        <v>7000029462</v>
      </c>
      <c r="C75" s="463">
        <v>1010</v>
      </c>
      <c r="D75" s="463">
        <v>360</v>
      </c>
      <c r="E75" s="463">
        <v>210</v>
      </c>
      <c r="F75" s="465" t="s">
        <v>568</v>
      </c>
      <c r="G75" s="464">
        <v>100015794</v>
      </c>
      <c r="H75" s="464">
        <v>995454</v>
      </c>
      <c r="I75" s="413"/>
      <c r="J75" s="464">
        <v>18</v>
      </c>
      <c r="K75" s="413"/>
      <c r="L75" s="465" t="s">
        <v>577</v>
      </c>
      <c r="M75" s="464" t="s">
        <v>475</v>
      </c>
      <c r="N75" s="464">
        <v>15</v>
      </c>
      <c r="O75" s="421"/>
      <c r="P75" s="466" t="str">
        <f t="shared" si="1"/>
        <v>INCLUDED</v>
      </c>
      <c r="R75" s="443"/>
      <c r="S75" s="443"/>
      <c r="T75" s="443"/>
      <c r="U75" s="443"/>
      <c r="AF75" s="443"/>
      <c r="AG75" s="443"/>
      <c r="AH75" s="443"/>
      <c r="AI75" s="443"/>
      <c r="AJ75" s="443"/>
      <c r="AK75" s="443"/>
    </row>
    <row r="76" spans="1:37" ht="135" x14ac:dyDescent="0.25">
      <c r="A76" s="458"/>
      <c r="B76" s="463">
        <v>7000029462</v>
      </c>
      <c r="C76" s="463">
        <v>1010</v>
      </c>
      <c r="D76" s="463">
        <v>360</v>
      </c>
      <c r="E76" s="463">
        <v>220</v>
      </c>
      <c r="F76" s="465" t="s">
        <v>568</v>
      </c>
      <c r="G76" s="464">
        <v>100002911</v>
      </c>
      <c r="H76" s="464">
        <v>995432</v>
      </c>
      <c r="I76" s="413"/>
      <c r="J76" s="464">
        <v>18</v>
      </c>
      <c r="K76" s="413"/>
      <c r="L76" s="465" t="s">
        <v>578</v>
      </c>
      <c r="M76" s="464" t="s">
        <v>489</v>
      </c>
      <c r="N76" s="464">
        <v>1000</v>
      </c>
      <c r="O76" s="421"/>
      <c r="P76" s="466" t="str">
        <f t="shared" si="1"/>
        <v>INCLUDED</v>
      </c>
      <c r="R76" s="443"/>
      <c r="S76" s="443"/>
      <c r="T76" s="443"/>
      <c r="U76" s="443"/>
      <c r="AF76" s="443"/>
      <c r="AG76" s="443"/>
      <c r="AH76" s="443"/>
      <c r="AI76" s="443"/>
      <c r="AJ76" s="443"/>
      <c r="AK76" s="443"/>
    </row>
    <row r="77" spans="1:37" ht="60" x14ac:dyDescent="0.25">
      <c r="A77" s="458"/>
      <c r="B77" s="463">
        <v>7000029462</v>
      </c>
      <c r="C77" s="463">
        <v>1010</v>
      </c>
      <c r="D77" s="463">
        <v>360</v>
      </c>
      <c r="E77" s="463">
        <v>230</v>
      </c>
      <c r="F77" s="465" t="s">
        <v>568</v>
      </c>
      <c r="G77" s="464">
        <v>100002583</v>
      </c>
      <c r="H77" s="464">
        <v>995432</v>
      </c>
      <c r="I77" s="413"/>
      <c r="J77" s="464">
        <v>18</v>
      </c>
      <c r="K77" s="413"/>
      <c r="L77" s="465" t="s">
        <v>579</v>
      </c>
      <c r="M77" s="464" t="s">
        <v>489</v>
      </c>
      <c r="N77" s="464">
        <v>500</v>
      </c>
      <c r="O77" s="421"/>
      <c r="P77" s="466" t="str">
        <f t="shared" si="1"/>
        <v>INCLUDED</v>
      </c>
      <c r="R77" s="443"/>
      <c r="S77" s="443"/>
      <c r="T77" s="443"/>
      <c r="U77" s="443"/>
      <c r="AF77" s="443"/>
      <c r="AG77" s="443"/>
      <c r="AH77" s="443"/>
      <c r="AI77" s="443"/>
      <c r="AJ77" s="443"/>
      <c r="AK77" s="443"/>
    </row>
    <row r="78" spans="1:37" ht="45" x14ac:dyDescent="0.25">
      <c r="A78" s="458"/>
      <c r="B78" s="463">
        <v>7000029462</v>
      </c>
      <c r="C78" s="463">
        <v>1010</v>
      </c>
      <c r="D78" s="463">
        <v>360</v>
      </c>
      <c r="E78" s="463">
        <v>240</v>
      </c>
      <c r="F78" s="465" t="s">
        <v>568</v>
      </c>
      <c r="G78" s="464">
        <v>100003437</v>
      </c>
      <c r="H78" s="464">
        <v>995454</v>
      </c>
      <c r="I78" s="413"/>
      <c r="J78" s="464">
        <v>18</v>
      </c>
      <c r="K78" s="413"/>
      <c r="L78" s="465" t="s">
        <v>580</v>
      </c>
      <c r="M78" s="464" t="s">
        <v>495</v>
      </c>
      <c r="N78" s="464">
        <v>29.5</v>
      </c>
      <c r="O78" s="421"/>
      <c r="P78" s="466" t="str">
        <f t="shared" si="1"/>
        <v>INCLUDED</v>
      </c>
      <c r="R78" s="443"/>
      <c r="S78" s="443"/>
      <c r="T78" s="443"/>
      <c r="U78" s="443"/>
      <c r="AF78" s="443"/>
      <c r="AG78" s="443"/>
      <c r="AH78" s="443"/>
      <c r="AI78" s="443"/>
      <c r="AJ78" s="443"/>
      <c r="AK78" s="443"/>
    </row>
    <row r="79" spans="1:37" ht="30" x14ac:dyDescent="0.25">
      <c r="A79" s="458"/>
      <c r="B79" s="463">
        <v>7000029462</v>
      </c>
      <c r="C79" s="463">
        <v>1010</v>
      </c>
      <c r="D79" s="463">
        <v>360</v>
      </c>
      <c r="E79" s="463">
        <v>250</v>
      </c>
      <c r="F79" s="465" t="s">
        <v>568</v>
      </c>
      <c r="G79" s="464">
        <v>100003295</v>
      </c>
      <c r="H79" s="464">
        <v>995429</v>
      </c>
      <c r="I79" s="413"/>
      <c r="J79" s="464">
        <v>18</v>
      </c>
      <c r="K79" s="413"/>
      <c r="L79" s="465" t="s">
        <v>603</v>
      </c>
      <c r="M79" s="464" t="s">
        <v>489</v>
      </c>
      <c r="N79" s="464">
        <v>5</v>
      </c>
      <c r="O79" s="421"/>
      <c r="P79" s="466" t="str">
        <f t="shared" si="1"/>
        <v>INCLUDED</v>
      </c>
      <c r="R79" s="443"/>
      <c r="S79" s="443"/>
      <c r="T79" s="443"/>
      <c r="U79" s="443"/>
      <c r="AF79" s="443"/>
      <c r="AG79" s="443"/>
      <c r="AH79" s="443"/>
      <c r="AI79" s="443"/>
      <c r="AJ79" s="443"/>
      <c r="AK79" s="443"/>
    </row>
    <row r="80" spans="1:37" x14ac:dyDescent="0.25">
      <c r="A80" s="458"/>
      <c r="B80" s="463">
        <v>7000029462</v>
      </c>
      <c r="C80" s="463">
        <v>1010</v>
      </c>
      <c r="D80" s="463">
        <v>360</v>
      </c>
      <c r="E80" s="463">
        <v>260</v>
      </c>
      <c r="F80" s="465" t="s">
        <v>568</v>
      </c>
      <c r="G80" s="464">
        <v>100001409</v>
      </c>
      <c r="H80" s="464">
        <v>995462</v>
      </c>
      <c r="I80" s="413"/>
      <c r="J80" s="464">
        <v>18</v>
      </c>
      <c r="K80" s="413"/>
      <c r="L80" s="465" t="s">
        <v>602</v>
      </c>
      <c r="M80" s="464" t="s">
        <v>464</v>
      </c>
      <c r="N80" s="464">
        <v>1</v>
      </c>
      <c r="O80" s="421"/>
      <c r="P80" s="466" t="str">
        <f t="shared" si="1"/>
        <v>INCLUDED</v>
      </c>
      <c r="R80" s="443"/>
      <c r="S80" s="443"/>
      <c r="T80" s="443"/>
      <c r="U80" s="443"/>
      <c r="AF80" s="443"/>
      <c r="AG80" s="443"/>
      <c r="AH80" s="443"/>
      <c r="AI80" s="443"/>
      <c r="AJ80" s="443"/>
      <c r="AK80" s="443"/>
    </row>
    <row r="81" spans="1:37" ht="45" x14ac:dyDescent="0.25">
      <c r="A81" s="458"/>
      <c r="B81" s="463">
        <v>7000029462</v>
      </c>
      <c r="C81" s="463">
        <v>1010</v>
      </c>
      <c r="D81" s="463">
        <v>360</v>
      </c>
      <c r="E81" s="463">
        <v>270</v>
      </c>
      <c r="F81" s="465" t="s">
        <v>568</v>
      </c>
      <c r="G81" s="464">
        <v>130000761</v>
      </c>
      <c r="H81" s="464">
        <v>995428</v>
      </c>
      <c r="I81" s="413"/>
      <c r="J81" s="464">
        <v>18</v>
      </c>
      <c r="K81" s="413"/>
      <c r="L81" s="465" t="s">
        <v>630</v>
      </c>
      <c r="M81" s="464" t="s">
        <v>475</v>
      </c>
      <c r="N81" s="464">
        <v>10</v>
      </c>
      <c r="O81" s="421"/>
      <c r="P81" s="466" t="str">
        <f t="shared" si="1"/>
        <v>INCLUDED</v>
      </c>
      <c r="R81" s="443"/>
      <c r="S81" s="443"/>
      <c r="T81" s="443"/>
      <c r="U81" s="443"/>
      <c r="AF81" s="443"/>
      <c r="AG81" s="443"/>
      <c r="AH81" s="443"/>
      <c r="AI81" s="443"/>
      <c r="AJ81" s="443"/>
      <c r="AK81" s="443"/>
    </row>
    <row r="82" spans="1:37" ht="45" x14ac:dyDescent="0.25">
      <c r="A82" s="458"/>
      <c r="B82" s="463">
        <v>7000029462</v>
      </c>
      <c r="C82" s="463">
        <v>1010</v>
      </c>
      <c r="D82" s="463">
        <v>360</v>
      </c>
      <c r="E82" s="463">
        <v>280</v>
      </c>
      <c r="F82" s="465" t="s">
        <v>568</v>
      </c>
      <c r="G82" s="464">
        <v>130000762</v>
      </c>
      <c r="H82" s="464">
        <v>995428</v>
      </c>
      <c r="I82" s="413"/>
      <c r="J82" s="464">
        <v>18</v>
      </c>
      <c r="K82" s="413"/>
      <c r="L82" s="465" t="s">
        <v>631</v>
      </c>
      <c r="M82" s="464" t="s">
        <v>475</v>
      </c>
      <c r="N82" s="464">
        <v>10</v>
      </c>
      <c r="O82" s="421"/>
      <c r="P82" s="466" t="str">
        <f t="shared" si="1"/>
        <v>INCLUDED</v>
      </c>
      <c r="R82" s="443"/>
      <c r="S82" s="443"/>
      <c r="T82" s="443"/>
      <c r="U82" s="443"/>
      <c r="AF82" s="443"/>
      <c r="AG82" s="443"/>
      <c r="AH82" s="443"/>
      <c r="AI82" s="443"/>
      <c r="AJ82" s="443"/>
      <c r="AK82" s="443"/>
    </row>
    <row r="83" spans="1:37" ht="45" x14ac:dyDescent="0.25">
      <c r="A83" s="458"/>
      <c r="B83" s="463">
        <v>7000029462</v>
      </c>
      <c r="C83" s="463">
        <v>1020</v>
      </c>
      <c r="D83" s="463">
        <v>370</v>
      </c>
      <c r="E83" s="463">
        <v>10</v>
      </c>
      <c r="F83" s="465" t="s">
        <v>632</v>
      </c>
      <c r="G83" s="464">
        <v>100001210</v>
      </c>
      <c r="H83" s="464">
        <v>995455</v>
      </c>
      <c r="I83" s="413"/>
      <c r="J83" s="464">
        <v>18</v>
      </c>
      <c r="K83" s="413"/>
      <c r="L83" s="465" t="s">
        <v>582</v>
      </c>
      <c r="M83" s="464" t="s">
        <v>479</v>
      </c>
      <c r="N83" s="464">
        <v>15</v>
      </c>
      <c r="O83" s="421"/>
      <c r="P83" s="466" t="str">
        <f t="shared" si="1"/>
        <v>INCLUDED</v>
      </c>
      <c r="R83" s="443"/>
      <c r="S83" s="443"/>
      <c r="T83" s="443"/>
      <c r="U83" s="443"/>
      <c r="AF83" s="443"/>
      <c r="AG83" s="443"/>
      <c r="AH83" s="443"/>
      <c r="AI83" s="443"/>
      <c r="AJ83" s="443"/>
      <c r="AK83" s="443"/>
    </row>
    <row r="84" spans="1:37" ht="30" x14ac:dyDescent="0.25">
      <c r="A84" s="458"/>
      <c r="B84" s="463">
        <v>7000029462</v>
      </c>
      <c r="C84" s="463">
        <v>1020</v>
      </c>
      <c r="D84" s="463">
        <v>370</v>
      </c>
      <c r="E84" s="463">
        <v>20</v>
      </c>
      <c r="F84" s="465" t="s">
        <v>632</v>
      </c>
      <c r="G84" s="464">
        <v>100001680</v>
      </c>
      <c r="H84" s="464">
        <v>995455</v>
      </c>
      <c r="I84" s="413"/>
      <c r="J84" s="464">
        <v>18</v>
      </c>
      <c r="K84" s="413"/>
      <c r="L84" s="465" t="s">
        <v>583</v>
      </c>
      <c r="M84" s="464" t="s">
        <v>479</v>
      </c>
      <c r="N84" s="464">
        <v>3</v>
      </c>
      <c r="O84" s="421"/>
      <c r="P84" s="466" t="str">
        <f t="shared" si="1"/>
        <v>INCLUDED</v>
      </c>
      <c r="R84" s="443"/>
      <c r="S84" s="443"/>
      <c r="T84" s="443"/>
      <c r="U84" s="443"/>
      <c r="AF84" s="443"/>
      <c r="AG84" s="443"/>
      <c r="AH84" s="443"/>
      <c r="AI84" s="443"/>
      <c r="AJ84" s="443"/>
      <c r="AK84" s="443"/>
    </row>
    <row r="85" spans="1:37" ht="30" x14ac:dyDescent="0.25">
      <c r="A85" s="458"/>
      <c r="B85" s="463">
        <v>7000029462</v>
      </c>
      <c r="C85" s="463">
        <v>1020</v>
      </c>
      <c r="D85" s="463">
        <v>370</v>
      </c>
      <c r="E85" s="463">
        <v>30</v>
      </c>
      <c r="F85" s="465" t="s">
        <v>632</v>
      </c>
      <c r="G85" s="464">
        <v>100001681</v>
      </c>
      <c r="H85" s="464">
        <v>995455</v>
      </c>
      <c r="I85" s="413"/>
      <c r="J85" s="464">
        <v>18</v>
      </c>
      <c r="K85" s="413"/>
      <c r="L85" s="465" t="s">
        <v>584</v>
      </c>
      <c r="M85" s="464" t="s">
        <v>479</v>
      </c>
      <c r="N85" s="464">
        <v>2</v>
      </c>
      <c r="O85" s="421"/>
      <c r="P85" s="466" t="str">
        <f t="shared" si="1"/>
        <v>INCLUDED</v>
      </c>
      <c r="R85" s="443"/>
      <c r="S85" s="443"/>
      <c r="T85" s="443"/>
      <c r="U85" s="443"/>
      <c r="AF85" s="443"/>
      <c r="AG85" s="443"/>
      <c r="AH85" s="443"/>
      <c r="AI85" s="443"/>
      <c r="AJ85" s="443"/>
      <c r="AK85" s="443"/>
    </row>
    <row r="86" spans="1:37" x14ac:dyDescent="0.25">
      <c r="A86" s="458"/>
      <c r="B86" s="463">
        <v>7000029462</v>
      </c>
      <c r="C86" s="463">
        <v>1080</v>
      </c>
      <c r="D86" s="463">
        <v>400</v>
      </c>
      <c r="E86" s="463">
        <v>10</v>
      </c>
      <c r="F86" s="465" t="s">
        <v>633</v>
      </c>
      <c r="G86" s="464">
        <v>100000896</v>
      </c>
      <c r="H86" s="464">
        <v>998736</v>
      </c>
      <c r="I86" s="413"/>
      <c r="J86" s="464">
        <v>18</v>
      </c>
      <c r="K86" s="413"/>
      <c r="L86" s="465" t="s">
        <v>598</v>
      </c>
      <c r="M86" s="464" t="s">
        <v>465</v>
      </c>
      <c r="N86" s="464">
        <v>1</v>
      </c>
      <c r="O86" s="421"/>
      <c r="P86" s="466" t="str">
        <f t="shared" si="1"/>
        <v>INCLUDED</v>
      </c>
      <c r="R86" s="443"/>
      <c r="S86" s="443"/>
      <c r="T86" s="443"/>
      <c r="U86" s="443"/>
      <c r="AF86" s="443"/>
      <c r="AG86" s="443"/>
      <c r="AH86" s="443"/>
      <c r="AI86" s="443"/>
      <c r="AJ86" s="443"/>
      <c r="AK86" s="443"/>
    </row>
    <row r="87" spans="1:37" x14ac:dyDescent="0.25">
      <c r="A87" s="458"/>
      <c r="B87" s="463">
        <v>7000029462</v>
      </c>
      <c r="C87" s="463">
        <v>1080</v>
      </c>
      <c r="D87" s="463">
        <v>400</v>
      </c>
      <c r="E87" s="463">
        <v>20</v>
      </c>
      <c r="F87" s="465" t="s">
        <v>633</v>
      </c>
      <c r="G87" s="464">
        <v>100000903</v>
      </c>
      <c r="H87" s="464">
        <v>998736</v>
      </c>
      <c r="I87" s="413"/>
      <c r="J87" s="464">
        <v>18</v>
      </c>
      <c r="K87" s="413"/>
      <c r="L87" s="465" t="s">
        <v>634</v>
      </c>
      <c r="M87" s="464" t="s">
        <v>465</v>
      </c>
      <c r="N87" s="464">
        <v>1</v>
      </c>
      <c r="O87" s="421"/>
      <c r="P87" s="466" t="str">
        <f t="shared" si="1"/>
        <v>INCLUDED</v>
      </c>
      <c r="R87" s="443"/>
      <c r="S87" s="443"/>
      <c r="T87" s="443"/>
      <c r="U87" s="443"/>
      <c r="AF87" s="443"/>
      <c r="AG87" s="443"/>
      <c r="AH87" s="443"/>
      <c r="AI87" s="443"/>
      <c r="AJ87" s="443"/>
      <c r="AK87" s="443"/>
    </row>
    <row r="88" spans="1:37" ht="30" x14ac:dyDescent="0.25">
      <c r="A88" s="458"/>
      <c r="B88" s="463">
        <v>7000029462</v>
      </c>
      <c r="C88" s="463">
        <v>1150</v>
      </c>
      <c r="D88" s="463">
        <v>420</v>
      </c>
      <c r="E88" s="463">
        <v>10</v>
      </c>
      <c r="F88" s="465" t="s">
        <v>635</v>
      </c>
      <c r="G88" s="464">
        <v>170000502</v>
      </c>
      <c r="H88" s="464">
        <v>998713</v>
      </c>
      <c r="I88" s="413"/>
      <c r="J88" s="464">
        <v>18</v>
      </c>
      <c r="K88" s="413"/>
      <c r="L88" s="465" t="s">
        <v>519</v>
      </c>
      <c r="M88" s="464" t="s">
        <v>464</v>
      </c>
      <c r="N88" s="464">
        <v>2</v>
      </c>
      <c r="O88" s="421"/>
      <c r="P88" s="466" t="str">
        <f t="shared" si="1"/>
        <v>INCLUDED</v>
      </c>
      <c r="R88" s="443"/>
      <c r="S88" s="443"/>
      <c r="T88" s="443"/>
      <c r="U88" s="443"/>
      <c r="AF88" s="443"/>
      <c r="AG88" s="443"/>
      <c r="AH88" s="443"/>
      <c r="AI88" s="443"/>
      <c r="AJ88" s="443"/>
      <c r="AK88" s="443"/>
    </row>
    <row r="89" spans="1:37" ht="30" x14ac:dyDescent="0.25">
      <c r="A89" s="458"/>
      <c r="B89" s="463">
        <v>7000029462</v>
      </c>
      <c r="C89" s="463">
        <v>1150</v>
      </c>
      <c r="D89" s="463">
        <v>420</v>
      </c>
      <c r="E89" s="463">
        <v>20</v>
      </c>
      <c r="F89" s="465" t="s">
        <v>635</v>
      </c>
      <c r="G89" s="464">
        <v>170000530</v>
      </c>
      <c r="H89" s="464">
        <v>998734</v>
      </c>
      <c r="I89" s="413"/>
      <c r="J89" s="464">
        <v>18</v>
      </c>
      <c r="K89" s="413"/>
      <c r="L89" s="465" t="s">
        <v>520</v>
      </c>
      <c r="M89" s="464" t="s">
        <v>464</v>
      </c>
      <c r="N89" s="464">
        <v>2</v>
      </c>
      <c r="O89" s="421"/>
      <c r="P89" s="466" t="str">
        <f t="shared" si="1"/>
        <v>INCLUDED</v>
      </c>
      <c r="R89" s="443"/>
      <c r="S89" s="443"/>
      <c r="T89" s="443"/>
      <c r="U89" s="443"/>
      <c r="AF89" s="443"/>
      <c r="AG89" s="443"/>
      <c r="AH89" s="443"/>
      <c r="AI89" s="443"/>
      <c r="AJ89" s="443"/>
      <c r="AK89" s="443"/>
    </row>
    <row r="90" spans="1:37" ht="30" x14ac:dyDescent="0.25">
      <c r="A90" s="458"/>
      <c r="B90" s="463">
        <v>7000029462</v>
      </c>
      <c r="C90" s="463">
        <v>1150</v>
      </c>
      <c r="D90" s="463">
        <v>420</v>
      </c>
      <c r="E90" s="463">
        <v>30</v>
      </c>
      <c r="F90" s="465" t="s">
        <v>635</v>
      </c>
      <c r="G90" s="464">
        <v>170004701</v>
      </c>
      <c r="H90" s="464">
        <v>998734</v>
      </c>
      <c r="I90" s="413"/>
      <c r="J90" s="464">
        <v>18</v>
      </c>
      <c r="K90" s="413"/>
      <c r="L90" s="465" t="s">
        <v>521</v>
      </c>
      <c r="M90" s="464" t="s">
        <v>464</v>
      </c>
      <c r="N90" s="464">
        <v>2</v>
      </c>
      <c r="O90" s="421"/>
      <c r="P90" s="466" t="str">
        <f t="shared" si="1"/>
        <v>INCLUDED</v>
      </c>
      <c r="R90" s="443"/>
      <c r="S90" s="443"/>
      <c r="T90" s="443"/>
      <c r="U90" s="443"/>
      <c r="AF90" s="443"/>
      <c r="AG90" s="443"/>
      <c r="AH90" s="443"/>
      <c r="AI90" s="443"/>
      <c r="AJ90" s="443"/>
      <c r="AK90" s="443"/>
    </row>
    <row r="91" spans="1:37" ht="30" x14ac:dyDescent="0.25">
      <c r="A91" s="458"/>
      <c r="B91" s="463">
        <v>7000029462</v>
      </c>
      <c r="C91" s="463">
        <v>1150</v>
      </c>
      <c r="D91" s="463">
        <v>420</v>
      </c>
      <c r="E91" s="463">
        <v>40</v>
      </c>
      <c r="F91" s="465" t="s">
        <v>635</v>
      </c>
      <c r="G91" s="464">
        <v>170004700</v>
      </c>
      <c r="H91" s="464">
        <v>998734</v>
      </c>
      <c r="I91" s="413"/>
      <c r="J91" s="464">
        <v>18</v>
      </c>
      <c r="K91" s="413"/>
      <c r="L91" s="465" t="s">
        <v>522</v>
      </c>
      <c r="M91" s="464" t="s">
        <v>464</v>
      </c>
      <c r="N91" s="464">
        <v>1</v>
      </c>
      <c r="O91" s="421"/>
      <c r="P91" s="466" t="str">
        <f t="shared" si="1"/>
        <v>INCLUDED</v>
      </c>
      <c r="R91" s="443"/>
      <c r="S91" s="443"/>
      <c r="T91" s="443"/>
      <c r="U91" s="443"/>
      <c r="AF91" s="443"/>
      <c r="AG91" s="443"/>
      <c r="AH91" s="443"/>
      <c r="AI91" s="443"/>
      <c r="AJ91" s="443"/>
      <c r="AK91" s="443"/>
    </row>
    <row r="92" spans="1:37" ht="30" x14ac:dyDescent="0.25">
      <c r="A92" s="458"/>
      <c r="B92" s="463">
        <v>7000029462</v>
      </c>
      <c r="C92" s="463">
        <v>1150</v>
      </c>
      <c r="D92" s="463">
        <v>420</v>
      </c>
      <c r="E92" s="463">
        <v>50</v>
      </c>
      <c r="F92" s="465" t="s">
        <v>635</v>
      </c>
      <c r="G92" s="464">
        <v>170000504</v>
      </c>
      <c r="H92" s="464">
        <v>998713</v>
      </c>
      <c r="I92" s="413"/>
      <c r="J92" s="464">
        <v>18</v>
      </c>
      <c r="K92" s="413"/>
      <c r="L92" s="465" t="s">
        <v>523</v>
      </c>
      <c r="M92" s="464" t="s">
        <v>470</v>
      </c>
      <c r="N92" s="464">
        <v>1</v>
      </c>
      <c r="O92" s="421"/>
      <c r="P92" s="466" t="str">
        <f t="shared" si="1"/>
        <v>INCLUDED</v>
      </c>
      <c r="R92" s="443"/>
      <c r="S92" s="443"/>
      <c r="T92" s="443"/>
      <c r="U92" s="443"/>
      <c r="AF92" s="443"/>
      <c r="AG92" s="443"/>
      <c r="AH92" s="443"/>
      <c r="AI92" s="443"/>
      <c r="AJ92" s="443"/>
      <c r="AK92" s="443"/>
    </row>
    <row r="93" spans="1:37" ht="30" x14ac:dyDescent="0.25">
      <c r="A93" s="458"/>
      <c r="B93" s="463">
        <v>7000029462</v>
      </c>
      <c r="C93" s="463">
        <v>1150</v>
      </c>
      <c r="D93" s="463">
        <v>420</v>
      </c>
      <c r="E93" s="463">
        <v>60</v>
      </c>
      <c r="F93" s="465" t="s">
        <v>635</v>
      </c>
      <c r="G93" s="464">
        <v>170003449</v>
      </c>
      <c r="H93" s="464">
        <v>998316</v>
      </c>
      <c r="I93" s="413"/>
      <c r="J93" s="464">
        <v>18</v>
      </c>
      <c r="K93" s="413"/>
      <c r="L93" s="465" t="s">
        <v>524</v>
      </c>
      <c r="M93" s="464" t="s">
        <v>464</v>
      </c>
      <c r="N93" s="464">
        <v>3</v>
      </c>
      <c r="O93" s="421"/>
      <c r="P93" s="466" t="str">
        <f t="shared" si="1"/>
        <v>INCLUDED</v>
      </c>
      <c r="R93" s="443"/>
      <c r="S93" s="443"/>
      <c r="T93" s="443"/>
      <c r="U93" s="443"/>
      <c r="AF93" s="443"/>
      <c r="AG93" s="443"/>
      <c r="AH93" s="443"/>
      <c r="AI93" s="443"/>
      <c r="AJ93" s="443"/>
      <c r="AK93" s="443"/>
    </row>
    <row r="94" spans="1:37" ht="30" x14ac:dyDescent="0.25">
      <c r="A94" s="458"/>
      <c r="B94" s="463">
        <v>7000029462</v>
      </c>
      <c r="C94" s="463">
        <v>1150</v>
      </c>
      <c r="D94" s="463">
        <v>420</v>
      </c>
      <c r="E94" s="463">
        <v>70</v>
      </c>
      <c r="F94" s="465" t="s">
        <v>635</v>
      </c>
      <c r="G94" s="464">
        <v>170000501</v>
      </c>
      <c r="H94" s="464">
        <v>998734</v>
      </c>
      <c r="I94" s="413"/>
      <c r="J94" s="464">
        <v>18</v>
      </c>
      <c r="K94" s="413"/>
      <c r="L94" s="465" t="s">
        <v>525</v>
      </c>
      <c r="M94" s="464" t="s">
        <v>470</v>
      </c>
      <c r="N94" s="464">
        <v>1</v>
      </c>
      <c r="O94" s="421"/>
      <c r="P94" s="466" t="str">
        <f t="shared" si="1"/>
        <v>INCLUDED</v>
      </c>
      <c r="R94" s="443"/>
      <c r="S94" s="443"/>
      <c r="T94" s="443"/>
      <c r="U94" s="443"/>
      <c r="AF94" s="443"/>
      <c r="AG94" s="443"/>
      <c r="AH94" s="443"/>
      <c r="AI94" s="443"/>
      <c r="AJ94" s="443"/>
      <c r="AK94" s="443"/>
    </row>
    <row r="95" spans="1:37" s="504" customFormat="1" ht="21" x14ac:dyDescent="0.35">
      <c r="A95" s="505"/>
      <c r="B95" s="505" t="s">
        <v>789</v>
      </c>
      <c r="C95" s="505"/>
      <c r="D95" s="506"/>
      <c r="E95" s="507"/>
      <c r="F95" s="507"/>
      <c r="G95" s="507"/>
      <c r="H95" s="507"/>
      <c r="I95" s="507"/>
      <c r="J95" s="506"/>
      <c r="K95" s="507"/>
      <c r="L95" s="507"/>
      <c r="M95" s="508"/>
      <c r="N95" s="508"/>
      <c r="O95" s="508"/>
      <c r="P95" s="508"/>
      <c r="Q95"/>
      <c r="R95"/>
      <c r="S95"/>
      <c r="T95"/>
    </row>
    <row r="96" spans="1:37" x14ac:dyDescent="0.25">
      <c r="A96" s="458"/>
      <c r="B96" s="463">
        <v>7000029425</v>
      </c>
      <c r="C96" s="463">
        <v>830</v>
      </c>
      <c r="D96" s="463">
        <v>220</v>
      </c>
      <c r="E96" s="463">
        <v>10</v>
      </c>
      <c r="F96" s="465" t="s">
        <v>636</v>
      </c>
      <c r="G96" s="464">
        <v>100000328</v>
      </c>
      <c r="H96" s="464">
        <v>998736</v>
      </c>
      <c r="I96" s="413"/>
      <c r="J96" s="464">
        <v>18</v>
      </c>
      <c r="K96" s="413"/>
      <c r="L96" s="465" t="s">
        <v>466</v>
      </c>
      <c r="M96" s="464" t="s">
        <v>464</v>
      </c>
      <c r="N96" s="464">
        <v>3</v>
      </c>
      <c r="O96" s="421"/>
      <c r="P96" s="466" t="str">
        <f t="shared" si="1"/>
        <v>INCLUDED</v>
      </c>
      <c r="R96" s="443"/>
      <c r="S96" s="443"/>
      <c r="T96" s="443"/>
      <c r="U96" s="443"/>
      <c r="AF96" s="443"/>
      <c r="AG96" s="443"/>
      <c r="AH96" s="443"/>
      <c r="AI96" s="443"/>
      <c r="AJ96" s="443"/>
      <c r="AK96" s="443"/>
    </row>
    <row r="97" spans="1:37" x14ac:dyDescent="0.25">
      <c r="A97" s="458"/>
      <c r="B97" s="463">
        <v>7000029425</v>
      </c>
      <c r="C97" s="463">
        <v>830</v>
      </c>
      <c r="D97" s="463">
        <v>220</v>
      </c>
      <c r="E97" s="463">
        <v>20</v>
      </c>
      <c r="F97" s="465" t="s">
        <v>636</v>
      </c>
      <c r="G97" s="464">
        <v>100005443</v>
      </c>
      <c r="H97" s="464">
        <v>998734</v>
      </c>
      <c r="I97" s="413"/>
      <c r="J97" s="464">
        <v>18</v>
      </c>
      <c r="K97" s="413"/>
      <c r="L97" s="465" t="s">
        <v>561</v>
      </c>
      <c r="M97" s="464" t="s">
        <v>464</v>
      </c>
      <c r="N97" s="464">
        <v>6</v>
      </c>
      <c r="O97" s="421"/>
      <c r="P97" s="466" t="str">
        <f t="shared" si="1"/>
        <v>INCLUDED</v>
      </c>
      <c r="R97" s="443"/>
      <c r="S97" s="443"/>
      <c r="T97" s="443"/>
      <c r="U97" s="443"/>
      <c r="AF97" s="443"/>
      <c r="AG97" s="443"/>
      <c r="AH97" s="443"/>
      <c r="AI97" s="443"/>
      <c r="AJ97" s="443"/>
      <c r="AK97" s="443"/>
    </row>
    <row r="98" spans="1:37" x14ac:dyDescent="0.25">
      <c r="A98" s="458"/>
      <c r="B98" s="463">
        <v>7000029425</v>
      </c>
      <c r="C98" s="463">
        <v>830</v>
      </c>
      <c r="D98" s="463">
        <v>220</v>
      </c>
      <c r="E98" s="463">
        <v>30</v>
      </c>
      <c r="F98" s="465" t="s">
        <v>636</v>
      </c>
      <c r="G98" s="464">
        <v>100000484</v>
      </c>
      <c r="H98" s="464">
        <v>998736</v>
      </c>
      <c r="I98" s="413"/>
      <c r="J98" s="464">
        <v>18</v>
      </c>
      <c r="K98" s="413"/>
      <c r="L98" s="465" t="s">
        <v>468</v>
      </c>
      <c r="M98" s="464" t="s">
        <v>464</v>
      </c>
      <c r="N98" s="464">
        <v>3</v>
      </c>
      <c r="O98" s="421"/>
      <c r="P98" s="466" t="str">
        <f t="shared" si="1"/>
        <v>INCLUDED</v>
      </c>
      <c r="R98" s="443"/>
      <c r="S98" s="443"/>
      <c r="T98" s="443"/>
      <c r="U98" s="443"/>
      <c r="AF98" s="443"/>
      <c r="AG98" s="443"/>
      <c r="AH98" s="443"/>
      <c r="AI98" s="443"/>
      <c r="AJ98" s="443"/>
      <c r="AK98" s="443"/>
    </row>
    <row r="99" spans="1:37" x14ac:dyDescent="0.25">
      <c r="A99" s="458"/>
      <c r="B99" s="463">
        <v>7000029425</v>
      </c>
      <c r="C99" s="463">
        <v>830</v>
      </c>
      <c r="D99" s="463">
        <v>220</v>
      </c>
      <c r="E99" s="463">
        <v>40</v>
      </c>
      <c r="F99" s="465" t="s">
        <v>636</v>
      </c>
      <c r="G99" s="464">
        <v>100001907</v>
      </c>
      <c r="H99" s="464">
        <v>998736</v>
      </c>
      <c r="I99" s="413"/>
      <c r="J99" s="464">
        <v>18</v>
      </c>
      <c r="K99" s="413"/>
      <c r="L99" s="465" t="s">
        <v>532</v>
      </c>
      <c r="M99" s="464" t="s">
        <v>464</v>
      </c>
      <c r="N99" s="464">
        <v>15</v>
      </c>
      <c r="O99" s="421"/>
      <c r="P99" s="466" t="str">
        <f t="shared" si="1"/>
        <v>INCLUDED</v>
      </c>
      <c r="R99" s="443"/>
      <c r="S99" s="443"/>
      <c r="T99" s="443"/>
      <c r="U99" s="443"/>
      <c r="AF99" s="443"/>
      <c r="AG99" s="443"/>
      <c r="AH99" s="443"/>
      <c r="AI99" s="443"/>
      <c r="AJ99" s="443"/>
      <c r="AK99" s="443"/>
    </row>
    <row r="100" spans="1:37" ht="30" x14ac:dyDescent="0.25">
      <c r="A100" s="458"/>
      <c r="B100" s="463">
        <v>7000029425</v>
      </c>
      <c r="C100" s="463">
        <v>840</v>
      </c>
      <c r="D100" s="463">
        <v>230</v>
      </c>
      <c r="E100" s="463">
        <v>70</v>
      </c>
      <c r="F100" s="465" t="s">
        <v>637</v>
      </c>
      <c r="G100" s="464">
        <v>100002434</v>
      </c>
      <c r="H100" s="464">
        <v>998736</v>
      </c>
      <c r="I100" s="413"/>
      <c r="J100" s="464">
        <v>18</v>
      </c>
      <c r="K100" s="413"/>
      <c r="L100" s="465" t="s">
        <v>638</v>
      </c>
      <c r="M100" s="464" t="s">
        <v>464</v>
      </c>
      <c r="N100" s="464">
        <v>3</v>
      </c>
      <c r="O100" s="421"/>
      <c r="P100" s="466" t="str">
        <f t="shared" si="1"/>
        <v>INCLUDED</v>
      </c>
      <c r="R100" s="443"/>
      <c r="S100" s="443"/>
      <c r="T100" s="443"/>
      <c r="U100" s="443"/>
      <c r="AF100" s="443"/>
      <c r="AG100" s="443"/>
      <c r="AH100" s="443"/>
      <c r="AI100" s="443"/>
      <c r="AJ100" s="443"/>
      <c r="AK100" s="443"/>
    </row>
    <row r="101" spans="1:37" ht="30" x14ac:dyDescent="0.25">
      <c r="A101" s="458"/>
      <c r="B101" s="463">
        <v>7000029425</v>
      </c>
      <c r="C101" s="463">
        <v>840</v>
      </c>
      <c r="D101" s="463">
        <v>230</v>
      </c>
      <c r="E101" s="463">
        <v>80</v>
      </c>
      <c r="F101" s="465" t="s">
        <v>637</v>
      </c>
      <c r="G101" s="464">
        <v>100002432</v>
      </c>
      <c r="H101" s="464">
        <v>998736</v>
      </c>
      <c r="I101" s="413"/>
      <c r="J101" s="464">
        <v>18</v>
      </c>
      <c r="K101" s="413"/>
      <c r="L101" s="465" t="s">
        <v>639</v>
      </c>
      <c r="M101" s="464" t="s">
        <v>475</v>
      </c>
      <c r="N101" s="464">
        <v>250</v>
      </c>
      <c r="O101" s="421"/>
      <c r="P101" s="466" t="str">
        <f t="shared" si="1"/>
        <v>INCLUDED</v>
      </c>
      <c r="R101" s="443"/>
      <c r="S101" s="443"/>
      <c r="T101" s="443"/>
      <c r="U101" s="443"/>
      <c r="AF101" s="443"/>
      <c r="AG101" s="443"/>
      <c r="AH101" s="443"/>
      <c r="AI101" s="443"/>
      <c r="AJ101" s="443"/>
      <c r="AK101" s="443"/>
    </row>
    <row r="102" spans="1:37" ht="30" x14ac:dyDescent="0.25">
      <c r="A102" s="458"/>
      <c r="B102" s="463">
        <v>7000029425</v>
      </c>
      <c r="C102" s="463">
        <v>840</v>
      </c>
      <c r="D102" s="463">
        <v>230</v>
      </c>
      <c r="E102" s="463">
        <v>90</v>
      </c>
      <c r="F102" s="465" t="s">
        <v>637</v>
      </c>
      <c r="G102" s="464">
        <v>100000372</v>
      </c>
      <c r="H102" s="464">
        <v>998736</v>
      </c>
      <c r="I102" s="413"/>
      <c r="J102" s="464">
        <v>18</v>
      </c>
      <c r="K102" s="413"/>
      <c r="L102" s="465" t="s">
        <v>640</v>
      </c>
      <c r="M102" s="464" t="s">
        <v>465</v>
      </c>
      <c r="N102" s="464">
        <v>1</v>
      </c>
      <c r="O102" s="421"/>
      <c r="P102" s="466" t="str">
        <f t="shared" si="1"/>
        <v>INCLUDED</v>
      </c>
      <c r="R102" s="443"/>
      <c r="S102" s="443"/>
      <c r="T102" s="443"/>
      <c r="U102" s="443"/>
      <c r="AF102" s="443"/>
      <c r="AG102" s="443"/>
      <c r="AH102" s="443"/>
      <c r="AI102" s="443"/>
      <c r="AJ102" s="443"/>
      <c r="AK102" s="443"/>
    </row>
    <row r="103" spans="1:37" ht="30" x14ac:dyDescent="0.25">
      <c r="A103" s="458"/>
      <c r="B103" s="463">
        <v>7000029425</v>
      </c>
      <c r="C103" s="463">
        <v>840</v>
      </c>
      <c r="D103" s="463">
        <v>230</v>
      </c>
      <c r="E103" s="463">
        <v>100</v>
      </c>
      <c r="F103" s="465" t="s">
        <v>637</v>
      </c>
      <c r="G103" s="464">
        <v>100004651</v>
      </c>
      <c r="H103" s="464">
        <v>998736</v>
      </c>
      <c r="I103" s="413"/>
      <c r="J103" s="464">
        <v>18</v>
      </c>
      <c r="K103" s="413"/>
      <c r="L103" s="465" t="s">
        <v>641</v>
      </c>
      <c r="M103" s="464" t="s">
        <v>475</v>
      </c>
      <c r="N103" s="464">
        <v>60</v>
      </c>
      <c r="O103" s="421"/>
      <c r="P103" s="466" t="str">
        <f t="shared" si="1"/>
        <v>INCLUDED</v>
      </c>
      <c r="R103" s="443"/>
      <c r="S103" s="443"/>
      <c r="T103" s="443"/>
      <c r="U103" s="443"/>
      <c r="AF103" s="443"/>
      <c r="AG103" s="443"/>
      <c r="AH103" s="443"/>
      <c r="AI103" s="443"/>
      <c r="AJ103" s="443"/>
      <c r="AK103" s="443"/>
    </row>
    <row r="104" spans="1:37" ht="30" x14ac:dyDescent="0.25">
      <c r="A104" s="458"/>
      <c r="B104" s="463">
        <v>7000029425</v>
      </c>
      <c r="C104" s="463">
        <v>840</v>
      </c>
      <c r="D104" s="463">
        <v>230</v>
      </c>
      <c r="E104" s="463">
        <v>110</v>
      </c>
      <c r="F104" s="465" t="s">
        <v>637</v>
      </c>
      <c r="G104" s="464">
        <v>100003589</v>
      </c>
      <c r="H104" s="464">
        <v>998736</v>
      </c>
      <c r="I104" s="413"/>
      <c r="J104" s="464">
        <v>18</v>
      </c>
      <c r="K104" s="413"/>
      <c r="L104" s="465" t="s">
        <v>642</v>
      </c>
      <c r="M104" s="464" t="s">
        <v>465</v>
      </c>
      <c r="N104" s="464">
        <v>3</v>
      </c>
      <c r="O104" s="421"/>
      <c r="P104" s="466" t="str">
        <f t="shared" si="1"/>
        <v>INCLUDED</v>
      </c>
      <c r="R104" s="443"/>
      <c r="S104" s="443"/>
      <c r="T104" s="443"/>
      <c r="U104" s="443"/>
      <c r="AF104" s="443"/>
      <c r="AG104" s="443"/>
      <c r="AH104" s="443"/>
      <c r="AI104" s="443"/>
      <c r="AJ104" s="443"/>
      <c r="AK104" s="443"/>
    </row>
    <row r="105" spans="1:37" ht="30" x14ac:dyDescent="0.25">
      <c r="A105" s="458"/>
      <c r="B105" s="463">
        <v>7000029425</v>
      </c>
      <c r="C105" s="463">
        <v>840</v>
      </c>
      <c r="D105" s="463">
        <v>230</v>
      </c>
      <c r="E105" s="463">
        <v>120</v>
      </c>
      <c r="F105" s="465" t="s">
        <v>637</v>
      </c>
      <c r="G105" s="464">
        <v>100003583</v>
      </c>
      <c r="H105" s="464">
        <v>998736</v>
      </c>
      <c r="I105" s="413"/>
      <c r="J105" s="464">
        <v>18</v>
      </c>
      <c r="K105" s="413"/>
      <c r="L105" s="465" t="s">
        <v>643</v>
      </c>
      <c r="M105" s="464" t="s">
        <v>465</v>
      </c>
      <c r="N105" s="464">
        <v>2</v>
      </c>
      <c r="O105" s="421"/>
      <c r="P105" s="466" t="str">
        <f t="shared" si="1"/>
        <v>INCLUDED</v>
      </c>
      <c r="R105" s="443"/>
      <c r="S105" s="443"/>
      <c r="T105" s="443"/>
      <c r="U105" s="443"/>
      <c r="AF105" s="443"/>
      <c r="AG105" s="443"/>
      <c r="AH105" s="443"/>
      <c r="AI105" s="443"/>
      <c r="AJ105" s="443"/>
      <c r="AK105" s="443"/>
    </row>
    <row r="106" spans="1:37" x14ac:dyDescent="0.25">
      <c r="A106" s="458"/>
      <c r="B106" s="463">
        <v>7000029425</v>
      </c>
      <c r="C106" s="463">
        <v>850</v>
      </c>
      <c r="D106" s="463">
        <v>240</v>
      </c>
      <c r="E106" s="463">
        <v>10</v>
      </c>
      <c r="F106" s="465" t="s">
        <v>644</v>
      </c>
      <c r="G106" s="464">
        <v>100000731</v>
      </c>
      <c r="H106" s="464">
        <v>998736</v>
      </c>
      <c r="I106" s="413"/>
      <c r="J106" s="464">
        <v>18</v>
      </c>
      <c r="K106" s="413"/>
      <c r="L106" s="465" t="s">
        <v>530</v>
      </c>
      <c r="M106" s="464" t="s">
        <v>464</v>
      </c>
      <c r="N106" s="464">
        <v>1</v>
      </c>
      <c r="O106" s="421"/>
      <c r="P106" s="466" t="str">
        <f t="shared" si="1"/>
        <v>INCLUDED</v>
      </c>
      <c r="R106" s="443"/>
      <c r="S106" s="443"/>
      <c r="T106" s="443"/>
      <c r="U106" s="443"/>
      <c r="AF106" s="443"/>
      <c r="AG106" s="443"/>
      <c r="AH106" s="443"/>
      <c r="AI106" s="443"/>
      <c r="AJ106" s="443"/>
      <c r="AK106" s="443"/>
    </row>
    <row r="107" spans="1:37" x14ac:dyDescent="0.25">
      <c r="A107" s="458"/>
      <c r="B107" s="463">
        <v>7000029425</v>
      </c>
      <c r="C107" s="463">
        <v>850</v>
      </c>
      <c r="D107" s="463">
        <v>240</v>
      </c>
      <c r="E107" s="463">
        <v>20</v>
      </c>
      <c r="F107" s="465" t="s">
        <v>644</v>
      </c>
      <c r="G107" s="464">
        <v>100016779</v>
      </c>
      <c r="H107" s="464">
        <v>998736</v>
      </c>
      <c r="I107" s="413"/>
      <c r="J107" s="464">
        <v>18</v>
      </c>
      <c r="K107" s="413"/>
      <c r="L107" s="465" t="s">
        <v>563</v>
      </c>
      <c r="M107" s="464" t="s">
        <v>464</v>
      </c>
      <c r="N107" s="464">
        <v>1</v>
      </c>
      <c r="O107" s="421"/>
      <c r="P107" s="466" t="str">
        <f t="shared" si="1"/>
        <v>INCLUDED</v>
      </c>
      <c r="R107" s="443"/>
      <c r="S107" s="443"/>
      <c r="T107" s="443"/>
      <c r="U107" s="443"/>
      <c r="AF107" s="443"/>
      <c r="AG107" s="443"/>
      <c r="AH107" s="443"/>
      <c r="AI107" s="443"/>
      <c r="AJ107" s="443"/>
      <c r="AK107" s="443"/>
    </row>
    <row r="108" spans="1:37" x14ac:dyDescent="0.25">
      <c r="A108" s="458"/>
      <c r="B108" s="463">
        <v>7000029425</v>
      </c>
      <c r="C108" s="463">
        <v>850</v>
      </c>
      <c r="D108" s="463">
        <v>240</v>
      </c>
      <c r="E108" s="463">
        <v>30</v>
      </c>
      <c r="F108" s="465" t="s">
        <v>644</v>
      </c>
      <c r="G108" s="464">
        <v>100000735</v>
      </c>
      <c r="H108" s="464">
        <v>998736</v>
      </c>
      <c r="I108" s="413"/>
      <c r="J108" s="464">
        <v>18</v>
      </c>
      <c r="K108" s="413"/>
      <c r="L108" s="465" t="s">
        <v>501</v>
      </c>
      <c r="M108" s="464" t="s">
        <v>465</v>
      </c>
      <c r="N108" s="464">
        <v>1</v>
      </c>
      <c r="O108" s="421"/>
      <c r="P108" s="466" t="str">
        <f t="shared" si="1"/>
        <v>INCLUDED</v>
      </c>
      <c r="R108" s="443"/>
      <c r="S108" s="443"/>
      <c r="T108" s="443"/>
      <c r="U108" s="443"/>
      <c r="AF108" s="443"/>
      <c r="AG108" s="443"/>
      <c r="AH108" s="443"/>
      <c r="AI108" s="443"/>
      <c r="AJ108" s="443"/>
      <c r="AK108" s="443"/>
    </row>
    <row r="109" spans="1:37" x14ac:dyDescent="0.25">
      <c r="A109" s="458"/>
      <c r="B109" s="463">
        <v>7000029425</v>
      </c>
      <c r="C109" s="463">
        <v>850</v>
      </c>
      <c r="D109" s="463">
        <v>240</v>
      </c>
      <c r="E109" s="463">
        <v>40</v>
      </c>
      <c r="F109" s="465" t="s">
        <v>644</v>
      </c>
      <c r="G109" s="464">
        <v>100000743</v>
      </c>
      <c r="H109" s="464">
        <v>998736</v>
      </c>
      <c r="I109" s="413"/>
      <c r="J109" s="464">
        <v>18</v>
      </c>
      <c r="K109" s="413"/>
      <c r="L109" s="465" t="s">
        <v>565</v>
      </c>
      <c r="M109" s="464" t="s">
        <v>465</v>
      </c>
      <c r="N109" s="464">
        <v>1</v>
      </c>
      <c r="O109" s="421"/>
      <c r="P109" s="466" t="str">
        <f t="shared" si="1"/>
        <v>INCLUDED</v>
      </c>
      <c r="R109" s="443"/>
      <c r="S109" s="443"/>
      <c r="T109" s="443"/>
      <c r="U109" s="443"/>
      <c r="AF109" s="443"/>
      <c r="AG109" s="443"/>
      <c r="AH109" s="443"/>
      <c r="AI109" s="443"/>
      <c r="AJ109" s="443"/>
      <c r="AK109" s="443"/>
    </row>
    <row r="110" spans="1:37" x14ac:dyDescent="0.25">
      <c r="A110" s="458"/>
      <c r="B110" s="463">
        <v>7000029425</v>
      </c>
      <c r="C110" s="463">
        <v>850</v>
      </c>
      <c r="D110" s="463">
        <v>240</v>
      </c>
      <c r="E110" s="463">
        <v>50</v>
      </c>
      <c r="F110" s="465" t="s">
        <v>644</v>
      </c>
      <c r="G110" s="464">
        <v>100016778</v>
      </c>
      <c r="H110" s="464">
        <v>998736</v>
      </c>
      <c r="I110" s="413"/>
      <c r="J110" s="464">
        <v>18</v>
      </c>
      <c r="K110" s="413"/>
      <c r="L110" s="465" t="s">
        <v>564</v>
      </c>
      <c r="M110" s="464" t="s">
        <v>464</v>
      </c>
      <c r="N110" s="464">
        <v>1</v>
      </c>
      <c r="O110" s="421"/>
      <c r="P110" s="466" t="str">
        <f t="shared" si="1"/>
        <v>INCLUDED</v>
      </c>
      <c r="R110" s="443"/>
      <c r="S110" s="443"/>
      <c r="T110" s="443"/>
      <c r="U110" s="443"/>
      <c r="AF110" s="443"/>
      <c r="AG110" s="443"/>
      <c r="AH110" s="443"/>
      <c r="AI110" s="443"/>
      <c r="AJ110" s="443"/>
      <c r="AK110" s="443"/>
    </row>
    <row r="111" spans="1:37" x14ac:dyDescent="0.25">
      <c r="A111" s="458"/>
      <c r="B111" s="463">
        <v>7000029425</v>
      </c>
      <c r="C111" s="463">
        <v>860</v>
      </c>
      <c r="D111" s="463">
        <v>250</v>
      </c>
      <c r="E111" s="463">
        <v>30</v>
      </c>
      <c r="F111" s="465" t="s">
        <v>543</v>
      </c>
      <c r="G111" s="464">
        <v>100002069</v>
      </c>
      <c r="H111" s="464">
        <v>998736</v>
      </c>
      <c r="I111" s="413"/>
      <c r="J111" s="464">
        <v>18</v>
      </c>
      <c r="K111" s="413"/>
      <c r="L111" s="465" t="s">
        <v>502</v>
      </c>
      <c r="M111" s="464" t="s">
        <v>464</v>
      </c>
      <c r="N111" s="464">
        <v>1</v>
      </c>
      <c r="O111" s="421"/>
      <c r="P111" s="466" t="str">
        <f t="shared" si="1"/>
        <v>INCLUDED</v>
      </c>
      <c r="R111" s="443"/>
      <c r="S111" s="443"/>
      <c r="T111" s="443"/>
      <c r="U111" s="443"/>
      <c r="AF111" s="443"/>
      <c r="AG111" s="443"/>
      <c r="AH111" s="443"/>
      <c r="AI111" s="443"/>
      <c r="AJ111" s="443"/>
      <c r="AK111" s="443"/>
    </row>
    <row r="112" spans="1:37" x14ac:dyDescent="0.25">
      <c r="A112" s="458"/>
      <c r="B112" s="463">
        <v>7000029425</v>
      </c>
      <c r="C112" s="463">
        <v>860</v>
      </c>
      <c r="D112" s="463">
        <v>250</v>
      </c>
      <c r="E112" s="463">
        <v>40</v>
      </c>
      <c r="F112" s="465" t="s">
        <v>543</v>
      </c>
      <c r="G112" s="464">
        <v>100002070</v>
      </c>
      <c r="H112" s="464">
        <v>998736</v>
      </c>
      <c r="I112" s="413"/>
      <c r="J112" s="464">
        <v>18</v>
      </c>
      <c r="K112" s="413"/>
      <c r="L112" s="465" t="s">
        <v>529</v>
      </c>
      <c r="M112" s="464" t="s">
        <v>464</v>
      </c>
      <c r="N112" s="464">
        <v>1</v>
      </c>
      <c r="O112" s="421"/>
      <c r="P112" s="466" t="str">
        <f t="shared" si="1"/>
        <v>INCLUDED</v>
      </c>
      <c r="R112" s="443"/>
      <c r="S112" s="443"/>
      <c r="T112" s="443"/>
      <c r="U112" s="443"/>
      <c r="AF112" s="443"/>
      <c r="AG112" s="443"/>
      <c r="AH112" s="443"/>
      <c r="AI112" s="443"/>
      <c r="AJ112" s="443"/>
      <c r="AK112" s="443"/>
    </row>
    <row r="113" spans="1:37" x14ac:dyDescent="0.25">
      <c r="A113" s="458"/>
      <c r="B113" s="463">
        <v>7000029425</v>
      </c>
      <c r="C113" s="463">
        <v>870</v>
      </c>
      <c r="D113" s="463">
        <v>260</v>
      </c>
      <c r="E113" s="463">
        <v>10</v>
      </c>
      <c r="F113" s="465" t="s">
        <v>645</v>
      </c>
      <c r="G113" s="464">
        <v>100002180</v>
      </c>
      <c r="H113" s="464">
        <v>998736</v>
      </c>
      <c r="I113" s="413"/>
      <c r="J113" s="464">
        <v>18</v>
      </c>
      <c r="K113" s="413"/>
      <c r="L113" s="465" t="s">
        <v>526</v>
      </c>
      <c r="M113" s="464" t="s">
        <v>471</v>
      </c>
      <c r="N113" s="464">
        <v>1</v>
      </c>
      <c r="O113" s="421"/>
      <c r="P113" s="466" t="str">
        <f t="shared" si="1"/>
        <v>INCLUDED</v>
      </c>
      <c r="R113" s="443"/>
      <c r="S113" s="443"/>
      <c r="T113" s="443"/>
      <c r="U113" s="443"/>
      <c r="AF113" s="443"/>
      <c r="AG113" s="443"/>
      <c r="AH113" s="443"/>
      <c r="AI113" s="443"/>
      <c r="AJ113" s="443"/>
      <c r="AK113" s="443"/>
    </row>
    <row r="114" spans="1:37" x14ac:dyDescent="0.25">
      <c r="A114" s="458"/>
      <c r="B114" s="463">
        <v>7000029425</v>
      </c>
      <c r="C114" s="463">
        <v>870</v>
      </c>
      <c r="D114" s="463">
        <v>260</v>
      </c>
      <c r="E114" s="463">
        <v>20</v>
      </c>
      <c r="F114" s="465" t="s">
        <v>645</v>
      </c>
      <c r="G114" s="464">
        <v>100002181</v>
      </c>
      <c r="H114" s="464">
        <v>998736</v>
      </c>
      <c r="I114" s="413"/>
      <c r="J114" s="464">
        <v>18</v>
      </c>
      <c r="K114" s="413"/>
      <c r="L114" s="465" t="s">
        <v>506</v>
      </c>
      <c r="M114" s="464" t="s">
        <v>471</v>
      </c>
      <c r="N114" s="464">
        <v>1</v>
      </c>
      <c r="O114" s="421"/>
      <c r="P114" s="466" t="str">
        <f t="shared" si="1"/>
        <v>INCLUDED</v>
      </c>
      <c r="R114" s="443"/>
      <c r="S114" s="443"/>
      <c r="T114" s="443"/>
      <c r="U114" s="443"/>
      <c r="AF114" s="443"/>
      <c r="AG114" s="443"/>
      <c r="AH114" s="443"/>
      <c r="AI114" s="443"/>
      <c r="AJ114" s="443"/>
      <c r="AK114" s="443"/>
    </row>
    <row r="115" spans="1:37" x14ac:dyDescent="0.25">
      <c r="A115" s="458"/>
      <c r="B115" s="463">
        <v>7000029425</v>
      </c>
      <c r="C115" s="463">
        <v>870</v>
      </c>
      <c r="D115" s="463">
        <v>260</v>
      </c>
      <c r="E115" s="463">
        <v>30</v>
      </c>
      <c r="F115" s="465" t="s">
        <v>645</v>
      </c>
      <c r="G115" s="464">
        <v>100002182</v>
      </c>
      <c r="H115" s="464">
        <v>998736</v>
      </c>
      <c r="I115" s="413"/>
      <c r="J115" s="464">
        <v>18</v>
      </c>
      <c r="K115" s="413"/>
      <c r="L115" s="465" t="s">
        <v>507</v>
      </c>
      <c r="M115" s="464" t="s">
        <v>471</v>
      </c>
      <c r="N115" s="464">
        <v>1</v>
      </c>
      <c r="O115" s="421"/>
      <c r="P115" s="466" t="str">
        <f t="shared" si="1"/>
        <v>INCLUDED</v>
      </c>
      <c r="R115" s="443"/>
      <c r="S115" s="443"/>
      <c r="T115" s="443"/>
      <c r="U115" s="443"/>
      <c r="AF115" s="443"/>
      <c r="AG115" s="443"/>
      <c r="AH115" s="443"/>
      <c r="AI115" s="443"/>
      <c r="AJ115" s="443"/>
      <c r="AK115" s="443"/>
    </row>
    <row r="116" spans="1:37" x14ac:dyDescent="0.25">
      <c r="A116" s="458"/>
      <c r="B116" s="463">
        <v>7000029425</v>
      </c>
      <c r="C116" s="463">
        <v>880</v>
      </c>
      <c r="D116" s="463">
        <v>290</v>
      </c>
      <c r="E116" s="463">
        <v>10</v>
      </c>
      <c r="F116" s="465" t="s">
        <v>646</v>
      </c>
      <c r="G116" s="464">
        <v>100000513</v>
      </c>
      <c r="H116" s="464">
        <v>998731</v>
      </c>
      <c r="I116" s="413"/>
      <c r="J116" s="464">
        <v>18</v>
      </c>
      <c r="K116" s="413"/>
      <c r="L116" s="465" t="s">
        <v>647</v>
      </c>
      <c r="M116" s="464" t="s">
        <v>465</v>
      </c>
      <c r="N116" s="464">
        <v>1</v>
      </c>
      <c r="O116" s="421"/>
      <c r="P116" s="466" t="str">
        <f t="shared" ref="P116:P174" si="2">IF(O116=0, "INCLUDED", IF(ISERROR(N116*O116), O116, N116*O116))</f>
        <v>INCLUDED</v>
      </c>
      <c r="R116" s="443"/>
      <c r="S116" s="443"/>
      <c r="T116" s="443"/>
      <c r="U116" s="443"/>
      <c r="AF116" s="443"/>
      <c r="AG116" s="443"/>
      <c r="AH116" s="443"/>
      <c r="AI116" s="443"/>
      <c r="AJ116" s="443"/>
      <c r="AK116" s="443"/>
    </row>
    <row r="117" spans="1:37" ht="30" x14ac:dyDescent="0.25">
      <c r="A117" s="458"/>
      <c r="B117" s="463">
        <v>7000029425</v>
      </c>
      <c r="C117" s="463">
        <v>880</v>
      </c>
      <c r="D117" s="463">
        <v>290</v>
      </c>
      <c r="E117" s="463">
        <v>20</v>
      </c>
      <c r="F117" s="465" t="s">
        <v>646</v>
      </c>
      <c r="G117" s="464">
        <v>100002188</v>
      </c>
      <c r="H117" s="464">
        <v>998731</v>
      </c>
      <c r="I117" s="413"/>
      <c r="J117" s="464">
        <v>18</v>
      </c>
      <c r="K117" s="413"/>
      <c r="L117" s="465" t="s">
        <v>648</v>
      </c>
      <c r="M117" s="464" t="s">
        <v>465</v>
      </c>
      <c r="N117" s="464">
        <v>1</v>
      </c>
      <c r="O117" s="421"/>
      <c r="P117" s="466" t="str">
        <f t="shared" si="2"/>
        <v>INCLUDED</v>
      </c>
      <c r="R117" s="443"/>
      <c r="S117" s="443"/>
      <c r="T117" s="443"/>
      <c r="U117" s="443"/>
      <c r="AF117" s="443"/>
      <c r="AG117" s="443"/>
      <c r="AH117" s="443"/>
      <c r="AI117" s="443"/>
      <c r="AJ117" s="443"/>
      <c r="AK117" s="443"/>
    </row>
    <row r="118" spans="1:37" x14ac:dyDescent="0.25">
      <c r="A118" s="458"/>
      <c r="B118" s="463">
        <v>7000029425</v>
      </c>
      <c r="C118" s="463">
        <v>890</v>
      </c>
      <c r="D118" s="463">
        <v>310</v>
      </c>
      <c r="E118" s="463">
        <v>10</v>
      </c>
      <c r="F118" s="465" t="s">
        <v>649</v>
      </c>
      <c r="G118" s="464">
        <v>100003103</v>
      </c>
      <c r="H118" s="464">
        <v>998731</v>
      </c>
      <c r="I118" s="413"/>
      <c r="J118" s="464">
        <v>18</v>
      </c>
      <c r="K118" s="413"/>
      <c r="L118" s="465" t="s">
        <v>562</v>
      </c>
      <c r="M118" s="464" t="s">
        <v>469</v>
      </c>
      <c r="N118" s="464">
        <v>2</v>
      </c>
      <c r="O118" s="421"/>
      <c r="P118" s="466" t="str">
        <f t="shared" si="2"/>
        <v>INCLUDED</v>
      </c>
      <c r="R118" s="443"/>
      <c r="S118" s="443"/>
      <c r="T118" s="443"/>
      <c r="U118" s="443"/>
      <c r="AF118" s="443"/>
      <c r="AG118" s="443"/>
      <c r="AH118" s="443"/>
      <c r="AI118" s="443"/>
      <c r="AJ118" s="443"/>
      <c r="AK118" s="443"/>
    </row>
    <row r="119" spans="1:37" ht="30" x14ac:dyDescent="0.25">
      <c r="A119" s="458"/>
      <c r="B119" s="463">
        <v>7000029425</v>
      </c>
      <c r="C119" s="463">
        <v>900</v>
      </c>
      <c r="D119" s="463">
        <v>320</v>
      </c>
      <c r="E119" s="463">
        <v>10</v>
      </c>
      <c r="F119" s="465" t="s">
        <v>552</v>
      </c>
      <c r="G119" s="464">
        <v>100000983</v>
      </c>
      <c r="H119" s="464">
        <v>998736</v>
      </c>
      <c r="I119" s="413"/>
      <c r="J119" s="464">
        <v>18</v>
      </c>
      <c r="K119" s="413"/>
      <c r="L119" s="465" t="s">
        <v>531</v>
      </c>
      <c r="M119" s="464" t="s">
        <v>465</v>
      </c>
      <c r="N119" s="464">
        <v>1</v>
      </c>
      <c r="O119" s="421"/>
      <c r="P119" s="466" t="str">
        <f t="shared" si="2"/>
        <v>INCLUDED</v>
      </c>
      <c r="R119" s="443"/>
      <c r="S119" s="443"/>
      <c r="T119" s="443"/>
      <c r="U119" s="443"/>
      <c r="AF119" s="443"/>
      <c r="AG119" s="443"/>
      <c r="AH119" s="443"/>
      <c r="AI119" s="443"/>
      <c r="AJ119" s="443"/>
      <c r="AK119" s="443"/>
    </row>
    <row r="120" spans="1:37" x14ac:dyDescent="0.25">
      <c r="A120" s="458"/>
      <c r="B120" s="463">
        <v>7000029425</v>
      </c>
      <c r="C120" s="463">
        <v>910</v>
      </c>
      <c r="D120" s="463">
        <v>330</v>
      </c>
      <c r="E120" s="463">
        <v>10</v>
      </c>
      <c r="F120" s="465" t="s">
        <v>554</v>
      </c>
      <c r="G120" s="464">
        <v>100001885</v>
      </c>
      <c r="H120" s="464">
        <v>998739</v>
      </c>
      <c r="I120" s="413"/>
      <c r="J120" s="464">
        <v>18</v>
      </c>
      <c r="K120" s="413"/>
      <c r="L120" s="465" t="s">
        <v>474</v>
      </c>
      <c r="M120" s="464" t="s">
        <v>464</v>
      </c>
      <c r="N120" s="464">
        <v>1</v>
      </c>
      <c r="O120" s="421"/>
      <c r="P120" s="466" t="str">
        <f t="shared" si="2"/>
        <v>INCLUDED</v>
      </c>
      <c r="R120" s="443"/>
      <c r="S120" s="443"/>
      <c r="T120" s="443"/>
      <c r="U120" s="443"/>
      <c r="AF120" s="443"/>
      <c r="AG120" s="443"/>
      <c r="AH120" s="443"/>
      <c r="AI120" s="443"/>
      <c r="AJ120" s="443"/>
      <c r="AK120" s="443"/>
    </row>
    <row r="121" spans="1:37" x14ac:dyDescent="0.25">
      <c r="A121" s="458"/>
      <c r="B121" s="463">
        <v>7000029425</v>
      </c>
      <c r="C121" s="463">
        <v>910</v>
      </c>
      <c r="D121" s="463">
        <v>330</v>
      </c>
      <c r="E121" s="463">
        <v>20</v>
      </c>
      <c r="F121" s="465" t="s">
        <v>554</v>
      </c>
      <c r="G121" s="464">
        <v>100001052</v>
      </c>
      <c r="H121" s="464">
        <v>998731</v>
      </c>
      <c r="I121" s="413"/>
      <c r="J121" s="464">
        <v>18</v>
      </c>
      <c r="K121" s="413"/>
      <c r="L121" s="465" t="s">
        <v>566</v>
      </c>
      <c r="M121" s="464" t="s">
        <v>464</v>
      </c>
      <c r="N121" s="464">
        <v>1</v>
      </c>
      <c r="O121" s="421"/>
      <c r="P121" s="466" t="str">
        <f t="shared" si="2"/>
        <v>INCLUDED</v>
      </c>
      <c r="R121" s="443"/>
      <c r="S121" s="443"/>
      <c r="T121" s="443"/>
      <c r="U121" s="443"/>
      <c r="AF121" s="443"/>
      <c r="AG121" s="443"/>
      <c r="AH121" s="443"/>
      <c r="AI121" s="443"/>
      <c r="AJ121" s="443"/>
      <c r="AK121" s="443"/>
    </row>
    <row r="122" spans="1:37" x14ac:dyDescent="0.25">
      <c r="A122" s="458"/>
      <c r="B122" s="463">
        <v>7000029425</v>
      </c>
      <c r="C122" s="463">
        <v>910</v>
      </c>
      <c r="D122" s="463">
        <v>330</v>
      </c>
      <c r="E122" s="463">
        <v>30</v>
      </c>
      <c r="F122" s="465" t="s">
        <v>554</v>
      </c>
      <c r="G122" s="464">
        <v>100004926</v>
      </c>
      <c r="H122" s="464">
        <v>998731</v>
      </c>
      <c r="I122" s="413"/>
      <c r="J122" s="464">
        <v>18</v>
      </c>
      <c r="K122" s="413"/>
      <c r="L122" s="465" t="s">
        <v>504</v>
      </c>
      <c r="M122" s="464" t="s">
        <v>464</v>
      </c>
      <c r="N122" s="464">
        <v>10</v>
      </c>
      <c r="O122" s="421"/>
      <c r="P122" s="466" t="str">
        <f t="shared" si="2"/>
        <v>INCLUDED</v>
      </c>
      <c r="R122" s="443"/>
      <c r="S122" s="443"/>
      <c r="T122" s="443"/>
      <c r="U122" s="443"/>
      <c r="AF122" s="443"/>
      <c r="AG122" s="443"/>
      <c r="AH122" s="443"/>
      <c r="AI122" s="443"/>
      <c r="AJ122" s="443"/>
      <c r="AK122" s="443"/>
    </row>
    <row r="123" spans="1:37" x14ac:dyDescent="0.25">
      <c r="A123" s="458"/>
      <c r="B123" s="463">
        <v>7000029425</v>
      </c>
      <c r="C123" s="463">
        <v>910</v>
      </c>
      <c r="D123" s="463">
        <v>330</v>
      </c>
      <c r="E123" s="463">
        <v>40</v>
      </c>
      <c r="F123" s="465" t="s">
        <v>554</v>
      </c>
      <c r="G123" s="464">
        <v>100004852</v>
      </c>
      <c r="H123" s="464">
        <v>998731</v>
      </c>
      <c r="I123" s="413"/>
      <c r="J123" s="464">
        <v>18</v>
      </c>
      <c r="K123" s="413"/>
      <c r="L123" s="465" t="s">
        <v>503</v>
      </c>
      <c r="M123" s="464" t="s">
        <v>464</v>
      </c>
      <c r="N123" s="464">
        <v>10</v>
      </c>
      <c r="O123" s="421"/>
      <c r="P123" s="466" t="str">
        <f t="shared" si="2"/>
        <v>INCLUDED</v>
      </c>
      <c r="R123" s="443"/>
      <c r="S123" s="443"/>
      <c r="T123" s="443"/>
      <c r="U123" s="443"/>
      <c r="AF123" s="443"/>
      <c r="AG123" s="443"/>
      <c r="AH123" s="443"/>
      <c r="AI123" s="443"/>
      <c r="AJ123" s="443"/>
      <c r="AK123" s="443"/>
    </row>
    <row r="124" spans="1:37" x14ac:dyDescent="0.25">
      <c r="A124" s="458"/>
      <c r="B124" s="463">
        <v>7000029425</v>
      </c>
      <c r="C124" s="463">
        <v>910</v>
      </c>
      <c r="D124" s="463">
        <v>330</v>
      </c>
      <c r="E124" s="463">
        <v>50</v>
      </c>
      <c r="F124" s="465" t="s">
        <v>554</v>
      </c>
      <c r="G124" s="464">
        <v>100001021</v>
      </c>
      <c r="H124" s="464">
        <v>995461</v>
      </c>
      <c r="I124" s="413"/>
      <c r="J124" s="464">
        <v>18</v>
      </c>
      <c r="K124" s="413"/>
      <c r="L124" s="465" t="s">
        <v>472</v>
      </c>
      <c r="M124" s="464" t="s">
        <v>464</v>
      </c>
      <c r="N124" s="464">
        <v>2</v>
      </c>
      <c r="O124" s="421"/>
      <c r="P124" s="466" t="str">
        <f t="shared" si="2"/>
        <v>INCLUDED</v>
      </c>
      <c r="R124" s="443"/>
      <c r="S124" s="443"/>
      <c r="T124" s="443"/>
      <c r="U124" s="443"/>
      <c r="AF124" s="443"/>
      <c r="AG124" s="443"/>
      <c r="AH124" s="443"/>
      <c r="AI124" s="443"/>
      <c r="AJ124" s="443"/>
      <c r="AK124" s="443"/>
    </row>
    <row r="125" spans="1:37" x14ac:dyDescent="0.25">
      <c r="A125" s="458"/>
      <c r="B125" s="463">
        <v>7000029425</v>
      </c>
      <c r="C125" s="463">
        <v>910</v>
      </c>
      <c r="D125" s="463">
        <v>330</v>
      </c>
      <c r="E125" s="463">
        <v>60</v>
      </c>
      <c r="F125" s="465" t="s">
        <v>554</v>
      </c>
      <c r="G125" s="464">
        <v>100001020</v>
      </c>
      <c r="H125" s="464">
        <v>998731</v>
      </c>
      <c r="I125" s="413"/>
      <c r="J125" s="464">
        <v>18</v>
      </c>
      <c r="K125" s="413"/>
      <c r="L125" s="465" t="s">
        <v>650</v>
      </c>
      <c r="M125" s="464" t="s">
        <v>464</v>
      </c>
      <c r="N125" s="464">
        <v>2</v>
      </c>
      <c r="O125" s="421"/>
      <c r="P125" s="466" t="str">
        <f t="shared" si="2"/>
        <v>INCLUDED</v>
      </c>
      <c r="R125" s="443"/>
      <c r="S125" s="443"/>
      <c r="T125" s="443"/>
      <c r="U125" s="443"/>
      <c r="AF125" s="443"/>
      <c r="AG125" s="443"/>
      <c r="AH125" s="443"/>
      <c r="AI125" s="443"/>
      <c r="AJ125" s="443"/>
      <c r="AK125" s="443"/>
    </row>
    <row r="126" spans="1:37" ht="45" x14ac:dyDescent="0.25">
      <c r="A126" s="458"/>
      <c r="B126" s="463">
        <v>7000029425</v>
      </c>
      <c r="C126" s="463">
        <v>920</v>
      </c>
      <c r="D126" s="463">
        <v>340</v>
      </c>
      <c r="E126" s="463">
        <v>10</v>
      </c>
      <c r="F126" s="465" t="s">
        <v>651</v>
      </c>
      <c r="G126" s="464">
        <v>100002500</v>
      </c>
      <c r="H126" s="464">
        <v>998731</v>
      </c>
      <c r="I126" s="413"/>
      <c r="J126" s="464">
        <v>18</v>
      </c>
      <c r="K126" s="413"/>
      <c r="L126" s="465" t="s">
        <v>505</v>
      </c>
      <c r="M126" s="464" t="s">
        <v>465</v>
      </c>
      <c r="N126" s="464">
        <v>1</v>
      </c>
      <c r="O126" s="421"/>
      <c r="P126" s="466" t="str">
        <f t="shared" si="2"/>
        <v>INCLUDED</v>
      </c>
      <c r="R126" s="443"/>
      <c r="S126" s="443"/>
      <c r="T126" s="443"/>
      <c r="U126" s="443"/>
      <c r="AF126" s="443"/>
      <c r="AG126" s="443"/>
      <c r="AH126" s="443"/>
      <c r="AI126" s="443"/>
      <c r="AJ126" s="443"/>
      <c r="AK126" s="443"/>
    </row>
    <row r="127" spans="1:37" ht="30" x14ac:dyDescent="0.25">
      <c r="A127" s="458"/>
      <c r="B127" s="463">
        <v>7000029425</v>
      </c>
      <c r="C127" s="463">
        <v>990</v>
      </c>
      <c r="D127" s="463">
        <v>410</v>
      </c>
      <c r="E127" s="463">
        <v>10</v>
      </c>
      <c r="F127" s="465" t="s">
        <v>652</v>
      </c>
      <c r="G127" s="464">
        <v>170000502</v>
      </c>
      <c r="H127" s="464">
        <v>998713</v>
      </c>
      <c r="I127" s="413"/>
      <c r="J127" s="464">
        <v>18</v>
      </c>
      <c r="K127" s="413"/>
      <c r="L127" s="465" t="s">
        <v>519</v>
      </c>
      <c r="M127" s="464" t="s">
        <v>464</v>
      </c>
      <c r="N127" s="464">
        <v>2</v>
      </c>
      <c r="O127" s="421"/>
      <c r="P127" s="466" t="str">
        <f t="shared" si="2"/>
        <v>INCLUDED</v>
      </c>
      <c r="R127" s="443"/>
      <c r="S127" s="443"/>
      <c r="T127" s="443"/>
      <c r="U127" s="443"/>
      <c r="AF127" s="443"/>
      <c r="AG127" s="443"/>
      <c r="AH127" s="443"/>
      <c r="AI127" s="443"/>
      <c r="AJ127" s="443"/>
      <c r="AK127" s="443"/>
    </row>
    <row r="128" spans="1:37" ht="30" x14ac:dyDescent="0.25">
      <c r="A128" s="458"/>
      <c r="B128" s="463">
        <v>7000029425</v>
      </c>
      <c r="C128" s="463">
        <v>990</v>
      </c>
      <c r="D128" s="463">
        <v>410</v>
      </c>
      <c r="E128" s="463">
        <v>20</v>
      </c>
      <c r="F128" s="465" t="s">
        <v>652</v>
      </c>
      <c r="G128" s="464">
        <v>170000530</v>
      </c>
      <c r="H128" s="464">
        <v>998734</v>
      </c>
      <c r="I128" s="413"/>
      <c r="J128" s="464">
        <v>18</v>
      </c>
      <c r="K128" s="413"/>
      <c r="L128" s="465" t="s">
        <v>520</v>
      </c>
      <c r="M128" s="464" t="s">
        <v>464</v>
      </c>
      <c r="N128" s="464">
        <v>2</v>
      </c>
      <c r="O128" s="421"/>
      <c r="P128" s="466" t="str">
        <f t="shared" si="2"/>
        <v>INCLUDED</v>
      </c>
      <c r="R128" s="443"/>
      <c r="S128" s="443"/>
      <c r="T128" s="443"/>
      <c r="U128" s="443"/>
      <c r="AF128" s="443"/>
      <c r="AG128" s="443"/>
      <c r="AH128" s="443"/>
      <c r="AI128" s="443"/>
      <c r="AJ128" s="443"/>
      <c r="AK128" s="443"/>
    </row>
    <row r="129" spans="1:37" ht="30" x14ac:dyDescent="0.25">
      <c r="A129" s="458"/>
      <c r="B129" s="463">
        <v>7000029425</v>
      </c>
      <c r="C129" s="463">
        <v>990</v>
      </c>
      <c r="D129" s="463">
        <v>410</v>
      </c>
      <c r="E129" s="463">
        <v>30</v>
      </c>
      <c r="F129" s="465" t="s">
        <v>652</v>
      </c>
      <c r="G129" s="464">
        <v>170004701</v>
      </c>
      <c r="H129" s="464">
        <v>998734</v>
      </c>
      <c r="I129" s="413"/>
      <c r="J129" s="464">
        <v>18</v>
      </c>
      <c r="K129" s="413"/>
      <c r="L129" s="465" t="s">
        <v>521</v>
      </c>
      <c r="M129" s="464" t="s">
        <v>464</v>
      </c>
      <c r="N129" s="464">
        <v>2</v>
      </c>
      <c r="O129" s="421"/>
      <c r="P129" s="466" t="str">
        <f t="shared" si="2"/>
        <v>INCLUDED</v>
      </c>
      <c r="R129" s="443"/>
      <c r="S129" s="443"/>
      <c r="T129" s="443"/>
      <c r="U129" s="443"/>
      <c r="AF129" s="443"/>
      <c r="AG129" s="443"/>
      <c r="AH129" s="443"/>
      <c r="AI129" s="443"/>
      <c r="AJ129" s="443"/>
      <c r="AK129" s="443"/>
    </row>
    <row r="130" spans="1:37" ht="30" x14ac:dyDescent="0.25">
      <c r="A130" s="458"/>
      <c r="B130" s="463">
        <v>7000029425</v>
      </c>
      <c r="C130" s="463">
        <v>990</v>
      </c>
      <c r="D130" s="463">
        <v>410</v>
      </c>
      <c r="E130" s="463">
        <v>40</v>
      </c>
      <c r="F130" s="465" t="s">
        <v>652</v>
      </c>
      <c r="G130" s="464">
        <v>170004700</v>
      </c>
      <c r="H130" s="464">
        <v>998734</v>
      </c>
      <c r="I130" s="413"/>
      <c r="J130" s="464">
        <v>18</v>
      </c>
      <c r="K130" s="413"/>
      <c r="L130" s="465" t="s">
        <v>522</v>
      </c>
      <c r="M130" s="464" t="s">
        <v>464</v>
      </c>
      <c r="N130" s="464">
        <v>1</v>
      </c>
      <c r="O130" s="421"/>
      <c r="P130" s="466" t="str">
        <f t="shared" si="2"/>
        <v>INCLUDED</v>
      </c>
      <c r="R130" s="443"/>
      <c r="S130" s="443"/>
      <c r="T130" s="443"/>
      <c r="U130" s="443"/>
      <c r="AF130" s="443"/>
      <c r="AG130" s="443"/>
      <c r="AH130" s="443"/>
      <c r="AI130" s="443"/>
      <c r="AJ130" s="443"/>
      <c r="AK130" s="443"/>
    </row>
    <row r="131" spans="1:37" ht="30" x14ac:dyDescent="0.25">
      <c r="A131" s="458"/>
      <c r="B131" s="463">
        <v>7000029425</v>
      </c>
      <c r="C131" s="463">
        <v>990</v>
      </c>
      <c r="D131" s="463">
        <v>410</v>
      </c>
      <c r="E131" s="463">
        <v>50</v>
      </c>
      <c r="F131" s="465" t="s">
        <v>652</v>
      </c>
      <c r="G131" s="464">
        <v>170000504</v>
      </c>
      <c r="H131" s="464">
        <v>998713</v>
      </c>
      <c r="I131" s="413"/>
      <c r="J131" s="464">
        <v>18</v>
      </c>
      <c r="K131" s="413"/>
      <c r="L131" s="465" t="s">
        <v>523</v>
      </c>
      <c r="M131" s="464" t="s">
        <v>470</v>
      </c>
      <c r="N131" s="464">
        <v>1</v>
      </c>
      <c r="O131" s="421"/>
      <c r="P131" s="466" t="str">
        <f t="shared" si="2"/>
        <v>INCLUDED</v>
      </c>
      <c r="R131" s="443"/>
      <c r="S131" s="443"/>
      <c r="T131" s="443"/>
      <c r="U131" s="443"/>
      <c r="AF131" s="443"/>
      <c r="AG131" s="443"/>
      <c r="AH131" s="443"/>
      <c r="AI131" s="443"/>
      <c r="AJ131" s="443"/>
      <c r="AK131" s="443"/>
    </row>
    <row r="132" spans="1:37" ht="30" x14ac:dyDescent="0.25">
      <c r="A132" s="458"/>
      <c r="B132" s="463">
        <v>7000029425</v>
      </c>
      <c r="C132" s="463">
        <v>990</v>
      </c>
      <c r="D132" s="463">
        <v>410</v>
      </c>
      <c r="E132" s="463">
        <v>60</v>
      </c>
      <c r="F132" s="465" t="s">
        <v>652</v>
      </c>
      <c r="G132" s="464">
        <v>170003449</v>
      </c>
      <c r="H132" s="464">
        <v>998316</v>
      </c>
      <c r="I132" s="413"/>
      <c r="J132" s="464">
        <v>18</v>
      </c>
      <c r="K132" s="413"/>
      <c r="L132" s="465" t="s">
        <v>524</v>
      </c>
      <c r="M132" s="464" t="s">
        <v>464</v>
      </c>
      <c r="N132" s="464">
        <v>3</v>
      </c>
      <c r="O132" s="421"/>
      <c r="P132" s="466" t="str">
        <f t="shared" si="2"/>
        <v>INCLUDED</v>
      </c>
      <c r="R132" s="443"/>
      <c r="S132" s="443"/>
      <c r="T132" s="443"/>
      <c r="U132" s="443"/>
      <c r="AF132" s="443"/>
      <c r="AG132" s="443"/>
      <c r="AH132" s="443"/>
      <c r="AI132" s="443"/>
      <c r="AJ132" s="443"/>
      <c r="AK132" s="443"/>
    </row>
    <row r="133" spans="1:37" ht="30" x14ac:dyDescent="0.25">
      <c r="A133" s="458"/>
      <c r="B133" s="463">
        <v>7000029425</v>
      </c>
      <c r="C133" s="463">
        <v>990</v>
      </c>
      <c r="D133" s="463">
        <v>410</v>
      </c>
      <c r="E133" s="463">
        <v>70</v>
      </c>
      <c r="F133" s="465" t="s">
        <v>652</v>
      </c>
      <c r="G133" s="464">
        <v>170000501</v>
      </c>
      <c r="H133" s="464">
        <v>998734</v>
      </c>
      <c r="I133" s="413"/>
      <c r="J133" s="464">
        <v>18</v>
      </c>
      <c r="K133" s="413"/>
      <c r="L133" s="465" t="s">
        <v>525</v>
      </c>
      <c r="M133" s="464" t="s">
        <v>470</v>
      </c>
      <c r="N133" s="464">
        <v>1</v>
      </c>
      <c r="O133" s="421"/>
      <c r="P133" s="466" t="str">
        <f t="shared" si="2"/>
        <v>INCLUDED</v>
      </c>
      <c r="R133" s="443"/>
      <c r="S133" s="443"/>
      <c r="T133" s="443"/>
      <c r="U133" s="443"/>
      <c r="AF133" s="443"/>
      <c r="AG133" s="443"/>
      <c r="AH133" s="443"/>
      <c r="AI133" s="443"/>
      <c r="AJ133" s="443"/>
      <c r="AK133" s="443"/>
    </row>
    <row r="134" spans="1:37" ht="45" x14ac:dyDescent="0.25">
      <c r="A134" s="458"/>
      <c r="B134" s="463">
        <v>7000029425</v>
      </c>
      <c r="C134" s="463">
        <v>1030</v>
      </c>
      <c r="D134" s="463">
        <v>430</v>
      </c>
      <c r="E134" s="463">
        <v>10</v>
      </c>
      <c r="F134" s="465" t="s">
        <v>653</v>
      </c>
      <c r="G134" s="464">
        <v>100001210</v>
      </c>
      <c r="H134" s="464">
        <v>995455</v>
      </c>
      <c r="I134" s="413"/>
      <c r="J134" s="464">
        <v>18</v>
      </c>
      <c r="K134" s="413"/>
      <c r="L134" s="465" t="s">
        <v>582</v>
      </c>
      <c r="M134" s="464" t="s">
        <v>479</v>
      </c>
      <c r="N134" s="464">
        <v>132.63999999999999</v>
      </c>
      <c r="O134" s="421"/>
      <c r="P134" s="466" t="str">
        <f t="shared" si="2"/>
        <v>INCLUDED</v>
      </c>
      <c r="R134" s="443"/>
      <c r="S134" s="443"/>
      <c r="T134" s="443"/>
      <c r="U134" s="443"/>
      <c r="AF134" s="443"/>
      <c r="AG134" s="443"/>
      <c r="AH134" s="443"/>
      <c r="AI134" s="443"/>
      <c r="AJ134" s="443"/>
      <c r="AK134" s="443"/>
    </row>
    <row r="135" spans="1:37" ht="30" x14ac:dyDescent="0.25">
      <c r="A135" s="458"/>
      <c r="B135" s="463">
        <v>7000029425</v>
      </c>
      <c r="C135" s="463">
        <v>1030</v>
      </c>
      <c r="D135" s="463">
        <v>430</v>
      </c>
      <c r="E135" s="463">
        <v>20</v>
      </c>
      <c r="F135" s="465" t="s">
        <v>653</v>
      </c>
      <c r="G135" s="464">
        <v>100001680</v>
      </c>
      <c r="H135" s="464">
        <v>995455</v>
      </c>
      <c r="I135" s="413"/>
      <c r="J135" s="464">
        <v>18</v>
      </c>
      <c r="K135" s="413"/>
      <c r="L135" s="465" t="s">
        <v>583</v>
      </c>
      <c r="M135" s="464" t="s">
        <v>479</v>
      </c>
      <c r="N135" s="464">
        <v>4</v>
      </c>
      <c r="O135" s="421"/>
      <c r="P135" s="466" t="str">
        <f t="shared" si="2"/>
        <v>INCLUDED</v>
      </c>
      <c r="R135" s="443"/>
      <c r="S135" s="443"/>
      <c r="T135" s="443"/>
      <c r="U135" s="443"/>
      <c r="AF135" s="443"/>
      <c r="AG135" s="443"/>
      <c r="AH135" s="443"/>
      <c r="AI135" s="443"/>
      <c r="AJ135" s="443"/>
      <c r="AK135" s="443"/>
    </row>
    <row r="136" spans="1:37" ht="30" x14ac:dyDescent="0.25">
      <c r="A136" s="458"/>
      <c r="B136" s="463">
        <v>7000029425</v>
      </c>
      <c r="C136" s="463">
        <v>1030</v>
      </c>
      <c r="D136" s="463">
        <v>430</v>
      </c>
      <c r="E136" s="463">
        <v>30</v>
      </c>
      <c r="F136" s="465" t="s">
        <v>653</v>
      </c>
      <c r="G136" s="464">
        <v>100001681</v>
      </c>
      <c r="H136" s="464">
        <v>995455</v>
      </c>
      <c r="I136" s="413"/>
      <c r="J136" s="464">
        <v>18</v>
      </c>
      <c r="K136" s="413"/>
      <c r="L136" s="465" t="s">
        <v>584</v>
      </c>
      <c r="M136" s="464" t="s">
        <v>479</v>
      </c>
      <c r="N136" s="464">
        <v>11</v>
      </c>
      <c r="O136" s="421"/>
      <c r="P136" s="466" t="str">
        <f t="shared" si="2"/>
        <v>INCLUDED</v>
      </c>
      <c r="R136" s="443"/>
      <c r="S136" s="443"/>
      <c r="T136" s="443"/>
      <c r="U136" s="443"/>
      <c r="AF136" s="443"/>
      <c r="AG136" s="443"/>
      <c r="AH136" s="443"/>
      <c r="AI136" s="443"/>
      <c r="AJ136" s="443"/>
      <c r="AK136" s="443"/>
    </row>
    <row r="137" spans="1:37" ht="30" x14ac:dyDescent="0.25">
      <c r="A137" s="458"/>
      <c r="B137" s="463">
        <v>7000029425</v>
      </c>
      <c r="C137" s="463">
        <v>1040</v>
      </c>
      <c r="D137" s="463">
        <v>440</v>
      </c>
      <c r="E137" s="463">
        <v>10</v>
      </c>
      <c r="F137" s="465" t="s">
        <v>568</v>
      </c>
      <c r="G137" s="464">
        <v>100004518</v>
      </c>
      <c r="H137" s="464">
        <v>995433</v>
      </c>
      <c r="I137" s="413"/>
      <c r="J137" s="464">
        <v>18</v>
      </c>
      <c r="K137" s="413"/>
      <c r="L137" s="465" t="s">
        <v>488</v>
      </c>
      <c r="M137" s="464" t="s">
        <v>489</v>
      </c>
      <c r="N137" s="464">
        <v>3098.24</v>
      </c>
      <c r="O137" s="421"/>
      <c r="P137" s="466" t="str">
        <f t="shared" si="2"/>
        <v>INCLUDED</v>
      </c>
      <c r="R137" s="443"/>
      <c r="S137" s="443"/>
      <c r="T137" s="443"/>
      <c r="U137" s="443"/>
      <c r="AF137" s="443"/>
      <c r="AG137" s="443"/>
      <c r="AH137" s="443"/>
      <c r="AI137" s="443"/>
      <c r="AJ137" s="443"/>
      <c r="AK137" s="443"/>
    </row>
    <row r="138" spans="1:37" ht="30" x14ac:dyDescent="0.25">
      <c r="A138" s="458"/>
      <c r="B138" s="463">
        <v>7000029425</v>
      </c>
      <c r="C138" s="463">
        <v>1040</v>
      </c>
      <c r="D138" s="463">
        <v>440</v>
      </c>
      <c r="E138" s="463">
        <v>20</v>
      </c>
      <c r="F138" s="465" t="s">
        <v>568</v>
      </c>
      <c r="G138" s="464">
        <v>100011662</v>
      </c>
      <c r="H138" s="464">
        <v>995433</v>
      </c>
      <c r="I138" s="413"/>
      <c r="J138" s="464">
        <v>18</v>
      </c>
      <c r="K138" s="413"/>
      <c r="L138" s="465" t="s">
        <v>527</v>
      </c>
      <c r="M138" s="464" t="s">
        <v>489</v>
      </c>
      <c r="N138" s="464">
        <v>770</v>
      </c>
      <c r="O138" s="421"/>
      <c r="P138" s="466" t="str">
        <f t="shared" si="2"/>
        <v>INCLUDED</v>
      </c>
      <c r="R138" s="443"/>
      <c r="S138" s="443"/>
      <c r="T138" s="443"/>
      <c r="U138" s="443"/>
      <c r="AF138" s="443"/>
      <c r="AG138" s="443"/>
      <c r="AH138" s="443"/>
      <c r="AI138" s="443"/>
      <c r="AJ138" s="443"/>
      <c r="AK138" s="443"/>
    </row>
    <row r="139" spans="1:37" x14ac:dyDescent="0.25">
      <c r="A139" s="458"/>
      <c r="B139" s="463">
        <v>7000029425</v>
      </c>
      <c r="C139" s="463">
        <v>1040</v>
      </c>
      <c r="D139" s="463">
        <v>440</v>
      </c>
      <c r="E139" s="463">
        <v>30</v>
      </c>
      <c r="F139" s="465" t="s">
        <v>568</v>
      </c>
      <c r="G139" s="464">
        <v>100001325</v>
      </c>
      <c r="H139" s="464">
        <v>995454</v>
      </c>
      <c r="I139" s="413"/>
      <c r="J139" s="464">
        <v>18</v>
      </c>
      <c r="K139" s="413"/>
      <c r="L139" s="465" t="s">
        <v>490</v>
      </c>
      <c r="M139" s="464" t="s">
        <v>489</v>
      </c>
      <c r="N139" s="464">
        <v>178</v>
      </c>
      <c r="O139" s="421"/>
      <c r="P139" s="466" t="str">
        <f t="shared" si="2"/>
        <v>INCLUDED</v>
      </c>
      <c r="R139" s="443"/>
      <c r="S139" s="443"/>
      <c r="T139" s="443"/>
      <c r="U139" s="443"/>
      <c r="AF139" s="443"/>
      <c r="AG139" s="443"/>
      <c r="AH139" s="443"/>
      <c r="AI139" s="443"/>
      <c r="AJ139" s="443"/>
      <c r="AK139" s="443"/>
    </row>
    <row r="140" spans="1:37" ht="30" x14ac:dyDescent="0.25">
      <c r="A140" s="458"/>
      <c r="B140" s="463">
        <v>7000029425</v>
      </c>
      <c r="C140" s="463">
        <v>1040</v>
      </c>
      <c r="D140" s="463">
        <v>440</v>
      </c>
      <c r="E140" s="463">
        <v>40</v>
      </c>
      <c r="F140" s="465" t="s">
        <v>568</v>
      </c>
      <c r="G140" s="464">
        <v>100048595</v>
      </c>
      <c r="H140" s="464">
        <v>995423</v>
      </c>
      <c r="I140" s="413"/>
      <c r="J140" s="464">
        <v>18</v>
      </c>
      <c r="K140" s="413"/>
      <c r="L140" s="465" t="s">
        <v>600</v>
      </c>
      <c r="M140" s="464" t="s">
        <v>495</v>
      </c>
      <c r="N140" s="464">
        <v>4000</v>
      </c>
      <c r="O140" s="421"/>
      <c r="P140" s="466" t="str">
        <f t="shared" si="2"/>
        <v>INCLUDED</v>
      </c>
      <c r="R140" s="443"/>
      <c r="S140" s="443"/>
      <c r="T140" s="443"/>
      <c r="U140" s="443"/>
      <c r="AF140" s="443"/>
      <c r="AG140" s="443"/>
      <c r="AH140" s="443"/>
      <c r="AI140" s="443"/>
      <c r="AJ140" s="443"/>
      <c r="AK140" s="443"/>
    </row>
    <row r="141" spans="1:37" x14ac:dyDescent="0.25">
      <c r="A141" s="458"/>
      <c r="B141" s="463">
        <v>7000029425</v>
      </c>
      <c r="C141" s="463">
        <v>1040</v>
      </c>
      <c r="D141" s="463">
        <v>440</v>
      </c>
      <c r="E141" s="463">
        <v>50</v>
      </c>
      <c r="F141" s="465" t="s">
        <v>568</v>
      </c>
      <c r="G141" s="464">
        <v>100001326</v>
      </c>
      <c r="H141" s="464">
        <v>995454</v>
      </c>
      <c r="I141" s="413"/>
      <c r="J141" s="464">
        <v>18</v>
      </c>
      <c r="K141" s="413"/>
      <c r="L141" s="465" t="s">
        <v>573</v>
      </c>
      <c r="M141" s="464" t="s">
        <v>489</v>
      </c>
      <c r="N141" s="464">
        <v>34</v>
      </c>
      <c r="O141" s="421"/>
      <c r="P141" s="466" t="str">
        <f t="shared" si="2"/>
        <v>INCLUDED</v>
      </c>
      <c r="R141" s="443"/>
      <c r="S141" s="443"/>
      <c r="T141" s="443"/>
      <c r="U141" s="443"/>
      <c r="AF141" s="443"/>
      <c r="AG141" s="443"/>
      <c r="AH141" s="443"/>
      <c r="AI141" s="443"/>
      <c r="AJ141" s="443"/>
      <c r="AK141" s="443"/>
    </row>
    <row r="142" spans="1:37" ht="30" x14ac:dyDescent="0.25">
      <c r="A142" s="458"/>
      <c r="B142" s="463">
        <v>7000029425</v>
      </c>
      <c r="C142" s="463">
        <v>1040</v>
      </c>
      <c r="D142" s="463">
        <v>440</v>
      </c>
      <c r="E142" s="463">
        <v>60</v>
      </c>
      <c r="F142" s="465" t="s">
        <v>568</v>
      </c>
      <c r="G142" s="464">
        <v>100016607</v>
      </c>
      <c r="H142" s="464">
        <v>995451</v>
      </c>
      <c r="I142" s="413"/>
      <c r="J142" s="464">
        <v>18</v>
      </c>
      <c r="K142" s="413"/>
      <c r="L142" s="465" t="s">
        <v>654</v>
      </c>
      <c r="M142" s="464" t="s">
        <v>489</v>
      </c>
      <c r="N142" s="464">
        <v>1006.62</v>
      </c>
      <c r="O142" s="421"/>
      <c r="P142" s="466" t="str">
        <f t="shared" si="2"/>
        <v>INCLUDED</v>
      </c>
      <c r="R142" s="443"/>
      <c r="S142" s="443"/>
      <c r="T142" s="443"/>
      <c r="U142" s="443"/>
      <c r="AF142" s="443"/>
      <c r="AG142" s="443"/>
      <c r="AH142" s="443"/>
      <c r="AI142" s="443"/>
      <c r="AJ142" s="443"/>
      <c r="AK142" s="443"/>
    </row>
    <row r="143" spans="1:37" x14ac:dyDescent="0.25">
      <c r="A143" s="458"/>
      <c r="B143" s="463">
        <v>7000029425</v>
      </c>
      <c r="C143" s="463">
        <v>1040</v>
      </c>
      <c r="D143" s="463">
        <v>440</v>
      </c>
      <c r="E143" s="463">
        <v>70</v>
      </c>
      <c r="F143" s="465" t="s">
        <v>568</v>
      </c>
      <c r="G143" s="464">
        <v>100001329</v>
      </c>
      <c r="H143" s="464">
        <v>995454</v>
      </c>
      <c r="I143" s="413"/>
      <c r="J143" s="464">
        <v>18</v>
      </c>
      <c r="K143" s="413"/>
      <c r="L143" s="465" t="s">
        <v>491</v>
      </c>
      <c r="M143" s="464" t="s">
        <v>479</v>
      </c>
      <c r="N143" s="464">
        <v>78.7</v>
      </c>
      <c r="O143" s="421"/>
      <c r="P143" s="466" t="str">
        <f t="shared" si="2"/>
        <v>INCLUDED</v>
      </c>
      <c r="R143" s="443"/>
      <c r="S143" s="443"/>
      <c r="T143" s="443"/>
      <c r="U143" s="443"/>
      <c r="AF143" s="443"/>
      <c r="AG143" s="443"/>
      <c r="AH143" s="443"/>
      <c r="AI143" s="443"/>
      <c r="AJ143" s="443"/>
      <c r="AK143" s="443"/>
    </row>
    <row r="144" spans="1:37" x14ac:dyDescent="0.25">
      <c r="A144" s="458"/>
      <c r="B144" s="463">
        <v>7000029425</v>
      </c>
      <c r="C144" s="463">
        <v>1040</v>
      </c>
      <c r="D144" s="463">
        <v>440</v>
      </c>
      <c r="E144" s="463">
        <v>80</v>
      </c>
      <c r="F144" s="465" t="s">
        <v>568</v>
      </c>
      <c r="G144" s="464">
        <v>100001330</v>
      </c>
      <c r="H144" s="464">
        <v>995428</v>
      </c>
      <c r="I144" s="413"/>
      <c r="J144" s="464">
        <v>18</v>
      </c>
      <c r="K144" s="413"/>
      <c r="L144" s="465" t="s">
        <v>492</v>
      </c>
      <c r="M144" s="464" t="s">
        <v>489</v>
      </c>
      <c r="N144" s="464">
        <v>21</v>
      </c>
      <c r="O144" s="421"/>
      <c r="P144" s="466" t="str">
        <f t="shared" si="2"/>
        <v>INCLUDED</v>
      </c>
      <c r="R144" s="443"/>
      <c r="S144" s="443"/>
      <c r="T144" s="443"/>
      <c r="U144" s="443"/>
      <c r="AF144" s="443"/>
      <c r="AG144" s="443"/>
      <c r="AH144" s="443"/>
      <c r="AI144" s="443"/>
      <c r="AJ144" s="443"/>
      <c r="AK144" s="443"/>
    </row>
    <row r="145" spans="1:37" ht="30" x14ac:dyDescent="0.25">
      <c r="A145" s="458"/>
      <c r="B145" s="463">
        <v>7000029425</v>
      </c>
      <c r="C145" s="463">
        <v>1040</v>
      </c>
      <c r="D145" s="463">
        <v>440</v>
      </c>
      <c r="E145" s="463">
        <v>90</v>
      </c>
      <c r="F145" s="465" t="s">
        <v>568</v>
      </c>
      <c r="G145" s="464">
        <v>100001331</v>
      </c>
      <c r="H145" s="464">
        <v>995455</v>
      </c>
      <c r="I145" s="413"/>
      <c r="J145" s="464">
        <v>18</v>
      </c>
      <c r="K145" s="413"/>
      <c r="L145" s="465" t="s">
        <v>493</v>
      </c>
      <c r="M145" s="464" t="s">
        <v>479</v>
      </c>
      <c r="N145" s="464">
        <v>24</v>
      </c>
      <c r="O145" s="421"/>
      <c r="P145" s="466" t="str">
        <f t="shared" si="2"/>
        <v>INCLUDED</v>
      </c>
      <c r="R145" s="443"/>
      <c r="S145" s="443"/>
      <c r="T145" s="443"/>
      <c r="U145" s="443"/>
      <c r="AF145" s="443"/>
      <c r="AG145" s="443"/>
      <c r="AH145" s="443"/>
      <c r="AI145" s="443"/>
      <c r="AJ145" s="443"/>
      <c r="AK145" s="443"/>
    </row>
    <row r="146" spans="1:37" x14ac:dyDescent="0.25">
      <c r="A146" s="458"/>
      <c r="B146" s="463">
        <v>7000029425</v>
      </c>
      <c r="C146" s="463">
        <v>1040</v>
      </c>
      <c r="D146" s="463">
        <v>440</v>
      </c>
      <c r="E146" s="463">
        <v>100</v>
      </c>
      <c r="F146" s="465" t="s">
        <v>568</v>
      </c>
      <c r="G146" s="464">
        <v>100001714</v>
      </c>
      <c r="H146" s="464">
        <v>995428</v>
      </c>
      <c r="I146" s="413"/>
      <c r="J146" s="464">
        <v>18</v>
      </c>
      <c r="K146" s="413"/>
      <c r="L146" s="465" t="s">
        <v>494</v>
      </c>
      <c r="M146" s="464" t="s">
        <v>495</v>
      </c>
      <c r="N146" s="464">
        <v>3900</v>
      </c>
      <c r="O146" s="421"/>
      <c r="P146" s="466" t="str">
        <f t="shared" si="2"/>
        <v>INCLUDED</v>
      </c>
      <c r="R146" s="443"/>
      <c r="S146" s="443"/>
      <c r="T146" s="443"/>
      <c r="U146" s="443"/>
      <c r="AF146" s="443"/>
      <c r="AG146" s="443"/>
      <c r="AH146" s="443"/>
      <c r="AI146" s="443"/>
      <c r="AJ146" s="443"/>
      <c r="AK146" s="443"/>
    </row>
    <row r="147" spans="1:37" x14ac:dyDescent="0.25">
      <c r="A147" s="458"/>
      <c r="B147" s="463">
        <v>7000029425</v>
      </c>
      <c r="C147" s="463">
        <v>1040</v>
      </c>
      <c r="D147" s="463">
        <v>440</v>
      </c>
      <c r="E147" s="463">
        <v>110</v>
      </c>
      <c r="F147" s="465" t="s">
        <v>568</v>
      </c>
      <c r="G147" s="464">
        <v>100001713</v>
      </c>
      <c r="H147" s="464">
        <v>995424</v>
      </c>
      <c r="I147" s="413"/>
      <c r="J147" s="464">
        <v>18</v>
      </c>
      <c r="K147" s="413"/>
      <c r="L147" s="465" t="s">
        <v>496</v>
      </c>
      <c r="M147" s="464" t="s">
        <v>495</v>
      </c>
      <c r="N147" s="464">
        <v>4000</v>
      </c>
      <c r="O147" s="421"/>
      <c r="P147" s="466" t="str">
        <f t="shared" si="2"/>
        <v>INCLUDED</v>
      </c>
      <c r="R147" s="443"/>
      <c r="S147" s="443"/>
      <c r="T147" s="443"/>
      <c r="U147" s="443"/>
      <c r="AF147" s="443"/>
      <c r="AG147" s="443"/>
      <c r="AH147" s="443"/>
      <c r="AI147" s="443"/>
      <c r="AJ147" s="443"/>
      <c r="AK147" s="443"/>
    </row>
    <row r="148" spans="1:37" x14ac:dyDescent="0.25">
      <c r="A148" s="458"/>
      <c r="B148" s="463">
        <v>7000029425</v>
      </c>
      <c r="C148" s="463">
        <v>1040</v>
      </c>
      <c r="D148" s="463">
        <v>440</v>
      </c>
      <c r="E148" s="463">
        <v>120</v>
      </c>
      <c r="F148" s="465" t="s">
        <v>568</v>
      </c>
      <c r="G148" s="464">
        <v>100003114</v>
      </c>
      <c r="H148" s="464">
        <v>995454</v>
      </c>
      <c r="I148" s="413"/>
      <c r="J148" s="464">
        <v>18</v>
      </c>
      <c r="K148" s="413"/>
      <c r="L148" s="465" t="s">
        <v>655</v>
      </c>
      <c r="M148" s="464" t="s">
        <v>495</v>
      </c>
      <c r="N148" s="464">
        <v>200</v>
      </c>
      <c r="O148" s="421"/>
      <c r="P148" s="466" t="str">
        <f t="shared" si="2"/>
        <v>INCLUDED</v>
      </c>
      <c r="R148" s="443"/>
      <c r="S148" s="443"/>
      <c r="T148" s="443"/>
      <c r="U148" s="443"/>
      <c r="AF148" s="443"/>
      <c r="AG148" s="443"/>
      <c r="AH148" s="443"/>
      <c r="AI148" s="443"/>
      <c r="AJ148" s="443"/>
      <c r="AK148" s="443"/>
    </row>
    <row r="149" spans="1:37" x14ac:dyDescent="0.25">
      <c r="A149" s="458"/>
      <c r="B149" s="463">
        <v>7000029425</v>
      </c>
      <c r="C149" s="463">
        <v>1040</v>
      </c>
      <c r="D149" s="463">
        <v>440</v>
      </c>
      <c r="E149" s="463">
        <v>130</v>
      </c>
      <c r="F149" s="465" t="s">
        <v>568</v>
      </c>
      <c r="G149" s="464">
        <v>100001379</v>
      </c>
      <c r="H149" s="464">
        <v>995421</v>
      </c>
      <c r="I149" s="413"/>
      <c r="J149" s="464">
        <v>18</v>
      </c>
      <c r="K149" s="413"/>
      <c r="L149" s="465" t="s">
        <v>656</v>
      </c>
      <c r="M149" s="464" t="s">
        <v>495</v>
      </c>
      <c r="N149" s="464">
        <v>562.5</v>
      </c>
      <c r="O149" s="421"/>
      <c r="P149" s="466" t="str">
        <f t="shared" si="2"/>
        <v>INCLUDED</v>
      </c>
      <c r="R149" s="443"/>
      <c r="S149" s="443"/>
      <c r="T149" s="443"/>
      <c r="U149" s="443"/>
      <c r="AF149" s="443"/>
      <c r="AG149" s="443"/>
      <c r="AH149" s="443"/>
      <c r="AI149" s="443"/>
      <c r="AJ149" s="443"/>
      <c r="AK149" s="443"/>
    </row>
    <row r="150" spans="1:37" ht="30" x14ac:dyDescent="0.25">
      <c r="A150" s="458"/>
      <c r="B150" s="463">
        <v>7000029425</v>
      </c>
      <c r="C150" s="463">
        <v>1040</v>
      </c>
      <c r="D150" s="463">
        <v>440</v>
      </c>
      <c r="E150" s="463">
        <v>140</v>
      </c>
      <c r="F150" s="465" t="s">
        <v>568</v>
      </c>
      <c r="G150" s="464">
        <v>100001457</v>
      </c>
      <c r="H150" s="464">
        <v>995421</v>
      </c>
      <c r="I150" s="413"/>
      <c r="J150" s="464">
        <v>18</v>
      </c>
      <c r="K150" s="413"/>
      <c r="L150" s="465" t="s">
        <v>570</v>
      </c>
      <c r="M150" s="464" t="s">
        <v>495</v>
      </c>
      <c r="N150" s="464">
        <v>86</v>
      </c>
      <c r="O150" s="421"/>
      <c r="P150" s="466" t="str">
        <f t="shared" si="2"/>
        <v>INCLUDED</v>
      </c>
      <c r="R150" s="443"/>
      <c r="S150" s="443"/>
      <c r="T150" s="443"/>
      <c r="U150" s="443"/>
      <c r="AF150" s="443"/>
      <c r="AG150" s="443"/>
      <c r="AH150" s="443"/>
      <c r="AI150" s="443"/>
      <c r="AJ150" s="443"/>
      <c r="AK150" s="443"/>
    </row>
    <row r="151" spans="1:37" x14ac:dyDescent="0.25">
      <c r="A151" s="458"/>
      <c r="B151" s="463">
        <v>7000029425</v>
      </c>
      <c r="C151" s="463">
        <v>1040</v>
      </c>
      <c r="D151" s="463">
        <v>440</v>
      </c>
      <c r="E151" s="463">
        <v>150</v>
      </c>
      <c r="F151" s="465" t="s">
        <v>568</v>
      </c>
      <c r="G151" s="464">
        <v>100001409</v>
      </c>
      <c r="H151" s="464">
        <v>995462</v>
      </c>
      <c r="I151" s="413"/>
      <c r="J151" s="464">
        <v>18</v>
      </c>
      <c r="K151" s="413"/>
      <c r="L151" s="465" t="s">
        <v>602</v>
      </c>
      <c r="M151" s="464" t="s">
        <v>464</v>
      </c>
      <c r="N151" s="464">
        <v>2</v>
      </c>
      <c r="O151" s="421"/>
      <c r="P151" s="466" t="str">
        <f t="shared" si="2"/>
        <v>INCLUDED</v>
      </c>
      <c r="R151" s="443"/>
      <c r="S151" s="443"/>
      <c r="T151" s="443"/>
      <c r="U151" s="443"/>
      <c r="AF151" s="443"/>
      <c r="AG151" s="443"/>
      <c r="AH151" s="443"/>
      <c r="AI151" s="443"/>
      <c r="AJ151" s="443"/>
      <c r="AK151" s="443"/>
    </row>
    <row r="152" spans="1:37" ht="30" x14ac:dyDescent="0.25">
      <c r="A152" s="458"/>
      <c r="B152" s="463">
        <v>7000029425</v>
      </c>
      <c r="C152" s="463">
        <v>1040</v>
      </c>
      <c r="D152" s="463">
        <v>440</v>
      </c>
      <c r="E152" s="463">
        <v>160</v>
      </c>
      <c r="F152" s="465" t="s">
        <v>568</v>
      </c>
      <c r="G152" s="464">
        <v>100001478</v>
      </c>
      <c r="H152" s="464">
        <v>995454</v>
      </c>
      <c r="I152" s="413"/>
      <c r="J152" s="464">
        <v>18</v>
      </c>
      <c r="K152" s="413"/>
      <c r="L152" s="465" t="s">
        <v>498</v>
      </c>
      <c r="M152" s="464" t="s">
        <v>475</v>
      </c>
      <c r="N152" s="464">
        <v>100</v>
      </c>
      <c r="O152" s="421"/>
      <c r="P152" s="466" t="str">
        <f t="shared" si="2"/>
        <v>INCLUDED</v>
      </c>
      <c r="R152" s="443"/>
      <c r="S152" s="443"/>
      <c r="T152" s="443"/>
      <c r="U152" s="443"/>
      <c r="AF152" s="443"/>
      <c r="AG152" s="443"/>
      <c r="AH152" s="443"/>
      <c r="AI152" s="443"/>
      <c r="AJ152" s="443"/>
      <c r="AK152" s="443"/>
    </row>
    <row r="153" spans="1:37" ht="30" x14ac:dyDescent="0.25">
      <c r="A153" s="458"/>
      <c r="B153" s="463">
        <v>7000029425</v>
      </c>
      <c r="C153" s="463">
        <v>1040</v>
      </c>
      <c r="D153" s="463">
        <v>440</v>
      </c>
      <c r="E153" s="463">
        <v>170</v>
      </c>
      <c r="F153" s="465" t="s">
        <v>568</v>
      </c>
      <c r="G153" s="464">
        <v>100001479</v>
      </c>
      <c r="H153" s="464">
        <v>995454</v>
      </c>
      <c r="I153" s="413"/>
      <c r="J153" s="464">
        <v>18</v>
      </c>
      <c r="K153" s="413"/>
      <c r="L153" s="465" t="s">
        <v>499</v>
      </c>
      <c r="M153" s="464" t="s">
        <v>475</v>
      </c>
      <c r="N153" s="464">
        <v>100</v>
      </c>
      <c r="O153" s="421"/>
      <c r="P153" s="466" t="str">
        <f t="shared" si="2"/>
        <v>INCLUDED</v>
      </c>
      <c r="R153" s="443"/>
      <c r="S153" s="443"/>
      <c r="T153" s="443"/>
      <c r="U153" s="443"/>
      <c r="AF153" s="443"/>
      <c r="AG153" s="443"/>
      <c r="AH153" s="443"/>
      <c r="AI153" s="443"/>
      <c r="AJ153" s="443"/>
      <c r="AK153" s="443"/>
    </row>
    <row r="154" spans="1:37" ht="30" x14ac:dyDescent="0.25">
      <c r="A154" s="458"/>
      <c r="B154" s="463">
        <v>7000029425</v>
      </c>
      <c r="C154" s="463">
        <v>1040</v>
      </c>
      <c r="D154" s="463">
        <v>440</v>
      </c>
      <c r="E154" s="463">
        <v>180</v>
      </c>
      <c r="F154" s="465" t="s">
        <v>568</v>
      </c>
      <c r="G154" s="464">
        <v>100001480</v>
      </c>
      <c r="H154" s="464">
        <v>995454</v>
      </c>
      <c r="I154" s="413"/>
      <c r="J154" s="464">
        <v>18</v>
      </c>
      <c r="K154" s="413"/>
      <c r="L154" s="465" t="s">
        <v>528</v>
      </c>
      <c r="M154" s="464" t="s">
        <v>475</v>
      </c>
      <c r="N154" s="464">
        <v>100</v>
      </c>
      <c r="O154" s="421"/>
      <c r="P154" s="466" t="str">
        <f t="shared" si="2"/>
        <v>INCLUDED</v>
      </c>
      <c r="R154" s="443"/>
      <c r="S154" s="443"/>
      <c r="T154" s="443"/>
      <c r="U154" s="443"/>
      <c r="AF154" s="443"/>
      <c r="AG154" s="443"/>
      <c r="AH154" s="443"/>
      <c r="AI154" s="443"/>
      <c r="AJ154" s="443"/>
      <c r="AK154" s="443"/>
    </row>
    <row r="155" spans="1:37" ht="30" x14ac:dyDescent="0.25">
      <c r="A155" s="458"/>
      <c r="B155" s="463">
        <v>7000029425</v>
      </c>
      <c r="C155" s="463">
        <v>1040</v>
      </c>
      <c r="D155" s="463">
        <v>440</v>
      </c>
      <c r="E155" s="463">
        <v>190</v>
      </c>
      <c r="F155" s="465" t="s">
        <v>568</v>
      </c>
      <c r="G155" s="464">
        <v>100015791</v>
      </c>
      <c r="H155" s="464">
        <v>995454</v>
      </c>
      <c r="I155" s="413"/>
      <c r="J155" s="464">
        <v>18</v>
      </c>
      <c r="K155" s="413"/>
      <c r="L155" s="465" t="s">
        <v>574</v>
      </c>
      <c r="M155" s="464" t="s">
        <v>475</v>
      </c>
      <c r="N155" s="464">
        <v>100</v>
      </c>
      <c r="O155" s="421"/>
      <c r="P155" s="466" t="str">
        <f t="shared" si="2"/>
        <v>INCLUDED</v>
      </c>
      <c r="R155" s="443"/>
      <c r="S155" s="443"/>
      <c r="T155" s="443"/>
      <c r="U155" s="443"/>
      <c r="AF155" s="443"/>
      <c r="AG155" s="443"/>
      <c r="AH155" s="443"/>
      <c r="AI155" s="443"/>
      <c r="AJ155" s="443"/>
      <c r="AK155" s="443"/>
    </row>
    <row r="156" spans="1:37" ht="30" x14ac:dyDescent="0.25">
      <c r="A156" s="458"/>
      <c r="B156" s="463">
        <v>7000029425</v>
      </c>
      <c r="C156" s="463">
        <v>1040</v>
      </c>
      <c r="D156" s="463">
        <v>440</v>
      </c>
      <c r="E156" s="463">
        <v>200</v>
      </c>
      <c r="F156" s="465" t="s">
        <v>568</v>
      </c>
      <c r="G156" s="464">
        <v>100015792</v>
      </c>
      <c r="H156" s="464">
        <v>995454</v>
      </c>
      <c r="I156" s="413"/>
      <c r="J156" s="464">
        <v>18</v>
      </c>
      <c r="K156" s="413"/>
      <c r="L156" s="465" t="s">
        <v>575</v>
      </c>
      <c r="M156" s="464" t="s">
        <v>475</v>
      </c>
      <c r="N156" s="464">
        <v>100</v>
      </c>
      <c r="O156" s="421"/>
      <c r="P156" s="466" t="str">
        <f t="shared" si="2"/>
        <v>INCLUDED</v>
      </c>
      <c r="R156" s="443"/>
      <c r="S156" s="443"/>
      <c r="T156" s="443"/>
      <c r="U156" s="443"/>
      <c r="AF156" s="443"/>
      <c r="AG156" s="443"/>
      <c r="AH156" s="443"/>
      <c r="AI156" s="443"/>
      <c r="AJ156" s="443"/>
      <c r="AK156" s="443"/>
    </row>
    <row r="157" spans="1:37" ht="30" x14ac:dyDescent="0.25">
      <c r="A157" s="458"/>
      <c r="B157" s="463">
        <v>7000029425</v>
      </c>
      <c r="C157" s="463">
        <v>1040</v>
      </c>
      <c r="D157" s="463">
        <v>440</v>
      </c>
      <c r="E157" s="463">
        <v>210</v>
      </c>
      <c r="F157" s="465" t="s">
        <v>568</v>
      </c>
      <c r="G157" s="464">
        <v>100015793</v>
      </c>
      <c r="H157" s="464">
        <v>995454</v>
      </c>
      <c r="I157" s="413"/>
      <c r="J157" s="464">
        <v>18</v>
      </c>
      <c r="K157" s="413"/>
      <c r="L157" s="465" t="s">
        <v>576</v>
      </c>
      <c r="M157" s="464" t="s">
        <v>475</v>
      </c>
      <c r="N157" s="464">
        <v>50</v>
      </c>
      <c r="O157" s="421"/>
      <c r="P157" s="466" t="str">
        <f t="shared" si="2"/>
        <v>INCLUDED</v>
      </c>
      <c r="R157" s="443"/>
      <c r="S157" s="443"/>
      <c r="T157" s="443"/>
      <c r="U157" s="443"/>
      <c r="AF157" s="443"/>
      <c r="AG157" s="443"/>
      <c r="AH157" s="443"/>
      <c r="AI157" s="443"/>
      <c r="AJ157" s="443"/>
      <c r="AK157" s="443"/>
    </row>
    <row r="158" spans="1:37" ht="30" x14ac:dyDescent="0.25">
      <c r="A158" s="458"/>
      <c r="B158" s="463">
        <v>7000029425</v>
      </c>
      <c r="C158" s="463">
        <v>1040</v>
      </c>
      <c r="D158" s="463">
        <v>440</v>
      </c>
      <c r="E158" s="463">
        <v>220</v>
      </c>
      <c r="F158" s="465" t="s">
        <v>568</v>
      </c>
      <c r="G158" s="464">
        <v>100015794</v>
      </c>
      <c r="H158" s="464">
        <v>995454</v>
      </c>
      <c r="I158" s="413"/>
      <c r="J158" s="464">
        <v>18</v>
      </c>
      <c r="K158" s="413"/>
      <c r="L158" s="465" t="s">
        <v>577</v>
      </c>
      <c r="M158" s="464" t="s">
        <v>475</v>
      </c>
      <c r="N158" s="464">
        <v>50</v>
      </c>
      <c r="O158" s="421"/>
      <c r="P158" s="466" t="str">
        <f t="shared" si="2"/>
        <v>INCLUDED</v>
      </c>
      <c r="R158" s="443"/>
      <c r="S158" s="443"/>
      <c r="T158" s="443"/>
      <c r="U158" s="443"/>
      <c r="AF158" s="443"/>
      <c r="AG158" s="443"/>
      <c r="AH158" s="443"/>
      <c r="AI158" s="443"/>
      <c r="AJ158" s="443"/>
      <c r="AK158" s="443"/>
    </row>
    <row r="159" spans="1:37" ht="30" x14ac:dyDescent="0.25">
      <c r="A159" s="458"/>
      <c r="B159" s="463">
        <v>7000029425</v>
      </c>
      <c r="C159" s="463">
        <v>1040</v>
      </c>
      <c r="D159" s="463">
        <v>440</v>
      </c>
      <c r="E159" s="463">
        <v>230</v>
      </c>
      <c r="F159" s="465" t="s">
        <v>568</v>
      </c>
      <c r="G159" s="464">
        <v>100001735</v>
      </c>
      <c r="H159" s="464">
        <v>995462</v>
      </c>
      <c r="I159" s="413"/>
      <c r="J159" s="464">
        <v>18</v>
      </c>
      <c r="K159" s="413"/>
      <c r="L159" s="465" t="s">
        <v>626</v>
      </c>
      <c r="M159" s="464" t="s">
        <v>475</v>
      </c>
      <c r="N159" s="464">
        <v>10</v>
      </c>
      <c r="O159" s="421"/>
      <c r="P159" s="466" t="str">
        <f t="shared" si="2"/>
        <v>INCLUDED</v>
      </c>
      <c r="R159" s="443"/>
      <c r="S159" s="443"/>
      <c r="T159" s="443"/>
      <c r="U159" s="443"/>
      <c r="AF159" s="443"/>
      <c r="AG159" s="443"/>
      <c r="AH159" s="443"/>
      <c r="AI159" s="443"/>
      <c r="AJ159" s="443"/>
      <c r="AK159" s="443"/>
    </row>
    <row r="160" spans="1:37" ht="30" x14ac:dyDescent="0.25">
      <c r="A160" s="458"/>
      <c r="B160" s="463">
        <v>7000029425</v>
      </c>
      <c r="C160" s="463">
        <v>1040</v>
      </c>
      <c r="D160" s="463">
        <v>440</v>
      </c>
      <c r="E160" s="463">
        <v>240</v>
      </c>
      <c r="F160" s="465" t="s">
        <v>568</v>
      </c>
      <c r="G160" s="464">
        <v>100001736</v>
      </c>
      <c r="H160" s="464">
        <v>995462</v>
      </c>
      <c r="I160" s="413"/>
      <c r="J160" s="464">
        <v>18</v>
      </c>
      <c r="K160" s="413"/>
      <c r="L160" s="465" t="s">
        <v>627</v>
      </c>
      <c r="M160" s="464" t="s">
        <v>475</v>
      </c>
      <c r="N160" s="464">
        <v>10</v>
      </c>
      <c r="O160" s="421"/>
      <c r="P160" s="466" t="str">
        <f t="shared" si="2"/>
        <v>INCLUDED</v>
      </c>
      <c r="R160" s="443"/>
      <c r="S160" s="443"/>
      <c r="T160" s="443"/>
      <c r="U160" s="443"/>
      <c r="AF160" s="443"/>
      <c r="AG160" s="443"/>
      <c r="AH160" s="443"/>
      <c r="AI160" s="443"/>
      <c r="AJ160" s="443"/>
      <c r="AK160" s="443"/>
    </row>
    <row r="161" spans="1:37" ht="30" x14ac:dyDescent="0.25">
      <c r="A161" s="458"/>
      <c r="B161" s="463">
        <v>7000029425</v>
      </c>
      <c r="C161" s="463">
        <v>1040</v>
      </c>
      <c r="D161" s="463">
        <v>440</v>
      </c>
      <c r="E161" s="463">
        <v>250</v>
      </c>
      <c r="F161" s="465" t="s">
        <v>568</v>
      </c>
      <c r="G161" s="464">
        <v>100001737</v>
      </c>
      <c r="H161" s="464">
        <v>995462</v>
      </c>
      <c r="I161" s="413"/>
      <c r="J161" s="464">
        <v>18</v>
      </c>
      <c r="K161" s="413"/>
      <c r="L161" s="465" t="s">
        <v>628</v>
      </c>
      <c r="M161" s="464" t="s">
        <v>475</v>
      </c>
      <c r="N161" s="464">
        <v>10</v>
      </c>
      <c r="O161" s="421"/>
      <c r="P161" s="466" t="str">
        <f t="shared" si="2"/>
        <v>INCLUDED</v>
      </c>
      <c r="R161" s="443"/>
      <c r="S161" s="443"/>
      <c r="T161" s="443"/>
      <c r="U161" s="443"/>
      <c r="AF161" s="443"/>
      <c r="AG161" s="443"/>
      <c r="AH161" s="443"/>
      <c r="AI161" s="443"/>
      <c r="AJ161" s="443"/>
      <c r="AK161" s="443"/>
    </row>
    <row r="162" spans="1:37" x14ac:dyDescent="0.25">
      <c r="A162" s="458"/>
      <c r="B162" s="463">
        <v>7000029425</v>
      </c>
      <c r="C162" s="463">
        <v>1040</v>
      </c>
      <c r="D162" s="463">
        <v>440</v>
      </c>
      <c r="E162" s="463">
        <v>260</v>
      </c>
      <c r="F162" s="465" t="s">
        <v>568</v>
      </c>
      <c r="G162" s="464">
        <v>100001392</v>
      </c>
      <c r="H162" s="464">
        <v>995455</v>
      </c>
      <c r="I162" s="413"/>
      <c r="J162" s="464">
        <v>18</v>
      </c>
      <c r="K162" s="413"/>
      <c r="L162" s="465" t="s">
        <v>657</v>
      </c>
      <c r="M162" s="464" t="s">
        <v>464</v>
      </c>
      <c r="N162" s="464">
        <v>1</v>
      </c>
      <c r="O162" s="421"/>
      <c r="P162" s="466" t="str">
        <f t="shared" si="2"/>
        <v>INCLUDED</v>
      </c>
      <c r="R162" s="443"/>
      <c r="S162" s="443"/>
      <c r="T162" s="443"/>
      <c r="U162" s="443"/>
      <c r="AF162" s="443"/>
      <c r="AG162" s="443"/>
      <c r="AH162" s="443"/>
      <c r="AI162" s="443"/>
      <c r="AJ162" s="443"/>
      <c r="AK162" s="443"/>
    </row>
    <row r="163" spans="1:37" ht="30" x14ac:dyDescent="0.25">
      <c r="A163" s="458"/>
      <c r="B163" s="463">
        <v>7000029425</v>
      </c>
      <c r="C163" s="463">
        <v>1040</v>
      </c>
      <c r="D163" s="463">
        <v>440</v>
      </c>
      <c r="E163" s="463">
        <v>270</v>
      </c>
      <c r="F163" s="465" t="s">
        <v>568</v>
      </c>
      <c r="G163" s="464">
        <v>100001721</v>
      </c>
      <c r="H163" s="464">
        <v>995428</v>
      </c>
      <c r="I163" s="413"/>
      <c r="J163" s="464">
        <v>18</v>
      </c>
      <c r="K163" s="413"/>
      <c r="L163" s="465" t="s">
        <v>500</v>
      </c>
      <c r="M163" s="464" t="s">
        <v>489</v>
      </c>
      <c r="N163" s="464">
        <v>500</v>
      </c>
      <c r="O163" s="421"/>
      <c r="P163" s="466" t="str">
        <f t="shared" si="2"/>
        <v>INCLUDED</v>
      </c>
      <c r="R163" s="443"/>
      <c r="S163" s="443"/>
      <c r="T163" s="443"/>
      <c r="U163" s="443"/>
      <c r="AF163" s="443"/>
      <c r="AG163" s="443"/>
      <c r="AH163" s="443"/>
      <c r="AI163" s="443"/>
      <c r="AJ163" s="443"/>
      <c r="AK163" s="443"/>
    </row>
    <row r="164" spans="1:37" ht="135" x14ac:dyDescent="0.25">
      <c r="A164" s="458"/>
      <c r="B164" s="463">
        <v>7000029425</v>
      </c>
      <c r="C164" s="463">
        <v>1040</v>
      </c>
      <c r="D164" s="463">
        <v>440</v>
      </c>
      <c r="E164" s="463">
        <v>280</v>
      </c>
      <c r="F164" s="465" t="s">
        <v>568</v>
      </c>
      <c r="G164" s="464">
        <v>100002911</v>
      </c>
      <c r="H164" s="464">
        <v>995432</v>
      </c>
      <c r="I164" s="413"/>
      <c r="J164" s="464">
        <v>18</v>
      </c>
      <c r="K164" s="413"/>
      <c r="L164" s="465" t="s">
        <v>578</v>
      </c>
      <c r="M164" s="464" t="s">
        <v>489</v>
      </c>
      <c r="N164" s="464">
        <v>5000</v>
      </c>
      <c r="O164" s="421"/>
      <c r="P164" s="466" t="str">
        <f t="shared" si="2"/>
        <v>INCLUDED</v>
      </c>
      <c r="R164" s="443"/>
      <c r="S164" s="443"/>
      <c r="T164" s="443"/>
      <c r="U164" s="443"/>
      <c r="AF164" s="443"/>
      <c r="AG164" s="443"/>
      <c r="AH164" s="443"/>
      <c r="AI164" s="443"/>
      <c r="AJ164" s="443"/>
      <c r="AK164" s="443"/>
    </row>
    <row r="165" spans="1:37" ht="60" x14ac:dyDescent="0.25">
      <c r="A165" s="458"/>
      <c r="B165" s="463">
        <v>7000029425</v>
      </c>
      <c r="C165" s="463">
        <v>1040</v>
      </c>
      <c r="D165" s="463">
        <v>440</v>
      </c>
      <c r="E165" s="463">
        <v>290</v>
      </c>
      <c r="F165" s="465" t="s">
        <v>568</v>
      </c>
      <c r="G165" s="464">
        <v>100002583</v>
      </c>
      <c r="H165" s="464">
        <v>995432</v>
      </c>
      <c r="I165" s="413"/>
      <c r="J165" s="464">
        <v>18</v>
      </c>
      <c r="K165" s="413"/>
      <c r="L165" s="465" t="s">
        <v>579</v>
      </c>
      <c r="M165" s="464" t="s">
        <v>489</v>
      </c>
      <c r="N165" s="464">
        <v>2500</v>
      </c>
      <c r="O165" s="421"/>
      <c r="P165" s="466" t="str">
        <f t="shared" si="2"/>
        <v>INCLUDED</v>
      </c>
      <c r="R165" s="443"/>
      <c r="S165" s="443"/>
      <c r="T165" s="443"/>
      <c r="U165" s="443"/>
      <c r="AF165" s="443"/>
      <c r="AG165" s="443"/>
      <c r="AH165" s="443"/>
      <c r="AI165" s="443"/>
      <c r="AJ165" s="443"/>
      <c r="AK165" s="443"/>
    </row>
    <row r="166" spans="1:37" ht="75" x14ac:dyDescent="0.25">
      <c r="A166" s="458"/>
      <c r="B166" s="463">
        <v>7000029425</v>
      </c>
      <c r="C166" s="463">
        <v>1040</v>
      </c>
      <c r="D166" s="463">
        <v>440</v>
      </c>
      <c r="E166" s="463">
        <v>300</v>
      </c>
      <c r="F166" s="465" t="s">
        <v>568</v>
      </c>
      <c r="G166" s="464">
        <v>100002914</v>
      </c>
      <c r="H166" s="464">
        <v>995432</v>
      </c>
      <c r="I166" s="413"/>
      <c r="J166" s="464">
        <v>18</v>
      </c>
      <c r="K166" s="413"/>
      <c r="L166" s="465" t="s">
        <v>606</v>
      </c>
      <c r="M166" s="464" t="s">
        <v>489</v>
      </c>
      <c r="N166" s="464">
        <v>5000</v>
      </c>
      <c r="O166" s="421"/>
      <c r="P166" s="466" t="str">
        <f t="shared" si="2"/>
        <v>INCLUDED</v>
      </c>
      <c r="R166" s="443"/>
      <c r="S166" s="443"/>
      <c r="T166" s="443"/>
      <c r="U166" s="443"/>
      <c r="AF166" s="443"/>
      <c r="AG166" s="443"/>
      <c r="AH166" s="443"/>
      <c r="AI166" s="443"/>
      <c r="AJ166" s="443"/>
      <c r="AK166" s="443"/>
    </row>
    <row r="167" spans="1:37" x14ac:dyDescent="0.25">
      <c r="A167" s="458"/>
      <c r="B167" s="463">
        <v>7000029425</v>
      </c>
      <c r="C167" s="463">
        <v>1040</v>
      </c>
      <c r="D167" s="463">
        <v>440</v>
      </c>
      <c r="E167" s="463">
        <v>310</v>
      </c>
      <c r="F167" s="465" t="s">
        <v>568</v>
      </c>
      <c r="G167" s="464">
        <v>100001712</v>
      </c>
      <c r="H167" s="464">
        <v>995428</v>
      </c>
      <c r="I167" s="413"/>
      <c r="J167" s="464">
        <v>18</v>
      </c>
      <c r="K167" s="413"/>
      <c r="L167" s="465" t="s">
        <v>497</v>
      </c>
      <c r="M167" s="464" t="s">
        <v>495</v>
      </c>
      <c r="N167" s="464">
        <v>100</v>
      </c>
      <c r="O167" s="421"/>
      <c r="P167" s="466" t="str">
        <f t="shared" si="2"/>
        <v>INCLUDED</v>
      </c>
      <c r="R167" s="443"/>
      <c r="S167" s="443"/>
      <c r="T167" s="443"/>
      <c r="U167" s="443"/>
      <c r="AF167" s="443"/>
      <c r="AG167" s="443"/>
      <c r="AH167" s="443"/>
      <c r="AI167" s="443"/>
      <c r="AJ167" s="443"/>
      <c r="AK167" s="443"/>
    </row>
    <row r="168" spans="1:37" x14ac:dyDescent="0.25">
      <c r="A168" s="458"/>
      <c r="B168" s="463">
        <v>7000029425</v>
      </c>
      <c r="C168" s="463">
        <v>1040</v>
      </c>
      <c r="D168" s="463">
        <v>440</v>
      </c>
      <c r="E168" s="463">
        <v>320</v>
      </c>
      <c r="F168" s="465" t="s">
        <v>568</v>
      </c>
      <c r="G168" s="464">
        <v>100001542</v>
      </c>
      <c r="H168" s="464">
        <v>995429</v>
      </c>
      <c r="I168" s="413"/>
      <c r="J168" s="464">
        <v>18</v>
      </c>
      <c r="K168" s="413"/>
      <c r="L168" s="465" t="s">
        <v>658</v>
      </c>
      <c r="M168" s="464" t="s">
        <v>475</v>
      </c>
      <c r="N168" s="464">
        <v>100</v>
      </c>
      <c r="O168" s="421"/>
      <c r="P168" s="466" t="str">
        <f t="shared" si="2"/>
        <v>INCLUDED</v>
      </c>
      <c r="R168" s="443"/>
      <c r="S168" s="443"/>
      <c r="T168" s="443"/>
      <c r="U168" s="443"/>
      <c r="AF168" s="443"/>
      <c r="AG168" s="443"/>
      <c r="AH168" s="443"/>
      <c r="AI168" s="443"/>
      <c r="AJ168" s="443"/>
      <c r="AK168" s="443"/>
    </row>
    <row r="169" spans="1:37" x14ac:dyDescent="0.25">
      <c r="A169" s="458"/>
      <c r="B169" s="463">
        <v>7000029425</v>
      </c>
      <c r="C169" s="463">
        <v>1040</v>
      </c>
      <c r="D169" s="463">
        <v>440</v>
      </c>
      <c r="E169" s="463">
        <v>330</v>
      </c>
      <c r="F169" s="465" t="s">
        <v>568</v>
      </c>
      <c r="G169" s="464">
        <v>170002351</v>
      </c>
      <c r="H169" s="464">
        <v>995421</v>
      </c>
      <c r="I169" s="413"/>
      <c r="J169" s="464">
        <v>18</v>
      </c>
      <c r="K169" s="413"/>
      <c r="L169" s="465" t="s">
        <v>581</v>
      </c>
      <c r="M169" s="464" t="s">
        <v>495</v>
      </c>
      <c r="N169" s="464">
        <v>200</v>
      </c>
      <c r="O169" s="421"/>
      <c r="P169" s="466" t="str">
        <f t="shared" si="2"/>
        <v>INCLUDED</v>
      </c>
      <c r="R169" s="443"/>
      <c r="S169" s="443"/>
      <c r="T169" s="443"/>
      <c r="U169" s="443"/>
      <c r="AF169" s="443"/>
      <c r="AG169" s="443"/>
      <c r="AH169" s="443"/>
      <c r="AI169" s="443"/>
      <c r="AJ169" s="443"/>
      <c r="AK169" s="443"/>
    </row>
    <row r="170" spans="1:37" ht="30" x14ac:dyDescent="0.25">
      <c r="A170" s="458"/>
      <c r="B170" s="463">
        <v>7000029425</v>
      </c>
      <c r="C170" s="463">
        <v>1040</v>
      </c>
      <c r="D170" s="463">
        <v>440</v>
      </c>
      <c r="E170" s="463">
        <v>340</v>
      </c>
      <c r="F170" s="465" t="s">
        <v>568</v>
      </c>
      <c r="G170" s="464">
        <v>100003295</v>
      </c>
      <c r="H170" s="464">
        <v>995429</v>
      </c>
      <c r="I170" s="413"/>
      <c r="J170" s="464">
        <v>18</v>
      </c>
      <c r="K170" s="413"/>
      <c r="L170" s="465" t="s">
        <v>603</v>
      </c>
      <c r="M170" s="464" t="s">
        <v>489</v>
      </c>
      <c r="N170" s="464">
        <v>10</v>
      </c>
      <c r="O170" s="421"/>
      <c r="P170" s="466" t="str">
        <f t="shared" si="2"/>
        <v>INCLUDED</v>
      </c>
      <c r="R170" s="443"/>
      <c r="S170" s="443"/>
      <c r="T170" s="443"/>
      <c r="U170" s="443"/>
      <c r="AF170" s="443"/>
      <c r="AG170" s="443"/>
      <c r="AH170" s="443"/>
      <c r="AI170" s="443"/>
      <c r="AJ170" s="443"/>
      <c r="AK170" s="443"/>
    </row>
    <row r="171" spans="1:37" x14ac:dyDescent="0.25">
      <c r="A171" s="458"/>
      <c r="B171" s="463">
        <v>7000029425</v>
      </c>
      <c r="C171" s="463">
        <v>1040</v>
      </c>
      <c r="D171" s="463">
        <v>440</v>
      </c>
      <c r="E171" s="463">
        <v>350</v>
      </c>
      <c r="F171" s="465" t="s">
        <v>568</v>
      </c>
      <c r="G171" s="464">
        <v>100001391</v>
      </c>
      <c r="H171" s="464">
        <v>995477</v>
      </c>
      <c r="I171" s="413"/>
      <c r="J171" s="464">
        <v>18</v>
      </c>
      <c r="K171" s="413"/>
      <c r="L171" s="465" t="s">
        <v>659</v>
      </c>
      <c r="M171" s="464" t="s">
        <v>475</v>
      </c>
      <c r="N171" s="464">
        <v>500</v>
      </c>
      <c r="O171" s="421"/>
      <c r="P171" s="466" t="str">
        <f t="shared" si="2"/>
        <v>INCLUDED</v>
      </c>
      <c r="R171" s="443"/>
      <c r="S171" s="443"/>
      <c r="T171" s="443"/>
      <c r="U171" s="443"/>
      <c r="AF171" s="443"/>
      <c r="AG171" s="443"/>
      <c r="AH171" s="443"/>
      <c r="AI171" s="443"/>
      <c r="AJ171" s="443"/>
      <c r="AK171" s="443"/>
    </row>
    <row r="172" spans="1:37" x14ac:dyDescent="0.25">
      <c r="A172" s="458"/>
      <c r="B172" s="463">
        <v>7000029425</v>
      </c>
      <c r="C172" s="463">
        <v>1040</v>
      </c>
      <c r="D172" s="463">
        <v>440</v>
      </c>
      <c r="E172" s="463">
        <v>390</v>
      </c>
      <c r="F172" s="465" t="s">
        <v>568</v>
      </c>
      <c r="G172" s="464">
        <v>100039289</v>
      </c>
      <c r="H172" s="464">
        <v>998335</v>
      </c>
      <c r="I172" s="413"/>
      <c r="J172" s="464">
        <v>18</v>
      </c>
      <c r="K172" s="413"/>
      <c r="L172" s="465" t="s">
        <v>660</v>
      </c>
      <c r="M172" s="464" t="s">
        <v>464</v>
      </c>
      <c r="N172" s="464">
        <v>3</v>
      </c>
      <c r="O172" s="421"/>
      <c r="P172" s="466" t="str">
        <f t="shared" si="2"/>
        <v>INCLUDED</v>
      </c>
      <c r="R172" s="443"/>
      <c r="S172" s="443"/>
      <c r="T172" s="443"/>
      <c r="U172" s="443"/>
      <c r="AF172" s="443"/>
      <c r="AG172" s="443"/>
      <c r="AH172" s="443"/>
      <c r="AI172" s="443"/>
      <c r="AJ172" s="443"/>
      <c r="AK172" s="443"/>
    </row>
    <row r="173" spans="1:37" x14ac:dyDescent="0.25">
      <c r="A173" s="458"/>
      <c r="B173" s="463">
        <v>7000029425</v>
      </c>
      <c r="C173" s="463">
        <v>1040</v>
      </c>
      <c r="D173" s="463">
        <v>440</v>
      </c>
      <c r="E173" s="463">
        <v>400</v>
      </c>
      <c r="F173" s="465" t="s">
        <v>568</v>
      </c>
      <c r="G173" s="464">
        <v>100039290</v>
      </c>
      <c r="H173" s="464">
        <v>998335</v>
      </c>
      <c r="I173" s="413"/>
      <c r="J173" s="464">
        <v>18</v>
      </c>
      <c r="K173" s="413"/>
      <c r="L173" s="465" t="s">
        <v>661</v>
      </c>
      <c r="M173" s="464" t="s">
        <v>464</v>
      </c>
      <c r="N173" s="464">
        <v>2</v>
      </c>
      <c r="O173" s="421"/>
      <c r="P173" s="466" t="str">
        <f t="shared" si="2"/>
        <v>INCLUDED</v>
      </c>
      <c r="R173" s="443"/>
      <c r="S173" s="443"/>
      <c r="T173" s="443"/>
      <c r="U173" s="443"/>
      <c r="AF173" s="443"/>
      <c r="AG173" s="443"/>
      <c r="AH173" s="443"/>
      <c r="AI173" s="443"/>
      <c r="AJ173" s="443"/>
      <c r="AK173" s="443"/>
    </row>
    <row r="174" spans="1:37" x14ac:dyDescent="0.25">
      <c r="A174" s="458"/>
      <c r="B174" s="463">
        <v>7000029425</v>
      </c>
      <c r="C174" s="463">
        <v>1040</v>
      </c>
      <c r="D174" s="463">
        <v>440</v>
      </c>
      <c r="E174" s="463">
        <v>410</v>
      </c>
      <c r="F174" s="465" t="s">
        <v>568</v>
      </c>
      <c r="G174" s="464">
        <v>100039291</v>
      </c>
      <c r="H174" s="464">
        <v>998335</v>
      </c>
      <c r="I174" s="413"/>
      <c r="J174" s="464">
        <v>18</v>
      </c>
      <c r="K174" s="413"/>
      <c r="L174" s="465" t="s">
        <v>662</v>
      </c>
      <c r="M174" s="464" t="s">
        <v>464</v>
      </c>
      <c r="N174" s="464">
        <v>1</v>
      </c>
      <c r="O174" s="421"/>
      <c r="P174" s="466" t="str">
        <f t="shared" si="2"/>
        <v>INCLUDED</v>
      </c>
      <c r="R174" s="443"/>
      <c r="S174" s="443"/>
      <c r="T174" s="443"/>
      <c r="U174" s="443"/>
      <c r="AF174" s="443"/>
      <c r="AG174" s="443"/>
      <c r="AH174" s="443"/>
      <c r="AI174" s="443"/>
      <c r="AJ174" s="443"/>
      <c r="AK174" s="443"/>
    </row>
    <row r="175" spans="1:37" s="504" customFormat="1" ht="21" x14ac:dyDescent="0.35">
      <c r="A175" s="505"/>
      <c r="B175" s="505" t="s">
        <v>790</v>
      </c>
      <c r="C175" s="505"/>
      <c r="D175" s="506"/>
      <c r="E175" s="507"/>
      <c r="F175" s="507"/>
      <c r="G175" s="507"/>
      <c r="H175" s="507"/>
      <c r="I175" s="507"/>
      <c r="J175" s="506"/>
      <c r="K175" s="507"/>
      <c r="L175" s="507"/>
      <c r="M175" s="508"/>
      <c r="N175" s="508"/>
      <c r="O175" s="508"/>
      <c r="P175" s="508"/>
      <c r="Q175"/>
      <c r="R175"/>
      <c r="S175"/>
      <c r="T175"/>
    </row>
    <row r="176" spans="1:37" x14ac:dyDescent="0.25">
      <c r="A176" s="458"/>
      <c r="B176" s="463">
        <v>7000029461</v>
      </c>
      <c r="C176" s="463">
        <v>440</v>
      </c>
      <c r="D176" s="463">
        <v>60</v>
      </c>
      <c r="E176" s="463">
        <v>10</v>
      </c>
      <c r="F176" s="465" t="s">
        <v>663</v>
      </c>
      <c r="G176" s="464">
        <v>100000134</v>
      </c>
      <c r="H176" s="464">
        <v>998736</v>
      </c>
      <c r="I176" s="413"/>
      <c r="J176" s="464">
        <v>18</v>
      </c>
      <c r="K176" s="413"/>
      <c r="L176" s="465" t="s">
        <v>664</v>
      </c>
      <c r="M176" s="464" t="s">
        <v>464</v>
      </c>
      <c r="N176" s="464">
        <v>1</v>
      </c>
      <c r="O176" s="421"/>
      <c r="P176" s="466" t="str">
        <f t="shared" ref="P176:P248" si="3">IF(O176=0, "INCLUDED", IF(ISERROR(N176*O176), O176, N176*O176))</f>
        <v>INCLUDED</v>
      </c>
      <c r="R176" s="443"/>
      <c r="S176" s="443"/>
      <c r="T176" s="443"/>
      <c r="U176" s="443"/>
      <c r="AF176" s="443"/>
      <c r="AG176" s="443"/>
      <c r="AH176" s="443"/>
      <c r="AI176" s="443"/>
      <c r="AJ176" s="443"/>
      <c r="AK176" s="443"/>
    </row>
    <row r="177" spans="1:37" x14ac:dyDescent="0.25">
      <c r="A177" s="458"/>
      <c r="B177" s="463">
        <v>7000029461</v>
      </c>
      <c r="C177" s="463">
        <v>440</v>
      </c>
      <c r="D177" s="463">
        <v>60</v>
      </c>
      <c r="E177" s="463">
        <v>20</v>
      </c>
      <c r="F177" s="465" t="s">
        <v>663</v>
      </c>
      <c r="G177" s="464">
        <v>100000136</v>
      </c>
      <c r="H177" s="464">
        <v>998736</v>
      </c>
      <c r="I177" s="413"/>
      <c r="J177" s="464">
        <v>18</v>
      </c>
      <c r="K177" s="413"/>
      <c r="L177" s="465" t="s">
        <v>665</v>
      </c>
      <c r="M177" s="464" t="s">
        <v>464</v>
      </c>
      <c r="N177" s="464">
        <v>1</v>
      </c>
      <c r="O177" s="421"/>
      <c r="P177" s="466" t="str">
        <f t="shared" si="3"/>
        <v>INCLUDED</v>
      </c>
      <c r="R177" s="443"/>
      <c r="S177" s="443"/>
      <c r="T177" s="443"/>
      <c r="U177" s="443"/>
      <c r="AF177" s="443"/>
      <c r="AG177" s="443"/>
      <c r="AH177" s="443"/>
      <c r="AI177" s="443"/>
      <c r="AJ177" s="443"/>
      <c r="AK177" s="443"/>
    </row>
    <row r="178" spans="1:37" x14ac:dyDescent="0.25">
      <c r="A178" s="458"/>
      <c r="B178" s="463">
        <v>7000029461</v>
      </c>
      <c r="C178" s="463">
        <v>440</v>
      </c>
      <c r="D178" s="463">
        <v>60</v>
      </c>
      <c r="E178" s="463">
        <v>30</v>
      </c>
      <c r="F178" s="465" t="s">
        <v>663</v>
      </c>
      <c r="G178" s="464">
        <v>100000172</v>
      </c>
      <c r="H178" s="464">
        <v>998736</v>
      </c>
      <c r="I178" s="413"/>
      <c r="J178" s="464">
        <v>18</v>
      </c>
      <c r="K178" s="413"/>
      <c r="L178" s="465" t="s">
        <v>666</v>
      </c>
      <c r="M178" s="464" t="s">
        <v>464</v>
      </c>
      <c r="N178" s="464">
        <v>1</v>
      </c>
      <c r="O178" s="421"/>
      <c r="P178" s="466" t="str">
        <f t="shared" si="3"/>
        <v>INCLUDED</v>
      </c>
      <c r="R178" s="443"/>
      <c r="S178" s="443"/>
      <c r="T178" s="443"/>
      <c r="U178" s="443"/>
      <c r="AF178" s="443"/>
      <c r="AG178" s="443"/>
      <c r="AH178" s="443"/>
      <c r="AI178" s="443"/>
      <c r="AJ178" s="443"/>
      <c r="AK178" s="443"/>
    </row>
    <row r="179" spans="1:37" x14ac:dyDescent="0.25">
      <c r="A179" s="458"/>
      <c r="B179" s="463">
        <v>7000029461</v>
      </c>
      <c r="C179" s="463">
        <v>440</v>
      </c>
      <c r="D179" s="463">
        <v>60</v>
      </c>
      <c r="E179" s="463">
        <v>40</v>
      </c>
      <c r="F179" s="465" t="s">
        <v>663</v>
      </c>
      <c r="G179" s="464">
        <v>100000181</v>
      </c>
      <c r="H179" s="464">
        <v>998736</v>
      </c>
      <c r="I179" s="413"/>
      <c r="J179" s="464">
        <v>18</v>
      </c>
      <c r="K179" s="413"/>
      <c r="L179" s="465" t="s">
        <v>667</v>
      </c>
      <c r="M179" s="464" t="s">
        <v>464</v>
      </c>
      <c r="N179" s="464">
        <v>4</v>
      </c>
      <c r="O179" s="421"/>
      <c r="P179" s="466" t="str">
        <f t="shared" si="3"/>
        <v>INCLUDED</v>
      </c>
      <c r="R179" s="443"/>
      <c r="S179" s="443"/>
      <c r="T179" s="443"/>
      <c r="U179" s="443"/>
      <c r="AF179" s="443"/>
      <c r="AG179" s="443"/>
      <c r="AH179" s="443"/>
      <c r="AI179" s="443"/>
      <c r="AJ179" s="443"/>
      <c r="AK179" s="443"/>
    </row>
    <row r="180" spans="1:37" x14ac:dyDescent="0.25">
      <c r="A180" s="458"/>
      <c r="B180" s="463">
        <v>7000029461</v>
      </c>
      <c r="C180" s="463">
        <v>440</v>
      </c>
      <c r="D180" s="463">
        <v>60</v>
      </c>
      <c r="E180" s="463">
        <v>50</v>
      </c>
      <c r="F180" s="465" t="s">
        <v>663</v>
      </c>
      <c r="G180" s="464">
        <v>100000182</v>
      </c>
      <c r="H180" s="464">
        <v>998736</v>
      </c>
      <c r="I180" s="413"/>
      <c r="J180" s="464">
        <v>18</v>
      </c>
      <c r="K180" s="413"/>
      <c r="L180" s="465" t="s">
        <v>668</v>
      </c>
      <c r="M180" s="464" t="s">
        <v>464</v>
      </c>
      <c r="N180" s="464">
        <v>5</v>
      </c>
      <c r="O180" s="421"/>
      <c r="P180" s="466" t="str">
        <f t="shared" si="3"/>
        <v>INCLUDED</v>
      </c>
      <c r="R180" s="443"/>
      <c r="S180" s="443"/>
      <c r="T180" s="443"/>
      <c r="U180" s="443"/>
      <c r="AF180" s="443"/>
      <c r="AG180" s="443"/>
      <c r="AH180" s="443"/>
      <c r="AI180" s="443"/>
      <c r="AJ180" s="443"/>
      <c r="AK180" s="443"/>
    </row>
    <row r="181" spans="1:37" x14ac:dyDescent="0.25">
      <c r="A181" s="458"/>
      <c r="B181" s="463">
        <v>7000029461</v>
      </c>
      <c r="C181" s="463">
        <v>440</v>
      </c>
      <c r="D181" s="463">
        <v>60</v>
      </c>
      <c r="E181" s="463">
        <v>60</v>
      </c>
      <c r="F181" s="465" t="s">
        <v>663</v>
      </c>
      <c r="G181" s="464">
        <v>100000143</v>
      </c>
      <c r="H181" s="464">
        <v>998736</v>
      </c>
      <c r="I181" s="413"/>
      <c r="J181" s="464">
        <v>18</v>
      </c>
      <c r="K181" s="413"/>
      <c r="L181" s="465" t="s">
        <v>669</v>
      </c>
      <c r="M181" s="464" t="s">
        <v>464</v>
      </c>
      <c r="N181" s="464">
        <v>3</v>
      </c>
      <c r="O181" s="421"/>
      <c r="P181" s="466" t="str">
        <f t="shared" si="3"/>
        <v>INCLUDED</v>
      </c>
      <c r="R181" s="443"/>
      <c r="S181" s="443"/>
      <c r="T181" s="443"/>
      <c r="U181" s="443"/>
      <c r="AF181" s="443"/>
      <c r="AG181" s="443"/>
      <c r="AH181" s="443"/>
      <c r="AI181" s="443"/>
      <c r="AJ181" s="443"/>
      <c r="AK181" s="443"/>
    </row>
    <row r="182" spans="1:37" x14ac:dyDescent="0.25">
      <c r="A182" s="458"/>
      <c r="B182" s="463">
        <v>7000029461</v>
      </c>
      <c r="C182" s="463">
        <v>440</v>
      </c>
      <c r="D182" s="463">
        <v>60</v>
      </c>
      <c r="E182" s="463">
        <v>70</v>
      </c>
      <c r="F182" s="465" t="s">
        <v>663</v>
      </c>
      <c r="G182" s="464">
        <v>100000183</v>
      </c>
      <c r="H182" s="464">
        <v>998736</v>
      </c>
      <c r="I182" s="413"/>
      <c r="J182" s="464">
        <v>18</v>
      </c>
      <c r="K182" s="413"/>
      <c r="L182" s="465" t="s">
        <v>670</v>
      </c>
      <c r="M182" s="464" t="s">
        <v>464</v>
      </c>
      <c r="N182" s="464">
        <v>3</v>
      </c>
      <c r="O182" s="421"/>
      <c r="P182" s="466" t="str">
        <f t="shared" si="3"/>
        <v>INCLUDED</v>
      </c>
      <c r="R182" s="443"/>
      <c r="S182" s="443"/>
      <c r="T182" s="443"/>
      <c r="U182" s="443"/>
      <c r="AF182" s="443"/>
      <c r="AG182" s="443"/>
      <c r="AH182" s="443"/>
      <c r="AI182" s="443"/>
      <c r="AJ182" s="443"/>
      <c r="AK182" s="443"/>
    </row>
    <row r="183" spans="1:37" x14ac:dyDescent="0.25">
      <c r="A183" s="458"/>
      <c r="B183" s="463">
        <v>7000029461</v>
      </c>
      <c r="C183" s="463">
        <v>440</v>
      </c>
      <c r="D183" s="463">
        <v>60</v>
      </c>
      <c r="E183" s="463">
        <v>80</v>
      </c>
      <c r="F183" s="465" t="s">
        <v>663</v>
      </c>
      <c r="G183" s="464">
        <v>100000194</v>
      </c>
      <c r="H183" s="464">
        <v>998736</v>
      </c>
      <c r="I183" s="413"/>
      <c r="J183" s="464">
        <v>18</v>
      </c>
      <c r="K183" s="413"/>
      <c r="L183" s="465" t="s">
        <v>671</v>
      </c>
      <c r="M183" s="464" t="s">
        <v>465</v>
      </c>
      <c r="N183" s="464">
        <v>6</v>
      </c>
      <c r="O183" s="421"/>
      <c r="P183" s="466" t="str">
        <f t="shared" si="3"/>
        <v>INCLUDED</v>
      </c>
      <c r="R183" s="443"/>
      <c r="S183" s="443"/>
      <c r="T183" s="443"/>
      <c r="U183" s="443"/>
      <c r="AF183" s="443"/>
      <c r="AG183" s="443"/>
      <c r="AH183" s="443"/>
      <c r="AI183" s="443"/>
      <c r="AJ183" s="443"/>
      <c r="AK183" s="443"/>
    </row>
    <row r="184" spans="1:37" x14ac:dyDescent="0.25">
      <c r="A184" s="458"/>
      <c r="B184" s="463">
        <v>7000029461</v>
      </c>
      <c r="C184" s="463">
        <v>450</v>
      </c>
      <c r="D184" s="463">
        <v>70</v>
      </c>
      <c r="E184" s="463">
        <v>20</v>
      </c>
      <c r="F184" s="465" t="s">
        <v>672</v>
      </c>
      <c r="G184" s="464">
        <v>100000268</v>
      </c>
      <c r="H184" s="464">
        <v>998736</v>
      </c>
      <c r="I184" s="413"/>
      <c r="J184" s="464">
        <v>18</v>
      </c>
      <c r="K184" s="413"/>
      <c r="L184" s="465" t="s">
        <v>596</v>
      </c>
      <c r="M184" s="464" t="s">
        <v>464</v>
      </c>
      <c r="N184" s="464">
        <v>2</v>
      </c>
      <c r="O184" s="421"/>
      <c r="P184" s="466" t="str">
        <f t="shared" si="3"/>
        <v>INCLUDED</v>
      </c>
      <c r="R184" s="443"/>
      <c r="S184" s="443"/>
      <c r="T184" s="443"/>
      <c r="U184" s="443"/>
      <c r="AF184" s="443"/>
      <c r="AG184" s="443"/>
      <c r="AH184" s="443"/>
      <c r="AI184" s="443"/>
      <c r="AJ184" s="443"/>
      <c r="AK184" s="443"/>
    </row>
    <row r="185" spans="1:37" x14ac:dyDescent="0.25">
      <c r="A185" s="458"/>
      <c r="B185" s="463">
        <v>7000029461</v>
      </c>
      <c r="C185" s="463">
        <v>450</v>
      </c>
      <c r="D185" s="463">
        <v>70</v>
      </c>
      <c r="E185" s="463">
        <v>30</v>
      </c>
      <c r="F185" s="465" t="s">
        <v>672</v>
      </c>
      <c r="G185" s="464">
        <v>100000340</v>
      </c>
      <c r="H185" s="464">
        <v>998736</v>
      </c>
      <c r="I185" s="413"/>
      <c r="J185" s="464">
        <v>18</v>
      </c>
      <c r="K185" s="413"/>
      <c r="L185" s="465" t="s">
        <v>673</v>
      </c>
      <c r="M185" s="464" t="s">
        <v>464</v>
      </c>
      <c r="N185" s="464">
        <v>3</v>
      </c>
      <c r="O185" s="421"/>
      <c r="P185" s="466" t="str">
        <f t="shared" si="3"/>
        <v>INCLUDED</v>
      </c>
      <c r="R185" s="443"/>
      <c r="S185" s="443"/>
      <c r="T185" s="443"/>
      <c r="U185" s="443"/>
      <c r="AF185" s="443"/>
      <c r="AG185" s="443"/>
      <c r="AH185" s="443"/>
      <c r="AI185" s="443"/>
      <c r="AJ185" s="443"/>
      <c r="AK185" s="443"/>
    </row>
    <row r="186" spans="1:37" x14ac:dyDescent="0.25">
      <c r="A186" s="458"/>
      <c r="B186" s="463">
        <v>7000029461</v>
      </c>
      <c r="C186" s="463">
        <v>450</v>
      </c>
      <c r="D186" s="463">
        <v>70</v>
      </c>
      <c r="E186" s="463">
        <v>40</v>
      </c>
      <c r="F186" s="465" t="s">
        <v>672</v>
      </c>
      <c r="G186" s="464">
        <v>100000328</v>
      </c>
      <c r="H186" s="464">
        <v>998736</v>
      </c>
      <c r="I186" s="413"/>
      <c r="J186" s="464">
        <v>18</v>
      </c>
      <c r="K186" s="413"/>
      <c r="L186" s="465" t="s">
        <v>466</v>
      </c>
      <c r="M186" s="464" t="s">
        <v>464</v>
      </c>
      <c r="N186" s="464">
        <v>3</v>
      </c>
      <c r="O186" s="421"/>
      <c r="P186" s="466" t="str">
        <f t="shared" si="3"/>
        <v>INCLUDED</v>
      </c>
      <c r="R186" s="443"/>
      <c r="S186" s="443"/>
      <c r="T186" s="443"/>
      <c r="U186" s="443"/>
      <c r="AF186" s="443"/>
      <c r="AG186" s="443"/>
      <c r="AH186" s="443"/>
      <c r="AI186" s="443"/>
      <c r="AJ186" s="443"/>
      <c r="AK186" s="443"/>
    </row>
    <row r="187" spans="1:37" x14ac:dyDescent="0.25">
      <c r="A187" s="458"/>
      <c r="B187" s="463">
        <v>7000029461</v>
      </c>
      <c r="C187" s="463">
        <v>450</v>
      </c>
      <c r="D187" s="463">
        <v>70</v>
      </c>
      <c r="E187" s="463">
        <v>50</v>
      </c>
      <c r="F187" s="465" t="s">
        <v>672</v>
      </c>
      <c r="G187" s="464">
        <v>100000274</v>
      </c>
      <c r="H187" s="464">
        <v>998736</v>
      </c>
      <c r="I187" s="413"/>
      <c r="J187" s="464">
        <v>18</v>
      </c>
      <c r="K187" s="413"/>
      <c r="L187" s="465" t="s">
        <v>536</v>
      </c>
      <c r="M187" s="464" t="s">
        <v>464</v>
      </c>
      <c r="N187" s="464">
        <v>3</v>
      </c>
      <c r="O187" s="421"/>
      <c r="P187" s="466" t="str">
        <f t="shared" si="3"/>
        <v>INCLUDED</v>
      </c>
      <c r="R187" s="443"/>
      <c r="S187" s="443"/>
      <c r="T187" s="443"/>
      <c r="U187" s="443"/>
      <c r="AF187" s="443"/>
      <c r="AG187" s="443"/>
      <c r="AH187" s="443"/>
      <c r="AI187" s="443"/>
      <c r="AJ187" s="443"/>
      <c r="AK187" s="443"/>
    </row>
    <row r="188" spans="1:37" x14ac:dyDescent="0.25">
      <c r="A188" s="458"/>
      <c r="B188" s="463">
        <v>7000029461</v>
      </c>
      <c r="C188" s="463">
        <v>450</v>
      </c>
      <c r="D188" s="463">
        <v>70</v>
      </c>
      <c r="E188" s="463">
        <v>80</v>
      </c>
      <c r="F188" s="465" t="s">
        <v>672</v>
      </c>
      <c r="G188" s="464">
        <v>100000287</v>
      </c>
      <c r="H188" s="464">
        <v>998736</v>
      </c>
      <c r="I188" s="413"/>
      <c r="J188" s="464">
        <v>18</v>
      </c>
      <c r="K188" s="413"/>
      <c r="L188" s="465" t="s">
        <v>537</v>
      </c>
      <c r="M188" s="464" t="s">
        <v>464</v>
      </c>
      <c r="N188" s="464">
        <v>2</v>
      </c>
      <c r="O188" s="421"/>
      <c r="P188" s="466" t="str">
        <f t="shared" si="3"/>
        <v>INCLUDED</v>
      </c>
      <c r="R188" s="443"/>
      <c r="S188" s="443"/>
      <c r="T188" s="443"/>
      <c r="U188" s="443"/>
      <c r="AF188" s="443"/>
      <c r="AG188" s="443"/>
      <c r="AH188" s="443"/>
      <c r="AI188" s="443"/>
      <c r="AJ188" s="443"/>
      <c r="AK188" s="443"/>
    </row>
    <row r="189" spans="1:37" x14ac:dyDescent="0.25">
      <c r="A189" s="458"/>
      <c r="B189" s="463">
        <v>7000029461</v>
      </c>
      <c r="C189" s="463">
        <v>450</v>
      </c>
      <c r="D189" s="463">
        <v>70</v>
      </c>
      <c r="E189" s="463">
        <v>90</v>
      </c>
      <c r="F189" s="465" t="s">
        <v>672</v>
      </c>
      <c r="G189" s="464">
        <v>100000267</v>
      </c>
      <c r="H189" s="464">
        <v>998736</v>
      </c>
      <c r="I189" s="413"/>
      <c r="J189" s="464">
        <v>18</v>
      </c>
      <c r="K189" s="413"/>
      <c r="L189" s="465" t="s">
        <v>560</v>
      </c>
      <c r="M189" s="464" t="s">
        <v>464</v>
      </c>
      <c r="N189" s="464">
        <v>1</v>
      </c>
      <c r="O189" s="421"/>
      <c r="P189" s="466" t="str">
        <f t="shared" si="3"/>
        <v>INCLUDED</v>
      </c>
      <c r="R189" s="443"/>
      <c r="S189" s="443"/>
      <c r="T189" s="443"/>
      <c r="U189" s="443"/>
      <c r="AF189" s="443"/>
      <c r="AG189" s="443"/>
      <c r="AH189" s="443"/>
      <c r="AI189" s="443"/>
      <c r="AJ189" s="443"/>
      <c r="AK189" s="443"/>
    </row>
    <row r="190" spans="1:37" x14ac:dyDescent="0.25">
      <c r="A190" s="458"/>
      <c r="B190" s="463">
        <v>7000029461</v>
      </c>
      <c r="C190" s="463">
        <v>460</v>
      </c>
      <c r="D190" s="463">
        <v>180</v>
      </c>
      <c r="E190" s="463">
        <v>10</v>
      </c>
      <c r="F190" s="465" t="s">
        <v>674</v>
      </c>
      <c r="G190" s="464">
        <v>100016780</v>
      </c>
      <c r="H190" s="464">
        <v>998736</v>
      </c>
      <c r="I190" s="413"/>
      <c r="J190" s="464">
        <v>18</v>
      </c>
      <c r="K190" s="413"/>
      <c r="L190" s="465" t="s">
        <v>675</v>
      </c>
      <c r="M190" s="464" t="s">
        <v>464</v>
      </c>
      <c r="N190" s="464">
        <v>1</v>
      </c>
      <c r="O190" s="421"/>
      <c r="P190" s="466" t="str">
        <f t="shared" si="3"/>
        <v>INCLUDED</v>
      </c>
      <c r="R190" s="443"/>
      <c r="S190" s="443"/>
      <c r="T190" s="443"/>
      <c r="U190" s="443"/>
      <c r="AF190" s="443"/>
      <c r="AG190" s="443"/>
      <c r="AH190" s="443"/>
      <c r="AI190" s="443"/>
      <c r="AJ190" s="443"/>
      <c r="AK190" s="443"/>
    </row>
    <row r="191" spans="1:37" x14ac:dyDescent="0.25">
      <c r="A191" s="458"/>
      <c r="B191" s="463">
        <v>7000029461</v>
      </c>
      <c r="C191" s="463">
        <v>460</v>
      </c>
      <c r="D191" s="463">
        <v>180</v>
      </c>
      <c r="E191" s="463">
        <v>20</v>
      </c>
      <c r="F191" s="465" t="s">
        <v>674</v>
      </c>
      <c r="G191" s="464">
        <v>100000724</v>
      </c>
      <c r="H191" s="464">
        <v>998736</v>
      </c>
      <c r="I191" s="413"/>
      <c r="J191" s="464">
        <v>18</v>
      </c>
      <c r="K191" s="413"/>
      <c r="L191" s="465" t="s">
        <v>676</v>
      </c>
      <c r="M191" s="464" t="s">
        <v>464</v>
      </c>
      <c r="N191" s="464">
        <v>1</v>
      </c>
      <c r="O191" s="421"/>
      <c r="P191" s="466" t="str">
        <f t="shared" si="3"/>
        <v>INCLUDED</v>
      </c>
      <c r="R191" s="443"/>
      <c r="S191" s="443"/>
      <c r="T191" s="443"/>
      <c r="U191" s="443"/>
      <c r="AF191" s="443"/>
      <c r="AG191" s="443"/>
      <c r="AH191" s="443"/>
      <c r="AI191" s="443"/>
      <c r="AJ191" s="443"/>
      <c r="AK191" s="443"/>
    </row>
    <row r="192" spans="1:37" x14ac:dyDescent="0.25">
      <c r="A192" s="458"/>
      <c r="B192" s="463">
        <v>7000029461</v>
      </c>
      <c r="C192" s="463">
        <v>460</v>
      </c>
      <c r="D192" s="463">
        <v>180</v>
      </c>
      <c r="E192" s="463">
        <v>30</v>
      </c>
      <c r="F192" s="465" t="s">
        <v>674</v>
      </c>
      <c r="G192" s="464">
        <v>100016779</v>
      </c>
      <c r="H192" s="464">
        <v>998736</v>
      </c>
      <c r="I192" s="413"/>
      <c r="J192" s="464">
        <v>18</v>
      </c>
      <c r="K192" s="413"/>
      <c r="L192" s="465" t="s">
        <v>563</v>
      </c>
      <c r="M192" s="464" t="s">
        <v>464</v>
      </c>
      <c r="N192" s="464">
        <v>1</v>
      </c>
      <c r="O192" s="421"/>
      <c r="P192" s="466" t="str">
        <f t="shared" si="3"/>
        <v>INCLUDED</v>
      </c>
      <c r="R192" s="443"/>
      <c r="S192" s="443"/>
      <c r="T192" s="443"/>
      <c r="U192" s="443"/>
      <c r="AF192" s="443"/>
      <c r="AG192" s="443"/>
      <c r="AH192" s="443"/>
      <c r="AI192" s="443"/>
      <c r="AJ192" s="443"/>
      <c r="AK192" s="443"/>
    </row>
    <row r="193" spans="1:37" x14ac:dyDescent="0.25">
      <c r="A193" s="458"/>
      <c r="B193" s="463">
        <v>7000029461</v>
      </c>
      <c r="C193" s="463">
        <v>460</v>
      </c>
      <c r="D193" s="463">
        <v>180</v>
      </c>
      <c r="E193" s="463">
        <v>40</v>
      </c>
      <c r="F193" s="465" t="s">
        <v>674</v>
      </c>
      <c r="G193" s="464">
        <v>100000732</v>
      </c>
      <c r="H193" s="464">
        <v>998736</v>
      </c>
      <c r="I193" s="413"/>
      <c r="J193" s="464">
        <v>18</v>
      </c>
      <c r="K193" s="413"/>
      <c r="L193" s="465" t="s">
        <v>677</v>
      </c>
      <c r="M193" s="464" t="s">
        <v>464</v>
      </c>
      <c r="N193" s="464">
        <v>1</v>
      </c>
      <c r="O193" s="421"/>
      <c r="P193" s="466" t="str">
        <f t="shared" ref="P193:P227" si="4">IF(O193=0, "INCLUDED", IF(ISERROR(N193*O193), O193, N193*O193))</f>
        <v>INCLUDED</v>
      </c>
      <c r="R193" s="443"/>
      <c r="S193" s="443"/>
      <c r="T193" s="443"/>
      <c r="U193" s="443"/>
      <c r="AF193" s="443"/>
      <c r="AG193" s="443"/>
      <c r="AH193" s="443"/>
      <c r="AI193" s="443"/>
      <c r="AJ193" s="443"/>
      <c r="AK193" s="443"/>
    </row>
    <row r="194" spans="1:37" x14ac:dyDescent="0.25">
      <c r="A194" s="458"/>
      <c r="B194" s="463">
        <v>7000029461</v>
      </c>
      <c r="C194" s="463">
        <v>470</v>
      </c>
      <c r="D194" s="463">
        <v>200</v>
      </c>
      <c r="E194" s="463">
        <v>10</v>
      </c>
      <c r="F194" s="465" t="s">
        <v>678</v>
      </c>
      <c r="G194" s="464">
        <v>100002068</v>
      </c>
      <c r="H194" s="464">
        <v>998736</v>
      </c>
      <c r="I194" s="413"/>
      <c r="J194" s="464">
        <v>18</v>
      </c>
      <c r="K194" s="413"/>
      <c r="L194" s="465" t="s">
        <v>679</v>
      </c>
      <c r="M194" s="464" t="s">
        <v>464</v>
      </c>
      <c r="N194" s="464">
        <v>1</v>
      </c>
      <c r="O194" s="421"/>
      <c r="P194" s="466" t="str">
        <f t="shared" si="4"/>
        <v>INCLUDED</v>
      </c>
      <c r="R194" s="443"/>
      <c r="S194" s="443"/>
      <c r="T194" s="443"/>
      <c r="U194" s="443"/>
      <c r="AF194" s="443"/>
      <c r="AG194" s="443"/>
      <c r="AH194" s="443"/>
      <c r="AI194" s="443"/>
      <c r="AJ194" s="443"/>
      <c r="AK194" s="443"/>
    </row>
    <row r="195" spans="1:37" x14ac:dyDescent="0.25">
      <c r="A195" s="458"/>
      <c r="B195" s="463">
        <v>7000029461</v>
      </c>
      <c r="C195" s="463">
        <v>470</v>
      </c>
      <c r="D195" s="463">
        <v>200</v>
      </c>
      <c r="E195" s="463">
        <v>20</v>
      </c>
      <c r="F195" s="465" t="s">
        <v>678</v>
      </c>
      <c r="G195" s="464">
        <v>100002069</v>
      </c>
      <c r="H195" s="464">
        <v>998736</v>
      </c>
      <c r="I195" s="413"/>
      <c r="J195" s="464">
        <v>18</v>
      </c>
      <c r="K195" s="413"/>
      <c r="L195" s="465" t="s">
        <v>502</v>
      </c>
      <c r="M195" s="464" t="s">
        <v>464</v>
      </c>
      <c r="N195" s="464">
        <v>1</v>
      </c>
      <c r="O195" s="421"/>
      <c r="P195" s="466" t="str">
        <f t="shared" si="4"/>
        <v>INCLUDED</v>
      </c>
      <c r="R195" s="443"/>
      <c r="S195" s="443"/>
      <c r="T195" s="443"/>
      <c r="U195" s="443"/>
      <c r="AF195" s="443"/>
      <c r="AG195" s="443"/>
      <c r="AH195" s="443"/>
      <c r="AI195" s="443"/>
      <c r="AJ195" s="443"/>
      <c r="AK195" s="443"/>
    </row>
    <row r="196" spans="1:37" ht="30" x14ac:dyDescent="0.25">
      <c r="A196" s="458"/>
      <c r="B196" s="463">
        <v>7000029461</v>
      </c>
      <c r="C196" s="463">
        <v>480</v>
      </c>
      <c r="D196" s="463">
        <v>240</v>
      </c>
      <c r="E196" s="463">
        <v>10</v>
      </c>
      <c r="F196" s="465" t="s">
        <v>680</v>
      </c>
      <c r="G196" s="464">
        <v>100000186</v>
      </c>
      <c r="H196" s="464">
        <v>998731</v>
      </c>
      <c r="I196" s="413"/>
      <c r="J196" s="464">
        <v>18</v>
      </c>
      <c r="K196" s="413"/>
      <c r="L196" s="465" t="s">
        <v>681</v>
      </c>
      <c r="M196" s="464" t="s">
        <v>465</v>
      </c>
      <c r="N196" s="464">
        <v>1</v>
      </c>
      <c r="O196" s="421"/>
      <c r="P196" s="466" t="str">
        <f t="shared" si="4"/>
        <v>INCLUDED</v>
      </c>
      <c r="R196" s="443"/>
      <c r="S196" s="443"/>
      <c r="T196" s="443"/>
      <c r="U196" s="443"/>
      <c r="AF196" s="443"/>
      <c r="AG196" s="443"/>
      <c r="AH196" s="443"/>
      <c r="AI196" s="443"/>
      <c r="AJ196" s="443"/>
      <c r="AK196" s="443"/>
    </row>
    <row r="197" spans="1:37" ht="60" x14ac:dyDescent="0.25">
      <c r="A197" s="458"/>
      <c r="B197" s="463">
        <v>7000029461</v>
      </c>
      <c r="C197" s="463">
        <v>480</v>
      </c>
      <c r="D197" s="463">
        <v>240</v>
      </c>
      <c r="E197" s="463">
        <v>20</v>
      </c>
      <c r="F197" s="465" t="s">
        <v>680</v>
      </c>
      <c r="G197" s="464">
        <v>100000048</v>
      </c>
      <c r="H197" s="464">
        <v>998736</v>
      </c>
      <c r="I197" s="413"/>
      <c r="J197" s="464">
        <v>18</v>
      </c>
      <c r="K197" s="413"/>
      <c r="L197" s="465" t="s">
        <v>682</v>
      </c>
      <c r="M197" s="464" t="s">
        <v>470</v>
      </c>
      <c r="N197" s="464">
        <v>1</v>
      </c>
      <c r="O197" s="421"/>
      <c r="P197" s="466" t="str">
        <f t="shared" si="4"/>
        <v>INCLUDED</v>
      </c>
      <c r="R197" s="443"/>
      <c r="S197" s="443"/>
      <c r="T197" s="443"/>
      <c r="U197" s="443"/>
      <c r="AF197" s="443"/>
      <c r="AG197" s="443"/>
      <c r="AH197" s="443"/>
      <c r="AI197" s="443"/>
      <c r="AJ197" s="443"/>
      <c r="AK197" s="443"/>
    </row>
    <row r="198" spans="1:37" ht="30" x14ac:dyDescent="0.25">
      <c r="A198" s="458"/>
      <c r="B198" s="463">
        <v>7000029461</v>
      </c>
      <c r="C198" s="463">
        <v>480</v>
      </c>
      <c r="D198" s="463">
        <v>240</v>
      </c>
      <c r="E198" s="463">
        <v>50</v>
      </c>
      <c r="F198" s="465" t="s">
        <v>680</v>
      </c>
      <c r="G198" s="464">
        <v>100000343</v>
      </c>
      <c r="H198" s="464">
        <v>998731</v>
      </c>
      <c r="I198" s="413"/>
      <c r="J198" s="464">
        <v>18</v>
      </c>
      <c r="K198" s="413"/>
      <c r="L198" s="465" t="s">
        <v>683</v>
      </c>
      <c r="M198" s="464" t="s">
        <v>465</v>
      </c>
      <c r="N198" s="464">
        <v>1</v>
      </c>
      <c r="O198" s="421"/>
      <c r="P198" s="466" t="str">
        <f t="shared" si="4"/>
        <v>INCLUDED</v>
      </c>
      <c r="R198" s="443"/>
      <c r="S198" s="443"/>
      <c r="T198" s="443"/>
      <c r="U198" s="443"/>
      <c r="AF198" s="443"/>
      <c r="AG198" s="443"/>
      <c r="AH198" s="443"/>
      <c r="AI198" s="443"/>
      <c r="AJ198" s="443"/>
      <c r="AK198" s="443"/>
    </row>
    <row r="199" spans="1:37" ht="30" x14ac:dyDescent="0.25">
      <c r="A199" s="458"/>
      <c r="B199" s="463">
        <v>7000029461</v>
      </c>
      <c r="C199" s="463">
        <v>490</v>
      </c>
      <c r="D199" s="463">
        <v>320</v>
      </c>
      <c r="E199" s="463">
        <v>10</v>
      </c>
      <c r="F199" s="465" t="s">
        <v>544</v>
      </c>
      <c r="G199" s="464">
        <v>100016786</v>
      </c>
      <c r="H199" s="464">
        <v>998736</v>
      </c>
      <c r="I199" s="413"/>
      <c r="J199" s="464">
        <v>18</v>
      </c>
      <c r="K199" s="413"/>
      <c r="L199" s="465" t="s">
        <v>684</v>
      </c>
      <c r="M199" s="464" t="s">
        <v>465</v>
      </c>
      <c r="N199" s="464">
        <v>3</v>
      </c>
      <c r="O199" s="421"/>
      <c r="P199" s="466" t="str">
        <f t="shared" si="4"/>
        <v>INCLUDED</v>
      </c>
      <c r="R199" s="443"/>
      <c r="S199" s="443"/>
      <c r="T199" s="443"/>
      <c r="U199" s="443"/>
      <c r="AF199" s="443"/>
      <c r="AG199" s="443"/>
      <c r="AH199" s="443"/>
      <c r="AI199" s="443"/>
      <c r="AJ199" s="443"/>
      <c r="AK199" s="443"/>
    </row>
    <row r="200" spans="1:37" ht="30" x14ac:dyDescent="0.25">
      <c r="A200" s="458"/>
      <c r="B200" s="463">
        <v>7000029461</v>
      </c>
      <c r="C200" s="463">
        <v>490</v>
      </c>
      <c r="D200" s="463">
        <v>320</v>
      </c>
      <c r="E200" s="463">
        <v>20</v>
      </c>
      <c r="F200" s="465" t="s">
        <v>544</v>
      </c>
      <c r="G200" s="464">
        <v>100016787</v>
      </c>
      <c r="H200" s="464">
        <v>998736</v>
      </c>
      <c r="I200" s="413"/>
      <c r="J200" s="464">
        <v>18</v>
      </c>
      <c r="K200" s="413"/>
      <c r="L200" s="465" t="s">
        <v>685</v>
      </c>
      <c r="M200" s="464" t="s">
        <v>465</v>
      </c>
      <c r="N200" s="464">
        <v>1</v>
      </c>
      <c r="O200" s="421"/>
      <c r="P200" s="466" t="str">
        <f t="shared" si="4"/>
        <v>INCLUDED</v>
      </c>
      <c r="R200" s="443"/>
      <c r="S200" s="443"/>
      <c r="T200" s="443"/>
      <c r="U200" s="443"/>
      <c r="AF200" s="443"/>
      <c r="AG200" s="443"/>
      <c r="AH200" s="443"/>
      <c r="AI200" s="443"/>
      <c r="AJ200" s="443"/>
      <c r="AK200" s="443"/>
    </row>
    <row r="201" spans="1:37" x14ac:dyDescent="0.25">
      <c r="A201" s="458"/>
      <c r="B201" s="463">
        <v>7000029461</v>
      </c>
      <c r="C201" s="463">
        <v>500</v>
      </c>
      <c r="D201" s="463">
        <v>350</v>
      </c>
      <c r="E201" s="463">
        <v>10</v>
      </c>
      <c r="F201" s="465" t="s">
        <v>482</v>
      </c>
      <c r="G201" s="464">
        <v>100001021</v>
      </c>
      <c r="H201" s="464">
        <v>995461</v>
      </c>
      <c r="I201" s="413"/>
      <c r="J201" s="464">
        <v>18</v>
      </c>
      <c r="K201" s="413"/>
      <c r="L201" s="465" t="s">
        <v>472</v>
      </c>
      <c r="M201" s="464" t="s">
        <v>464</v>
      </c>
      <c r="N201" s="464">
        <v>1</v>
      </c>
      <c r="O201" s="421"/>
      <c r="P201" s="466" t="str">
        <f t="shared" si="4"/>
        <v>INCLUDED</v>
      </c>
      <c r="R201" s="443"/>
      <c r="S201" s="443"/>
      <c r="T201" s="443"/>
      <c r="U201" s="443"/>
      <c r="AF201" s="443"/>
      <c r="AG201" s="443"/>
      <c r="AH201" s="443"/>
      <c r="AI201" s="443"/>
      <c r="AJ201" s="443"/>
      <c r="AK201" s="443"/>
    </row>
    <row r="202" spans="1:37" x14ac:dyDescent="0.25">
      <c r="A202" s="458"/>
      <c r="B202" s="463">
        <v>7000029461</v>
      </c>
      <c r="C202" s="463">
        <v>500</v>
      </c>
      <c r="D202" s="463">
        <v>350</v>
      </c>
      <c r="E202" s="463">
        <v>20</v>
      </c>
      <c r="F202" s="465" t="s">
        <v>482</v>
      </c>
      <c r="G202" s="464">
        <v>100001885</v>
      </c>
      <c r="H202" s="464">
        <v>998739</v>
      </c>
      <c r="I202" s="413"/>
      <c r="J202" s="464">
        <v>18</v>
      </c>
      <c r="K202" s="413"/>
      <c r="L202" s="465" t="s">
        <v>474</v>
      </c>
      <c r="M202" s="464" t="s">
        <v>464</v>
      </c>
      <c r="N202" s="464">
        <v>3</v>
      </c>
      <c r="O202" s="421"/>
      <c r="P202" s="466" t="str">
        <f t="shared" si="4"/>
        <v>INCLUDED</v>
      </c>
      <c r="R202" s="443"/>
      <c r="S202" s="443"/>
      <c r="T202" s="443"/>
      <c r="U202" s="443"/>
      <c r="AF202" s="443"/>
      <c r="AG202" s="443"/>
      <c r="AH202" s="443"/>
      <c r="AI202" s="443"/>
      <c r="AJ202" s="443"/>
      <c r="AK202" s="443"/>
    </row>
    <row r="203" spans="1:37" x14ac:dyDescent="0.25">
      <c r="A203" s="458"/>
      <c r="B203" s="463">
        <v>7000029461</v>
      </c>
      <c r="C203" s="463">
        <v>500</v>
      </c>
      <c r="D203" s="463">
        <v>350</v>
      </c>
      <c r="E203" s="463">
        <v>30</v>
      </c>
      <c r="F203" s="465" t="s">
        <v>482</v>
      </c>
      <c r="G203" s="464">
        <v>100004852</v>
      </c>
      <c r="H203" s="464">
        <v>998731</v>
      </c>
      <c r="I203" s="413"/>
      <c r="J203" s="464">
        <v>18</v>
      </c>
      <c r="K203" s="413"/>
      <c r="L203" s="465" t="s">
        <v>503</v>
      </c>
      <c r="M203" s="464" t="s">
        <v>464</v>
      </c>
      <c r="N203" s="464">
        <v>12</v>
      </c>
      <c r="O203" s="421"/>
      <c r="P203" s="466" t="str">
        <f t="shared" si="4"/>
        <v>INCLUDED</v>
      </c>
      <c r="R203" s="443"/>
      <c r="S203" s="443"/>
      <c r="T203" s="443"/>
      <c r="U203" s="443"/>
      <c r="AF203" s="443"/>
      <c r="AG203" s="443"/>
      <c r="AH203" s="443"/>
      <c r="AI203" s="443"/>
      <c r="AJ203" s="443"/>
      <c r="AK203" s="443"/>
    </row>
    <row r="204" spans="1:37" x14ac:dyDescent="0.25">
      <c r="A204" s="458"/>
      <c r="B204" s="463">
        <v>7000029461</v>
      </c>
      <c r="C204" s="463">
        <v>500</v>
      </c>
      <c r="D204" s="463">
        <v>350</v>
      </c>
      <c r="E204" s="463">
        <v>40</v>
      </c>
      <c r="F204" s="465" t="s">
        <v>482</v>
      </c>
      <c r="G204" s="464">
        <v>100004926</v>
      </c>
      <c r="H204" s="464">
        <v>998731</v>
      </c>
      <c r="I204" s="413"/>
      <c r="J204" s="464">
        <v>18</v>
      </c>
      <c r="K204" s="413"/>
      <c r="L204" s="465" t="s">
        <v>504</v>
      </c>
      <c r="M204" s="464" t="s">
        <v>464</v>
      </c>
      <c r="N204" s="464">
        <v>12</v>
      </c>
      <c r="O204" s="421"/>
      <c r="P204" s="466" t="str">
        <f t="shared" si="4"/>
        <v>INCLUDED</v>
      </c>
      <c r="R204" s="443"/>
      <c r="S204" s="443"/>
      <c r="T204" s="443"/>
      <c r="U204" s="443"/>
      <c r="AF204" s="443"/>
      <c r="AG204" s="443"/>
      <c r="AH204" s="443"/>
      <c r="AI204" s="443"/>
      <c r="AJ204" s="443"/>
      <c r="AK204" s="443"/>
    </row>
    <row r="205" spans="1:37" x14ac:dyDescent="0.25">
      <c r="A205" s="458"/>
      <c r="B205" s="463">
        <v>7000029461</v>
      </c>
      <c r="C205" s="463">
        <v>500</v>
      </c>
      <c r="D205" s="463">
        <v>350</v>
      </c>
      <c r="E205" s="463">
        <v>50</v>
      </c>
      <c r="F205" s="465" t="s">
        <v>482</v>
      </c>
      <c r="G205" s="464">
        <v>100004937</v>
      </c>
      <c r="H205" s="464">
        <v>998731</v>
      </c>
      <c r="I205" s="413"/>
      <c r="J205" s="464">
        <v>18</v>
      </c>
      <c r="K205" s="413"/>
      <c r="L205" s="465" t="s">
        <v>567</v>
      </c>
      <c r="M205" s="464" t="s">
        <v>464</v>
      </c>
      <c r="N205" s="464">
        <v>10</v>
      </c>
      <c r="O205" s="421"/>
      <c r="P205" s="466" t="str">
        <f t="shared" si="4"/>
        <v>INCLUDED</v>
      </c>
      <c r="R205" s="443"/>
      <c r="S205" s="443"/>
      <c r="T205" s="443"/>
      <c r="U205" s="443"/>
      <c r="AF205" s="443"/>
      <c r="AG205" s="443"/>
      <c r="AH205" s="443"/>
      <c r="AI205" s="443"/>
      <c r="AJ205" s="443"/>
      <c r="AK205" s="443"/>
    </row>
    <row r="206" spans="1:37" x14ac:dyDescent="0.25">
      <c r="A206" s="458"/>
      <c r="B206" s="463">
        <v>7000029461</v>
      </c>
      <c r="C206" s="463">
        <v>500</v>
      </c>
      <c r="D206" s="463">
        <v>350</v>
      </c>
      <c r="E206" s="463">
        <v>60</v>
      </c>
      <c r="F206" s="465" t="s">
        <v>482</v>
      </c>
      <c r="G206" s="464">
        <v>100001024</v>
      </c>
      <c r="H206" s="464">
        <v>998731</v>
      </c>
      <c r="I206" s="413"/>
      <c r="J206" s="464">
        <v>18</v>
      </c>
      <c r="K206" s="413"/>
      <c r="L206" s="465" t="s">
        <v>517</v>
      </c>
      <c r="M206" s="464" t="s">
        <v>464</v>
      </c>
      <c r="N206" s="464">
        <v>2</v>
      </c>
      <c r="O206" s="421"/>
      <c r="P206" s="466" t="str">
        <f t="shared" si="4"/>
        <v>INCLUDED</v>
      </c>
      <c r="R206" s="443"/>
      <c r="S206" s="443"/>
      <c r="T206" s="443"/>
      <c r="U206" s="443"/>
      <c r="AF206" s="443"/>
      <c r="AG206" s="443"/>
      <c r="AH206" s="443"/>
      <c r="AI206" s="443"/>
      <c r="AJ206" s="443"/>
      <c r="AK206" s="443"/>
    </row>
    <row r="207" spans="1:37" ht="45" x14ac:dyDescent="0.25">
      <c r="A207" s="458"/>
      <c r="B207" s="463">
        <v>7000029461</v>
      </c>
      <c r="C207" s="463">
        <v>510</v>
      </c>
      <c r="D207" s="463">
        <v>370</v>
      </c>
      <c r="E207" s="463">
        <v>10</v>
      </c>
      <c r="F207" s="465" t="s">
        <v>622</v>
      </c>
      <c r="G207" s="464">
        <v>100002500</v>
      </c>
      <c r="H207" s="464">
        <v>998731</v>
      </c>
      <c r="I207" s="413"/>
      <c r="J207" s="464">
        <v>18</v>
      </c>
      <c r="K207" s="413"/>
      <c r="L207" s="465" t="s">
        <v>505</v>
      </c>
      <c r="M207" s="464" t="s">
        <v>465</v>
      </c>
      <c r="N207" s="464">
        <v>1</v>
      </c>
      <c r="O207" s="421"/>
      <c r="P207" s="466" t="str">
        <f t="shared" si="4"/>
        <v>INCLUDED</v>
      </c>
      <c r="R207" s="443"/>
      <c r="S207" s="443"/>
      <c r="T207" s="443"/>
      <c r="U207" s="443"/>
      <c r="AF207" s="443"/>
      <c r="AG207" s="443"/>
      <c r="AH207" s="443"/>
      <c r="AI207" s="443"/>
      <c r="AJ207" s="443"/>
      <c r="AK207" s="443"/>
    </row>
    <row r="208" spans="1:37" x14ac:dyDescent="0.25">
      <c r="A208" s="458"/>
      <c r="B208" s="463">
        <v>7000029461</v>
      </c>
      <c r="C208" s="463">
        <v>520</v>
      </c>
      <c r="D208" s="463">
        <v>410</v>
      </c>
      <c r="E208" s="463">
        <v>10</v>
      </c>
      <c r="F208" s="465" t="s">
        <v>624</v>
      </c>
      <c r="G208" s="464">
        <v>100002181</v>
      </c>
      <c r="H208" s="464">
        <v>998736</v>
      </c>
      <c r="I208" s="413"/>
      <c r="J208" s="464">
        <v>18</v>
      </c>
      <c r="K208" s="413"/>
      <c r="L208" s="465" t="s">
        <v>506</v>
      </c>
      <c r="M208" s="464" t="s">
        <v>471</v>
      </c>
      <c r="N208" s="464">
        <v>1</v>
      </c>
      <c r="O208" s="421"/>
      <c r="P208" s="466" t="str">
        <f t="shared" si="4"/>
        <v>INCLUDED</v>
      </c>
      <c r="R208" s="443"/>
      <c r="S208" s="443"/>
      <c r="T208" s="443"/>
      <c r="U208" s="443"/>
      <c r="AF208" s="443"/>
      <c r="AG208" s="443"/>
      <c r="AH208" s="443"/>
      <c r="AI208" s="443"/>
      <c r="AJ208" s="443"/>
      <c r="AK208" s="443"/>
    </row>
    <row r="209" spans="1:37" x14ac:dyDescent="0.25">
      <c r="A209" s="458"/>
      <c r="B209" s="463">
        <v>7000029461</v>
      </c>
      <c r="C209" s="463">
        <v>520</v>
      </c>
      <c r="D209" s="463">
        <v>410</v>
      </c>
      <c r="E209" s="463">
        <v>20</v>
      </c>
      <c r="F209" s="465" t="s">
        <v>624</v>
      </c>
      <c r="G209" s="464">
        <v>100002182</v>
      </c>
      <c r="H209" s="464">
        <v>998736</v>
      </c>
      <c r="I209" s="413"/>
      <c r="J209" s="464">
        <v>18</v>
      </c>
      <c r="K209" s="413"/>
      <c r="L209" s="465" t="s">
        <v>507</v>
      </c>
      <c r="M209" s="464" t="s">
        <v>471</v>
      </c>
      <c r="N209" s="464">
        <v>1</v>
      </c>
      <c r="O209" s="421"/>
      <c r="P209" s="466" t="str">
        <f t="shared" si="4"/>
        <v>INCLUDED</v>
      </c>
      <c r="R209" s="443"/>
      <c r="S209" s="443"/>
      <c r="T209" s="443"/>
      <c r="U209" s="443"/>
      <c r="AF209" s="443"/>
      <c r="AG209" s="443"/>
      <c r="AH209" s="443"/>
      <c r="AI209" s="443"/>
      <c r="AJ209" s="443"/>
      <c r="AK209" s="443"/>
    </row>
    <row r="210" spans="1:37" x14ac:dyDescent="0.25">
      <c r="A210" s="458"/>
      <c r="B210" s="463">
        <v>7000029461</v>
      </c>
      <c r="C210" s="463">
        <v>520</v>
      </c>
      <c r="D210" s="463">
        <v>410</v>
      </c>
      <c r="E210" s="463">
        <v>30</v>
      </c>
      <c r="F210" s="465" t="s">
        <v>624</v>
      </c>
      <c r="G210" s="464">
        <v>100002180</v>
      </c>
      <c r="H210" s="464">
        <v>998736</v>
      </c>
      <c r="I210" s="413"/>
      <c r="J210" s="464">
        <v>18</v>
      </c>
      <c r="K210" s="413"/>
      <c r="L210" s="465" t="s">
        <v>526</v>
      </c>
      <c r="M210" s="464" t="s">
        <v>471</v>
      </c>
      <c r="N210" s="464">
        <v>1</v>
      </c>
      <c r="O210" s="421"/>
      <c r="P210" s="466" t="str">
        <f t="shared" si="4"/>
        <v>INCLUDED</v>
      </c>
      <c r="R210" s="443"/>
      <c r="S210" s="443"/>
      <c r="T210" s="443"/>
      <c r="U210" s="443"/>
      <c r="AF210" s="443"/>
      <c r="AG210" s="443"/>
      <c r="AH210" s="443"/>
      <c r="AI210" s="443"/>
      <c r="AJ210" s="443"/>
      <c r="AK210" s="443"/>
    </row>
    <row r="211" spans="1:37" ht="30" x14ac:dyDescent="0.25">
      <c r="A211" s="458"/>
      <c r="B211" s="463">
        <v>7000029461</v>
      </c>
      <c r="C211" s="463">
        <v>590</v>
      </c>
      <c r="D211" s="463">
        <v>440</v>
      </c>
      <c r="E211" s="463">
        <v>10</v>
      </c>
      <c r="F211" s="465" t="s">
        <v>686</v>
      </c>
      <c r="G211" s="464">
        <v>170000502</v>
      </c>
      <c r="H211" s="464">
        <v>998713</v>
      </c>
      <c r="I211" s="413"/>
      <c r="J211" s="464">
        <v>18</v>
      </c>
      <c r="K211" s="413"/>
      <c r="L211" s="465" t="s">
        <v>519</v>
      </c>
      <c r="M211" s="464" t="s">
        <v>464</v>
      </c>
      <c r="N211" s="464">
        <v>2</v>
      </c>
      <c r="O211" s="421"/>
      <c r="P211" s="466" t="str">
        <f t="shared" si="4"/>
        <v>INCLUDED</v>
      </c>
      <c r="R211" s="443"/>
      <c r="S211" s="443"/>
      <c r="T211" s="443"/>
      <c r="U211" s="443"/>
      <c r="AF211" s="443"/>
      <c r="AG211" s="443"/>
      <c r="AH211" s="443"/>
      <c r="AI211" s="443"/>
      <c r="AJ211" s="443"/>
      <c r="AK211" s="443"/>
    </row>
    <row r="212" spans="1:37" ht="30" x14ac:dyDescent="0.25">
      <c r="A212" s="458"/>
      <c r="B212" s="463">
        <v>7000029461</v>
      </c>
      <c r="C212" s="463">
        <v>590</v>
      </c>
      <c r="D212" s="463">
        <v>440</v>
      </c>
      <c r="E212" s="463">
        <v>20</v>
      </c>
      <c r="F212" s="465" t="s">
        <v>686</v>
      </c>
      <c r="G212" s="464">
        <v>170000530</v>
      </c>
      <c r="H212" s="464">
        <v>998734</v>
      </c>
      <c r="I212" s="413"/>
      <c r="J212" s="464">
        <v>18</v>
      </c>
      <c r="K212" s="413"/>
      <c r="L212" s="465" t="s">
        <v>520</v>
      </c>
      <c r="M212" s="464" t="s">
        <v>464</v>
      </c>
      <c r="N212" s="464">
        <v>2</v>
      </c>
      <c r="O212" s="421"/>
      <c r="P212" s="466" t="str">
        <f t="shared" si="4"/>
        <v>INCLUDED</v>
      </c>
      <c r="R212" s="443"/>
      <c r="S212" s="443"/>
      <c r="T212" s="443"/>
      <c r="U212" s="443"/>
      <c r="AF212" s="443"/>
      <c r="AG212" s="443"/>
      <c r="AH212" s="443"/>
      <c r="AI212" s="443"/>
      <c r="AJ212" s="443"/>
      <c r="AK212" s="443"/>
    </row>
    <row r="213" spans="1:37" ht="30" x14ac:dyDescent="0.25">
      <c r="A213" s="458"/>
      <c r="B213" s="463">
        <v>7000029461</v>
      </c>
      <c r="C213" s="463">
        <v>590</v>
      </c>
      <c r="D213" s="463">
        <v>440</v>
      </c>
      <c r="E213" s="463">
        <v>30</v>
      </c>
      <c r="F213" s="465" t="s">
        <v>686</v>
      </c>
      <c r="G213" s="464">
        <v>170004701</v>
      </c>
      <c r="H213" s="464">
        <v>998734</v>
      </c>
      <c r="I213" s="413"/>
      <c r="J213" s="464">
        <v>18</v>
      </c>
      <c r="K213" s="413"/>
      <c r="L213" s="465" t="s">
        <v>521</v>
      </c>
      <c r="M213" s="464" t="s">
        <v>464</v>
      </c>
      <c r="N213" s="464">
        <v>2</v>
      </c>
      <c r="O213" s="421"/>
      <c r="P213" s="466" t="str">
        <f t="shared" si="4"/>
        <v>INCLUDED</v>
      </c>
      <c r="R213" s="443"/>
      <c r="S213" s="443"/>
      <c r="T213" s="443"/>
      <c r="U213" s="443"/>
      <c r="AF213" s="443"/>
      <c r="AG213" s="443"/>
      <c r="AH213" s="443"/>
      <c r="AI213" s="443"/>
      <c r="AJ213" s="443"/>
      <c r="AK213" s="443"/>
    </row>
    <row r="214" spans="1:37" ht="30" x14ac:dyDescent="0.25">
      <c r="A214" s="458"/>
      <c r="B214" s="463">
        <v>7000029461</v>
      </c>
      <c r="C214" s="463">
        <v>590</v>
      </c>
      <c r="D214" s="463">
        <v>440</v>
      </c>
      <c r="E214" s="463">
        <v>40</v>
      </c>
      <c r="F214" s="465" t="s">
        <v>686</v>
      </c>
      <c r="G214" s="464">
        <v>170004700</v>
      </c>
      <c r="H214" s="464">
        <v>998734</v>
      </c>
      <c r="I214" s="413"/>
      <c r="J214" s="464">
        <v>18</v>
      </c>
      <c r="K214" s="413"/>
      <c r="L214" s="465" t="s">
        <v>522</v>
      </c>
      <c r="M214" s="464" t="s">
        <v>464</v>
      </c>
      <c r="N214" s="464">
        <v>1</v>
      </c>
      <c r="O214" s="421"/>
      <c r="P214" s="466" t="str">
        <f t="shared" si="4"/>
        <v>INCLUDED</v>
      </c>
      <c r="R214" s="443"/>
      <c r="S214" s="443"/>
      <c r="T214" s="443"/>
      <c r="U214" s="443"/>
      <c r="AF214" s="443"/>
      <c r="AG214" s="443"/>
      <c r="AH214" s="443"/>
      <c r="AI214" s="443"/>
      <c r="AJ214" s="443"/>
      <c r="AK214" s="443"/>
    </row>
    <row r="215" spans="1:37" ht="30" x14ac:dyDescent="0.25">
      <c r="A215" s="458"/>
      <c r="B215" s="463">
        <v>7000029461</v>
      </c>
      <c r="C215" s="463">
        <v>590</v>
      </c>
      <c r="D215" s="463">
        <v>440</v>
      </c>
      <c r="E215" s="463">
        <v>50</v>
      </c>
      <c r="F215" s="465" t="s">
        <v>686</v>
      </c>
      <c r="G215" s="464">
        <v>170000504</v>
      </c>
      <c r="H215" s="464">
        <v>998713</v>
      </c>
      <c r="I215" s="413"/>
      <c r="J215" s="464">
        <v>18</v>
      </c>
      <c r="K215" s="413"/>
      <c r="L215" s="465" t="s">
        <v>523</v>
      </c>
      <c r="M215" s="464" t="s">
        <v>470</v>
      </c>
      <c r="N215" s="464">
        <v>1</v>
      </c>
      <c r="O215" s="421"/>
      <c r="P215" s="466" t="str">
        <f t="shared" si="4"/>
        <v>INCLUDED</v>
      </c>
      <c r="R215" s="443"/>
      <c r="S215" s="443"/>
      <c r="T215" s="443"/>
      <c r="U215" s="443"/>
      <c r="AF215" s="443"/>
      <c r="AG215" s="443"/>
      <c r="AH215" s="443"/>
      <c r="AI215" s="443"/>
      <c r="AJ215" s="443"/>
      <c r="AK215" s="443"/>
    </row>
    <row r="216" spans="1:37" ht="30" x14ac:dyDescent="0.25">
      <c r="A216" s="458"/>
      <c r="B216" s="463">
        <v>7000029461</v>
      </c>
      <c r="C216" s="463">
        <v>590</v>
      </c>
      <c r="D216" s="463">
        <v>440</v>
      </c>
      <c r="E216" s="463">
        <v>60</v>
      </c>
      <c r="F216" s="465" t="s">
        <v>686</v>
      </c>
      <c r="G216" s="464">
        <v>170003449</v>
      </c>
      <c r="H216" s="464">
        <v>998316</v>
      </c>
      <c r="I216" s="413"/>
      <c r="J216" s="464">
        <v>18</v>
      </c>
      <c r="K216" s="413"/>
      <c r="L216" s="465" t="s">
        <v>524</v>
      </c>
      <c r="M216" s="464" t="s">
        <v>464</v>
      </c>
      <c r="N216" s="464">
        <v>3</v>
      </c>
      <c r="O216" s="421"/>
      <c r="P216" s="466" t="str">
        <f t="shared" si="4"/>
        <v>INCLUDED</v>
      </c>
      <c r="R216" s="443"/>
      <c r="S216" s="443"/>
      <c r="T216" s="443"/>
      <c r="U216" s="443"/>
      <c r="AF216" s="443"/>
      <c r="AG216" s="443"/>
      <c r="AH216" s="443"/>
      <c r="AI216" s="443"/>
      <c r="AJ216" s="443"/>
      <c r="AK216" s="443"/>
    </row>
    <row r="217" spans="1:37" ht="30" x14ac:dyDescent="0.25">
      <c r="A217" s="458"/>
      <c r="B217" s="463">
        <v>7000029461</v>
      </c>
      <c r="C217" s="463">
        <v>590</v>
      </c>
      <c r="D217" s="463">
        <v>440</v>
      </c>
      <c r="E217" s="463">
        <v>70</v>
      </c>
      <c r="F217" s="465" t="s">
        <v>686</v>
      </c>
      <c r="G217" s="464">
        <v>170000501</v>
      </c>
      <c r="H217" s="464">
        <v>998734</v>
      </c>
      <c r="I217" s="413"/>
      <c r="J217" s="464">
        <v>18</v>
      </c>
      <c r="K217" s="413"/>
      <c r="L217" s="465" t="s">
        <v>525</v>
      </c>
      <c r="M217" s="464" t="s">
        <v>470</v>
      </c>
      <c r="N217" s="464">
        <v>1</v>
      </c>
      <c r="O217" s="421"/>
      <c r="P217" s="466" t="str">
        <f t="shared" si="4"/>
        <v>INCLUDED</v>
      </c>
      <c r="R217" s="443"/>
      <c r="S217" s="443"/>
      <c r="T217" s="443"/>
      <c r="U217" s="443"/>
      <c r="AF217" s="443"/>
      <c r="AG217" s="443"/>
      <c r="AH217" s="443"/>
      <c r="AI217" s="443"/>
      <c r="AJ217" s="443"/>
      <c r="AK217" s="443"/>
    </row>
    <row r="218" spans="1:37" x14ac:dyDescent="0.25">
      <c r="A218" s="458"/>
      <c r="B218" s="463">
        <v>7000029461</v>
      </c>
      <c r="C218" s="463">
        <v>610</v>
      </c>
      <c r="D218" s="463">
        <v>460</v>
      </c>
      <c r="E218" s="463">
        <v>10</v>
      </c>
      <c r="F218" s="465" t="s">
        <v>633</v>
      </c>
      <c r="G218" s="464">
        <v>100000896</v>
      </c>
      <c r="H218" s="464">
        <v>998736</v>
      </c>
      <c r="I218" s="413"/>
      <c r="J218" s="464">
        <v>18</v>
      </c>
      <c r="K218" s="413"/>
      <c r="L218" s="465" t="s">
        <v>598</v>
      </c>
      <c r="M218" s="464" t="s">
        <v>465</v>
      </c>
      <c r="N218" s="464">
        <v>1</v>
      </c>
      <c r="O218" s="421"/>
      <c r="P218" s="466" t="str">
        <f t="shared" si="4"/>
        <v>INCLUDED</v>
      </c>
      <c r="R218" s="443"/>
      <c r="S218" s="443"/>
      <c r="T218" s="443"/>
      <c r="U218" s="443"/>
      <c r="AF218" s="443"/>
      <c r="AG218" s="443"/>
      <c r="AH218" s="443"/>
      <c r="AI218" s="443"/>
      <c r="AJ218" s="443"/>
      <c r="AK218" s="443"/>
    </row>
    <row r="219" spans="1:37" ht="30" x14ac:dyDescent="0.25">
      <c r="A219" s="458"/>
      <c r="B219" s="463">
        <v>7000029461</v>
      </c>
      <c r="C219" s="463">
        <v>620</v>
      </c>
      <c r="D219" s="463">
        <v>470</v>
      </c>
      <c r="E219" s="463">
        <v>10</v>
      </c>
      <c r="F219" s="465" t="s">
        <v>568</v>
      </c>
      <c r="G219" s="464">
        <v>100004518</v>
      </c>
      <c r="H219" s="464">
        <v>995433</v>
      </c>
      <c r="I219" s="413"/>
      <c r="J219" s="464">
        <v>18</v>
      </c>
      <c r="K219" s="413"/>
      <c r="L219" s="465" t="s">
        <v>488</v>
      </c>
      <c r="M219" s="464" t="s">
        <v>489</v>
      </c>
      <c r="N219" s="464">
        <v>3061</v>
      </c>
      <c r="O219" s="421"/>
      <c r="P219" s="466" t="str">
        <f t="shared" si="4"/>
        <v>INCLUDED</v>
      </c>
      <c r="R219" s="443"/>
      <c r="S219" s="443"/>
      <c r="T219" s="443"/>
      <c r="U219" s="443"/>
      <c r="AF219" s="443"/>
      <c r="AG219" s="443"/>
      <c r="AH219" s="443"/>
      <c r="AI219" s="443"/>
      <c r="AJ219" s="443"/>
      <c r="AK219" s="443"/>
    </row>
    <row r="220" spans="1:37" x14ac:dyDescent="0.25">
      <c r="A220" s="458"/>
      <c r="B220" s="463">
        <v>7000029461</v>
      </c>
      <c r="C220" s="463">
        <v>620</v>
      </c>
      <c r="D220" s="463">
        <v>470</v>
      </c>
      <c r="E220" s="463">
        <v>20</v>
      </c>
      <c r="F220" s="465" t="s">
        <v>568</v>
      </c>
      <c r="G220" s="464">
        <v>100001325</v>
      </c>
      <c r="H220" s="464">
        <v>995454</v>
      </c>
      <c r="I220" s="413"/>
      <c r="J220" s="464">
        <v>18</v>
      </c>
      <c r="K220" s="413"/>
      <c r="L220" s="465" t="s">
        <v>490</v>
      </c>
      <c r="M220" s="464" t="s">
        <v>489</v>
      </c>
      <c r="N220" s="464">
        <v>242</v>
      </c>
      <c r="O220" s="421"/>
      <c r="P220" s="466" t="str">
        <f t="shared" si="4"/>
        <v>INCLUDED</v>
      </c>
      <c r="R220" s="443"/>
      <c r="S220" s="443"/>
      <c r="T220" s="443"/>
      <c r="U220" s="443"/>
      <c r="AF220" s="443"/>
      <c r="AG220" s="443"/>
      <c r="AH220" s="443"/>
      <c r="AI220" s="443"/>
      <c r="AJ220" s="443"/>
      <c r="AK220" s="443"/>
    </row>
    <row r="221" spans="1:37" x14ac:dyDescent="0.25">
      <c r="A221" s="458"/>
      <c r="B221" s="463">
        <v>7000029461</v>
      </c>
      <c r="C221" s="463">
        <v>620</v>
      </c>
      <c r="D221" s="463">
        <v>470</v>
      </c>
      <c r="E221" s="463">
        <v>30</v>
      </c>
      <c r="F221" s="465" t="s">
        <v>568</v>
      </c>
      <c r="G221" s="464">
        <v>100001326</v>
      </c>
      <c r="H221" s="464">
        <v>995454</v>
      </c>
      <c r="I221" s="413"/>
      <c r="J221" s="464">
        <v>18</v>
      </c>
      <c r="K221" s="413"/>
      <c r="L221" s="465" t="s">
        <v>573</v>
      </c>
      <c r="M221" s="464" t="s">
        <v>489</v>
      </c>
      <c r="N221" s="464">
        <v>13</v>
      </c>
      <c r="O221" s="421"/>
      <c r="P221" s="466" t="str">
        <f t="shared" si="4"/>
        <v>INCLUDED</v>
      </c>
      <c r="R221" s="443"/>
      <c r="S221" s="443"/>
      <c r="T221" s="443"/>
      <c r="U221" s="443"/>
      <c r="AF221" s="443"/>
      <c r="AG221" s="443"/>
      <c r="AH221" s="443"/>
      <c r="AI221" s="443"/>
      <c r="AJ221" s="443"/>
      <c r="AK221" s="443"/>
    </row>
    <row r="222" spans="1:37" ht="30" x14ac:dyDescent="0.25">
      <c r="A222" s="458"/>
      <c r="B222" s="463">
        <v>7000029461</v>
      </c>
      <c r="C222" s="463">
        <v>620</v>
      </c>
      <c r="D222" s="463">
        <v>470</v>
      </c>
      <c r="E222" s="463">
        <v>40</v>
      </c>
      <c r="F222" s="465" t="s">
        <v>568</v>
      </c>
      <c r="G222" s="464">
        <v>100001327</v>
      </c>
      <c r="H222" s="464">
        <v>995454</v>
      </c>
      <c r="I222" s="413"/>
      <c r="J222" s="464">
        <v>18</v>
      </c>
      <c r="K222" s="413"/>
      <c r="L222" s="465" t="s">
        <v>569</v>
      </c>
      <c r="M222" s="464" t="s">
        <v>489</v>
      </c>
      <c r="N222" s="464">
        <v>1467</v>
      </c>
      <c r="O222" s="421"/>
      <c r="P222" s="466" t="str">
        <f t="shared" si="4"/>
        <v>INCLUDED</v>
      </c>
      <c r="R222" s="443"/>
      <c r="S222" s="443"/>
      <c r="T222" s="443"/>
      <c r="U222" s="443"/>
      <c r="AF222" s="443"/>
      <c r="AG222" s="443"/>
      <c r="AH222" s="443"/>
      <c r="AI222" s="443"/>
      <c r="AJ222" s="443"/>
      <c r="AK222" s="443"/>
    </row>
    <row r="223" spans="1:37" x14ac:dyDescent="0.25">
      <c r="A223" s="458"/>
      <c r="B223" s="463">
        <v>7000029461</v>
      </c>
      <c r="C223" s="463">
        <v>620</v>
      </c>
      <c r="D223" s="463">
        <v>470</v>
      </c>
      <c r="E223" s="463">
        <v>50</v>
      </c>
      <c r="F223" s="465" t="s">
        <v>568</v>
      </c>
      <c r="G223" s="464">
        <v>100001329</v>
      </c>
      <c r="H223" s="464">
        <v>995454</v>
      </c>
      <c r="I223" s="413"/>
      <c r="J223" s="464">
        <v>18</v>
      </c>
      <c r="K223" s="413"/>
      <c r="L223" s="465" t="s">
        <v>491</v>
      </c>
      <c r="M223" s="464" t="s">
        <v>479</v>
      </c>
      <c r="N223" s="464">
        <v>156</v>
      </c>
      <c r="O223" s="421"/>
      <c r="P223" s="466" t="str">
        <f t="shared" si="4"/>
        <v>INCLUDED</v>
      </c>
      <c r="R223" s="443"/>
      <c r="S223" s="443"/>
      <c r="T223" s="443"/>
      <c r="U223" s="443"/>
      <c r="AF223" s="443"/>
      <c r="AG223" s="443"/>
      <c r="AH223" s="443"/>
      <c r="AI223" s="443"/>
      <c r="AJ223" s="443"/>
      <c r="AK223" s="443"/>
    </row>
    <row r="224" spans="1:37" ht="30" x14ac:dyDescent="0.25">
      <c r="A224" s="458"/>
      <c r="B224" s="463">
        <v>7000029461</v>
      </c>
      <c r="C224" s="463">
        <v>620</v>
      </c>
      <c r="D224" s="463">
        <v>470</v>
      </c>
      <c r="E224" s="463">
        <v>60</v>
      </c>
      <c r="F224" s="465" t="s">
        <v>568</v>
      </c>
      <c r="G224" s="464">
        <v>100001331</v>
      </c>
      <c r="H224" s="464">
        <v>995455</v>
      </c>
      <c r="I224" s="413"/>
      <c r="J224" s="464">
        <v>18</v>
      </c>
      <c r="K224" s="413"/>
      <c r="L224" s="465" t="s">
        <v>493</v>
      </c>
      <c r="M224" s="464" t="s">
        <v>479</v>
      </c>
      <c r="N224" s="464">
        <v>71</v>
      </c>
      <c r="O224" s="421"/>
      <c r="P224" s="466" t="str">
        <f t="shared" si="4"/>
        <v>INCLUDED</v>
      </c>
      <c r="R224" s="443"/>
      <c r="S224" s="443"/>
      <c r="T224" s="443"/>
      <c r="U224" s="443"/>
      <c r="AF224" s="443"/>
      <c r="AG224" s="443"/>
      <c r="AH224" s="443"/>
      <c r="AI224" s="443"/>
      <c r="AJ224" s="443"/>
      <c r="AK224" s="443"/>
    </row>
    <row r="225" spans="1:37" x14ac:dyDescent="0.25">
      <c r="A225" s="458"/>
      <c r="B225" s="463">
        <v>7000029461</v>
      </c>
      <c r="C225" s="463">
        <v>620</v>
      </c>
      <c r="D225" s="463">
        <v>470</v>
      </c>
      <c r="E225" s="463">
        <v>70</v>
      </c>
      <c r="F225" s="465" t="s">
        <v>568</v>
      </c>
      <c r="G225" s="464">
        <v>100001714</v>
      </c>
      <c r="H225" s="464">
        <v>995428</v>
      </c>
      <c r="I225" s="413"/>
      <c r="J225" s="464">
        <v>18</v>
      </c>
      <c r="K225" s="413"/>
      <c r="L225" s="465" t="s">
        <v>494</v>
      </c>
      <c r="M225" s="464" t="s">
        <v>495</v>
      </c>
      <c r="N225" s="464">
        <v>8000</v>
      </c>
      <c r="O225" s="421"/>
      <c r="P225" s="466" t="str">
        <f t="shared" si="4"/>
        <v>INCLUDED</v>
      </c>
      <c r="R225" s="443"/>
      <c r="S225" s="443"/>
      <c r="T225" s="443"/>
      <c r="U225" s="443"/>
      <c r="AF225" s="443"/>
      <c r="AG225" s="443"/>
      <c r="AH225" s="443"/>
      <c r="AI225" s="443"/>
      <c r="AJ225" s="443"/>
      <c r="AK225" s="443"/>
    </row>
    <row r="226" spans="1:37" x14ac:dyDescent="0.25">
      <c r="A226" s="458"/>
      <c r="B226" s="463">
        <v>7000029461</v>
      </c>
      <c r="C226" s="463">
        <v>620</v>
      </c>
      <c r="D226" s="463">
        <v>470</v>
      </c>
      <c r="E226" s="463">
        <v>80</v>
      </c>
      <c r="F226" s="465" t="s">
        <v>568</v>
      </c>
      <c r="G226" s="464">
        <v>100001712</v>
      </c>
      <c r="H226" s="464">
        <v>995428</v>
      </c>
      <c r="I226" s="413"/>
      <c r="J226" s="464">
        <v>18</v>
      </c>
      <c r="K226" s="413"/>
      <c r="L226" s="465" t="s">
        <v>497</v>
      </c>
      <c r="M226" s="464" t="s">
        <v>495</v>
      </c>
      <c r="N226" s="464">
        <v>2000</v>
      </c>
      <c r="O226" s="421"/>
      <c r="P226" s="466" t="str">
        <f t="shared" si="4"/>
        <v>INCLUDED</v>
      </c>
      <c r="R226" s="443"/>
      <c r="S226" s="443"/>
      <c r="T226" s="443"/>
      <c r="U226" s="443"/>
      <c r="AF226" s="443"/>
      <c r="AG226" s="443"/>
      <c r="AH226" s="443"/>
      <c r="AI226" s="443"/>
      <c r="AJ226" s="443"/>
      <c r="AK226" s="443"/>
    </row>
    <row r="227" spans="1:37" x14ac:dyDescent="0.25">
      <c r="A227" s="458"/>
      <c r="B227" s="463">
        <v>7000029461</v>
      </c>
      <c r="C227" s="463">
        <v>620</v>
      </c>
      <c r="D227" s="463">
        <v>470</v>
      </c>
      <c r="E227" s="463">
        <v>90</v>
      </c>
      <c r="F227" s="465" t="s">
        <v>568</v>
      </c>
      <c r="G227" s="464">
        <v>100001713</v>
      </c>
      <c r="H227" s="464">
        <v>995424</v>
      </c>
      <c r="I227" s="413"/>
      <c r="J227" s="464">
        <v>18</v>
      </c>
      <c r="K227" s="413"/>
      <c r="L227" s="465" t="s">
        <v>496</v>
      </c>
      <c r="M227" s="464" t="s">
        <v>495</v>
      </c>
      <c r="N227" s="464">
        <v>10000</v>
      </c>
      <c r="O227" s="421"/>
      <c r="P227" s="466" t="str">
        <f t="shared" si="4"/>
        <v>INCLUDED</v>
      </c>
      <c r="R227" s="443"/>
      <c r="S227" s="443"/>
      <c r="T227" s="443"/>
      <c r="U227" s="443"/>
      <c r="AF227" s="443"/>
      <c r="AG227" s="443"/>
      <c r="AH227" s="443"/>
      <c r="AI227" s="443"/>
      <c r="AJ227" s="443"/>
      <c r="AK227" s="443"/>
    </row>
    <row r="228" spans="1:37" ht="30" x14ac:dyDescent="0.25">
      <c r="A228" s="458"/>
      <c r="B228" s="463">
        <v>7000029461</v>
      </c>
      <c r="C228" s="463">
        <v>620</v>
      </c>
      <c r="D228" s="463">
        <v>470</v>
      </c>
      <c r="E228" s="463">
        <v>100</v>
      </c>
      <c r="F228" s="465" t="s">
        <v>568</v>
      </c>
      <c r="G228" s="464">
        <v>100048595</v>
      </c>
      <c r="H228" s="464">
        <v>995423</v>
      </c>
      <c r="I228" s="413"/>
      <c r="J228" s="464">
        <v>18</v>
      </c>
      <c r="K228" s="413"/>
      <c r="L228" s="465" t="s">
        <v>600</v>
      </c>
      <c r="M228" s="464" t="s">
        <v>495</v>
      </c>
      <c r="N228" s="464">
        <v>10000</v>
      </c>
      <c r="O228" s="421"/>
      <c r="P228" s="466" t="str">
        <f t="shared" si="3"/>
        <v>INCLUDED</v>
      </c>
      <c r="R228" s="443"/>
      <c r="S228" s="443"/>
      <c r="T228" s="443"/>
      <c r="U228" s="443"/>
      <c r="AF228" s="443"/>
      <c r="AG228" s="443"/>
      <c r="AH228" s="443"/>
      <c r="AI228" s="443"/>
      <c r="AJ228" s="443"/>
      <c r="AK228" s="443"/>
    </row>
    <row r="229" spans="1:37" ht="30" x14ac:dyDescent="0.25">
      <c r="A229" s="458"/>
      <c r="B229" s="463">
        <v>7000029461</v>
      </c>
      <c r="C229" s="463">
        <v>620</v>
      </c>
      <c r="D229" s="463">
        <v>470</v>
      </c>
      <c r="E229" s="463">
        <v>110</v>
      </c>
      <c r="F229" s="465" t="s">
        <v>568</v>
      </c>
      <c r="G229" s="464">
        <v>100004507</v>
      </c>
      <c r="H229" s="464">
        <v>995421</v>
      </c>
      <c r="I229" s="413"/>
      <c r="J229" s="464">
        <v>18</v>
      </c>
      <c r="K229" s="413"/>
      <c r="L229" s="465" t="s">
        <v>687</v>
      </c>
      <c r="M229" s="464" t="s">
        <v>495</v>
      </c>
      <c r="N229" s="464">
        <v>188</v>
      </c>
      <c r="O229" s="421"/>
      <c r="P229" s="466" t="str">
        <f t="shared" si="3"/>
        <v>INCLUDED</v>
      </c>
      <c r="R229" s="443"/>
      <c r="S229" s="443"/>
      <c r="T229" s="443"/>
      <c r="U229" s="443"/>
      <c r="AF229" s="443"/>
      <c r="AG229" s="443"/>
      <c r="AH229" s="443"/>
      <c r="AI229" s="443"/>
      <c r="AJ229" s="443"/>
      <c r="AK229" s="443"/>
    </row>
    <row r="230" spans="1:37" ht="30" x14ac:dyDescent="0.25">
      <c r="A230" s="458"/>
      <c r="B230" s="463">
        <v>7000029461</v>
      </c>
      <c r="C230" s="463">
        <v>620</v>
      </c>
      <c r="D230" s="463">
        <v>470</v>
      </c>
      <c r="E230" s="463">
        <v>120</v>
      </c>
      <c r="F230" s="465" t="s">
        <v>568</v>
      </c>
      <c r="G230" s="464">
        <v>100001458</v>
      </c>
      <c r="H230" s="464">
        <v>995421</v>
      </c>
      <c r="I230" s="413"/>
      <c r="J230" s="464">
        <v>18</v>
      </c>
      <c r="K230" s="413"/>
      <c r="L230" s="465" t="s">
        <v>688</v>
      </c>
      <c r="M230" s="464" t="s">
        <v>495</v>
      </c>
      <c r="N230" s="464">
        <v>250</v>
      </c>
      <c r="O230" s="421"/>
      <c r="P230" s="466" t="str">
        <f t="shared" si="3"/>
        <v>INCLUDED</v>
      </c>
      <c r="R230" s="443"/>
      <c r="S230" s="443"/>
      <c r="T230" s="443"/>
      <c r="U230" s="443"/>
      <c r="AF230" s="443"/>
      <c r="AG230" s="443"/>
      <c r="AH230" s="443"/>
      <c r="AI230" s="443"/>
      <c r="AJ230" s="443"/>
      <c r="AK230" s="443"/>
    </row>
    <row r="231" spans="1:37" ht="30" x14ac:dyDescent="0.25">
      <c r="A231" s="458"/>
      <c r="B231" s="463">
        <v>7000029461</v>
      </c>
      <c r="C231" s="463">
        <v>620</v>
      </c>
      <c r="D231" s="463">
        <v>470</v>
      </c>
      <c r="E231" s="463">
        <v>130</v>
      </c>
      <c r="F231" s="465" t="s">
        <v>568</v>
      </c>
      <c r="G231" s="464">
        <v>100001735</v>
      </c>
      <c r="H231" s="464">
        <v>995462</v>
      </c>
      <c r="I231" s="413"/>
      <c r="J231" s="464">
        <v>18</v>
      </c>
      <c r="K231" s="413"/>
      <c r="L231" s="465" t="s">
        <v>626</v>
      </c>
      <c r="M231" s="464" t="s">
        <v>475</v>
      </c>
      <c r="N231" s="464">
        <v>10</v>
      </c>
      <c r="O231" s="421"/>
      <c r="P231" s="466" t="str">
        <f t="shared" si="3"/>
        <v>INCLUDED</v>
      </c>
      <c r="R231" s="443"/>
      <c r="S231" s="443"/>
      <c r="T231" s="443"/>
      <c r="U231" s="443"/>
      <c r="AF231" s="443"/>
      <c r="AG231" s="443"/>
      <c r="AH231" s="443"/>
      <c r="AI231" s="443"/>
      <c r="AJ231" s="443"/>
      <c r="AK231" s="443"/>
    </row>
    <row r="232" spans="1:37" ht="30" x14ac:dyDescent="0.25">
      <c r="A232" s="458"/>
      <c r="B232" s="463">
        <v>7000029461</v>
      </c>
      <c r="C232" s="463">
        <v>620</v>
      </c>
      <c r="D232" s="463">
        <v>470</v>
      </c>
      <c r="E232" s="463">
        <v>140</v>
      </c>
      <c r="F232" s="465" t="s">
        <v>568</v>
      </c>
      <c r="G232" s="464">
        <v>100001736</v>
      </c>
      <c r="H232" s="464">
        <v>995462</v>
      </c>
      <c r="I232" s="413"/>
      <c r="J232" s="464">
        <v>18</v>
      </c>
      <c r="K232" s="413"/>
      <c r="L232" s="465" t="s">
        <v>627</v>
      </c>
      <c r="M232" s="464" t="s">
        <v>475</v>
      </c>
      <c r="N232" s="464">
        <v>10</v>
      </c>
      <c r="O232" s="421"/>
      <c r="P232" s="466" t="str">
        <f t="shared" si="3"/>
        <v>INCLUDED</v>
      </c>
      <c r="R232" s="443"/>
      <c r="S232" s="443"/>
      <c r="T232" s="443"/>
      <c r="U232" s="443"/>
      <c r="AF232" s="443"/>
      <c r="AG232" s="443"/>
      <c r="AH232" s="443"/>
      <c r="AI232" s="443"/>
      <c r="AJ232" s="443"/>
      <c r="AK232" s="443"/>
    </row>
    <row r="233" spans="1:37" ht="30" x14ac:dyDescent="0.25">
      <c r="A233" s="458"/>
      <c r="B233" s="463">
        <v>7000029461</v>
      </c>
      <c r="C233" s="463">
        <v>620</v>
      </c>
      <c r="D233" s="463">
        <v>470</v>
      </c>
      <c r="E233" s="463">
        <v>150</v>
      </c>
      <c r="F233" s="465" t="s">
        <v>568</v>
      </c>
      <c r="G233" s="464">
        <v>100001737</v>
      </c>
      <c r="H233" s="464">
        <v>995462</v>
      </c>
      <c r="I233" s="413"/>
      <c r="J233" s="464">
        <v>18</v>
      </c>
      <c r="K233" s="413"/>
      <c r="L233" s="465" t="s">
        <v>628</v>
      </c>
      <c r="M233" s="464" t="s">
        <v>475</v>
      </c>
      <c r="N233" s="464">
        <v>10</v>
      </c>
      <c r="O233" s="421"/>
      <c r="P233" s="466" t="str">
        <f t="shared" si="3"/>
        <v>INCLUDED</v>
      </c>
      <c r="R233" s="443"/>
      <c r="S233" s="443"/>
      <c r="T233" s="443"/>
      <c r="U233" s="443"/>
      <c r="AF233" s="443"/>
      <c r="AG233" s="443"/>
      <c r="AH233" s="443"/>
      <c r="AI233" s="443"/>
      <c r="AJ233" s="443"/>
      <c r="AK233" s="443"/>
    </row>
    <row r="234" spans="1:37" ht="30" x14ac:dyDescent="0.25">
      <c r="A234" s="458"/>
      <c r="B234" s="463">
        <v>7000029461</v>
      </c>
      <c r="C234" s="463">
        <v>620</v>
      </c>
      <c r="D234" s="463">
        <v>470</v>
      </c>
      <c r="E234" s="463">
        <v>160</v>
      </c>
      <c r="F234" s="465" t="s">
        <v>568</v>
      </c>
      <c r="G234" s="464">
        <v>100020963</v>
      </c>
      <c r="H234" s="464">
        <v>995461</v>
      </c>
      <c r="I234" s="413"/>
      <c r="J234" s="464">
        <v>18</v>
      </c>
      <c r="K234" s="413"/>
      <c r="L234" s="465" t="s">
        <v>629</v>
      </c>
      <c r="M234" s="464" t="s">
        <v>475</v>
      </c>
      <c r="N234" s="464">
        <v>10</v>
      </c>
      <c r="O234" s="421"/>
      <c r="P234" s="466" t="str">
        <f t="shared" si="3"/>
        <v>INCLUDED</v>
      </c>
      <c r="R234" s="443"/>
      <c r="S234" s="443"/>
      <c r="T234" s="443"/>
      <c r="U234" s="443"/>
      <c r="AF234" s="443"/>
      <c r="AG234" s="443"/>
      <c r="AH234" s="443"/>
      <c r="AI234" s="443"/>
      <c r="AJ234" s="443"/>
      <c r="AK234" s="443"/>
    </row>
    <row r="235" spans="1:37" ht="30" x14ac:dyDescent="0.25">
      <c r="A235" s="458"/>
      <c r="B235" s="463">
        <v>7000029461</v>
      </c>
      <c r="C235" s="463">
        <v>620</v>
      </c>
      <c r="D235" s="463">
        <v>470</v>
      </c>
      <c r="E235" s="463">
        <v>170</v>
      </c>
      <c r="F235" s="465" t="s">
        <v>568</v>
      </c>
      <c r="G235" s="464">
        <v>100015791</v>
      </c>
      <c r="H235" s="464">
        <v>995454</v>
      </c>
      <c r="I235" s="413"/>
      <c r="J235" s="464">
        <v>18</v>
      </c>
      <c r="K235" s="413"/>
      <c r="L235" s="465" t="s">
        <v>574</v>
      </c>
      <c r="M235" s="464" t="s">
        <v>475</v>
      </c>
      <c r="N235" s="464">
        <v>25</v>
      </c>
      <c r="O235" s="421"/>
      <c r="P235" s="466" t="str">
        <f t="shared" si="3"/>
        <v>INCLUDED</v>
      </c>
      <c r="R235" s="443"/>
      <c r="S235" s="443"/>
      <c r="T235" s="443"/>
      <c r="U235" s="443"/>
      <c r="AF235" s="443"/>
      <c r="AG235" s="443"/>
      <c r="AH235" s="443"/>
      <c r="AI235" s="443"/>
      <c r="AJ235" s="443"/>
      <c r="AK235" s="443"/>
    </row>
    <row r="236" spans="1:37" ht="30" x14ac:dyDescent="0.25">
      <c r="A236" s="458"/>
      <c r="B236" s="463">
        <v>7000029461</v>
      </c>
      <c r="C236" s="463">
        <v>620</v>
      </c>
      <c r="D236" s="463">
        <v>470</v>
      </c>
      <c r="E236" s="463">
        <v>180</v>
      </c>
      <c r="F236" s="465" t="s">
        <v>568</v>
      </c>
      <c r="G236" s="464">
        <v>100015792</v>
      </c>
      <c r="H236" s="464">
        <v>995454</v>
      </c>
      <c r="I236" s="413"/>
      <c r="J236" s="464">
        <v>18</v>
      </c>
      <c r="K236" s="413"/>
      <c r="L236" s="465" t="s">
        <v>575</v>
      </c>
      <c r="M236" s="464" t="s">
        <v>475</v>
      </c>
      <c r="N236" s="464">
        <v>40</v>
      </c>
      <c r="O236" s="421"/>
      <c r="P236" s="466" t="str">
        <f t="shared" si="3"/>
        <v>INCLUDED</v>
      </c>
      <c r="R236" s="443"/>
      <c r="S236" s="443"/>
      <c r="T236" s="443"/>
      <c r="U236" s="443"/>
      <c r="AF236" s="443"/>
      <c r="AG236" s="443"/>
      <c r="AH236" s="443"/>
      <c r="AI236" s="443"/>
      <c r="AJ236" s="443"/>
      <c r="AK236" s="443"/>
    </row>
    <row r="237" spans="1:37" ht="30" x14ac:dyDescent="0.25">
      <c r="A237" s="458"/>
      <c r="B237" s="463">
        <v>7000029461</v>
      </c>
      <c r="C237" s="463">
        <v>620</v>
      </c>
      <c r="D237" s="463">
        <v>470</v>
      </c>
      <c r="E237" s="463">
        <v>190</v>
      </c>
      <c r="F237" s="465" t="s">
        <v>568</v>
      </c>
      <c r="G237" s="464">
        <v>100015793</v>
      </c>
      <c r="H237" s="464">
        <v>995454</v>
      </c>
      <c r="I237" s="413"/>
      <c r="J237" s="464">
        <v>18</v>
      </c>
      <c r="K237" s="413"/>
      <c r="L237" s="465" t="s">
        <v>576</v>
      </c>
      <c r="M237" s="464" t="s">
        <v>475</v>
      </c>
      <c r="N237" s="464">
        <v>20</v>
      </c>
      <c r="O237" s="421"/>
      <c r="P237" s="466" t="str">
        <f t="shared" si="3"/>
        <v>INCLUDED</v>
      </c>
      <c r="R237" s="443"/>
      <c r="S237" s="443"/>
      <c r="T237" s="443"/>
      <c r="U237" s="443"/>
      <c r="AF237" s="443"/>
      <c r="AG237" s="443"/>
      <c r="AH237" s="443"/>
      <c r="AI237" s="443"/>
      <c r="AJ237" s="443"/>
      <c r="AK237" s="443"/>
    </row>
    <row r="238" spans="1:37" ht="30" x14ac:dyDescent="0.25">
      <c r="A238" s="458"/>
      <c r="B238" s="463">
        <v>7000029461</v>
      </c>
      <c r="C238" s="463">
        <v>620</v>
      </c>
      <c r="D238" s="463">
        <v>470</v>
      </c>
      <c r="E238" s="463">
        <v>200</v>
      </c>
      <c r="F238" s="465" t="s">
        <v>568</v>
      </c>
      <c r="G238" s="464">
        <v>100015794</v>
      </c>
      <c r="H238" s="464">
        <v>995454</v>
      </c>
      <c r="I238" s="413"/>
      <c r="J238" s="464">
        <v>18</v>
      </c>
      <c r="K238" s="413"/>
      <c r="L238" s="465" t="s">
        <v>577</v>
      </c>
      <c r="M238" s="464" t="s">
        <v>475</v>
      </c>
      <c r="N238" s="464">
        <v>15</v>
      </c>
      <c r="O238" s="421"/>
      <c r="P238" s="466" t="str">
        <f t="shared" si="3"/>
        <v>INCLUDED</v>
      </c>
      <c r="R238" s="443"/>
      <c r="S238" s="443"/>
      <c r="T238" s="443"/>
      <c r="U238" s="443"/>
      <c r="AF238" s="443"/>
      <c r="AG238" s="443"/>
      <c r="AH238" s="443"/>
      <c r="AI238" s="443"/>
      <c r="AJ238" s="443"/>
      <c r="AK238" s="443"/>
    </row>
    <row r="239" spans="1:37" ht="135" x14ac:dyDescent="0.25">
      <c r="A239" s="458"/>
      <c r="B239" s="463">
        <v>7000029461</v>
      </c>
      <c r="C239" s="463">
        <v>620</v>
      </c>
      <c r="D239" s="463">
        <v>470</v>
      </c>
      <c r="E239" s="463">
        <v>210</v>
      </c>
      <c r="F239" s="465" t="s">
        <v>568</v>
      </c>
      <c r="G239" s="464">
        <v>100002911</v>
      </c>
      <c r="H239" s="464">
        <v>995432</v>
      </c>
      <c r="I239" s="413"/>
      <c r="J239" s="464">
        <v>18</v>
      </c>
      <c r="K239" s="413"/>
      <c r="L239" s="465" t="s">
        <v>578</v>
      </c>
      <c r="M239" s="464" t="s">
        <v>489</v>
      </c>
      <c r="N239" s="464">
        <v>1000</v>
      </c>
      <c r="O239" s="421"/>
      <c r="P239" s="466" t="str">
        <f t="shared" si="3"/>
        <v>INCLUDED</v>
      </c>
      <c r="R239" s="443"/>
      <c r="S239" s="443"/>
      <c r="T239" s="443"/>
      <c r="U239" s="443"/>
      <c r="AF239" s="443"/>
      <c r="AG239" s="443"/>
      <c r="AH239" s="443"/>
      <c r="AI239" s="443"/>
      <c r="AJ239" s="443"/>
      <c r="AK239" s="443"/>
    </row>
    <row r="240" spans="1:37" ht="60" x14ac:dyDescent="0.25">
      <c r="A240" s="458"/>
      <c r="B240" s="463">
        <v>7000029461</v>
      </c>
      <c r="C240" s="463">
        <v>620</v>
      </c>
      <c r="D240" s="463">
        <v>470</v>
      </c>
      <c r="E240" s="463">
        <v>220</v>
      </c>
      <c r="F240" s="465" t="s">
        <v>568</v>
      </c>
      <c r="G240" s="464">
        <v>100002583</v>
      </c>
      <c r="H240" s="464">
        <v>995432</v>
      </c>
      <c r="I240" s="413"/>
      <c r="J240" s="464">
        <v>18</v>
      </c>
      <c r="K240" s="413"/>
      <c r="L240" s="465" t="s">
        <v>579</v>
      </c>
      <c r="M240" s="464" t="s">
        <v>489</v>
      </c>
      <c r="N240" s="464">
        <v>500</v>
      </c>
      <c r="O240" s="421"/>
      <c r="P240" s="466" t="str">
        <f t="shared" si="3"/>
        <v>INCLUDED</v>
      </c>
      <c r="R240" s="443"/>
      <c r="S240" s="443"/>
      <c r="T240" s="443"/>
      <c r="U240" s="443"/>
      <c r="AF240" s="443"/>
      <c r="AG240" s="443"/>
      <c r="AH240" s="443"/>
      <c r="AI240" s="443"/>
      <c r="AJ240" s="443"/>
      <c r="AK240" s="443"/>
    </row>
    <row r="241" spans="1:37" ht="30" x14ac:dyDescent="0.25">
      <c r="A241" s="458"/>
      <c r="B241" s="463">
        <v>7000029461</v>
      </c>
      <c r="C241" s="463">
        <v>620</v>
      </c>
      <c r="D241" s="463">
        <v>470</v>
      </c>
      <c r="E241" s="463">
        <v>230</v>
      </c>
      <c r="F241" s="465" t="s">
        <v>568</v>
      </c>
      <c r="G241" s="464">
        <v>100003295</v>
      </c>
      <c r="H241" s="464">
        <v>995429</v>
      </c>
      <c r="I241" s="413"/>
      <c r="J241" s="464">
        <v>18</v>
      </c>
      <c r="K241" s="413"/>
      <c r="L241" s="465" t="s">
        <v>603</v>
      </c>
      <c r="M241" s="464" t="s">
        <v>489</v>
      </c>
      <c r="N241" s="464">
        <v>10</v>
      </c>
      <c r="O241" s="421"/>
      <c r="P241" s="466" t="str">
        <f t="shared" si="3"/>
        <v>INCLUDED</v>
      </c>
      <c r="R241" s="443"/>
      <c r="S241" s="443"/>
      <c r="T241" s="443"/>
      <c r="U241" s="443"/>
      <c r="AF241" s="443"/>
      <c r="AG241" s="443"/>
      <c r="AH241" s="443"/>
      <c r="AI241" s="443"/>
      <c r="AJ241" s="443"/>
      <c r="AK241" s="443"/>
    </row>
    <row r="242" spans="1:37" x14ac:dyDescent="0.25">
      <c r="A242" s="458"/>
      <c r="B242" s="463">
        <v>7000029461</v>
      </c>
      <c r="C242" s="463">
        <v>620</v>
      </c>
      <c r="D242" s="463">
        <v>470</v>
      </c>
      <c r="E242" s="463">
        <v>240</v>
      </c>
      <c r="F242" s="465" t="s">
        <v>568</v>
      </c>
      <c r="G242" s="464">
        <v>100007701</v>
      </c>
      <c r="H242" s="464">
        <v>995462</v>
      </c>
      <c r="I242" s="413"/>
      <c r="J242" s="464">
        <v>18</v>
      </c>
      <c r="K242" s="413"/>
      <c r="L242" s="465" t="s">
        <v>571</v>
      </c>
      <c r="M242" s="464" t="s">
        <v>464</v>
      </c>
      <c r="N242" s="464">
        <v>4</v>
      </c>
      <c r="O242" s="421"/>
      <c r="P242" s="466" t="str">
        <f t="shared" si="3"/>
        <v>INCLUDED</v>
      </c>
      <c r="R242" s="443"/>
      <c r="S242" s="443"/>
      <c r="T242" s="443"/>
      <c r="U242" s="443"/>
      <c r="AF242" s="443"/>
      <c r="AG242" s="443"/>
      <c r="AH242" s="443"/>
      <c r="AI242" s="443"/>
      <c r="AJ242" s="443"/>
      <c r="AK242" s="443"/>
    </row>
    <row r="243" spans="1:37" ht="45" x14ac:dyDescent="0.25">
      <c r="A243" s="458"/>
      <c r="B243" s="463">
        <v>7000029461</v>
      </c>
      <c r="C243" s="463">
        <v>620</v>
      </c>
      <c r="D243" s="463">
        <v>470</v>
      </c>
      <c r="E243" s="463">
        <v>250</v>
      </c>
      <c r="F243" s="465" t="s">
        <v>568</v>
      </c>
      <c r="G243" s="464">
        <v>130000761</v>
      </c>
      <c r="H243" s="464">
        <v>995428</v>
      </c>
      <c r="I243" s="413"/>
      <c r="J243" s="464">
        <v>18</v>
      </c>
      <c r="K243" s="413"/>
      <c r="L243" s="465" t="s">
        <v>630</v>
      </c>
      <c r="M243" s="464" t="s">
        <v>475</v>
      </c>
      <c r="N243" s="464">
        <v>10</v>
      </c>
      <c r="O243" s="421"/>
      <c r="P243" s="466" t="str">
        <f t="shared" si="3"/>
        <v>INCLUDED</v>
      </c>
      <c r="R243" s="443"/>
      <c r="S243" s="443"/>
      <c r="T243" s="443"/>
      <c r="U243" s="443"/>
      <c r="AF243" s="443"/>
      <c r="AG243" s="443"/>
      <c r="AH243" s="443"/>
      <c r="AI243" s="443"/>
      <c r="AJ243" s="443"/>
      <c r="AK243" s="443"/>
    </row>
    <row r="244" spans="1:37" ht="45" x14ac:dyDescent="0.25">
      <c r="A244" s="458"/>
      <c r="B244" s="463">
        <v>7000029461</v>
      </c>
      <c r="C244" s="463">
        <v>620</v>
      </c>
      <c r="D244" s="463">
        <v>470</v>
      </c>
      <c r="E244" s="463">
        <v>260</v>
      </c>
      <c r="F244" s="465" t="s">
        <v>568</v>
      </c>
      <c r="G244" s="464">
        <v>130000762</v>
      </c>
      <c r="H244" s="464">
        <v>995428</v>
      </c>
      <c r="I244" s="413"/>
      <c r="J244" s="464">
        <v>18</v>
      </c>
      <c r="K244" s="413"/>
      <c r="L244" s="465" t="s">
        <v>631</v>
      </c>
      <c r="M244" s="464" t="s">
        <v>475</v>
      </c>
      <c r="N244" s="464">
        <v>10</v>
      </c>
      <c r="O244" s="421"/>
      <c r="P244" s="466" t="str">
        <f t="shared" si="3"/>
        <v>INCLUDED</v>
      </c>
      <c r="R244" s="443"/>
      <c r="S244" s="443"/>
      <c r="T244" s="443"/>
      <c r="U244" s="443"/>
      <c r="AF244" s="443"/>
      <c r="AG244" s="443"/>
      <c r="AH244" s="443"/>
      <c r="AI244" s="443"/>
      <c r="AJ244" s="443"/>
      <c r="AK244" s="443"/>
    </row>
    <row r="245" spans="1:37" ht="45" x14ac:dyDescent="0.25">
      <c r="A245" s="458"/>
      <c r="B245" s="463">
        <v>7000029461</v>
      </c>
      <c r="C245" s="463">
        <v>670</v>
      </c>
      <c r="D245" s="463">
        <v>490</v>
      </c>
      <c r="E245" s="463">
        <v>10</v>
      </c>
      <c r="F245" s="465" t="s">
        <v>632</v>
      </c>
      <c r="G245" s="464">
        <v>100001210</v>
      </c>
      <c r="H245" s="464">
        <v>995455</v>
      </c>
      <c r="I245" s="413"/>
      <c r="J245" s="464">
        <v>18</v>
      </c>
      <c r="K245" s="413"/>
      <c r="L245" s="465" t="s">
        <v>582</v>
      </c>
      <c r="M245" s="464" t="s">
        <v>479</v>
      </c>
      <c r="N245" s="464">
        <v>56</v>
      </c>
      <c r="O245" s="421"/>
      <c r="P245" s="466" t="str">
        <f t="shared" si="3"/>
        <v>INCLUDED</v>
      </c>
      <c r="R245" s="443"/>
      <c r="S245" s="443"/>
      <c r="T245" s="443"/>
      <c r="U245" s="443"/>
      <c r="AF245" s="443"/>
      <c r="AG245" s="443"/>
      <c r="AH245" s="443"/>
      <c r="AI245" s="443"/>
      <c r="AJ245" s="443"/>
      <c r="AK245" s="443"/>
    </row>
    <row r="246" spans="1:37" ht="45" x14ac:dyDescent="0.25">
      <c r="A246" s="458"/>
      <c r="B246" s="463">
        <v>7000029461</v>
      </c>
      <c r="C246" s="463">
        <v>670</v>
      </c>
      <c r="D246" s="463">
        <v>490</v>
      </c>
      <c r="E246" s="463">
        <v>20</v>
      </c>
      <c r="F246" s="465" t="s">
        <v>632</v>
      </c>
      <c r="G246" s="464">
        <v>100001209</v>
      </c>
      <c r="H246" s="464">
        <v>995455</v>
      </c>
      <c r="I246" s="413"/>
      <c r="J246" s="464">
        <v>18</v>
      </c>
      <c r="K246" s="413"/>
      <c r="L246" s="465" t="s">
        <v>689</v>
      </c>
      <c r="M246" s="464" t="s">
        <v>479</v>
      </c>
      <c r="N246" s="464">
        <v>11</v>
      </c>
      <c r="O246" s="421"/>
      <c r="P246" s="466" t="str">
        <f t="shared" si="3"/>
        <v>INCLUDED</v>
      </c>
      <c r="R246" s="443"/>
      <c r="S246" s="443"/>
      <c r="T246" s="443"/>
      <c r="U246" s="443"/>
      <c r="AF246" s="443"/>
      <c r="AG246" s="443"/>
      <c r="AH246" s="443"/>
      <c r="AI246" s="443"/>
      <c r="AJ246" s="443"/>
      <c r="AK246" s="443"/>
    </row>
    <row r="247" spans="1:37" ht="30" x14ac:dyDescent="0.25">
      <c r="A247" s="458"/>
      <c r="B247" s="463">
        <v>7000029461</v>
      </c>
      <c r="C247" s="463">
        <v>670</v>
      </c>
      <c r="D247" s="463">
        <v>490</v>
      </c>
      <c r="E247" s="463">
        <v>30</v>
      </c>
      <c r="F247" s="465" t="s">
        <v>632</v>
      </c>
      <c r="G247" s="464">
        <v>100001680</v>
      </c>
      <c r="H247" s="464">
        <v>995455</v>
      </c>
      <c r="I247" s="413"/>
      <c r="J247" s="464">
        <v>18</v>
      </c>
      <c r="K247" s="413"/>
      <c r="L247" s="465" t="s">
        <v>583</v>
      </c>
      <c r="M247" s="464" t="s">
        <v>479</v>
      </c>
      <c r="N247" s="464">
        <v>3</v>
      </c>
      <c r="O247" s="421"/>
      <c r="P247" s="466" t="str">
        <f t="shared" si="3"/>
        <v>INCLUDED</v>
      </c>
      <c r="R247" s="443"/>
      <c r="S247" s="443"/>
      <c r="T247" s="443"/>
      <c r="U247" s="443"/>
      <c r="AF247" s="443"/>
      <c r="AG247" s="443"/>
      <c r="AH247" s="443"/>
      <c r="AI247" s="443"/>
      <c r="AJ247" s="443"/>
      <c r="AK247" s="443"/>
    </row>
    <row r="248" spans="1:37" ht="30" x14ac:dyDescent="0.25">
      <c r="A248" s="458"/>
      <c r="B248" s="463">
        <v>7000029461</v>
      </c>
      <c r="C248" s="463">
        <v>670</v>
      </c>
      <c r="D248" s="463">
        <v>490</v>
      </c>
      <c r="E248" s="463">
        <v>40</v>
      </c>
      <c r="F248" s="465" t="s">
        <v>632</v>
      </c>
      <c r="G248" s="464">
        <v>100001681</v>
      </c>
      <c r="H248" s="464">
        <v>995455</v>
      </c>
      <c r="I248" s="413"/>
      <c r="J248" s="464">
        <v>18</v>
      </c>
      <c r="K248" s="413"/>
      <c r="L248" s="465" t="s">
        <v>584</v>
      </c>
      <c r="M248" s="464" t="s">
        <v>479</v>
      </c>
      <c r="N248" s="464">
        <v>7</v>
      </c>
      <c r="O248" s="421"/>
      <c r="P248" s="466" t="str">
        <f t="shared" si="3"/>
        <v>INCLUDED</v>
      </c>
      <c r="R248" s="443"/>
      <c r="S248" s="443"/>
      <c r="T248" s="443"/>
      <c r="U248" s="443"/>
      <c r="AF248" s="443"/>
      <c r="AG248" s="443"/>
      <c r="AH248" s="443"/>
      <c r="AI248" s="443"/>
      <c r="AJ248" s="443"/>
      <c r="AK248" s="443"/>
    </row>
    <row r="249" spans="1:37" x14ac:dyDescent="0.25">
      <c r="A249" s="750"/>
      <c r="B249" s="750"/>
      <c r="C249" s="750"/>
      <c r="D249" s="750"/>
      <c r="E249" s="750"/>
      <c r="F249" s="750"/>
      <c r="G249" s="750"/>
      <c r="H249" s="750"/>
      <c r="I249" s="750"/>
      <c r="J249" s="750"/>
      <c r="K249" s="750"/>
      <c r="L249" s="750"/>
      <c r="M249" s="750"/>
      <c r="N249" s="750"/>
      <c r="O249" s="750"/>
      <c r="P249" s="750"/>
      <c r="Q249" s="467"/>
      <c r="S249" s="468"/>
      <c r="T249" s="469"/>
      <c r="U249" s="470"/>
      <c r="V249" s="471"/>
    </row>
    <row r="250" spans="1:37" s="536" customFormat="1" ht="21" x14ac:dyDescent="0.25">
      <c r="A250" s="742" t="s">
        <v>486</v>
      </c>
      <c r="B250" s="743"/>
      <c r="C250" s="743"/>
      <c r="D250" s="743"/>
      <c r="E250" s="743"/>
      <c r="F250" s="743"/>
      <c r="G250" s="743"/>
      <c r="H250" s="743"/>
      <c r="I250" s="743"/>
      <c r="J250" s="743"/>
      <c r="K250" s="743"/>
      <c r="L250" s="743"/>
      <c r="M250" s="743"/>
      <c r="N250" s="743"/>
      <c r="O250" s="744"/>
      <c r="P250" s="533">
        <f>SUM(P18:P248)</f>
        <v>0</v>
      </c>
      <c r="Q250" s="534"/>
      <c r="R250" s="535">
        <f>SUM(R18:R248)</f>
        <v>0</v>
      </c>
      <c r="T250" s="537"/>
      <c r="U250" s="538">
        <f>SUM(U249:U249)</f>
        <v>0</v>
      </c>
      <c r="V250" s="539">
        <f>SUM(V249:V249)</f>
        <v>0</v>
      </c>
      <c r="W250" s="540"/>
      <c r="X250" s="540"/>
      <c r="Y250" s="540"/>
      <c r="Z250" s="540"/>
      <c r="AA250" s="540"/>
      <c r="AB250" s="540"/>
      <c r="AC250" s="540"/>
      <c r="AD250" s="540"/>
      <c r="AE250" s="540"/>
    </row>
    <row r="251" spans="1:37" s="542" customFormat="1" ht="21" x14ac:dyDescent="0.25">
      <c r="A251" s="739" t="s">
        <v>586</v>
      </c>
      <c r="B251" s="740"/>
      <c r="C251" s="740"/>
      <c r="D251" s="740"/>
      <c r="E251" s="740"/>
      <c r="F251" s="740"/>
      <c r="G251" s="740"/>
      <c r="H251" s="740"/>
      <c r="I251" s="740"/>
      <c r="J251" s="740"/>
      <c r="K251" s="740"/>
      <c r="L251" s="740"/>
      <c r="M251" s="740"/>
      <c r="N251" s="740"/>
      <c r="O251" s="741"/>
      <c r="P251" s="533" cm="1">
        <f t="array" ref="P251">SUMPRODUCT(IF(K18:K248="",J18:J248,K18:K248),N18:N248*O18:O248)/100</f>
        <v>0</v>
      </c>
      <c r="Q251" s="541"/>
      <c r="T251" s="543"/>
      <c r="V251" s="544"/>
      <c r="W251" s="544"/>
      <c r="X251" s="544"/>
      <c r="Y251" s="544"/>
      <c r="Z251" s="544"/>
      <c r="AA251" s="544"/>
      <c r="AB251" s="544"/>
      <c r="AC251" s="544"/>
      <c r="AD251" s="544"/>
      <c r="AE251" s="544"/>
    </row>
    <row r="252" spans="1:37" x14ac:dyDescent="0.25">
      <c r="B252" s="473"/>
      <c r="C252" s="474"/>
      <c r="D252" s="474"/>
      <c r="E252" s="474"/>
      <c r="F252" s="476"/>
      <c r="G252" s="475"/>
      <c r="H252" s="475"/>
      <c r="I252" s="475"/>
      <c r="J252" s="475"/>
      <c r="K252" s="475"/>
      <c r="L252" s="476"/>
      <c r="M252" s="393"/>
      <c r="N252" s="393"/>
      <c r="O252" s="393"/>
      <c r="P252" s="477"/>
      <c r="Q252" s="58"/>
    </row>
    <row r="253" spans="1:37" x14ac:dyDescent="0.25">
      <c r="A253" s="478" t="s">
        <v>335</v>
      </c>
      <c r="B253" s="477" t="s">
        <v>336</v>
      </c>
      <c r="C253" s="477"/>
      <c r="D253" s="477"/>
      <c r="E253" s="477"/>
      <c r="F253" s="479"/>
      <c r="G253" s="477"/>
      <c r="H253" s="477"/>
      <c r="I253" s="477"/>
      <c r="J253" s="477"/>
      <c r="K253" s="477"/>
      <c r="L253" s="479"/>
      <c r="M253" s="477"/>
      <c r="N253" s="477"/>
      <c r="O253" s="477"/>
      <c r="P253" s="393"/>
      <c r="Q253" s="58"/>
    </row>
    <row r="254" spans="1:37" x14ac:dyDescent="0.25">
      <c r="A254" s="480"/>
      <c r="B254" s="481"/>
      <c r="C254" s="482"/>
      <c r="D254" s="482"/>
      <c r="E254" s="483"/>
      <c r="F254" s="437"/>
      <c r="G254" s="422"/>
      <c r="H254" s="422"/>
      <c r="I254" s="422"/>
      <c r="J254" s="422"/>
      <c r="K254" s="422"/>
      <c r="L254" s="484"/>
      <c r="M254" s="393"/>
      <c r="N254" s="393"/>
      <c r="O254" s="393"/>
      <c r="P254" s="393"/>
      <c r="Q254" s="58"/>
    </row>
    <row r="255" spans="1:37" s="393" customFormat="1" x14ac:dyDescent="0.25">
      <c r="A255" s="480"/>
      <c r="B255" s="481"/>
      <c r="C255" s="482"/>
      <c r="D255" s="482"/>
      <c r="E255" s="483"/>
      <c r="F255" s="437"/>
      <c r="G255" s="422"/>
      <c r="H255" s="422"/>
      <c r="I255" s="422"/>
      <c r="J255" s="422"/>
      <c r="K255" s="422"/>
      <c r="L255" s="484"/>
      <c r="P255" s="485"/>
      <c r="R255" s="486"/>
      <c r="S255" s="486"/>
      <c r="T255" s="486"/>
      <c r="U255" s="486"/>
    </row>
    <row r="256" spans="1:37" s="393" customFormat="1" ht="15" x14ac:dyDescent="0.25">
      <c r="A256" s="478"/>
      <c r="B256" s="487" t="s">
        <v>296</v>
      </c>
      <c r="C256" s="747" t="str">
        <f>'Sch-1'!C285:D285</f>
        <v xml:space="preserve">  </v>
      </c>
      <c r="D256" s="747"/>
      <c r="E256" s="747"/>
      <c r="F256" s="488"/>
      <c r="G256" s="478"/>
      <c r="H256" s="478"/>
      <c r="I256" s="478"/>
      <c r="J256" s="478"/>
      <c r="K256" s="478"/>
      <c r="L256" s="488"/>
      <c r="M256" s="745" t="s">
        <v>298</v>
      </c>
      <c r="N256" s="745"/>
      <c r="O256" s="485" t="str">
        <f>'Sch-1'!K285</f>
        <v/>
      </c>
      <c r="P256" s="485"/>
      <c r="R256" s="486"/>
      <c r="S256" s="486"/>
      <c r="T256" s="486"/>
      <c r="U256" s="486"/>
    </row>
    <row r="257" spans="1:17" x14ac:dyDescent="0.25">
      <c r="A257" s="478"/>
      <c r="B257" s="487" t="s">
        <v>297</v>
      </c>
      <c r="C257" s="746" t="str">
        <f>'Sch-1'!C286:D286</f>
        <v/>
      </c>
      <c r="D257" s="746"/>
      <c r="E257" s="746"/>
      <c r="F257" s="488"/>
      <c r="G257" s="478"/>
      <c r="H257" s="478"/>
      <c r="I257" s="478"/>
      <c r="J257" s="478"/>
      <c r="K257" s="478"/>
      <c r="L257" s="488"/>
      <c r="M257" s="745" t="s">
        <v>119</v>
      </c>
      <c r="N257" s="745"/>
      <c r="O257" s="485" t="str">
        <f>'Sch-1'!K286</f>
        <v/>
      </c>
      <c r="P257" s="393"/>
      <c r="Q257" s="58"/>
    </row>
    <row r="258" spans="1:17" x14ac:dyDescent="0.25">
      <c r="B258" s="481"/>
      <c r="C258" s="482"/>
      <c r="D258" s="482"/>
      <c r="E258" s="444"/>
      <c r="F258" s="448"/>
      <c r="G258" s="422"/>
      <c r="H258" s="422"/>
      <c r="I258" s="422"/>
      <c r="J258" s="422"/>
      <c r="K258" s="422"/>
      <c r="L258" s="484"/>
      <c r="M258" s="393"/>
      <c r="N258" s="393"/>
      <c r="O258" s="393"/>
      <c r="P258" s="393"/>
      <c r="Q258" s="58"/>
    </row>
    <row r="259" spans="1:17" x14ac:dyDescent="0.25">
      <c r="B259" s="489"/>
      <c r="C259" s="490"/>
      <c r="D259" s="490"/>
      <c r="E259" s="443"/>
      <c r="F259" s="448"/>
      <c r="G259" s="491"/>
      <c r="H259" s="491"/>
      <c r="I259" s="491"/>
      <c r="J259" s="491"/>
      <c r="K259" s="491"/>
      <c r="L259" s="484"/>
      <c r="M259" s="393"/>
      <c r="N259" s="393"/>
      <c r="O259" s="393"/>
    </row>
    <row r="260" spans="1:17" x14ac:dyDescent="0.25">
      <c r="P260" s="492">
        <f>P250*0.18</f>
        <v>0</v>
      </c>
    </row>
  </sheetData>
  <sheetProtection algorithmName="SHA-512" hashValue="nAso+euhc5N5So3ORmGQB7A7HfCXrzbeIhPIskOKSAj6ZyHfDu52kUVVfY8R3tofWudQ9yTHhPuL1Oago8WJng==" saltValue="jNP/AGRuA7JGxIejAOKxDQ==" spinCount="100000" sheet="1" objects="1" scenarios="1" formatColumns="0" formatRows="0" selectLockedCells="1"/>
  <customSheetViews>
    <customSheetView guid="{1211E1B9-FC37-4364-9CF0-0FFC01866726}" scale="80" showPageBreaks="1" fitToPage="1" printArea="1" hiddenColumns="1" view="pageBreakPreview" topLeftCell="H400">
      <selection activeCell="O416" sqref="O416"/>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 guid="{0AB0ED8F-05B4-43CF-BC36-4646D081E0FE}" scale="80" showPageBreaks="1" fitToPage="1" printArea="1" hiddenColumns="1" view="pageBreakPreview" topLeftCell="H400">
      <selection activeCell="O416" sqref="O416"/>
      <pageMargins left="0.2" right="0.2" top="0.75" bottom="0.5" header="0.3" footer="0.3"/>
      <printOptions horizontalCentered="1"/>
      <pageSetup paperSize="9" scale="46" fitToHeight="0" orientation="landscape" r:id="rId14"/>
      <headerFooter>
        <oddHeader>&amp;RSchedule-3Page &amp;P of &amp;N</oddHeader>
      </headerFooter>
    </customSheetView>
  </customSheetViews>
  <mergeCells count="18">
    <mergeCell ref="C12:G12"/>
    <mergeCell ref="C11:G11"/>
    <mergeCell ref="C10:G10"/>
    <mergeCell ref="C9:G9"/>
    <mergeCell ref="A249:P249"/>
    <mergeCell ref="O14:P14"/>
    <mergeCell ref="A14:L14"/>
    <mergeCell ref="A3:P3"/>
    <mergeCell ref="A4:P4"/>
    <mergeCell ref="A6:B6"/>
    <mergeCell ref="A7:I7"/>
    <mergeCell ref="A8:G8"/>
    <mergeCell ref="A251:O251"/>
    <mergeCell ref="A250:O250"/>
    <mergeCell ref="M257:N257"/>
    <mergeCell ref="M256:N256"/>
    <mergeCell ref="C257:E257"/>
    <mergeCell ref="C256:E256"/>
  </mergeCells>
  <dataValidations count="4">
    <dataValidation type="list" allowBlank="1" showInputMessage="1" showErrorMessage="1" sqref="IJ64685 A64686:K64686" xr:uid="{00000000-0002-0000-0600-000000000000}">
      <formula1>#REF!</formula1>
    </dataValidation>
    <dataValidation type="decimal" operator="greaterThan" allowBlank="1" showInputMessage="1" showErrorMessage="1" error="Enter only Numeric Value greater than zero or leave the cell blank !" sqref="O64656:O64702" xr:uid="{00000000-0002-0000-0600-000001000000}">
      <formula1>0</formula1>
    </dataValidation>
    <dataValidation type="list" allowBlank="1" showInputMessage="1" showErrorMessage="1" sqref="I17 I175 K176:K248 K18:K94 K96:K174 I95" xr:uid="{DE54C7A8-693F-493A-B230-9AFE63C1D919}">
      <formula1>GST_slabs</formula1>
    </dataValidation>
    <dataValidation type="decimal" operator="greaterThanOrEqual" allowBlank="1" showInputMessage="1" showErrorMessage="1" sqref="M17 M175:P175 O176:O248 O18:O94 O96:O174 M95" xr:uid="{A4B2D510-2AA0-489F-B4E8-BB8C8264A02B}">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85" zoomScaleSheetLayoutView="85" workbookViewId="0">
      <selection activeCell="L20" sqref="L20"/>
    </sheetView>
  </sheetViews>
  <sheetFormatPr defaultColWidth="9.140625" defaultRowHeight="15.75" x14ac:dyDescent="0.25"/>
  <cols>
    <col min="1" max="1" width="7.5703125" style="7" customWidth="1"/>
    <col min="2" max="2" width="9" style="7" customWidth="1"/>
    <col min="3" max="3" width="10.28515625" style="7" customWidth="1"/>
    <col min="4" max="4" width="10.85546875" style="7" customWidth="1"/>
    <col min="5" max="5" width="11.140625" style="7" customWidth="1"/>
    <col min="6" max="6" width="13.7109375" style="7" customWidth="1"/>
    <col min="7" max="7" width="15.42578125" style="7" customWidth="1"/>
    <col min="8" max="11" width="16.85546875" style="7" customWidth="1"/>
    <col min="12" max="12" width="14.42578125" style="238" customWidth="1"/>
    <col min="13" max="13" width="9" style="7" customWidth="1"/>
    <col min="14" max="14" width="11.42578125" style="7" customWidth="1"/>
    <col min="15" max="15" width="13.28515625" style="7" customWidth="1"/>
    <col min="16" max="16" width="19.140625" style="41" customWidth="1"/>
    <col min="17" max="16384" width="9.140625" style="41"/>
  </cols>
  <sheetData>
    <row r="1" spans="1:16" ht="24.75" customHeight="1" x14ac:dyDescent="0.25">
      <c r="A1" s="250" t="str">
        <f>Cover!B3</f>
        <v>CC/NT/W-AIS/DOM/A02/24/14501</v>
      </c>
      <c r="B1" s="250"/>
      <c r="C1" s="250"/>
      <c r="D1" s="250"/>
      <c r="E1" s="250"/>
      <c r="F1" s="250"/>
      <c r="G1" s="251"/>
      <c r="H1" s="251"/>
      <c r="I1" s="251"/>
      <c r="J1" s="251"/>
      <c r="K1" s="251"/>
      <c r="L1" s="252"/>
      <c r="M1" s="253"/>
      <c r="N1" s="254"/>
      <c r="O1" s="254"/>
      <c r="P1" s="255" t="s">
        <v>26</v>
      </c>
    </row>
    <row r="2" spans="1:16" x14ac:dyDescent="0.25">
      <c r="A2" s="9"/>
      <c r="B2" s="9"/>
      <c r="C2" s="9"/>
      <c r="D2" s="9"/>
      <c r="E2" s="9"/>
      <c r="F2" s="9"/>
      <c r="G2" s="43"/>
      <c r="H2" s="43"/>
      <c r="I2" s="43"/>
      <c r="J2" s="43"/>
      <c r="K2" s="43"/>
      <c r="L2" s="256"/>
      <c r="M2" s="257"/>
    </row>
    <row r="3" spans="1:16" ht="122.25" customHeight="1" x14ac:dyDescent="0.25">
      <c r="A3" s="762"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62"/>
      <c r="C3" s="762"/>
      <c r="D3" s="762"/>
      <c r="E3" s="762"/>
      <c r="F3" s="762"/>
      <c r="G3" s="762"/>
      <c r="H3" s="762"/>
      <c r="I3" s="762"/>
      <c r="J3" s="762"/>
      <c r="K3" s="762"/>
      <c r="L3" s="762"/>
      <c r="M3" s="762"/>
      <c r="N3" s="762"/>
      <c r="O3" s="762"/>
      <c r="P3" s="762"/>
    </row>
    <row r="4" spans="1:16" ht="16.5" x14ac:dyDescent="0.25">
      <c r="A4" s="691" t="s">
        <v>19</v>
      </c>
      <c r="B4" s="691"/>
      <c r="C4" s="691"/>
      <c r="D4" s="691"/>
      <c r="E4" s="691"/>
      <c r="F4" s="691"/>
      <c r="G4" s="691"/>
      <c r="H4" s="691"/>
      <c r="I4" s="691"/>
      <c r="J4" s="691"/>
      <c r="K4" s="691"/>
      <c r="L4" s="691"/>
      <c r="M4" s="691"/>
      <c r="N4" s="691"/>
      <c r="O4" s="691"/>
      <c r="P4" s="691"/>
    </row>
    <row r="5" spans="1:16" x14ac:dyDescent="0.25">
      <c r="G5" s="238"/>
      <c r="H5" s="238"/>
      <c r="I5" s="238"/>
      <c r="J5" s="238"/>
      <c r="K5" s="238"/>
    </row>
    <row r="6" spans="1:16" ht="20.25" customHeight="1" x14ac:dyDescent="0.25">
      <c r="A6" s="763" t="s">
        <v>328</v>
      </c>
      <c r="B6" s="763"/>
      <c r="C6" s="6"/>
      <c r="D6" s="204"/>
      <c r="E6" s="6"/>
      <c r="F6" s="6"/>
      <c r="G6" s="6"/>
      <c r="H6" s="6"/>
      <c r="I6" s="6"/>
      <c r="J6" s="238"/>
      <c r="K6" s="238"/>
    </row>
    <row r="7" spans="1:16" ht="21" customHeight="1" x14ac:dyDescent="0.25">
      <c r="A7" s="764">
        <f>'Sch-1'!A7</f>
        <v>0</v>
      </c>
      <c r="B7" s="764"/>
      <c r="C7" s="764"/>
      <c r="D7" s="764"/>
      <c r="E7" s="764"/>
      <c r="F7" s="764"/>
      <c r="G7" s="764"/>
      <c r="H7" s="764"/>
      <c r="I7" s="764"/>
      <c r="N7" s="258" t="s">
        <v>1</v>
      </c>
    </row>
    <row r="8" spans="1:16" ht="21" customHeight="1" x14ac:dyDescent="0.25">
      <c r="A8" s="765" t="str">
        <f>"Bidder’s Name and Address  (" &amp; MID('Names of Bidder'!A9,9, 20) &amp; ") :"</f>
        <v>Bidder’s Name and Address  (Sole Bidder) :</v>
      </c>
      <c r="B8" s="765"/>
      <c r="C8" s="765"/>
      <c r="D8" s="765"/>
      <c r="E8" s="765"/>
      <c r="F8" s="765"/>
      <c r="G8" s="765"/>
      <c r="H8" s="260"/>
      <c r="I8" s="260"/>
      <c r="J8" s="260"/>
      <c r="K8" s="260"/>
      <c r="L8" s="260"/>
      <c r="M8" s="260"/>
      <c r="N8" s="9" t="str">
        <f>'Sch-1'!K8</f>
        <v>Contract Services</v>
      </c>
    </row>
    <row r="9" spans="1:16" ht="24" customHeight="1" x14ac:dyDescent="0.25">
      <c r="A9" s="247" t="s">
        <v>12</v>
      </c>
      <c r="B9" s="384"/>
      <c r="C9" s="764" t="str">
        <f>IF('Names of Bidder'!C9=0, "", 'Names of Bidder'!C9)</f>
        <v/>
      </c>
      <c r="D9" s="764"/>
      <c r="E9" s="764"/>
      <c r="F9" s="764"/>
      <c r="G9" s="764"/>
      <c r="H9" s="6"/>
      <c r="I9" s="6"/>
      <c r="J9" s="157"/>
      <c r="K9" s="157"/>
      <c r="L9" s="259"/>
      <c r="M9" s="41"/>
      <c r="N9" s="9" t="str">
        <f>'Sch-1'!K9</f>
        <v>Power Grid Corporation of India Ltd.,</v>
      </c>
    </row>
    <row r="10" spans="1:16" ht="16.5" x14ac:dyDescent="0.25">
      <c r="A10" s="247" t="s">
        <v>11</v>
      </c>
      <c r="B10" s="384"/>
      <c r="C10" s="766" t="str">
        <f>IF('Names of Bidder'!C10=0, "", 'Names of Bidder'!C10)</f>
        <v/>
      </c>
      <c r="D10" s="766"/>
      <c r="E10" s="766"/>
      <c r="F10" s="766"/>
      <c r="G10" s="766"/>
      <c r="H10" s="6"/>
      <c r="I10" s="6"/>
      <c r="J10" s="157"/>
      <c r="K10" s="157"/>
      <c r="L10" s="259"/>
      <c r="M10" s="41"/>
      <c r="N10" s="9" t="str">
        <f>'Sch-1'!K10</f>
        <v>"Saudamini", Plot No.-2</v>
      </c>
    </row>
    <row r="11" spans="1:16" x14ac:dyDescent="0.25">
      <c r="A11" s="6"/>
      <c r="B11" s="6"/>
      <c r="C11" s="766" t="str">
        <f>IF('Names of Bidder'!C11=0, "", 'Names of Bidder'!C11)</f>
        <v/>
      </c>
      <c r="D11" s="766"/>
      <c r="E11" s="766"/>
      <c r="F11" s="766"/>
      <c r="G11" s="766"/>
      <c r="H11" s="6"/>
      <c r="I11" s="6"/>
      <c r="J11" s="157"/>
      <c r="K11" s="157"/>
      <c r="L11" s="259"/>
      <c r="M11" s="41"/>
      <c r="N11" s="9" t="str">
        <f>'Sch-1'!K11</f>
        <v xml:space="preserve">Sector-29, </v>
      </c>
    </row>
    <row r="12" spans="1:16" x14ac:dyDescent="0.25">
      <c r="A12" s="6"/>
      <c r="B12" s="6"/>
      <c r="C12" s="766" t="str">
        <f>IF('Names of Bidder'!C12=0, "", 'Names of Bidder'!C12)</f>
        <v/>
      </c>
      <c r="D12" s="766"/>
      <c r="E12" s="766"/>
      <c r="F12" s="766"/>
      <c r="G12" s="766"/>
      <c r="H12" s="6"/>
      <c r="I12" s="6"/>
      <c r="J12" s="157"/>
      <c r="K12" s="157"/>
      <c r="L12" s="259"/>
      <c r="M12" s="41"/>
      <c r="N12" s="9" t="str">
        <f>'Sch-1'!K12</f>
        <v>Gurugram (Haryana) - 122001</v>
      </c>
    </row>
    <row r="13" spans="1:16" x14ac:dyDescent="0.25">
      <c r="A13" s="6"/>
      <c r="B13" s="6"/>
      <c r="C13" s="157"/>
      <c r="D13" s="157"/>
      <c r="E13" s="157"/>
      <c r="F13" s="157"/>
      <c r="G13" s="157"/>
      <c r="H13" s="6"/>
      <c r="I13" s="6"/>
      <c r="J13" s="157"/>
      <c r="K13" s="157"/>
      <c r="L13" s="259"/>
      <c r="M13" s="41"/>
      <c r="N13" s="9"/>
    </row>
    <row r="14" spans="1:16" ht="21" customHeight="1" x14ac:dyDescent="0.25">
      <c r="A14" s="753" t="s">
        <v>27</v>
      </c>
      <c r="B14" s="753"/>
      <c r="C14" s="753"/>
      <c r="D14" s="753"/>
      <c r="E14" s="753"/>
      <c r="F14" s="753"/>
      <c r="G14" s="753"/>
      <c r="H14" s="753"/>
      <c r="I14" s="753"/>
      <c r="J14" s="753"/>
      <c r="K14" s="753"/>
      <c r="L14" s="753"/>
      <c r="M14" s="753"/>
      <c r="N14" s="753"/>
      <c r="O14" s="753"/>
      <c r="P14" s="753"/>
    </row>
    <row r="15" spans="1:16" ht="63.75" customHeight="1" x14ac:dyDescent="0.25">
      <c r="A15" s="249" t="s">
        <v>7</v>
      </c>
      <c r="B15" s="596" t="s">
        <v>249</v>
      </c>
      <c r="C15" s="596" t="s">
        <v>250</v>
      </c>
      <c r="D15" s="596" t="s">
        <v>260</v>
      </c>
      <c r="E15" s="596" t="s">
        <v>262</v>
      </c>
      <c r="F15" s="596" t="s">
        <v>263</v>
      </c>
      <c r="G15" s="249" t="s">
        <v>25</v>
      </c>
      <c r="H15" s="597" t="s">
        <v>303</v>
      </c>
      <c r="I15" s="598" t="s">
        <v>302</v>
      </c>
      <c r="J15" s="598" t="s">
        <v>290</v>
      </c>
      <c r="K15" s="598" t="s">
        <v>299</v>
      </c>
      <c r="L15" s="596" t="s">
        <v>15</v>
      </c>
      <c r="M15" s="599" t="s">
        <v>9</v>
      </c>
      <c r="N15" s="599" t="s">
        <v>16</v>
      </c>
      <c r="O15" s="600" t="s">
        <v>28</v>
      </c>
      <c r="P15" s="600" t="s">
        <v>29</v>
      </c>
    </row>
    <row r="16" spans="1:16" s="282" customFormat="1" ht="15" x14ac:dyDescent="0.25">
      <c r="A16" s="385">
        <v>1</v>
      </c>
      <c r="B16" s="385">
        <v>2</v>
      </c>
      <c r="C16" s="385">
        <v>3</v>
      </c>
      <c r="D16" s="385">
        <v>4</v>
      </c>
      <c r="E16" s="385">
        <v>5</v>
      </c>
      <c r="F16" s="385">
        <v>6</v>
      </c>
      <c r="G16" s="385">
        <v>7</v>
      </c>
      <c r="H16" s="601">
        <v>8</v>
      </c>
      <c r="I16" s="601">
        <v>9</v>
      </c>
      <c r="J16" s="601">
        <v>10</v>
      </c>
      <c r="K16" s="601">
        <v>11</v>
      </c>
      <c r="L16" s="602">
        <v>12</v>
      </c>
      <c r="M16" s="385">
        <v>13</v>
      </c>
      <c r="N16" s="385">
        <v>14</v>
      </c>
      <c r="O16" s="385">
        <v>15</v>
      </c>
      <c r="P16" s="385" t="s">
        <v>301</v>
      </c>
    </row>
    <row r="17" spans="1:17" x14ac:dyDescent="0.25">
      <c r="A17" s="292"/>
      <c r="B17" s="292"/>
      <c r="C17" s="292"/>
      <c r="D17" s="292"/>
      <c r="E17" s="292"/>
      <c r="F17" s="292"/>
      <c r="G17" s="292"/>
      <c r="H17" s="292"/>
      <c r="I17" s="292"/>
      <c r="J17" s="292"/>
      <c r="K17" s="292"/>
      <c r="L17" s="376"/>
      <c r="M17" s="292"/>
      <c r="N17" s="292"/>
      <c r="O17" s="292"/>
      <c r="P17" s="377"/>
    </row>
    <row r="18" spans="1:17" s="7" customFormat="1" ht="45" customHeight="1" x14ac:dyDescent="0.25">
      <c r="A18" s="292"/>
      <c r="B18" s="386"/>
      <c r="C18" s="386"/>
      <c r="D18" s="386"/>
      <c r="F18" s="386"/>
      <c r="G18" s="386"/>
      <c r="H18" s="386"/>
      <c r="I18" s="387" t="s">
        <v>316</v>
      </c>
      <c r="J18" s="386"/>
      <c r="K18" s="386"/>
      <c r="L18" s="386"/>
      <c r="M18" s="386"/>
      <c r="N18" s="386"/>
      <c r="O18" s="386"/>
      <c r="P18" s="386"/>
    </row>
    <row r="19" spans="1:17" ht="26.25" customHeight="1" x14ac:dyDescent="0.25">
      <c r="A19" s="292"/>
      <c r="B19" s="759"/>
      <c r="C19" s="760"/>
      <c r="D19" s="760"/>
      <c r="E19" s="760"/>
      <c r="F19" s="760"/>
      <c r="G19" s="760"/>
      <c r="H19" s="760"/>
      <c r="I19" s="760"/>
      <c r="J19" s="760"/>
      <c r="K19" s="761"/>
      <c r="L19" s="388"/>
      <c r="M19" s="388"/>
      <c r="N19" s="388"/>
      <c r="O19" s="388"/>
      <c r="P19" s="389"/>
      <c r="Q19" s="242"/>
    </row>
    <row r="21" spans="1:17" s="390" customFormat="1" x14ac:dyDescent="0.25">
      <c r="B21" s="391" t="s">
        <v>296</v>
      </c>
      <c r="C21" s="757" t="str">
        <f>'Sch-3'!C256:E256</f>
        <v xml:space="preserve">  </v>
      </c>
      <c r="D21" s="756"/>
    </row>
    <row r="22" spans="1:17" s="390" customFormat="1" x14ac:dyDescent="0.25">
      <c r="B22" s="391" t="s">
        <v>297</v>
      </c>
      <c r="C22" s="755" t="str">
        <f>'Sch-3'!C257:E257</f>
        <v/>
      </c>
      <c r="D22" s="756"/>
      <c r="L22" s="754" t="s">
        <v>298</v>
      </c>
      <c r="M22" s="754"/>
      <c r="N22" s="758" t="str">
        <f>'Sch-3'!O256</f>
        <v/>
      </c>
      <c r="O22" s="758"/>
      <c r="P22" s="758"/>
    </row>
    <row r="23" spans="1:17" x14ac:dyDescent="0.25">
      <c r="L23" s="754" t="s">
        <v>119</v>
      </c>
      <c r="M23" s="754"/>
      <c r="N23" s="758" t="str">
        <f>'Sch-3'!O257</f>
        <v/>
      </c>
      <c r="O23" s="758"/>
      <c r="P23" s="758"/>
    </row>
  </sheetData>
  <sheetProtection algorithmName="SHA-512" hashValue="HvLVRQpAlKZXkd2eWKY6JDt5VEMMe679jT/67MYOxwz2jiDHMqZclOvAoHdsDmv9oe7nYL1ABRO9uorBIephGQ==" saltValue="qZevekeN6LiFaChFxYFxng=="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C497F4E0-7D3E-4065-935D-7086BE9276FE}" scale="85" showPageBreaks="1" printArea="1" view="pageBreakPreview">
      <selection activeCell="A17" sqref="A17"/>
      <pageMargins left="0.7" right="0.7" top="0.75" bottom="0.75" header="0.3" footer="0.3"/>
      <pageSetup paperSize="9" scale="58" orientation="landscape" r:id="rId13"/>
    </customSheetView>
    <customSheetView guid="{0AB0ED8F-05B4-43CF-BC36-4646D081E0FE}" scale="85" showPageBreaks="1" printArea="1" view="pageBreakPreview">
      <selection activeCell="A17" sqref="A17"/>
      <pageMargins left="0.7" right="0.7" top="0.75" bottom="0.75" header="0.3" footer="0.3"/>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topLeftCell="A2" zoomScale="70" zoomScaleNormal="70" zoomScaleSheetLayoutView="115" workbookViewId="0">
      <selection activeCell="H16" sqref="H16"/>
    </sheetView>
  </sheetViews>
  <sheetFormatPr defaultColWidth="11.42578125" defaultRowHeight="16.5" x14ac:dyDescent="0.25"/>
  <cols>
    <col min="1" max="1" width="11.85546875" style="12" customWidth="1"/>
    <col min="2" max="2" width="46.7109375" style="12" customWidth="1"/>
    <col min="3" max="3" width="20" style="12" customWidth="1"/>
    <col min="4" max="4" width="23.42578125" style="12" customWidth="1"/>
    <col min="5" max="5" width="22.85546875" style="12" customWidth="1"/>
    <col min="6" max="6" width="16.7109375" style="41" hidden="1" customWidth="1"/>
    <col min="7" max="7" width="34.140625" style="56" customWidth="1"/>
    <col min="8" max="8" width="11.42578125" style="56" customWidth="1"/>
    <col min="9" max="9" width="14" style="234" customWidth="1"/>
    <col min="10" max="10" width="14.42578125" style="234" customWidth="1"/>
    <col min="11" max="11" width="17.140625" style="234" customWidth="1"/>
    <col min="12" max="13" width="11.42578125" style="234" customWidth="1"/>
    <col min="14" max="14" width="21.28515625" style="234" customWidth="1"/>
    <col min="15" max="15" width="18.28515625" style="56" customWidth="1"/>
    <col min="16" max="17" width="11.42578125" style="56" customWidth="1"/>
    <col min="18" max="18" width="11.42578125" style="41" customWidth="1"/>
    <col min="19" max="24" width="11.42578125" style="56" customWidth="1"/>
    <col min="25" max="16384" width="11.42578125" style="41"/>
  </cols>
  <sheetData>
    <row r="1" spans="1:15" ht="18" customHeight="1" x14ac:dyDescent="0.25">
      <c r="A1" s="161" t="str">
        <f>Cover!B3</f>
        <v>CC/NT/W-AIS/DOM/A02/24/14501</v>
      </c>
      <c r="B1" s="392"/>
      <c r="C1" s="162"/>
      <c r="D1" s="162"/>
      <c r="E1" s="152" t="s">
        <v>122</v>
      </c>
    </row>
    <row r="2" spans="1:15" ht="8.1" customHeight="1" x14ac:dyDescent="0.25">
      <c r="A2" s="154"/>
      <c r="B2" s="57"/>
      <c r="C2" s="393"/>
      <c r="D2" s="393"/>
      <c r="E2" s="58"/>
      <c r="F2" s="12"/>
    </row>
    <row r="3" spans="1:15" ht="142.5" customHeight="1" x14ac:dyDescent="0.25">
      <c r="A3" s="775"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75"/>
      <c r="C3" s="775"/>
      <c r="D3" s="775"/>
      <c r="E3" s="775"/>
    </row>
    <row r="4" spans="1:15" ht="21.95" customHeight="1" x14ac:dyDescent="0.25">
      <c r="A4" s="776" t="s">
        <v>459</v>
      </c>
      <c r="B4" s="776"/>
      <c r="C4" s="776"/>
      <c r="D4" s="776"/>
      <c r="E4" s="776"/>
    </row>
    <row r="5" spans="1:15" ht="12" customHeight="1" x14ac:dyDescent="0.25">
      <c r="A5" s="60"/>
      <c r="B5" s="61"/>
      <c r="C5" s="61"/>
      <c r="D5" s="61"/>
      <c r="E5" s="61"/>
    </row>
    <row r="6" spans="1:15" ht="24" customHeight="1" x14ac:dyDescent="0.25">
      <c r="A6" s="763" t="s">
        <v>328</v>
      </c>
      <c r="B6" s="763"/>
      <c r="C6" s="6"/>
      <c r="D6" s="204"/>
      <c r="E6" s="6"/>
      <c r="F6" s="6"/>
      <c r="G6" s="6"/>
      <c r="H6" s="6"/>
      <c r="I6" s="6"/>
    </row>
    <row r="7" spans="1:15" ht="18" customHeight="1" x14ac:dyDescent="0.25">
      <c r="A7" s="764">
        <f>'Sch-1'!A7</f>
        <v>0</v>
      </c>
      <c r="B7" s="764"/>
      <c r="C7" s="764"/>
      <c r="D7" s="258" t="s">
        <v>1</v>
      </c>
      <c r="E7" s="186"/>
      <c r="F7" s="186"/>
      <c r="G7" s="186"/>
      <c r="H7" s="186"/>
      <c r="I7" s="186"/>
    </row>
    <row r="8" spans="1:15" ht="18" customHeight="1" x14ac:dyDescent="0.25">
      <c r="A8" s="765" t="str">
        <f>"Bidder’s Name and Address  (" &amp; MID('Names of Bidder'!A9,9, 20) &amp; ") :"</f>
        <v>Bidder’s Name and Address  (Sole Bidder) :</v>
      </c>
      <c r="B8" s="765"/>
      <c r="C8" s="765"/>
      <c r="D8" s="9" t="s">
        <v>2</v>
      </c>
      <c r="E8" s="281"/>
      <c r="F8" s="281"/>
      <c r="G8" s="281"/>
      <c r="H8" s="260"/>
      <c r="I8" s="260"/>
    </row>
    <row r="9" spans="1:15" ht="18" customHeight="1" x14ac:dyDescent="0.25">
      <c r="A9" s="247" t="s">
        <v>12</v>
      </c>
      <c r="B9" s="247" t="str">
        <f>IF('Names of Bidder'!C9=0, "", 'Names of Bidder'!C9)</f>
        <v/>
      </c>
      <c r="C9" s="41"/>
      <c r="D9" s="9" t="s">
        <v>3</v>
      </c>
      <c r="E9" s="394"/>
      <c r="F9" s="394"/>
      <c r="G9" s="394"/>
      <c r="H9" s="6"/>
      <c r="I9" s="6"/>
    </row>
    <row r="10" spans="1:15" ht="18" customHeight="1" x14ac:dyDescent="0.25">
      <c r="A10" s="247" t="s">
        <v>11</v>
      </c>
      <c r="B10" s="157" t="str">
        <f>IF('Names of Bidder'!C10=0, "", 'Names of Bidder'!C10)</f>
        <v/>
      </c>
      <c r="C10" s="41"/>
      <c r="D10" s="9" t="s">
        <v>4</v>
      </c>
      <c r="E10" s="394"/>
      <c r="F10" s="394"/>
      <c r="G10" s="394"/>
      <c r="H10" s="6"/>
      <c r="I10" s="6"/>
    </row>
    <row r="11" spans="1:15" ht="18" customHeight="1" x14ac:dyDescent="0.25">
      <c r="A11" s="6"/>
      <c r="B11" s="157" t="str">
        <f>IF('Names of Bidder'!C11=0, "", 'Names of Bidder'!C11)</f>
        <v/>
      </c>
      <c r="C11" s="41"/>
      <c r="D11" s="9" t="s">
        <v>5</v>
      </c>
      <c r="E11" s="394"/>
      <c r="F11" s="394"/>
      <c r="G11" s="394"/>
      <c r="H11" s="6"/>
      <c r="I11" s="6"/>
    </row>
    <row r="12" spans="1:15" ht="18" customHeight="1" x14ac:dyDescent="0.25">
      <c r="A12" s="6"/>
      <c r="B12" s="157" t="str">
        <f>IF('Names of Bidder'!C12=0, "", 'Names of Bidder'!C12)</f>
        <v/>
      </c>
      <c r="C12" s="41"/>
      <c r="D12" s="9" t="s">
        <v>6</v>
      </c>
      <c r="E12" s="394"/>
      <c r="F12" s="394"/>
      <c r="G12" s="394"/>
      <c r="H12" s="6"/>
      <c r="I12" s="6"/>
    </row>
    <row r="13" spans="1:15" ht="8.1" customHeight="1" thickBot="1" x14ac:dyDescent="0.3">
      <c r="B13" s="98"/>
    </row>
    <row r="14" spans="1:15" ht="21.95" customHeight="1" x14ac:dyDescent="0.25">
      <c r="A14" s="302" t="s">
        <v>123</v>
      </c>
      <c r="B14" s="777" t="s">
        <v>124</v>
      </c>
      <c r="C14" s="777"/>
      <c r="D14" s="778" t="s">
        <v>125</v>
      </c>
      <c r="E14" s="779"/>
      <c r="F14" s="41" t="s">
        <v>588</v>
      </c>
      <c r="I14" s="774"/>
      <c r="J14" s="774"/>
      <c r="K14" s="774"/>
      <c r="M14" s="767"/>
      <c r="N14" s="767"/>
      <c r="O14" s="767"/>
    </row>
    <row r="15" spans="1:15" ht="29.25" customHeight="1" x14ac:dyDescent="0.25">
      <c r="A15" s="303" t="s">
        <v>126</v>
      </c>
      <c r="B15" s="768" t="s">
        <v>304</v>
      </c>
      <c r="C15" s="768"/>
      <c r="D15" s="769">
        <f>'Sch-1'!N279</f>
        <v>0</v>
      </c>
      <c r="E15" s="770"/>
      <c r="F15" s="1">
        <f>D15*df_sch1</f>
        <v>0</v>
      </c>
      <c r="I15" s="235"/>
      <c r="K15" s="235"/>
      <c r="M15" s="235"/>
      <c r="O15" s="64"/>
    </row>
    <row r="16" spans="1:15" ht="87.75" customHeight="1" x14ac:dyDescent="0.25">
      <c r="A16" s="304"/>
      <c r="B16" s="771" t="s">
        <v>305</v>
      </c>
      <c r="C16" s="771"/>
      <c r="D16" s="772"/>
      <c r="E16" s="773"/>
      <c r="G16" s="65"/>
    </row>
    <row r="17" spans="1:15" ht="25.5" customHeight="1" x14ac:dyDescent="0.25">
      <c r="A17" s="303" t="s">
        <v>127</v>
      </c>
      <c r="B17" s="768" t="s">
        <v>306</v>
      </c>
      <c r="C17" s="768"/>
      <c r="D17" s="769">
        <f>'Sch-3'!P251</f>
        <v>0</v>
      </c>
      <c r="E17" s="770"/>
      <c r="F17" s="1">
        <f>D17*df_sch3</f>
        <v>0</v>
      </c>
      <c r="I17" s="235"/>
      <c r="K17" s="236"/>
      <c r="M17" s="235"/>
      <c r="O17" s="67"/>
    </row>
    <row r="18" spans="1:15" ht="84" customHeight="1" x14ac:dyDescent="0.25">
      <c r="A18" s="304"/>
      <c r="B18" s="771" t="s">
        <v>307</v>
      </c>
      <c r="C18" s="771"/>
      <c r="D18" s="784"/>
      <c r="E18" s="785"/>
      <c r="G18" s="68"/>
      <c r="I18" s="237"/>
      <c r="M18" s="237"/>
    </row>
    <row r="19" spans="1:15" ht="33" customHeight="1" thickBot="1" x14ac:dyDescent="0.3">
      <c r="A19" s="305"/>
      <c r="B19" s="306" t="s">
        <v>310</v>
      </c>
      <c r="C19" s="307"/>
      <c r="D19" s="782">
        <f>D15+D17</f>
        <v>0</v>
      </c>
      <c r="E19" s="783"/>
      <c r="F19" s="1">
        <f>SUM(F15:F17)</f>
        <v>0</v>
      </c>
    </row>
    <row r="20" spans="1:15" ht="30" customHeight="1" x14ac:dyDescent="0.25">
      <c r="A20" s="69"/>
      <c r="B20" s="69"/>
      <c r="C20" s="156"/>
      <c r="D20" s="69"/>
      <c r="E20" s="69"/>
    </row>
    <row r="21" spans="1:15" ht="30" customHeight="1" x14ac:dyDescent="0.25">
      <c r="A21" s="155" t="s">
        <v>132</v>
      </c>
      <c r="B21" s="309" t="str">
        <f>'Names of Bidder'!C22&amp;" "&amp;'Names of Bidder'!D22&amp;" "&amp;'Names of Bidder'!E22</f>
        <v xml:space="preserve">  </v>
      </c>
      <c r="C21" s="156" t="s">
        <v>133</v>
      </c>
      <c r="D21" s="780" t="str">
        <f>IF('Names of Bidder'!C19="","",'Names of Bidder'!C19)</f>
        <v/>
      </c>
      <c r="E21" s="781"/>
      <c r="F21" s="97"/>
    </row>
    <row r="22" spans="1:15" ht="30" customHeight="1" x14ac:dyDescent="0.25">
      <c r="A22" s="155" t="s">
        <v>134</v>
      </c>
      <c r="B22" s="354" t="str">
        <f>IF('Names of Bidder'!C23="","",'Names of Bidder'!C23)</f>
        <v/>
      </c>
      <c r="C22" s="156" t="s">
        <v>135</v>
      </c>
      <c r="D22" s="780" t="str">
        <f>IF('Names of Bidder'!C20="","",'Names of Bidder'!C20)</f>
        <v/>
      </c>
      <c r="E22" s="781"/>
      <c r="F22" s="97"/>
    </row>
    <row r="23" spans="1:15" ht="30" customHeight="1" x14ac:dyDescent="0.25">
      <c r="A23" s="70"/>
      <c r="B23" s="71"/>
      <c r="C23" s="156"/>
      <c r="D23" s="56"/>
      <c r="E23" s="56"/>
      <c r="F23" s="97"/>
    </row>
    <row r="24" spans="1:15" ht="33" customHeight="1" x14ac:dyDescent="0.25">
      <c r="A24" s="70"/>
      <c r="B24" s="71"/>
      <c r="C24" s="59"/>
      <c r="D24" s="72"/>
      <c r="E24" s="59"/>
      <c r="F24" s="97"/>
    </row>
    <row r="25" spans="1:15" ht="21.95" customHeight="1" x14ac:dyDescent="0.25">
      <c r="A25" s="73"/>
      <c r="B25" s="73"/>
      <c r="C25" s="73"/>
      <c r="D25" s="73"/>
      <c r="E25" s="74"/>
    </row>
    <row r="26" spans="1:15" ht="21.95" customHeight="1" x14ac:dyDescent="0.25">
      <c r="A26" s="73"/>
      <c r="B26" s="73"/>
      <c r="C26" s="73"/>
      <c r="D26" s="73"/>
      <c r="E26" s="74"/>
    </row>
    <row r="27" spans="1:15" ht="21.95" customHeight="1" x14ac:dyDescent="0.25">
      <c r="A27" s="73"/>
      <c r="B27" s="73"/>
      <c r="C27" s="73"/>
      <c r="D27" s="73"/>
      <c r="E27" s="74"/>
    </row>
    <row r="28" spans="1:15" ht="21.95" customHeight="1" x14ac:dyDescent="0.25">
      <c r="A28" s="73"/>
      <c r="B28" s="73"/>
      <c r="C28" s="73"/>
      <c r="D28" s="73"/>
      <c r="E28" s="74"/>
    </row>
    <row r="29" spans="1:15" ht="21.95" customHeight="1" x14ac:dyDescent="0.25">
      <c r="A29" s="73"/>
      <c r="B29" s="73"/>
      <c r="C29" s="73"/>
      <c r="D29" s="73"/>
      <c r="E29" s="74"/>
    </row>
    <row r="30" spans="1:15" ht="21.95" customHeight="1" x14ac:dyDescent="0.25">
      <c r="A30" s="73"/>
      <c r="B30" s="73"/>
      <c r="C30" s="73"/>
      <c r="D30" s="73"/>
      <c r="E30" s="74"/>
    </row>
    <row r="31" spans="1:15" ht="24.95" customHeight="1" x14ac:dyDescent="0.25">
      <c r="A31" s="59"/>
      <c r="B31" s="59"/>
      <c r="C31" s="59"/>
      <c r="D31" s="59"/>
      <c r="E31" s="59"/>
    </row>
    <row r="32" spans="1:15" ht="24.95" customHeight="1" x14ac:dyDescent="0.25">
      <c r="A32" s="59"/>
      <c r="B32" s="59"/>
      <c r="C32" s="59"/>
      <c r="D32" s="59"/>
      <c r="E32" s="59"/>
    </row>
    <row r="33" spans="1:5" ht="24.95" customHeight="1" x14ac:dyDescent="0.25">
      <c r="A33" s="59"/>
      <c r="B33" s="59"/>
      <c r="C33" s="59"/>
      <c r="D33" s="59"/>
      <c r="E33" s="59"/>
    </row>
    <row r="34" spans="1:5" ht="24.95" customHeight="1" x14ac:dyDescent="0.25">
      <c r="A34" s="59"/>
      <c r="B34" s="59"/>
      <c r="C34" s="59"/>
      <c r="D34" s="59"/>
      <c r="E34" s="59"/>
    </row>
    <row r="35" spans="1:5" ht="24.95" customHeight="1" x14ac:dyDescent="0.25">
      <c r="A35" s="59"/>
      <c r="B35" s="59"/>
      <c r="C35" s="59"/>
      <c r="D35" s="59"/>
      <c r="E35" s="59"/>
    </row>
    <row r="36" spans="1:5" ht="24.95" customHeight="1" x14ac:dyDescent="0.25">
      <c r="A36" s="59"/>
      <c r="B36" s="59"/>
      <c r="C36" s="59"/>
      <c r="D36" s="59"/>
      <c r="E36" s="59"/>
    </row>
    <row r="37" spans="1:5" ht="24.95" customHeight="1" x14ac:dyDescent="0.25">
      <c r="A37" s="59"/>
      <c r="B37" s="59"/>
      <c r="C37" s="59"/>
      <c r="D37" s="59"/>
      <c r="E37" s="59"/>
    </row>
    <row r="38" spans="1:5" ht="24.95" customHeight="1" x14ac:dyDescent="0.25">
      <c r="A38" s="59"/>
      <c r="B38" s="59"/>
      <c r="C38" s="59"/>
      <c r="D38" s="59"/>
      <c r="E38" s="59"/>
    </row>
    <row r="39" spans="1:5" ht="24.95" customHeight="1" x14ac:dyDescent="0.25">
      <c r="A39" s="59"/>
      <c r="B39" s="59"/>
      <c r="C39" s="59"/>
      <c r="D39" s="59"/>
      <c r="E39" s="59"/>
    </row>
    <row r="40" spans="1:5" ht="24.95" customHeight="1" x14ac:dyDescent="0.25">
      <c r="A40" s="59"/>
      <c r="B40" s="59"/>
      <c r="C40" s="59"/>
      <c r="D40" s="59"/>
      <c r="E40" s="59"/>
    </row>
    <row r="41" spans="1:5" ht="24.95" customHeight="1" x14ac:dyDescent="0.25">
      <c r="A41" s="59"/>
      <c r="B41" s="59"/>
      <c r="C41" s="59"/>
      <c r="D41" s="59"/>
      <c r="E41" s="59"/>
    </row>
    <row r="42" spans="1:5" ht="24.95" customHeight="1" x14ac:dyDescent="0.25">
      <c r="A42" s="59"/>
      <c r="B42" s="59"/>
      <c r="C42" s="59"/>
      <c r="D42" s="59"/>
      <c r="E42" s="59"/>
    </row>
    <row r="43" spans="1:5" ht="24.95" customHeight="1" x14ac:dyDescent="0.25">
      <c r="A43" s="59"/>
      <c r="B43" s="59"/>
      <c r="C43" s="59"/>
      <c r="D43" s="59"/>
      <c r="E43" s="59"/>
    </row>
    <row r="44" spans="1:5" ht="24.95" customHeight="1" x14ac:dyDescent="0.25">
      <c r="A44" s="59"/>
      <c r="B44" s="59"/>
      <c r="C44" s="59"/>
      <c r="D44" s="59"/>
      <c r="E44" s="59"/>
    </row>
    <row r="45" spans="1:5" ht="24.95" customHeight="1" x14ac:dyDescent="0.25">
      <c r="A45" s="59"/>
      <c r="B45" s="59"/>
      <c r="C45" s="59"/>
      <c r="D45" s="59"/>
      <c r="E45" s="59"/>
    </row>
    <row r="46" spans="1:5" ht="24.95" customHeight="1" x14ac:dyDescent="0.25">
      <c r="A46" s="59"/>
      <c r="B46" s="59"/>
      <c r="C46" s="59"/>
      <c r="D46" s="59"/>
      <c r="E46" s="59"/>
    </row>
    <row r="47" spans="1:5" ht="24.95" customHeight="1" x14ac:dyDescent="0.25">
      <c r="A47" s="59"/>
      <c r="B47" s="59"/>
      <c r="C47" s="59"/>
      <c r="D47" s="59"/>
      <c r="E47" s="59"/>
    </row>
    <row r="48" spans="1:5" ht="24.95" customHeight="1" x14ac:dyDescent="0.25">
      <c r="A48" s="59"/>
      <c r="B48" s="59"/>
      <c r="C48" s="59"/>
      <c r="D48" s="59"/>
      <c r="E48" s="59"/>
    </row>
    <row r="49" spans="1:5" ht="24.95" customHeight="1" x14ac:dyDescent="0.25">
      <c r="A49" s="59"/>
      <c r="B49" s="59"/>
      <c r="C49" s="59"/>
      <c r="D49" s="59"/>
      <c r="E49" s="59"/>
    </row>
    <row r="50" spans="1:5" ht="24.95" customHeight="1" x14ac:dyDescent="0.25">
      <c r="A50" s="59"/>
      <c r="B50" s="59"/>
      <c r="C50" s="59"/>
      <c r="D50" s="59"/>
      <c r="E50" s="59"/>
    </row>
    <row r="51" spans="1:5" ht="24.95" customHeight="1" x14ac:dyDescent="0.25">
      <c r="A51" s="59"/>
      <c r="B51" s="59"/>
      <c r="C51" s="59"/>
      <c r="D51" s="59"/>
      <c r="E51" s="59"/>
    </row>
    <row r="52" spans="1:5" ht="24.95" customHeight="1" x14ac:dyDescent="0.25">
      <c r="A52" s="59"/>
      <c r="B52" s="59"/>
      <c r="C52" s="59"/>
      <c r="D52" s="59"/>
      <c r="E52" s="59"/>
    </row>
    <row r="53" spans="1:5" ht="24.95" customHeight="1" x14ac:dyDescent="0.25">
      <c r="A53" s="59"/>
      <c r="B53" s="59"/>
      <c r="C53" s="59"/>
      <c r="D53" s="59"/>
      <c r="E53" s="59"/>
    </row>
    <row r="54" spans="1:5" x14ac:dyDescent="0.25">
      <c r="A54" s="59"/>
      <c r="B54" s="59"/>
      <c r="C54" s="59"/>
      <c r="D54" s="59"/>
      <c r="E54" s="59"/>
    </row>
    <row r="55" spans="1:5" x14ac:dyDescent="0.25">
      <c r="A55" s="59"/>
      <c r="B55" s="59"/>
      <c r="C55" s="59"/>
      <c r="D55" s="59"/>
      <c r="E55" s="59"/>
    </row>
    <row r="56" spans="1:5" x14ac:dyDescent="0.25">
      <c r="A56" s="59"/>
      <c r="B56" s="59"/>
      <c r="C56" s="59"/>
      <c r="D56" s="59"/>
      <c r="E56" s="59"/>
    </row>
    <row r="57" spans="1:5" x14ac:dyDescent="0.25">
      <c r="A57" s="59"/>
      <c r="B57" s="59"/>
      <c r="C57" s="59"/>
      <c r="D57" s="59"/>
      <c r="E57" s="59"/>
    </row>
    <row r="58" spans="1:5" x14ac:dyDescent="0.25">
      <c r="A58" s="59"/>
      <c r="B58" s="59"/>
      <c r="C58" s="59"/>
      <c r="D58" s="59"/>
      <c r="E58" s="59"/>
    </row>
    <row r="59" spans="1:5" x14ac:dyDescent="0.25">
      <c r="A59" s="59"/>
      <c r="B59" s="59"/>
      <c r="C59" s="59"/>
      <c r="D59" s="59"/>
      <c r="E59" s="59"/>
    </row>
    <row r="60" spans="1:5" x14ac:dyDescent="0.25">
      <c r="A60" s="59"/>
      <c r="B60" s="59"/>
      <c r="C60" s="59"/>
      <c r="D60" s="59"/>
      <c r="E60" s="59"/>
    </row>
    <row r="61" spans="1:5" x14ac:dyDescent="0.25">
      <c r="A61" s="59"/>
      <c r="B61" s="59"/>
      <c r="C61" s="59"/>
      <c r="D61" s="59"/>
      <c r="E61" s="59"/>
    </row>
    <row r="62" spans="1:5" x14ac:dyDescent="0.25">
      <c r="A62" s="59"/>
      <c r="B62" s="59"/>
      <c r="C62" s="59"/>
      <c r="D62" s="59"/>
      <c r="E62" s="59"/>
    </row>
    <row r="63" spans="1:5" x14ac:dyDescent="0.25">
      <c r="A63" s="59"/>
      <c r="B63" s="59"/>
      <c r="C63" s="59"/>
      <c r="D63" s="59"/>
      <c r="E63" s="59"/>
    </row>
    <row r="64" spans="1:5" x14ac:dyDescent="0.25">
      <c r="A64" s="59"/>
      <c r="B64" s="59"/>
      <c r="C64" s="59"/>
      <c r="D64" s="59"/>
      <c r="E64" s="59"/>
    </row>
    <row r="65" spans="1:5" x14ac:dyDescent="0.25">
      <c r="A65" s="59"/>
      <c r="B65" s="59"/>
      <c r="C65" s="59"/>
      <c r="D65" s="59"/>
      <c r="E65" s="59"/>
    </row>
    <row r="66" spans="1:5" x14ac:dyDescent="0.25">
      <c r="A66" s="59"/>
      <c r="B66" s="59"/>
      <c r="C66" s="59"/>
      <c r="D66" s="59"/>
      <c r="E66" s="59"/>
    </row>
    <row r="67" spans="1:5" x14ac:dyDescent="0.25">
      <c r="A67" s="59"/>
      <c r="B67" s="59"/>
      <c r="C67" s="59"/>
      <c r="D67" s="59"/>
      <c r="E67" s="59"/>
    </row>
    <row r="68" spans="1:5" x14ac:dyDescent="0.25">
      <c r="A68" s="59"/>
      <c r="B68" s="59"/>
      <c r="C68" s="59"/>
      <c r="D68" s="59"/>
      <c r="E68" s="59"/>
    </row>
    <row r="69" spans="1:5" x14ac:dyDescent="0.25">
      <c r="A69" s="59"/>
      <c r="B69" s="59"/>
      <c r="C69" s="59"/>
      <c r="D69" s="59"/>
      <c r="E69" s="59"/>
    </row>
    <row r="70" spans="1:5" x14ac:dyDescent="0.25">
      <c r="A70" s="59"/>
      <c r="B70" s="59"/>
      <c r="C70" s="59"/>
      <c r="D70" s="59"/>
      <c r="E70" s="59"/>
    </row>
    <row r="71" spans="1:5" x14ac:dyDescent="0.25">
      <c r="A71" s="59"/>
      <c r="B71" s="59"/>
      <c r="C71" s="59"/>
      <c r="D71" s="59"/>
      <c r="E71" s="59"/>
    </row>
  </sheetData>
  <sheetProtection algorithmName="SHA-512" hashValue="cJJ2iuTW65h9KeHNmN0eaL88tli4NVwEUNxXQi6xpo71kel6MEUub2BIy5VCRUx2HIY/HOO/QqPkUHpeoMiOZw==" saltValue="416bk5O2gkbXX+0BPEdU3w==" spinCount="100000" sheet="1" objects="1" scenarios="1" formatColumns="0" formatRows="0" selectLockedCells="1"/>
  <dataConsolidate/>
  <customSheetViews>
    <customSheetView guid="{1211E1B9-FC37-4364-9CF0-0FFC01866726}"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0AB0ED8F-05B4-43CF-BC36-4646D081E0FE}" scale="115" showPageBreaks="1" printArea="1" hiddenColumns="1" view="pageBreakPreview" topLeftCell="A13">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showGridLines="0" topLeftCell="A12" zoomScaleNormal="100" zoomScaleSheetLayoutView="115" workbookViewId="0">
      <selection activeCell="F16" sqref="F16"/>
    </sheetView>
  </sheetViews>
  <sheetFormatPr defaultColWidth="11.42578125" defaultRowHeight="16.5" x14ac:dyDescent="0.25"/>
  <cols>
    <col min="1" max="1" width="12.140625" style="12" customWidth="1"/>
    <col min="2" max="2" width="31.42578125" style="12" customWidth="1"/>
    <col min="3" max="3" width="24" style="12" customWidth="1"/>
    <col min="4" max="4" width="39.5703125" style="12" bestFit="1" customWidth="1"/>
    <col min="5" max="16384" width="11.42578125" style="41"/>
  </cols>
  <sheetData>
    <row r="1" spans="1:6" ht="18" customHeight="1" x14ac:dyDescent="0.25">
      <c r="A1" s="75" t="str">
        <f>Cover!B3</f>
        <v>CC/NT/W-AIS/DOM/A02/24/14501</v>
      </c>
      <c r="B1" s="76"/>
      <c r="C1" s="77"/>
      <c r="D1" s="78" t="s">
        <v>136</v>
      </c>
    </row>
    <row r="2" spans="1:6" ht="18" customHeight="1" x14ac:dyDescent="0.25">
      <c r="A2" s="79"/>
      <c r="B2" s="80"/>
      <c r="C2" s="14"/>
      <c r="D2" s="14"/>
    </row>
    <row r="3" spans="1:6" ht="206.25" customHeight="1" x14ac:dyDescent="0.25">
      <c r="A3" s="786"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86"/>
      <c r="C3" s="786"/>
      <c r="D3" s="786"/>
      <c r="E3" s="81"/>
      <c r="F3" s="81"/>
    </row>
    <row r="4" spans="1:6" ht="21.95" customHeight="1" x14ac:dyDescent="0.25">
      <c r="A4" s="776" t="s">
        <v>137</v>
      </c>
      <c r="B4" s="776"/>
      <c r="C4" s="776"/>
      <c r="D4" s="776"/>
    </row>
    <row r="5" spans="1:6" ht="18" customHeight="1" x14ac:dyDescent="0.25">
      <c r="A5" s="13"/>
    </row>
    <row r="6" spans="1:6" ht="18" customHeight="1" x14ac:dyDescent="0.25">
      <c r="A6" s="763" t="s">
        <v>328</v>
      </c>
      <c r="B6" s="763"/>
      <c r="C6" s="6"/>
    </row>
    <row r="7" spans="1:6" ht="18" customHeight="1" x14ac:dyDescent="0.25">
      <c r="A7" s="764">
        <f>'Sch-1'!A7</f>
        <v>0</v>
      </c>
      <c r="B7" s="764"/>
      <c r="C7" s="764"/>
      <c r="D7" s="62" t="s">
        <v>1</v>
      </c>
    </row>
    <row r="8" spans="1:6" ht="21.75" customHeight="1" x14ac:dyDescent="0.25">
      <c r="A8" s="765" t="str">
        <f>"Bidder’s Name and Address  (" &amp; MID('Names of Bidder'!A9,9, 20) &amp; ") :"</f>
        <v>Bidder’s Name and Address  (Sole Bidder) :</v>
      </c>
      <c r="B8" s="765"/>
      <c r="C8" s="765"/>
      <c r="D8" s="62" t="str">
        <f>'Sch-1'!K8</f>
        <v>Contract Services</v>
      </c>
    </row>
    <row r="9" spans="1:6" ht="18" customHeight="1" x14ac:dyDescent="0.25">
      <c r="A9" s="247" t="s">
        <v>12</v>
      </c>
      <c r="B9" s="247" t="str">
        <f>IF('Names of Bidder'!C9=0, "", 'Names of Bidder'!C9)</f>
        <v/>
      </c>
      <c r="C9" s="41"/>
      <c r="D9" s="62" t="str">
        <f>'Sch-1'!K9</f>
        <v>Power Grid Corporation of India Ltd.,</v>
      </c>
    </row>
    <row r="10" spans="1:6" ht="18" customHeight="1" x14ac:dyDescent="0.25">
      <c r="A10" s="247" t="s">
        <v>11</v>
      </c>
      <c r="B10" s="157" t="str">
        <f>IF('Names of Bidder'!C10=0, "", 'Names of Bidder'!C10)</f>
        <v/>
      </c>
      <c r="C10" s="41"/>
      <c r="D10" s="62" t="str">
        <f>'Sch-1'!K10</f>
        <v>"Saudamini", Plot No.-2</v>
      </c>
    </row>
    <row r="11" spans="1:6" ht="18" customHeight="1" x14ac:dyDescent="0.25">
      <c r="A11" s="6"/>
      <c r="B11" s="157" t="str">
        <f>IF('Names of Bidder'!C11=0, "", 'Names of Bidder'!C11)</f>
        <v/>
      </c>
      <c r="C11" s="41"/>
      <c r="D11" s="62" t="str">
        <f>'Sch-1'!K11</f>
        <v xml:space="preserve">Sector-29, </v>
      </c>
    </row>
    <row r="12" spans="1:6" ht="18" customHeight="1" x14ac:dyDescent="0.25">
      <c r="A12" s="6"/>
      <c r="B12" s="157" t="str">
        <f>IF('Names of Bidder'!C12=0, "", 'Names of Bidder'!C12)</f>
        <v/>
      </c>
      <c r="C12" s="41"/>
      <c r="D12" s="62" t="str">
        <f>'Sch-1'!K12</f>
        <v>Gurugram (Haryana) - 122001</v>
      </c>
    </row>
    <row r="13" spans="1:6" ht="18" customHeight="1" thickBot="1" x14ac:dyDescent="0.3">
      <c r="A13" s="16"/>
      <c r="B13" s="16"/>
      <c r="C13" s="16"/>
      <c r="D13" s="62"/>
    </row>
    <row r="14" spans="1:6" ht="21.95" customHeight="1" x14ac:dyDescent="0.25">
      <c r="A14" s="299" t="s">
        <v>123</v>
      </c>
      <c r="B14" s="787" t="s">
        <v>15</v>
      </c>
      <c r="C14" s="788"/>
      <c r="D14" s="401" t="s">
        <v>125</v>
      </c>
    </row>
    <row r="15" spans="1:6" ht="21.95" customHeight="1" x14ac:dyDescent="0.25">
      <c r="A15" s="300" t="s">
        <v>126</v>
      </c>
      <c r="B15" s="789" t="s">
        <v>138</v>
      </c>
      <c r="C15" s="789"/>
      <c r="D15" s="396">
        <f>'Sch-1'!N276</f>
        <v>0</v>
      </c>
    </row>
    <row r="16" spans="1:6" ht="35.1" customHeight="1" x14ac:dyDescent="0.25">
      <c r="A16" s="301"/>
      <c r="B16" s="790" t="s">
        <v>139</v>
      </c>
      <c r="C16" s="791"/>
      <c r="D16" s="397"/>
    </row>
    <row r="17" spans="1:6" ht="21.95" customHeight="1" x14ac:dyDescent="0.25">
      <c r="A17" s="300" t="s">
        <v>127</v>
      </c>
      <c r="B17" s="789" t="s">
        <v>140</v>
      </c>
      <c r="C17" s="789"/>
      <c r="D17" s="396">
        <f>'Sch-2'!J276</f>
        <v>0</v>
      </c>
    </row>
    <row r="18" spans="1:6" ht="35.1" customHeight="1" x14ac:dyDescent="0.25">
      <c r="A18" s="301"/>
      <c r="B18" s="790" t="s">
        <v>294</v>
      </c>
      <c r="C18" s="791"/>
      <c r="D18" s="397"/>
    </row>
    <row r="19" spans="1:6" ht="21.95" customHeight="1" x14ac:dyDescent="0.25">
      <c r="A19" s="300" t="s">
        <v>128</v>
      </c>
      <c r="B19" s="789" t="s">
        <v>142</v>
      </c>
      <c r="C19" s="789"/>
      <c r="D19" s="396">
        <f>'Sch-3'!P250</f>
        <v>0</v>
      </c>
    </row>
    <row r="20" spans="1:6" ht="30" customHeight="1" x14ac:dyDescent="0.25">
      <c r="A20" s="301"/>
      <c r="B20" s="790" t="s">
        <v>143</v>
      </c>
      <c r="C20" s="791"/>
      <c r="D20" s="397"/>
    </row>
    <row r="21" spans="1:6" ht="21.95" customHeight="1" x14ac:dyDescent="0.25">
      <c r="A21" s="300" t="s">
        <v>129</v>
      </c>
      <c r="B21" s="789" t="s">
        <v>144</v>
      </c>
      <c r="C21" s="789"/>
      <c r="D21" s="396" t="s">
        <v>317</v>
      </c>
    </row>
    <row r="22" spans="1:6" ht="30" customHeight="1" x14ac:dyDescent="0.25">
      <c r="A22" s="301"/>
      <c r="B22" s="790" t="s">
        <v>145</v>
      </c>
      <c r="C22" s="791"/>
      <c r="D22" s="397"/>
    </row>
    <row r="23" spans="1:6" ht="30" customHeight="1" x14ac:dyDescent="0.25">
      <c r="A23" s="300">
        <v>5</v>
      </c>
      <c r="B23" s="789" t="s">
        <v>146</v>
      </c>
      <c r="C23" s="789"/>
      <c r="D23" s="396">
        <f>'Sch-5'!D19:E19</f>
        <v>0</v>
      </c>
    </row>
    <row r="24" spans="1:6" ht="23.25" customHeight="1" x14ac:dyDescent="0.25">
      <c r="A24" s="301"/>
      <c r="B24" s="790" t="s">
        <v>147</v>
      </c>
      <c r="C24" s="791"/>
      <c r="D24" s="398"/>
    </row>
    <row r="25" spans="1:6" ht="21.95" customHeight="1" x14ac:dyDescent="0.25">
      <c r="A25" s="300" t="s">
        <v>131</v>
      </c>
      <c r="B25" s="789" t="s">
        <v>148</v>
      </c>
      <c r="C25" s="789"/>
      <c r="D25" s="396" t="s">
        <v>317</v>
      </c>
    </row>
    <row r="26" spans="1:6" ht="35.1" customHeight="1" x14ac:dyDescent="0.25">
      <c r="A26" s="301"/>
      <c r="B26" s="790" t="s">
        <v>149</v>
      </c>
      <c r="C26" s="791"/>
      <c r="D26" s="397"/>
    </row>
    <row r="27" spans="1:6" ht="18.75" customHeight="1" x14ac:dyDescent="0.25">
      <c r="A27" s="792"/>
      <c r="B27" s="794" t="s">
        <v>325</v>
      </c>
      <c r="C27" s="794"/>
      <c r="D27" s="399"/>
    </row>
    <row r="28" spans="1:6" ht="18.75" customHeight="1" thickBot="1" x14ac:dyDescent="0.3">
      <c r="A28" s="793"/>
      <c r="B28" s="795"/>
      <c r="C28" s="795"/>
      <c r="D28" s="400">
        <f>D15+D17+D19+D23</f>
        <v>0</v>
      </c>
    </row>
    <row r="29" spans="1:6" ht="18.75" customHeight="1" x14ac:dyDescent="0.25">
      <c r="A29" s="11"/>
      <c r="B29" s="91"/>
      <c r="C29" s="91"/>
      <c r="D29" s="92"/>
    </row>
    <row r="30" spans="1:6" ht="27.95" customHeight="1" x14ac:dyDescent="0.25">
      <c r="A30" s="11"/>
      <c r="B30" s="93"/>
      <c r="C30" s="93"/>
      <c r="D30" s="92"/>
    </row>
    <row r="31" spans="1:6" ht="27.95" customHeight="1" x14ac:dyDescent="0.25">
      <c r="A31" s="94" t="str">
        <f>'Sch-5'!A21</f>
        <v xml:space="preserve">Date         : </v>
      </c>
      <c r="B31" s="309" t="str">
        <f>'Sch-5'!B21</f>
        <v xml:space="preserve">  </v>
      </c>
      <c r="C31" s="93" t="str">
        <f>'Sch-5'!C21</f>
        <v>Printed Name   :</v>
      </c>
      <c r="D31" s="395" t="str">
        <f>'Sch-5'!D21</f>
        <v/>
      </c>
      <c r="F31" s="95"/>
    </row>
    <row r="32" spans="1:6" ht="27.95" customHeight="1" x14ac:dyDescent="0.25">
      <c r="A32" s="94" t="str">
        <f>'Sch-5'!A22</f>
        <v>Place        :</v>
      </c>
      <c r="B32" s="310" t="str">
        <f>'Sch-5'!B22</f>
        <v/>
      </c>
      <c r="C32" s="93" t="str">
        <f>'Sch-5'!C22</f>
        <v>Designation   :</v>
      </c>
      <c r="D32" s="395" t="str">
        <f>'Sch-5'!D22</f>
        <v/>
      </c>
      <c r="F32" s="79"/>
    </row>
    <row r="33" spans="1:6" ht="27.95" customHeight="1" x14ac:dyDescent="0.25">
      <c r="A33" s="96"/>
      <c r="B33" s="80"/>
      <c r="C33" s="93"/>
      <c r="F33" s="79"/>
    </row>
    <row r="34" spans="1:6" ht="30" customHeight="1" x14ac:dyDescent="0.25">
      <c r="A34" s="96"/>
      <c r="B34" s="80"/>
      <c r="C34" s="93"/>
      <c r="D34" s="96"/>
      <c r="F34" s="95"/>
    </row>
    <row r="35" spans="1:6" ht="30" customHeight="1" x14ac:dyDescent="0.25">
      <c r="A35" s="97"/>
      <c r="B35" s="97"/>
      <c r="C35" s="98"/>
      <c r="E35" s="99"/>
    </row>
  </sheetData>
  <sheetProtection algorithmName="SHA-512" hashValue="IkD68+Z9CJFuRdZwAh1v9y8Smd1dnv5295dev0900pVlk2Lt/MBLOTZ1SXB6rXF/qXmua80Nb39dxCRph5EVsg==" saltValue="p7gx1x45Sv6XdMcZX1Rwbg==" spinCount="100000" sheet="1" objects="1" scenarios="1" formatColumns="0" formatRows="0" selectLockedCells="1"/>
  <customSheetViews>
    <customSheetView guid="{1211E1B9-FC37-4364-9CF0-0FFC01866726}"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0AB0ED8F-05B4-43CF-BC36-4646D081E0FE}" scale="115" showPageBreaks="1" printArea="1" view="pageBreakPreview" topLeftCell="A4">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G35"/>
  <sheetViews>
    <sheetView showGridLines="0" view="pageBreakPreview" topLeftCell="A6" zoomScaleSheetLayoutView="100" workbookViewId="0">
      <selection activeCell="D15" sqref="D15:D16"/>
    </sheetView>
  </sheetViews>
  <sheetFormatPr defaultColWidth="11.42578125" defaultRowHeight="16.5" x14ac:dyDescent="0.25"/>
  <cols>
    <col min="1" max="1" width="12.140625" style="17" customWidth="1"/>
    <col min="2" max="2" width="31.42578125" style="17" customWidth="1"/>
    <col min="3" max="3" width="24" style="17" customWidth="1"/>
    <col min="4" max="4" width="39.28515625" style="17" customWidth="1"/>
    <col min="5" max="5" width="18.42578125" style="41" hidden="1" customWidth="1"/>
    <col min="6" max="6" width="18.7109375" style="41" hidden="1" customWidth="1"/>
    <col min="7" max="7" width="11.42578125" style="41" hidden="1" customWidth="1"/>
    <col min="8" max="10" width="11.42578125" style="41" customWidth="1"/>
    <col min="11" max="16384" width="11.42578125" style="41"/>
  </cols>
  <sheetData>
    <row r="1" spans="1:6" ht="18" customHeight="1" x14ac:dyDescent="0.25">
      <c r="A1" s="363" t="str">
        <f>Cover!B3</f>
        <v>CC/NT/W-AIS/DOM/A02/24/14501</v>
      </c>
      <c r="B1" s="364"/>
      <c r="C1" s="82"/>
      <c r="D1" s="365" t="s">
        <v>136</v>
      </c>
    </row>
    <row r="2" spans="1:6" ht="18" customHeight="1" x14ac:dyDescent="0.25">
      <c r="A2" s="366"/>
      <c r="B2" s="367"/>
      <c r="C2" s="40"/>
      <c r="D2" s="40"/>
    </row>
    <row r="3" spans="1:6" ht="159.75" customHeight="1" x14ac:dyDescent="0.25">
      <c r="A3" s="775"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775"/>
      <c r="C3" s="775"/>
      <c r="D3" s="775"/>
      <c r="E3" s="81"/>
      <c r="F3" s="81"/>
    </row>
    <row r="4" spans="1:6" ht="21.95" customHeight="1" x14ac:dyDescent="0.25">
      <c r="A4" s="802" t="s">
        <v>137</v>
      </c>
      <c r="B4" s="802"/>
      <c r="C4" s="802"/>
      <c r="D4" s="802"/>
    </row>
    <row r="5" spans="1:6" ht="18" customHeight="1" x14ac:dyDescent="0.25">
      <c r="A5" s="16"/>
    </row>
    <row r="6" spans="1:6" ht="18" customHeight="1" x14ac:dyDescent="0.25">
      <c r="A6" s="806" t="s">
        <v>328</v>
      </c>
      <c r="B6" s="806"/>
      <c r="C6" s="360"/>
    </row>
    <row r="7" spans="1:6" ht="18" customHeight="1" x14ac:dyDescent="0.25">
      <c r="A7" s="807">
        <f>'Sch-1'!A7</f>
        <v>0</v>
      </c>
      <c r="B7" s="807"/>
      <c r="C7" s="807"/>
      <c r="D7" s="357" t="s">
        <v>1</v>
      </c>
    </row>
    <row r="8" spans="1:6" ht="22.5" customHeight="1" x14ac:dyDescent="0.25">
      <c r="A8" s="803" t="str">
        <f>"Bidder’s Name and Address  (" &amp; MID('Names of Bidder'!A9,9, 20) &amp; ") :"</f>
        <v>Bidder’s Name and Address  (Sole Bidder) :</v>
      </c>
      <c r="B8" s="803"/>
      <c r="C8" s="803"/>
      <c r="D8" s="357" t="str">
        <f>'Sch-1'!K8</f>
        <v>Contract Services</v>
      </c>
    </row>
    <row r="9" spans="1:6" ht="18" customHeight="1" x14ac:dyDescent="0.25">
      <c r="A9" s="180" t="s">
        <v>12</v>
      </c>
      <c r="B9" s="180" t="str">
        <f>IF('Names of Bidder'!C9=0, "", 'Names of Bidder'!C9)</f>
        <v/>
      </c>
      <c r="C9" s="41"/>
      <c r="D9" s="357" t="str">
        <f>'Sch-1'!K9</f>
        <v>Power Grid Corporation of India Ltd.,</v>
      </c>
    </row>
    <row r="10" spans="1:6" ht="18" customHeight="1" x14ac:dyDescent="0.25">
      <c r="A10" s="180" t="s">
        <v>11</v>
      </c>
      <c r="B10" s="361" t="str">
        <f>IF('Names of Bidder'!C10=0, "", 'Names of Bidder'!C10)</f>
        <v/>
      </c>
      <c r="C10" s="41"/>
      <c r="D10" s="357" t="str">
        <f>'Sch-1'!K10</f>
        <v>"Saudamini", Plot No.-2</v>
      </c>
    </row>
    <row r="11" spans="1:6" ht="18" customHeight="1" x14ac:dyDescent="0.25">
      <c r="A11" s="360"/>
      <c r="B11" s="361" t="str">
        <f>IF('Names of Bidder'!C11=0, "", 'Names of Bidder'!C11)</f>
        <v/>
      </c>
      <c r="C11" s="41"/>
      <c r="D11" s="357" t="str">
        <f>'Sch-1'!K11</f>
        <v xml:space="preserve">Sector-29, </v>
      </c>
    </row>
    <row r="12" spans="1:6" ht="18" customHeight="1" x14ac:dyDescent="0.25">
      <c r="A12" s="360"/>
      <c r="B12" s="361" t="str">
        <f>IF('Names of Bidder'!C12=0, "", 'Names of Bidder'!C12)</f>
        <v/>
      </c>
      <c r="C12" s="41"/>
      <c r="D12" s="357" t="str">
        <f>'Sch-1'!K12</f>
        <v>Gurugram (Haryana) - 122001</v>
      </c>
    </row>
    <row r="13" spans="1:6" ht="18" customHeight="1" thickBot="1" x14ac:dyDescent="0.3">
      <c r="A13" s="16"/>
      <c r="B13" s="16"/>
      <c r="C13" s="16"/>
      <c r="D13" s="357"/>
    </row>
    <row r="14" spans="1:6" ht="21.95" customHeight="1" x14ac:dyDescent="0.25">
      <c r="A14" s="299" t="s">
        <v>123</v>
      </c>
      <c r="B14" s="804" t="s">
        <v>15</v>
      </c>
      <c r="C14" s="805"/>
      <c r="D14" s="3" t="s">
        <v>125</v>
      </c>
      <c r="E14" s="284" t="s">
        <v>339</v>
      </c>
      <c r="F14" s="285" t="s">
        <v>338</v>
      </c>
    </row>
    <row r="15" spans="1:6" ht="21.95" customHeight="1" x14ac:dyDescent="0.25">
      <c r="A15" s="796" t="s">
        <v>126</v>
      </c>
      <c r="B15" s="789" t="s">
        <v>138</v>
      </c>
      <c r="C15" s="789"/>
      <c r="D15" s="798">
        <f>E15*F15</f>
        <v>0</v>
      </c>
      <c r="E15" s="286">
        <f>'Sch-6'!D15</f>
        <v>0</v>
      </c>
      <c r="F15" s="296">
        <f>IF(Discount!H36&lt;0,0,Discount!H36)</f>
        <v>0</v>
      </c>
    </row>
    <row r="16" spans="1:6" ht="35.1" customHeight="1" x14ac:dyDescent="0.25">
      <c r="A16" s="797"/>
      <c r="B16" s="790" t="s">
        <v>139</v>
      </c>
      <c r="C16" s="791"/>
      <c r="D16" s="799"/>
      <c r="E16" s="288"/>
      <c r="F16" s="296"/>
    </row>
    <row r="17" spans="1:6" ht="21.95" customHeight="1" x14ac:dyDescent="0.25">
      <c r="A17" s="796" t="s">
        <v>127</v>
      </c>
      <c r="B17" s="789" t="s">
        <v>140</v>
      </c>
      <c r="C17" s="789"/>
      <c r="D17" s="798">
        <f>E17*F17</f>
        <v>0</v>
      </c>
      <c r="E17" s="286">
        <f>'Sch-6'!D17</f>
        <v>0</v>
      </c>
      <c r="F17" s="296">
        <f>IF(Discount!I36&lt;0,0,Discount!I36)</f>
        <v>0</v>
      </c>
    </row>
    <row r="18" spans="1:6" ht="35.1" customHeight="1" x14ac:dyDescent="0.25">
      <c r="A18" s="797"/>
      <c r="B18" s="790" t="s">
        <v>294</v>
      </c>
      <c r="C18" s="791"/>
      <c r="D18" s="799"/>
      <c r="E18" s="288"/>
      <c r="F18" s="296"/>
    </row>
    <row r="19" spans="1:6" ht="21.95" customHeight="1" x14ac:dyDescent="0.25">
      <c r="A19" s="796" t="s">
        <v>128</v>
      </c>
      <c r="B19" s="789" t="s">
        <v>142</v>
      </c>
      <c r="C19" s="789"/>
      <c r="D19" s="798">
        <f>E19*F19</f>
        <v>0</v>
      </c>
      <c r="E19" s="286">
        <f>'Sch-6'!D19</f>
        <v>0</v>
      </c>
      <c r="F19" s="296">
        <f>IF(Discount!J36&lt;0,0,Discount!J36)</f>
        <v>0</v>
      </c>
    </row>
    <row r="20" spans="1:6" ht="30" customHeight="1" x14ac:dyDescent="0.25">
      <c r="A20" s="797"/>
      <c r="B20" s="790" t="s">
        <v>143</v>
      </c>
      <c r="C20" s="791"/>
      <c r="D20" s="799"/>
      <c r="E20" s="288"/>
      <c r="F20" s="287"/>
    </row>
    <row r="21" spans="1:6" ht="21.95" customHeight="1" x14ac:dyDescent="0.25">
      <c r="A21" s="796" t="s">
        <v>129</v>
      </c>
      <c r="B21" s="789" t="s">
        <v>144</v>
      </c>
      <c r="C21" s="789"/>
      <c r="D21" s="798" t="s">
        <v>317</v>
      </c>
      <c r="E21" s="288"/>
      <c r="F21" s="287"/>
    </row>
    <row r="22" spans="1:6" ht="30" customHeight="1" x14ac:dyDescent="0.25">
      <c r="A22" s="797"/>
      <c r="B22" s="790" t="s">
        <v>145</v>
      </c>
      <c r="C22" s="791"/>
      <c r="D22" s="799"/>
      <c r="E22" s="288"/>
      <c r="F22" s="287"/>
    </row>
    <row r="23" spans="1:6" ht="30" customHeight="1" x14ac:dyDescent="0.25">
      <c r="A23" s="796">
        <v>5</v>
      </c>
      <c r="B23" s="789" t="s">
        <v>146</v>
      </c>
      <c r="C23" s="789"/>
      <c r="D23" s="798">
        <f>'Sch-5'!F19</f>
        <v>0</v>
      </c>
      <c r="E23" s="288"/>
      <c r="F23" s="287"/>
    </row>
    <row r="24" spans="1:6" ht="25.5" customHeight="1" x14ac:dyDescent="0.25">
      <c r="A24" s="797"/>
      <c r="B24" s="790" t="s">
        <v>147</v>
      </c>
      <c r="C24" s="791"/>
      <c r="D24" s="799"/>
      <c r="E24" s="288"/>
      <c r="F24" s="287"/>
    </row>
    <row r="25" spans="1:6" ht="21.95" customHeight="1" x14ac:dyDescent="0.25">
      <c r="A25" s="796" t="s">
        <v>131</v>
      </c>
      <c r="B25" s="789" t="s">
        <v>148</v>
      </c>
      <c r="C25" s="789"/>
      <c r="D25" s="798" t="s">
        <v>317</v>
      </c>
      <c r="E25" s="288"/>
      <c r="F25" s="287"/>
    </row>
    <row r="26" spans="1:6" ht="35.1" customHeight="1" x14ac:dyDescent="0.25">
      <c r="A26" s="797"/>
      <c r="B26" s="790" t="s">
        <v>149</v>
      </c>
      <c r="C26" s="791"/>
      <c r="D26" s="799"/>
      <c r="E26" s="288"/>
      <c r="F26" s="287"/>
    </row>
    <row r="27" spans="1:6" ht="18.75" customHeight="1" x14ac:dyDescent="0.25">
      <c r="A27" s="792"/>
      <c r="B27" s="794" t="s">
        <v>325</v>
      </c>
      <c r="C27" s="794"/>
      <c r="D27" s="800">
        <f>SUM(D15:D26)</f>
        <v>0</v>
      </c>
      <c r="E27" s="288"/>
      <c r="F27" s="287"/>
    </row>
    <row r="28" spans="1:6" ht="18.75" customHeight="1" thickBot="1" x14ac:dyDescent="0.3">
      <c r="A28" s="793"/>
      <c r="B28" s="795"/>
      <c r="C28" s="795"/>
      <c r="D28" s="801"/>
      <c r="E28" s="289"/>
      <c r="F28" s="290"/>
    </row>
    <row r="29" spans="1:6" ht="18.75" customHeight="1" x14ac:dyDescent="0.25">
      <c r="A29" s="368"/>
      <c r="B29" s="369"/>
      <c r="C29" s="369"/>
      <c r="D29" s="370"/>
    </row>
    <row r="30" spans="1:6" ht="27.95" customHeight="1" x14ac:dyDescent="0.25">
      <c r="A30" s="368"/>
      <c r="B30" s="371"/>
      <c r="C30" s="371"/>
      <c r="D30" s="370"/>
    </row>
    <row r="31" spans="1:6" ht="27.95" customHeight="1" x14ac:dyDescent="0.25">
      <c r="A31" s="155" t="s">
        <v>132</v>
      </c>
      <c r="B31" s="309" t="str">
        <f>'Names of Bidder'!C22&amp;" "&amp;'Names of Bidder'!D22&amp;" "&amp;'Names of Bidder'!E22</f>
        <v xml:space="preserve">  </v>
      </c>
      <c r="C31" s="156" t="s">
        <v>133</v>
      </c>
      <c r="D31" s="780" t="str">
        <f>IF('Names of Bidder'!C19="","",'Names of Bidder'!C19)</f>
        <v/>
      </c>
      <c r="E31" s="781"/>
      <c r="F31" s="372"/>
    </row>
    <row r="32" spans="1:6" ht="27.95" customHeight="1" x14ac:dyDescent="0.25">
      <c r="A32" s="155" t="s">
        <v>134</v>
      </c>
      <c r="B32" s="354" t="str">
        <f>IF('Names of Bidder'!C23="","",'Names of Bidder'!C23)</f>
        <v/>
      </c>
      <c r="C32" s="156" t="s">
        <v>135</v>
      </c>
      <c r="D32" s="780" t="str">
        <f>IF('Names of Bidder'!C20="","",'Names of Bidder'!C20)</f>
        <v/>
      </c>
      <c r="E32" s="781"/>
      <c r="F32" s="366"/>
    </row>
    <row r="33" spans="1:6" ht="27.95" customHeight="1" x14ac:dyDescent="0.25">
      <c r="A33" s="373"/>
      <c r="B33" s="367"/>
      <c r="C33" s="371"/>
      <c r="F33" s="366"/>
    </row>
    <row r="34" spans="1:6" ht="30" customHeight="1" x14ac:dyDescent="0.25">
      <c r="A34" s="373"/>
      <c r="B34" s="367"/>
      <c r="C34" s="371"/>
      <c r="D34" s="373"/>
      <c r="F34" s="372"/>
    </row>
    <row r="35" spans="1:6" ht="30" customHeight="1" x14ac:dyDescent="0.25">
      <c r="A35" s="374"/>
      <c r="B35" s="374"/>
      <c r="C35" s="357"/>
      <c r="E35" s="375"/>
    </row>
  </sheetData>
  <sheetProtection algorithmName="SHA-512" hashValue="aKylB55pfkeuFJT4bSbREOOgOuT3pp9VleO4Xzc/dJ3BiyDnt9slWgvbizWT4nRRvZQ5ryfWwPhwEL1DWWuiSA==" saltValue="HX02DFTW+D/dW2u13jorhg==" spinCount="100000" sheet="1" objects="1" scenarios="1" formatColumns="0" formatRows="0" selectLockedCells="1"/>
  <customSheetViews>
    <customSheetView guid="{1211E1B9-FC37-4364-9CF0-0FFC01866726}"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AB0ED8F-05B4-43CF-BC36-4646D081E0FE}" showPageBreaks="1" printArea="1" hiddenColumns="1" view="pageBreakPreview" topLeftCell="A7">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35">
    <mergeCell ref="B24:C24"/>
    <mergeCell ref="B18:C18"/>
    <mergeCell ref="A3:D3"/>
    <mergeCell ref="A4:D4"/>
    <mergeCell ref="A8:C8"/>
    <mergeCell ref="B14:C14"/>
    <mergeCell ref="B15:C15"/>
    <mergeCell ref="B16:C16"/>
    <mergeCell ref="B17:C17"/>
    <mergeCell ref="A6:B6"/>
    <mergeCell ref="A7:C7"/>
    <mergeCell ref="B19:C19"/>
    <mergeCell ref="B20:C20"/>
    <mergeCell ref="B21:C21"/>
    <mergeCell ref="B22:C22"/>
    <mergeCell ref="B23:C23"/>
    <mergeCell ref="D31:E31"/>
    <mergeCell ref="D32:E32"/>
    <mergeCell ref="B25:C25"/>
    <mergeCell ref="B26:C26"/>
    <mergeCell ref="A27:A28"/>
    <mergeCell ref="B27:C28"/>
    <mergeCell ref="D27:D28"/>
    <mergeCell ref="D25:D26"/>
    <mergeCell ref="A25:A26"/>
    <mergeCell ref="D15:D16"/>
    <mergeCell ref="D17:D18"/>
    <mergeCell ref="D19:D20"/>
    <mergeCell ref="D21:D22"/>
    <mergeCell ref="D23:D24"/>
    <mergeCell ref="A23:A24"/>
    <mergeCell ref="A21:A22"/>
    <mergeCell ref="A19:A20"/>
    <mergeCell ref="A17:A18"/>
    <mergeCell ref="A15:A1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GridLines="0" showZeros="0" topLeftCell="A12" zoomScale="70" zoomScaleNormal="70" zoomScaleSheetLayoutView="100" workbookViewId="0">
      <selection activeCell="G15" sqref="G15"/>
    </sheetView>
  </sheetViews>
  <sheetFormatPr defaultColWidth="9.140625" defaultRowHeight="16.5" x14ac:dyDescent="0.25"/>
  <cols>
    <col min="1" max="2" width="5.7109375" style="12" customWidth="1"/>
    <col min="3" max="3" width="24.7109375" style="12" customWidth="1"/>
    <col min="4" max="4" width="15.28515625" style="12" customWidth="1"/>
    <col min="5" max="5" width="28.7109375" style="12" customWidth="1"/>
    <col min="6" max="6" width="14.7109375" style="12" customWidth="1"/>
    <col min="7" max="7" width="19.5703125" style="12" customWidth="1"/>
    <col min="8" max="8" width="23.7109375" style="108" hidden="1" customWidth="1"/>
    <col min="9" max="9" width="18" style="109" hidden="1" customWidth="1"/>
    <col min="10" max="10" width="18.28515625" style="110" hidden="1" customWidth="1"/>
    <col min="11" max="11" width="14.5703125" style="110" hidden="1" customWidth="1"/>
    <col min="12" max="12" width="18.5703125" style="110" customWidth="1"/>
    <col min="13" max="13" width="16.28515625" style="110" customWidth="1"/>
    <col min="14" max="14" width="39.7109375" style="110" customWidth="1"/>
    <col min="15" max="15" width="24.28515625" style="110" customWidth="1"/>
    <col min="16" max="17" width="16.28515625" style="110" customWidth="1"/>
    <col min="18" max="19" width="10.28515625" style="111" customWidth="1"/>
    <col min="20" max="20" width="9.140625" style="111" customWidth="1"/>
    <col min="21" max="21" width="9.140625" style="112" customWidth="1"/>
    <col min="22" max="23" width="9.140625" style="112"/>
    <col min="24" max="25" width="9.140625" style="113"/>
    <col min="26" max="16384" width="9.140625" style="114"/>
  </cols>
  <sheetData>
    <row r="1" spans="1:25" s="106" customFormat="1" ht="39.950000000000003" customHeight="1" x14ac:dyDescent="0.25">
      <c r="A1" s="828" t="s">
        <v>154</v>
      </c>
      <c r="B1" s="828"/>
      <c r="C1" s="828"/>
      <c r="D1" s="828"/>
      <c r="E1" s="828"/>
      <c r="F1" s="828"/>
      <c r="G1" s="828"/>
      <c r="H1" s="101"/>
      <c r="I1" s="102"/>
      <c r="J1" s="103"/>
      <c r="K1" s="103"/>
      <c r="L1" s="103"/>
      <c r="M1" s="103"/>
      <c r="N1" s="103"/>
      <c r="O1" s="103"/>
      <c r="P1" s="103"/>
      <c r="Q1" s="103"/>
      <c r="R1" s="103"/>
      <c r="S1" s="103"/>
      <c r="T1" s="103"/>
      <c r="U1" s="104"/>
      <c r="V1" s="104"/>
      <c r="W1" s="104"/>
      <c r="X1" s="105"/>
      <c r="Y1" s="105"/>
    </row>
    <row r="2" spans="1:25" ht="18" customHeight="1" x14ac:dyDescent="0.25">
      <c r="A2" s="75" t="str">
        <f>Cover!B3</f>
        <v>CC/NT/W-AIS/DOM/A02/24/14501</v>
      </c>
      <c r="B2" s="75"/>
      <c r="C2" s="76"/>
      <c r="D2" s="107"/>
      <c r="E2" s="107"/>
      <c r="F2" s="107"/>
      <c r="G2" s="78" t="s">
        <v>155</v>
      </c>
    </row>
    <row r="3" spans="1:25" ht="12.75" customHeight="1" x14ac:dyDescent="0.25">
      <c r="A3" s="79"/>
      <c r="B3" s="79"/>
      <c r="C3" s="80"/>
      <c r="D3" s="96"/>
      <c r="E3" s="96"/>
      <c r="F3" s="96"/>
      <c r="G3" s="14"/>
    </row>
    <row r="4" spans="1:25" ht="18.95" customHeight="1" x14ac:dyDescent="0.25">
      <c r="A4" s="829" t="s">
        <v>156</v>
      </c>
      <c r="B4" s="829"/>
      <c r="C4" s="829"/>
      <c r="D4" s="829"/>
      <c r="E4" s="829"/>
      <c r="F4" s="829"/>
      <c r="G4" s="829"/>
    </row>
    <row r="5" spans="1:25" ht="21" customHeight="1" x14ac:dyDescent="0.25">
      <c r="A5" s="15" t="s">
        <v>1</v>
      </c>
      <c r="B5" s="15"/>
      <c r="C5" s="115"/>
      <c r="D5" s="115"/>
      <c r="E5" s="115"/>
      <c r="F5" s="115"/>
      <c r="G5" s="115"/>
      <c r="J5" s="110" t="s">
        <v>533</v>
      </c>
    </row>
    <row r="6" spans="1:25" ht="21" customHeight="1" x14ac:dyDescent="0.25">
      <c r="A6" s="15" t="s">
        <v>2</v>
      </c>
      <c r="B6" s="15"/>
      <c r="C6" s="115"/>
      <c r="D6" s="115"/>
      <c r="E6" s="115"/>
      <c r="F6" s="115"/>
      <c r="G6" s="115"/>
      <c r="I6" s="292" t="s">
        <v>221</v>
      </c>
      <c r="J6" s="352">
        <f>'Sch-1'!N276</f>
        <v>0</v>
      </c>
      <c r="K6" s="291"/>
      <c r="L6" s="244"/>
    </row>
    <row r="7" spans="1:25" ht="21" customHeight="1" x14ac:dyDescent="0.25">
      <c r="A7" s="15" t="s">
        <v>3</v>
      </c>
      <c r="B7" s="15"/>
      <c r="C7" s="115"/>
      <c r="D7" s="115"/>
      <c r="E7" s="115"/>
      <c r="F7" s="115"/>
      <c r="G7" s="115"/>
      <c r="I7" s="292" t="s">
        <v>223</v>
      </c>
      <c r="J7" s="352">
        <f>'Sch-2'!J276</f>
        <v>0</v>
      </c>
      <c r="K7" s="291"/>
    </row>
    <row r="8" spans="1:25" ht="21" customHeight="1" x14ac:dyDescent="0.25">
      <c r="A8" s="15" t="s">
        <v>4</v>
      </c>
      <c r="B8" s="15"/>
      <c r="C8" s="115"/>
      <c r="D8" s="115"/>
      <c r="E8" s="115"/>
      <c r="F8" s="115"/>
      <c r="G8" s="115"/>
      <c r="I8" s="292" t="s">
        <v>224</v>
      </c>
      <c r="J8" s="352">
        <f>'Sch-3'!P250</f>
        <v>0</v>
      </c>
      <c r="K8" s="291"/>
    </row>
    <row r="9" spans="1:25" ht="21" customHeight="1" x14ac:dyDescent="0.25">
      <c r="A9" s="15" t="s">
        <v>157</v>
      </c>
      <c r="B9" s="15"/>
      <c r="C9" s="115"/>
      <c r="D9" s="115"/>
      <c r="E9" s="115"/>
      <c r="F9" s="115"/>
      <c r="G9" s="115"/>
      <c r="I9" s="293" t="s">
        <v>185</v>
      </c>
      <c r="J9" s="353">
        <f>J6+J7+J8</f>
        <v>0</v>
      </c>
      <c r="K9" s="291"/>
    </row>
    <row r="10" spans="1:25" ht="21" customHeight="1" x14ac:dyDescent="0.25">
      <c r="A10" s="15" t="s">
        <v>6</v>
      </c>
      <c r="B10" s="15"/>
      <c r="C10" s="115"/>
      <c r="D10" s="115"/>
      <c r="E10" s="115"/>
      <c r="F10" s="115"/>
      <c r="G10" s="115"/>
      <c r="J10" s="243"/>
    </row>
    <row r="11" spans="1:25" ht="14.25" customHeight="1" x14ac:dyDescent="0.25">
      <c r="A11" s="115"/>
      <c r="B11" s="115"/>
      <c r="C11" s="115"/>
      <c r="D11" s="115"/>
      <c r="E11" s="115"/>
      <c r="F11" s="115"/>
      <c r="G11" s="115"/>
    </row>
    <row r="12" spans="1:25" ht="175.5" customHeight="1" x14ac:dyDescent="0.25">
      <c r="A12" s="17" t="s">
        <v>158</v>
      </c>
      <c r="B12" s="16"/>
      <c r="C12" s="775"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D12" s="775"/>
      <c r="E12" s="775"/>
      <c r="F12" s="775"/>
      <c r="G12" s="775"/>
      <c r="J12" s="244"/>
    </row>
    <row r="13" spans="1:25" ht="21" customHeight="1" thickBot="1" x14ac:dyDescent="0.3">
      <c r="A13" s="12" t="s">
        <v>159</v>
      </c>
      <c r="C13" s="116"/>
      <c r="H13" s="241" t="s">
        <v>534</v>
      </c>
      <c r="K13" s="121"/>
      <c r="L13" s="121"/>
      <c r="M13" s="121"/>
    </row>
    <row r="14" spans="1:25" ht="41.25" customHeight="1" thickBot="1" x14ac:dyDescent="0.3">
      <c r="A14" s="820" t="s">
        <v>160</v>
      </c>
      <c r="B14" s="820"/>
      <c r="C14" s="820"/>
      <c r="D14" s="820"/>
      <c r="E14" s="820"/>
      <c r="F14" s="820"/>
      <c r="G14" s="820"/>
      <c r="H14" s="294" t="s">
        <v>318</v>
      </c>
      <c r="I14" s="294" t="s">
        <v>319</v>
      </c>
      <c r="J14" s="295" t="s">
        <v>320</v>
      </c>
      <c r="K14" s="121"/>
      <c r="L14" s="121"/>
      <c r="M14" s="121"/>
      <c r="N14" s="117"/>
    </row>
    <row r="15" spans="1:25" ht="56.25" customHeight="1" x14ac:dyDescent="0.25">
      <c r="B15" s="118">
        <v>1</v>
      </c>
      <c r="C15" s="833" t="s">
        <v>311</v>
      </c>
      <c r="D15" s="831"/>
      <c r="E15" s="831"/>
      <c r="F15" s="832"/>
      <c r="G15" s="379"/>
      <c r="H15" s="331">
        <f>IF(J6=0,0,(G15/J9)*J6)</f>
        <v>0</v>
      </c>
      <c r="I15" s="332">
        <f>IF(J7=0,0,(G15/J9)*J7)</f>
        <v>0</v>
      </c>
      <c r="J15" s="331">
        <f>IF(J8,(G15/J9)*J8,0)</f>
        <v>0</v>
      </c>
      <c r="K15" s="121"/>
      <c r="L15" s="121"/>
      <c r="M15" s="121"/>
    </row>
    <row r="16" spans="1:25" ht="55.5" customHeight="1" x14ac:dyDescent="0.25">
      <c r="B16" s="118">
        <v>2</v>
      </c>
      <c r="C16" s="830" t="s">
        <v>462</v>
      </c>
      <c r="D16" s="831"/>
      <c r="E16" s="831"/>
      <c r="F16" s="832"/>
      <c r="G16" s="380"/>
      <c r="H16" s="333">
        <f>G16*J6</f>
        <v>0</v>
      </c>
      <c r="I16" s="334">
        <f>G16*J7</f>
        <v>0</v>
      </c>
      <c r="J16" s="333">
        <f>G16*J8</f>
        <v>0</v>
      </c>
      <c r="K16" s="121"/>
      <c r="L16" s="121"/>
      <c r="M16" s="121"/>
    </row>
    <row r="17" spans="1:25" s="119" customFormat="1" ht="39.75" customHeight="1" thickBot="1" x14ac:dyDescent="0.3">
      <c r="B17" s="120">
        <v>3</v>
      </c>
      <c r="C17" s="825" t="s">
        <v>161</v>
      </c>
      <c r="D17" s="826"/>
      <c r="E17" s="826"/>
      <c r="F17" s="827"/>
      <c r="G17" s="383"/>
      <c r="H17" s="333"/>
      <c r="I17" s="333"/>
      <c r="J17" s="333"/>
      <c r="K17" s="121"/>
      <c r="L17" s="121"/>
      <c r="M17" s="121"/>
      <c r="N17" s="121"/>
      <c r="O17" s="121"/>
      <c r="P17" s="121"/>
      <c r="Q17" s="121"/>
      <c r="R17" s="122"/>
      <c r="S17" s="122"/>
      <c r="T17" s="122"/>
      <c r="U17" s="123"/>
      <c r="V17" s="123"/>
      <c r="W17" s="123"/>
      <c r="X17" s="124"/>
      <c r="Y17" s="124"/>
    </row>
    <row r="18" spans="1:25" s="119" customFormat="1" ht="21" customHeight="1" thickBot="1" x14ac:dyDescent="0.3">
      <c r="B18" s="125"/>
      <c r="C18" s="821" t="s">
        <v>312</v>
      </c>
      <c r="D18" s="822"/>
      <c r="E18" s="822"/>
      <c r="F18" s="126" t="s">
        <v>162</v>
      </c>
      <c r="G18" s="381"/>
      <c r="H18" s="335">
        <f>G18</f>
        <v>0</v>
      </c>
      <c r="I18" s="336"/>
      <c r="J18" s="333"/>
      <c r="K18" s="121"/>
      <c r="L18" s="121"/>
      <c r="M18" s="121"/>
      <c r="N18" s="128"/>
      <c r="O18" s="127"/>
      <c r="P18" s="121"/>
      <c r="Q18" s="121"/>
      <c r="R18" s="122"/>
      <c r="S18" s="122"/>
      <c r="T18" s="122"/>
      <c r="U18" s="123"/>
      <c r="V18" s="123"/>
      <c r="W18" s="123"/>
      <c r="X18" s="124"/>
      <c r="Y18" s="124"/>
    </row>
    <row r="19" spans="1:25" s="119" customFormat="1" ht="33" customHeight="1" thickBot="1" x14ac:dyDescent="0.3">
      <c r="B19" s="125"/>
      <c r="C19" s="814" t="s">
        <v>337</v>
      </c>
      <c r="D19" s="815"/>
      <c r="E19" s="815"/>
      <c r="F19" s="126" t="s">
        <v>162</v>
      </c>
      <c r="G19" s="381"/>
      <c r="H19" s="337"/>
      <c r="I19" s="335">
        <f>G19</f>
        <v>0</v>
      </c>
      <c r="J19" s="338"/>
      <c r="K19" s="121"/>
      <c r="L19" s="121"/>
      <c r="M19" s="121"/>
      <c r="N19" s="128"/>
      <c r="O19" s="127"/>
      <c r="P19" s="121"/>
      <c r="Q19" s="121"/>
      <c r="R19" s="122"/>
      <c r="S19" s="122"/>
      <c r="T19" s="122"/>
      <c r="U19" s="123"/>
      <c r="V19" s="123"/>
      <c r="W19" s="123"/>
      <c r="X19" s="124"/>
      <c r="Y19" s="124"/>
    </row>
    <row r="20" spans="1:25" s="119" customFormat="1" ht="21" customHeight="1" thickBot="1" x14ac:dyDescent="0.3">
      <c r="B20" s="125"/>
      <c r="C20" s="821" t="s">
        <v>313</v>
      </c>
      <c r="D20" s="822"/>
      <c r="E20" s="822"/>
      <c r="F20" s="126" t="s">
        <v>162</v>
      </c>
      <c r="G20" s="381"/>
      <c r="H20" s="333"/>
      <c r="I20" s="332"/>
      <c r="J20" s="335">
        <f>G20</f>
        <v>0</v>
      </c>
      <c r="K20" s="121"/>
      <c r="L20" s="121"/>
      <c r="M20" s="121"/>
      <c r="N20" s="128"/>
      <c r="O20" s="127"/>
      <c r="P20" s="121"/>
      <c r="Q20" s="121"/>
      <c r="R20" s="122"/>
      <c r="S20" s="122"/>
      <c r="T20" s="122"/>
      <c r="U20" s="123"/>
      <c r="V20" s="123"/>
      <c r="W20" s="123"/>
      <c r="X20" s="124"/>
      <c r="Y20" s="124"/>
    </row>
    <row r="21" spans="1:25" s="119" customFormat="1" ht="21" hidden="1" customHeight="1" x14ac:dyDescent="0.25">
      <c r="B21" s="125"/>
      <c r="C21" s="821" t="s">
        <v>314</v>
      </c>
      <c r="D21" s="822"/>
      <c r="E21" s="822"/>
      <c r="F21" s="126" t="s">
        <v>162</v>
      </c>
      <c r="G21" s="603"/>
      <c r="H21" s="333"/>
      <c r="I21" s="334"/>
      <c r="J21" s="331"/>
      <c r="K21" s="121"/>
      <c r="L21" s="121"/>
      <c r="M21" s="121"/>
      <c r="N21" s="128"/>
      <c r="O21" s="127"/>
      <c r="P21" s="121"/>
      <c r="Q21" s="121"/>
      <c r="R21" s="122"/>
      <c r="S21" s="122"/>
      <c r="T21" s="122"/>
      <c r="U21" s="123"/>
      <c r="V21" s="123"/>
      <c r="W21" s="123"/>
      <c r="X21" s="124"/>
      <c r="Y21" s="124"/>
    </row>
    <row r="22" spans="1:25" s="119" customFormat="1" ht="21" hidden="1" customHeight="1" x14ac:dyDescent="0.25">
      <c r="B22" s="129"/>
      <c r="C22" s="821" t="s">
        <v>163</v>
      </c>
      <c r="D22" s="822"/>
      <c r="E22" s="822"/>
      <c r="F22" s="130" t="s">
        <v>162</v>
      </c>
      <c r="G22" s="603"/>
      <c r="H22" s="333"/>
      <c r="I22" s="334"/>
      <c r="J22" s="333"/>
      <c r="K22" s="121"/>
      <c r="L22" s="121"/>
      <c r="M22" s="121"/>
      <c r="N22" s="128"/>
      <c r="O22" s="127"/>
      <c r="P22" s="121"/>
      <c r="Q22" s="121"/>
      <c r="R22" s="122"/>
      <c r="S22" s="122"/>
      <c r="T22" s="122"/>
      <c r="U22" s="123"/>
      <c r="V22" s="123"/>
      <c r="W22" s="123"/>
      <c r="X22" s="124"/>
      <c r="Y22" s="124"/>
    </row>
    <row r="23" spans="1:25" s="119" customFormat="1" ht="54.95" customHeight="1" thickBot="1" x14ac:dyDescent="0.3">
      <c r="B23" s="120">
        <v>4</v>
      </c>
      <c r="C23" s="810" t="s">
        <v>463</v>
      </c>
      <c r="D23" s="811"/>
      <c r="E23" s="811"/>
      <c r="F23" s="812"/>
      <c r="G23" s="383"/>
      <c r="H23" s="339"/>
      <c r="I23" s="334"/>
      <c r="J23" s="333"/>
      <c r="K23" s="121"/>
      <c r="L23" s="121"/>
      <c r="M23" s="121"/>
      <c r="N23" s="121"/>
      <c r="O23" s="121"/>
      <c r="P23" s="121"/>
      <c r="Q23" s="121"/>
      <c r="R23" s="122"/>
      <c r="S23" s="122"/>
      <c r="T23" s="122"/>
      <c r="U23" s="123"/>
      <c r="V23" s="123"/>
      <c r="W23" s="123"/>
      <c r="X23" s="124"/>
      <c r="Y23" s="124"/>
    </row>
    <row r="24" spans="1:25" s="119" customFormat="1" ht="21" customHeight="1" thickBot="1" x14ac:dyDescent="0.3">
      <c r="A24" s="131"/>
      <c r="B24" s="125"/>
      <c r="C24" s="821" t="s">
        <v>312</v>
      </c>
      <c r="D24" s="822"/>
      <c r="E24" s="822"/>
      <c r="F24" s="126" t="s">
        <v>164</v>
      </c>
      <c r="G24" s="382"/>
      <c r="H24" s="340">
        <f>G24*J6</f>
        <v>0</v>
      </c>
      <c r="I24" s="336"/>
      <c r="J24" s="333"/>
      <c r="K24" s="121"/>
      <c r="L24" s="121"/>
      <c r="M24" s="121"/>
      <c r="N24" s="121"/>
      <c r="O24" s="121"/>
      <c r="P24" s="121"/>
      <c r="Q24" s="121"/>
      <c r="R24" s="122"/>
      <c r="S24" s="122"/>
      <c r="T24" s="122"/>
      <c r="U24" s="123"/>
      <c r="V24" s="123"/>
      <c r="W24" s="123"/>
      <c r="X24" s="124"/>
      <c r="Y24" s="124"/>
    </row>
    <row r="25" spans="1:25" s="119" customFormat="1" ht="33.75" customHeight="1" thickBot="1" x14ac:dyDescent="0.3">
      <c r="A25" s="131"/>
      <c r="B25" s="125"/>
      <c r="C25" s="816" t="s">
        <v>337</v>
      </c>
      <c r="D25" s="817"/>
      <c r="E25" s="817"/>
      <c r="F25" s="126" t="s">
        <v>164</v>
      </c>
      <c r="G25" s="382"/>
      <c r="H25" s="341"/>
      <c r="I25" s="335">
        <f>G25*J7</f>
        <v>0</v>
      </c>
      <c r="J25" s="338"/>
      <c r="K25" s="121"/>
      <c r="L25" s="121"/>
      <c r="M25" s="121"/>
      <c r="N25" s="121"/>
      <c r="O25" s="121"/>
      <c r="P25" s="121"/>
      <c r="Q25" s="121"/>
      <c r="R25" s="122"/>
      <c r="S25" s="122"/>
      <c r="T25" s="122"/>
      <c r="U25" s="123"/>
      <c r="V25" s="123"/>
      <c r="W25" s="123"/>
      <c r="X25" s="124"/>
      <c r="Y25" s="124"/>
    </row>
    <row r="26" spans="1:25" s="119" customFormat="1" ht="21" customHeight="1" thickBot="1" x14ac:dyDescent="0.3">
      <c r="A26" s="131"/>
      <c r="B26" s="125"/>
      <c r="C26" s="821" t="s">
        <v>313</v>
      </c>
      <c r="D26" s="822"/>
      <c r="E26" s="822"/>
      <c r="F26" s="126" t="s">
        <v>164</v>
      </c>
      <c r="G26" s="382"/>
      <c r="H26" s="339"/>
      <c r="I26" s="332"/>
      <c r="J26" s="335">
        <f>G26*J8</f>
        <v>0</v>
      </c>
      <c r="K26" s="121"/>
      <c r="L26" s="121"/>
      <c r="M26" s="121"/>
      <c r="N26" s="121"/>
      <c r="O26" s="121"/>
      <c r="P26" s="121"/>
      <c r="Q26" s="121"/>
      <c r="R26" s="122"/>
      <c r="S26" s="122"/>
      <c r="T26" s="122"/>
      <c r="U26" s="123"/>
      <c r="V26" s="123"/>
      <c r="W26" s="123"/>
      <c r="X26" s="124"/>
      <c r="Y26" s="124"/>
    </row>
    <row r="27" spans="1:25" s="119" customFormat="1" ht="21" hidden="1" customHeight="1" x14ac:dyDescent="0.25">
      <c r="A27" s="131"/>
      <c r="B27" s="125"/>
      <c r="C27" s="821" t="s">
        <v>314</v>
      </c>
      <c r="D27" s="822"/>
      <c r="E27" s="822"/>
      <c r="F27" s="126" t="s">
        <v>164</v>
      </c>
      <c r="G27" s="245"/>
      <c r="H27" s="339"/>
      <c r="I27" s="334"/>
      <c r="J27" s="331"/>
      <c r="K27" s="121"/>
      <c r="L27" s="121"/>
      <c r="M27" s="121"/>
      <c r="N27" s="121"/>
      <c r="O27" s="121"/>
      <c r="P27" s="121"/>
      <c r="Q27" s="121"/>
      <c r="R27" s="122"/>
      <c r="S27" s="122"/>
      <c r="T27" s="122"/>
      <c r="U27" s="123"/>
      <c r="V27" s="123"/>
      <c r="W27" s="123"/>
      <c r="X27" s="124"/>
      <c r="Y27" s="124"/>
    </row>
    <row r="28" spans="1:25" s="119" customFormat="1" ht="21" hidden="1" customHeight="1" x14ac:dyDescent="0.25">
      <c r="A28" s="131"/>
      <c r="B28" s="129"/>
      <c r="C28" s="823" t="s">
        <v>163</v>
      </c>
      <c r="D28" s="824"/>
      <c r="E28" s="824"/>
      <c r="F28" s="130" t="s">
        <v>164</v>
      </c>
      <c r="G28" s="245"/>
      <c r="H28" s="339"/>
      <c r="I28" s="334"/>
      <c r="J28" s="333"/>
      <c r="K28" s="121"/>
      <c r="L28" s="121"/>
      <c r="M28" s="121"/>
      <c r="N28" s="121"/>
      <c r="O28" s="121"/>
      <c r="P28" s="121"/>
      <c r="Q28" s="121"/>
      <c r="R28" s="122"/>
      <c r="S28" s="122"/>
      <c r="T28" s="122"/>
      <c r="U28" s="123"/>
      <c r="V28" s="123"/>
      <c r="W28" s="123"/>
      <c r="X28" s="124"/>
      <c r="Y28" s="124"/>
    </row>
    <row r="29" spans="1:25" s="119" customFormat="1" hidden="1" x14ac:dyDescent="0.25">
      <c r="A29" s="131"/>
      <c r="B29" s="132"/>
      <c r="C29" s="808" t="s">
        <v>165</v>
      </c>
      <c r="D29" s="809"/>
      <c r="E29" s="809"/>
      <c r="F29" s="809"/>
      <c r="G29" s="809"/>
      <c r="H29" s="342"/>
      <c r="I29" s="342"/>
      <c r="J29" s="342"/>
      <c r="K29" s="121"/>
      <c r="L29" s="121"/>
      <c r="M29" s="121"/>
      <c r="N29" s="121"/>
      <c r="O29" s="121"/>
      <c r="P29" s="121"/>
      <c r="Q29" s="121"/>
      <c r="R29" s="122"/>
      <c r="S29" s="122"/>
      <c r="T29" s="122"/>
      <c r="U29" s="123"/>
      <c r="V29" s="123"/>
      <c r="W29" s="123"/>
      <c r="X29" s="124"/>
      <c r="Y29" s="124"/>
    </row>
    <row r="30" spans="1:25" s="119" customFormat="1" ht="48.75" hidden="1" customHeight="1" x14ac:dyDescent="0.25">
      <c r="A30" s="131"/>
      <c r="B30" s="11">
        <v>5</v>
      </c>
      <c r="C30" s="818" t="s">
        <v>166</v>
      </c>
      <c r="D30" s="818"/>
      <c r="E30" s="818"/>
      <c r="F30" s="818"/>
      <c r="G30" s="818"/>
      <c r="H30" s="343"/>
      <c r="I30" s="343"/>
      <c r="J30" s="343"/>
      <c r="K30" s="121"/>
      <c r="L30" s="121"/>
      <c r="M30" s="121"/>
      <c r="N30" s="121"/>
      <c r="O30" s="121"/>
      <c r="P30" s="121"/>
      <c r="Q30" s="121"/>
      <c r="R30" s="122"/>
      <c r="S30" s="122"/>
      <c r="T30" s="122"/>
      <c r="U30" s="123"/>
      <c r="V30" s="123"/>
      <c r="W30" s="123"/>
      <c r="X30" s="124"/>
      <c r="Y30" s="124"/>
    </row>
    <row r="31" spans="1:25" s="119" customFormat="1" ht="48.75" hidden="1" customHeight="1" x14ac:dyDescent="0.25">
      <c r="A31" s="131"/>
      <c r="B31" s="819"/>
      <c r="C31" s="819"/>
      <c r="D31" s="819"/>
      <c r="E31" s="819"/>
      <c r="F31" s="819"/>
      <c r="G31" s="819"/>
      <c r="H31" s="344">
        <f>SUM(H15:H28)</f>
        <v>0</v>
      </c>
      <c r="I31" s="344">
        <f>SUM(I15:I28)</f>
        <v>0</v>
      </c>
      <c r="J31" s="344">
        <f>SUM(J15:J28)</f>
        <v>0</v>
      </c>
      <c r="K31" s="121">
        <f>SUM(K15:K28)</f>
        <v>0</v>
      </c>
      <c r="L31" s="121">
        <f>SUM(L15:L28)</f>
        <v>0</v>
      </c>
      <c r="M31" s="121"/>
      <c r="N31" s="121"/>
      <c r="O31" s="121"/>
      <c r="P31" s="121"/>
      <c r="Q31" s="121"/>
      <c r="R31" s="122"/>
      <c r="S31" s="122"/>
      <c r="T31" s="122"/>
      <c r="U31" s="123"/>
      <c r="V31" s="123"/>
      <c r="W31" s="123"/>
      <c r="X31" s="124"/>
      <c r="Y31" s="124"/>
    </row>
    <row r="32" spans="1:25" s="119" customFormat="1" ht="48.75" hidden="1" customHeight="1" x14ac:dyDescent="0.25">
      <c r="A32" s="131"/>
      <c r="B32" s="131"/>
      <c r="C32" s="818" t="s">
        <v>167</v>
      </c>
      <c r="D32" s="820"/>
      <c r="E32" s="820"/>
      <c r="F32" s="820"/>
      <c r="G32" s="820"/>
      <c r="H32" s="345" t="e">
        <f>(1-(H31/I2))</f>
        <v>#DIV/0!</v>
      </c>
      <c r="I32" s="345" t="e">
        <f>(1-(I31/I3))</f>
        <v>#DIV/0!</v>
      </c>
      <c r="J32" s="346" t="e">
        <f>1-(J31/I4)</f>
        <v>#DIV/0!</v>
      </c>
      <c r="K32" s="121" t="e">
        <f>1-(K31/I5)</f>
        <v>#DIV/0!</v>
      </c>
      <c r="L32" s="121" t="e">
        <f>1-(L31/#REF!)</f>
        <v>#REF!</v>
      </c>
      <c r="M32" s="121"/>
      <c r="N32" s="121"/>
      <c r="O32" s="121"/>
      <c r="P32" s="121"/>
      <c r="Q32" s="121"/>
      <c r="R32" s="122"/>
      <c r="S32" s="122"/>
      <c r="T32" s="122"/>
      <c r="U32" s="123"/>
      <c r="V32" s="123"/>
      <c r="W32" s="123"/>
      <c r="X32" s="124"/>
      <c r="Y32" s="124"/>
    </row>
    <row r="33" spans="1:25" s="119" customFormat="1" ht="39" customHeight="1" x14ac:dyDescent="0.25">
      <c r="A33" s="813" t="s">
        <v>315</v>
      </c>
      <c r="B33" s="813"/>
      <c r="C33" s="813"/>
      <c r="D33" s="813"/>
      <c r="E33" s="813"/>
      <c r="F33" s="813"/>
      <c r="G33" s="813"/>
      <c r="H33" s="347"/>
      <c r="I33" s="347"/>
      <c r="J33" s="347"/>
      <c r="K33" s="121"/>
      <c r="L33" s="121"/>
      <c r="M33" s="121"/>
      <c r="N33" s="121"/>
      <c r="O33" s="121"/>
      <c r="P33" s="121"/>
      <c r="Q33" s="121"/>
      <c r="R33" s="122"/>
      <c r="S33" s="122"/>
      <c r="T33" s="122"/>
      <c r="U33" s="123"/>
      <c r="V33" s="123"/>
      <c r="W33" s="123"/>
      <c r="X33" s="124"/>
      <c r="Y33" s="124"/>
    </row>
    <row r="34" spans="1:25" s="119" customFormat="1" ht="31.5" customHeight="1" thickBot="1" x14ac:dyDescent="0.3">
      <c r="A34" s="12" t="s">
        <v>168</v>
      </c>
      <c r="B34" s="131"/>
      <c r="C34" s="133"/>
      <c r="E34" s="10"/>
      <c r="F34" s="10"/>
      <c r="G34" s="116"/>
      <c r="H34" s="347"/>
      <c r="I34" s="347"/>
      <c r="J34" s="347"/>
      <c r="K34" s="121"/>
      <c r="L34" s="121"/>
      <c r="M34" s="121"/>
      <c r="N34" s="121"/>
      <c r="O34" s="121"/>
      <c r="P34" s="121"/>
      <c r="Q34" s="121"/>
      <c r="R34" s="122"/>
      <c r="S34" s="122"/>
      <c r="T34" s="122"/>
      <c r="U34" s="123"/>
      <c r="V34" s="123"/>
      <c r="W34" s="123"/>
      <c r="X34" s="124"/>
      <c r="Y34" s="124"/>
    </row>
    <row r="35" spans="1:25" s="119" customFormat="1" ht="21" customHeight="1" thickBot="1" x14ac:dyDescent="0.3">
      <c r="A35" s="14" t="s">
        <v>169</v>
      </c>
      <c r="B35" s="131"/>
      <c r="C35" s="133"/>
      <c r="E35" s="10"/>
      <c r="F35" s="10"/>
      <c r="G35" s="116"/>
      <c r="H35" s="348">
        <f>SUM(H15:H26)</f>
        <v>0</v>
      </c>
      <c r="I35" s="349">
        <f>SUM(I15:I26)</f>
        <v>0</v>
      </c>
      <c r="J35" s="350">
        <f>SUM(J15:J26)</f>
        <v>0</v>
      </c>
      <c r="K35" s="246"/>
      <c r="L35" s="121"/>
      <c r="M35" s="121"/>
      <c r="N35" s="121"/>
      <c r="O35" s="121"/>
      <c r="P35" s="121"/>
      <c r="Q35" s="121"/>
      <c r="R35" s="122"/>
      <c r="S35" s="122"/>
      <c r="T35" s="122"/>
      <c r="U35" s="123"/>
      <c r="V35" s="123"/>
      <c r="W35" s="123"/>
      <c r="X35" s="124"/>
      <c r="Y35" s="124"/>
    </row>
    <row r="36" spans="1:25" ht="19.5" customHeight="1" thickBot="1" x14ac:dyDescent="0.3">
      <c r="C36" s="134"/>
      <c r="D36" s="80"/>
      <c r="E36" s="14"/>
      <c r="F36" s="14"/>
      <c r="G36" s="95" t="s">
        <v>170</v>
      </c>
      <c r="H36" s="297">
        <f>IF(J6=0,0,1-(H35/J6))</f>
        <v>0</v>
      </c>
      <c r="I36" s="297">
        <f>IF(J7=0,0,1-(I35/J7))</f>
        <v>0</v>
      </c>
      <c r="J36" s="298">
        <f>IF(J8=0,0,1-(J35/J8))</f>
        <v>0</v>
      </c>
      <c r="K36" s="283" t="s">
        <v>338</v>
      </c>
    </row>
    <row r="37" spans="1:25" ht="19.5" customHeight="1" x14ac:dyDescent="0.25">
      <c r="C37" s="134"/>
      <c r="D37" s="80"/>
      <c r="E37" s="14"/>
      <c r="F37" s="14"/>
      <c r="G37" s="95" t="str">
        <f>"For and on behalf of "</f>
        <v xml:space="preserve">For and on behalf of </v>
      </c>
      <c r="H37" s="110"/>
    </row>
    <row r="38" spans="1:25" ht="19.5" customHeight="1" x14ac:dyDescent="0.25">
      <c r="A38" s="24"/>
      <c r="B38" s="24"/>
      <c r="C38" s="24"/>
      <c r="D38" s="135"/>
      <c r="E38" s="93"/>
      <c r="F38" s="93"/>
      <c r="G38" s="114"/>
      <c r="H38" s="136"/>
    </row>
    <row r="39" spans="1:25" ht="23.25" customHeight="1" x14ac:dyDescent="0.25">
      <c r="A39" s="137" t="s">
        <v>171</v>
      </c>
      <c r="B39" s="137"/>
      <c r="C39" s="308" t="str">
        <f>'Sch-6 (After Discount)'!B31</f>
        <v xml:space="preserve">  </v>
      </c>
      <c r="D39" s="135"/>
      <c r="E39" s="93" t="s">
        <v>172</v>
      </c>
      <c r="F39" s="351" t="str" cm="1">
        <f t="array" ref="F39:G39">'Sch-6 (After Discount)'!D31:E31</f>
        <v/>
      </c>
      <c r="G39" s="4">
        <v>0</v>
      </c>
      <c r="H39" s="244"/>
    </row>
    <row r="40" spans="1:25" ht="23.25" customHeight="1" x14ac:dyDescent="0.25">
      <c r="A40" s="137" t="s">
        <v>173</v>
      </c>
      <c r="B40" s="137"/>
      <c r="C40" s="308" t="str">
        <f>'Sch-6 (After Discount)'!B32</f>
        <v/>
      </c>
      <c r="D40" s="62"/>
      <c r="E40" s="93" t="s">
        <v>174</v>
      </c>
      <c r="F40" s="351" t="str" cm="1">
        <f t="array" ref="F40:G40">'Sch-6 (After Discount)'!D32:E32</f>
        <v/>
      </c>
      <c r="G40" s="4">
        <v>0</v>
      </c>
      <c r="H40" s="110"/>
    </row>
  </sheetData>
  <sheetProtection algorithmName="SHA-512" hashValue="Wk60qyhbzSkQ0Z6n91VXu/MvS8KZAARSv87/Zqsi9DQSmGfu/SxhCfAK1IjtSQf2GfYAshfMBekGi83GInSk8A==" saltValue="U0rCzvIVFnnv33T7aYH/2A==" spinCount="100000"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 guid="{0AB0ED8F-05B4-43CF-BC36-4646D081E0FE}"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operator="greaterThan" allowBlank="1" showInputMessage="1" showErrorMessage="1" error="Enter in percent only." sqref="G15" xr:uid="{00000000-0002-0000-0E00-000000000000}">
      <formula1>0</formula1>
    </dataValidation>
    <dataValidation type="decimal" operator="greaterThan" allowBlank="1" showInputMessage="1" showErrorMessage="1" error="Enter numeric figures only." sqref="G18:G22" xr:uid="{00000000-0002-0000-0E00-000001000000}">
      <formula1>0</formula1>
    </dataValidation>
    <dataValidation type="decimal" allowBlank="1" showInputMessage="1" showErrorMessage="1" error="Enter in percentage only" sqref="G16 G24:G26" xr:uid="{B2E08F5C-9602-412E-A1AD-B5A4655DF89A}">
      <formula1>0</formula1>
      <formula2>100</formula2>
    </dataValidation>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x14ac:dyDescent="0.25"/>
  <cols>
    <col min="1" max="1" width="12.140625" style="12" customWidth="1"/>
    <col min="2" max="2" width="31.42578125" style="12" customWidth="1"/>
    <col min="3" max="3" width="24" style="12" customWidth="1"/>
    <col min="4" max="4" width="39.28515625" style="12" customWidth="1"/>
    <col min="5" max="16384" width="11.42578125" style="41"/>
  </cols>
  <sheetData>
    <row r="1" spans="1:6" ht="18" customHeight="1" x14ac:dyDescent="0.25">
      <c r="A1" s="75" t="str">
        <f>Cover!B3</f>
        <v>CC/NT/W-AIS/DOM/A02/24/14501</v>
      </c>
      <c r="B1" s="76"/>
      <c r="C1" s="77"/>
      <c r="D1" s="78" t="s">
        <v>153</v>
      </c>
    </row>
    <row r="2" spans="1:6" ht="18" customHeight="1" x14ac:dyDescent="0.25">
      <c r="A2" s="79"/>
      <c r="B2" s="80"/>
      <c r="C2" s="14"/>
      <c r="D2" s="14"/>
    </row>
    <row r="3" spans="1:6" ht="73.5" customHeight="1" x14ac:dyDescent="0.25">
      <c r="A3" s="839"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39"/>
      <c r="C3" s="839"/>
      <c r="D3" s="839"/>
      <c r="E3" s="81"/>
      <c r="F3" s="81"/>
    </row>
    <row r="4" spans="1:6" ht="21.95" customHeight="1" x14ac:dyDescent="0.25">
      <c r="A4" s="776" t="s">
        <v>137</v>
      </c>
      <c r="B4" s="776"/>
      <c r="C4" s="776"/>
      <c r="D4" s="776"/>
    </row>
    <row r="5" spans="1:6" ht="18" customHeight="1" x14ac:dyDescent="0.25">
      <c r="A5" s="13"/>
    </row>
    <row r="6" spans="1:6" ht="18" customHeight="1" x14ac:dyDescent="0.25">
      <c r="A6" s="13" t="e">
        <f>'Sch-1'!#REF!</f>
        <v>#REF!</v>
      </c>
      <c r="D6" s="62" t="s">
        <v>1</v>
      </c>
    </row>
    <row r="7" spans="1:6" ht="36" customHeight="1" x14ac:dyDescent="0.25">
      <c r="A7" s="840" t="str">
        <f>'Sch-1'!A8</f>
        <v>Bidder’s Name and Address  (Sole Bidder) :</v>
      </c>
      <c r="B7" s="840"/>
      <c r="C7" s="840"/>
      <c r="D7" s="62" t="str">
        <f>'Sch-1'!K8</f>
        <v>Contract Services</v>
      </c>
    </row>
    <row r="8" spans="1:6" ht="18" customHeight="1" x14ac:dyDescent="0.25">
      <c r="A8" s="16" t="s">
        <v>31</v>
      </c>
      <c r="B8" s="838" t="str">
        <f>IF('Sch-1'!C9=0, "", 'Sch-1'!C9)</f>
        <v/>
      </c>
      <c r="C8" s="838"/>
      <c r="D8" s="62" t="str">
        <f>'Sch-1'!K9</f>
        <v>Power Grid Corporation of India Ltd.,</v>
      </c>
    </row>
    <row r="9" spans="1:6" ht="18" customHeight="1" x14ac:dyDescent="0.25">
      <c r="A9" s="16" t="s">
        <v>32</v>
      </c>
      <c r="B9" s="838" t="str">
        <f>IF('Sch-1'!C10=0, "", 'Sch-1'!C10)</f>
        <v/>
      </c>
      <c r="C9" s="838"/>
      <c r="D9" s="62" t="str">
        <f>'Sch-1'!K10</f>
        <v>"Saudamini", Plot No.-2</v>
      </c>
    </row>
    <row r="10" spans="1:6" ht="18" customHeight="1" x14ac:dyDescent="0.25">
      <c r="A10" s="17"/>
      <c r="B10" s="838" t="str">
        <f>IF('Sch-1'!C11=0, "", 'Sch-1'!C11)</f>
        <v/>
      </c>
      <c r="C10" s="838"/>
      <c r="D10" s="62" t="str">
        <f>'Sch-1'!K11</f>
        <v xml:space="preserve">Sector-29, </v>
      </c>
    </row>
    <row r="11" spans="1:6" ht="18" customHeight="1" x14ac:dyDescent="0.25">
      <c r="A11" s="17"/>
      <c r="B11" s="838" t="str">
        <f>IF('Sch-1'!C12=0, "", 'Sch-1'!C12)</f>
        <v/>
      </c>
      <c r="C11" s="838"/>
      <c r="D11" s="62" t="str">
        <f>'Sch-1'!K12</f>
        <v>Gurugram (Haryana) - 122001</v>
      </c>
    </row>
    <row r="12" spans="1:6" ht="18" customHeight="1" x14ac:dyDescent="0.25">
      <c r="A12" s="82"/>
      <c r="B12" s="82"/>
      <c r="C12" s="82"/>
      <c r="D12" s="62"/>
    </row>
    <row r="13" spans="1:6" ht="21.95" customHeight="1" x14ac:dyDescent="0.25">
      <c r="A13" s="83" t="s">
        <v>123</v>
      </c>
      <c r="B13" s="834" t="s">
        <v>15</v>
      </c>
      <c r="C13" s="835"/>
      <c r="D13" s="84" t="s">
        <v>125</v>
      </c>
    </row>
    <row r="14" spans="1:6" ht="21.95" customHeight="1" x14ac:dyDescent="0.25">
      <c r="A14" s="63" t="s">
        <v>126</v>
      </c>
      <c r="B14" s="789" t="s">
        <v>138</v>
      </c>
      <c r="C14" s="789"/>
      <c r="D14" s="85"/>
    </row>
    <row r="15" spans="1:6" ht="35.1" customHeight="1" x14ac:dyDescent="0.25">
      <c r="A15" s="86"/>
      <c r="B15" s="790" t="s">
        <v>139</v>
      </c>
      <c r="C15" s="791"/>
      <c r="D15" s="87"/>
    </row>
    <row r="16" spans="1:6" ht="21.95" customHeight="1" x14ac:dyDescent="0.25">
      <c r="A16" s="63" t="s">
        <v>127</v>
      </c>
      <c r="B16" s="789" t="s">
        <v>140</v>
      </c>
      <c r="C16" s="789"/>
      <c r="D16" s="85"/>
    </row>
    <row r="17" spans="1:6" ht="35.1" customHeight="1" x14ac:dyDescent="0.25">
      <c r="A17" s="86"/>
      <c r="B17" s="790" t="s">
        <v>141</v>
      </c>
      <c r="C17" s="791"/>
      <c r="D17" s="87"/>
    </row>
    <row r="18" spans="1:6" ht="21.95" customHeight="1" x14ac:dyDescent="0.25">
      <c r="A18" s="63" t="s">
        <v>128</v>
      </c>
      <c r="B18" s="789" t="s">
        <v>142</v>
      </c>
      <c r="C18" s="789"/>
      <c r="D18" s="85"/>
    </row>
    <row r="19" spans="1:6" ht="30" customHeight="1" x14ac:dyDescent="0.25">
      <c r="A19" s="86"/>
      <c r="B19" s="790" t="s">
        <v>143</v>
      </c>
      <c r="C19" s="791"/>
      <c r="D19" s="87"/>
    </row>
    <row r="20" spans="1:6" ht="21.95" customHeight="1" x14ac:dyDescent="0.25">
      <c r="A20" s="63" t="s">
        <v>129</v>
      </c>
      <c r="B20" s="789" t="s">
        <v>144</v>
      </c>
      <c r="C20" s="789"/>
      <c r="D20" s="88"/>
    </row>
    <row r="21" spans="1:6" ht="30" customHeight="1" x14ac:dyDescent="0.25">
      <c r="A21" s="86"/>
      <c r="B21" s="790" t="s">
        <v>145</v>
      </c>
      <c r="C21" s="791"/>
      <c r="D21" s="87"/>
    </row>
    <row r="22" spans="1:6" ht="30" customHeight="1" x14ac:dyDescent="0.25">
      <c r="A22" s="63">
        <v>5</v>
      </c>
      <c r="B22" s="789" t="s">
        <v>146</v>
      </c>
      <c r="C22" s="789"/>
      <c r="D22" s="85"/>
    </row>
    <row r="23" spans="1:6" ht="33" customHeight="1" x14ac:dyDescent="0.25">
      <c r="A23" s="86"/>
      <c r="B23" s="790" t="s">
        <v>147</v>
      </c>
      <c r="C23" s="791"/>
      <c r="D23" s="100"/>
    </row>
    <row r="24" spans="1:6" ht="21.95" customHeight="1" x14ac:dyDescent="0.25">
      <c r="A24" s="63" t="s">
        <v>131</v>
      </c>
      <c r="B24" s="789" t="s">
        <v>148</v>
      </c>
      <c r="C24" s="789"/>
      <c r="D24" s="88"/>
    </row>
    <row r="25" spans="1:6" ht="35.1" customHeight="1" x14ac:dyDescent="0.25">
      <c r="A25" s="86"/>
      <c r="B25" s="790" t="s">
        <v>149</v>
      </c>
      <c r="C25" s="791"/>
      <c r="D25" s="87"/>
    </row>
    <row r="26" spans="1:6" ht="24" customHeight="1" x14ac:dyDescent="0.25">
      <c r="A26" s="836"/>
      <c r="B26" s="837" t="s">
        <v>150</v>
      </c>
      <c r="C26" s="837"/>
      <c r="D26" s="89"/>
    </row>
    <row r="27" spans="1:6" ht="25.5" customHeight="1" x14ac:dyDescent="0.25">
      <c r="A27" s="836"/>
      <c r="B27" s="837"/>
      <c r="C27" s="837"/>
      <c r="D27" s="90"/>
    </row>
    <row r="28" spans="1:6" ht="18.75" customHeight="1" x14ac:dyDescent="0.25">
      <c r="A28" s="11"/>
      <c r="B28" s="91"/>
      <c r="C28" s="91"/>
      <c r="D28" s="92"/>
    </row>
    <row r="29" spans="1:6" ht="27.95" customHeight="1" x14ac:dyDescent="0.25">
      <c r="A29" s="11"/>
      <c r="B29" s="91"/>
      <c r="C29" s="93"/>
      <c r="D29" s="92"/>
    </row>
    <row r="30" spans="1:6" ht="27.95" customHeight="1" x14ac:dyDescent="0.25">
      <c r="A30" s="94" t="s">
        <v>151</v>
      </c>
      <c r="B30" s="66"/>
      <c r="C30" s="93" t="s">
        <v>133</v>
      </c>
      <c r="D30" s="66"/>
      <c r="F30" s="95"/>
    </row>
    <row r="31" spans="1:6" ht="27.95" customHeight="1" x14ac:dyDescent="0.25">
      <c r="A31" s="94" t="s">
        <v>152</v>
      </c>
      <c r="B31" s="66"/>
      <c r="C31" s="93" t="s">
        <v>135</v>
      </c>
      <c r="D31" s="66"/>
      <c r="F31" s="79"/>
    </row>
    <row r="32" spans="1:6" ht="27.95" customHeight="1" x14ac:dyDescent="0.25">
      <c r="A32" s="96"/>
      <c r="B32" s="80"/>
      <c r="C32" s="93"/>
      <c r="F32" s="79"/>
    </row>
    <row r="33" spans="1:6" ht="30" customHeight="1" x14ac:dyDescent="0.25">
      <c r="A33" s="96"/>
      <c r="B33" s="80"/>
      <c r="C33" s="93"/>
      <c r="D33" s="96"/>
      <c r="F33" s="95"/>
    </row>
    <row r="34" spans="1:6" ht="30" customHeight="1" x14ac:dyDescent="0.25">
      <c r="A34" s="97"/>
      <c r="B34" s="97"/>
      <c r="C34" s="98"/>
      <c r="E34" s="99"/>
    </row>
  </sheetData>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0AB0ED8F-05B4-43CF-BC36-4646D081E0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showGridLines="0" view="pageBreakPreview" topLeftCell="A3" zoomScaleSheetLayoutView="100" workbookViewId="0">
      <selection activeCell="CW26" sqref="CW26"/>
    </sheetView>
  </sheetViews>
  <sheetFormatPr defaultColWidth="8.7109375" defaultRowHeight="16.5" x14ac:dyDescent="0.3"/>
  <cols>
    <col min="1" max="1" width="6.5703125" style="154" customWidth="1"/>
    <col min="2" max="2" width="11.42578125" style="154" customWidth="1"/>
    <col min="3" max="3" width="15" style="154" customWidth="1"/>
    <col min="4" max="4" width="10.28515625" style="154" customWidth="1"/>
    <col min="5" max="8" width="15.140625" style="154" customWidth="1"/>
    <col min="9" max="9" width="22.85546875" style="638" customWidth="1"/>
    <col min="10" max="10" width="8.7109375" style="58" customWidth="1"/>
    <col min="11" max="11" width="10.28515625" style="58" customWidth="1"/>
    <col min="12" max="12" width="13.5703125" style="58" customWidth="1"/>
    <col min="13" max="13" width="14.28515625" style="58" customWidth="1"/>
    <col min="14" max="26" width="9.140625" style="153" customWidth="1"/>
    <col min="27" max="27" width="0" style="153" hidden="1" customWidth="1"/>
    <col min="28" max="28" width="15.85546875" style="153" hidden="1" customWidth="1"/>
    <col min="29" max="29" width="15.5703125" style="153" hidden="1" customWidth="1"/>
    <col min="30" max="30" width="24.42578125" style="153" hidden="1" customWidth="1"/>
    <col min="31" max="31" width="13.7109375" style="153" hidden="1" customWidth="1"/>
    <col min="32" max="33" width="0" style="153" hidden="1" customWidth="1"/>
    <col min="34" max="100" width="9.140625" style="153" customWidth="1"/>
    <col min="101" max="253" width="9.140625" style="159" customWidth="1"/>
    <col min="254" max="254" width="13" style="159" customWidth="1"/>
    <col min="255" max="255" width="35.85546875" style="159" customWidth="1"/>
    <col min="256" max="16384" width="8.7109375" style="159"/>
  </cols>
  <sheetData>
    <row r="1" spans="1:100" s="153" customFormat="1" ht="18" customHeight="1" x14ac:dyDescent="0.3">
      <c r="A1" s="161" t="str">
        <f>Cover!B3</f>
        <v>CC/NT/W-AIS/DOM/A02/24/14501</v>
      </c>
      <c r="B1" s="161"/>
      <c r="C1" s="161"/>
      <c r="D1" s="161"/>
      <c r="E1" s="161"/>
      <c r="F1" s="161"/>
      <c r="G1" s="161"/>
      <c r="H1" s="161"/>
      <c r="I1" s="604"/>
      <c r="J1" s="162"/>
      <c r="K1" s="162"/>
      <c r="L1" s="162"/>
      <c r="M1" s="152" t="s">
        <v>30</v>
      </c>
    </row>
    <row r="2" spans="1:100" s="153" customFormat="1" ht="12.75" customHeight="1" x14ac:dyDescent="0.3">
      <c r="A2" s="605"/>
      <c r="B2" s="605"/>
      <c r="C2" s="605"/>
      <c r="D2" s="605"/>
      <c r="E2" s="605"/>
      <c r="F2" s="605"/>
      <c r="G2" s="605"/>
      <c r="H2" s="605"/>
      <c r="I2" s="606"/>
      <c r="J2" s="607"/>
      <c r="K2" s="607"/>
      <c r="L2" s="607"/>
      <c r="M2" s="607"/>
    </row>
    <row r="3" spans="1:100" s="153" customFormat="1" ht="103.5" customHeight="1" x14ac:dyDescent="0.3">
      <c r="A3" s="856"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3" s="856"/>
      <c r="C3" s="856"/>
      <c r="D3" s="856"/>
      <c r="E3" s="856"/>
      <c r="F3" s="856"/>
      <c r="G3" s="856"/>
      <c r="H3" s="856"/>
      <c r="I3" s="856"/>
      <c r="J3" s="856"/>
      <c r="K3" s="856"/>
      <c r="L3" s="856"/>
      <c r="M3" s="856"/>
      <c r="AA3" s="153" t="s">
        <v>18</v>
      </c>
      <c r="AC3" s="153">
        <f>IF(ISERROR(#REF!/('[6]Sch-6'!D14+'[6]Sch-6'!D16+'[6]Sch-6'!D18)),0,#REF!/( '[6]Sch-6'!D14+'[6]Sch-6'!D16+'[6]Sch-6'!D18))</f>
        <v>0</v>
      </c>
    </row>
    <row r="4" spans="1:100" s="153" customFormat="1" ht="21.95" customHeight="1" x14ac:dyDescent="0.3">
      <c r="A4" s="857" t="s">
        <v>19</v>
      </c>
      <c r="B4" s="857"/>
      <c r="C4" s="857"/>
      <c r="D4" s="857"/>
      <c r="E4" s="857"/>
      <c r="F4" s="857"/>
      <c r="G4" s="857"/>
      <c r="H4" s="857"/>
      <c r="I4" s="857"/>
      <c r="J4" s="857"/>
      <c r="K4" s="857"/>
      <c r="L4" s="857"/>
      <c r="M4" s="857"/>
      <c r="AA4" s="153" t="s">
        <v>20</v>
      </c>
      <c r="AC4" s="153" t="e">
        <f>#REF!</f>
        <v>#REF!</v>
      </c>
    </row>
    <row r="5" spans="1:100" s="153" customFormat="1" ht="27.95" customHeight="1" x14ac:dyDescent="0.3">
      <c r="A5" s="608"/>
      <c r="B5" s="608"/>
      <c r="C5" s="608"/>
      <c r="D5" s="608"/>
      <c r="E5" s="609"/>
      <c r="F5" s="609"/>
      <c r="G5" s="609"/>
      <c r="H5" s="609"/>
      <c r="I5" s="610"/>
      <c r="K5" s="58"/>
      <c r="L5" s="58"/>
      <c r="M5" s="609"/>
    </row>
    <row r="6" spans="1:100" s="153" customFormat="1" ht="27.95" customHeight="1" x14ac:dyDescent="0.3">
      <c r="A6" s="611"/>
      <c r="B6" s="763" t="s">
        <v>328</v>
      </c>
      <c r="C6" s="763"/>
      <c r="D6" s="6"/>
      <c r="E6" s="609"/>
      <c r="F6" s="609"/>
      <c r="G6" s="609"/>
      <c r="H6" s="609"/>
      <c r="I6" s="610"/>
      <c r="K6" s="58"/>
      <c r="L6" s="58"/>
      <c r="M6" s="609"/>
    </row>
    <row r="7" spans="1:100" s="153" customFormat="1" ht="27.95" customHeight="1" x14ac:dyDescent="0.3">
      <c r="A7" s="186"/>
      <c r="B7" s="764">
        <f>'Sch-1'!A7</f>
        <v>0</v>
      </c>
      <c r="C7" s="764"/>
      <c r="D7" s="764"/>
      <c r="E7" s="764"/>
      <c r="F7" s="764"/>
      <c r="G7" s="764"/>
      <c r="H7" s="764"/>
      <c r="I7" s="610"/>
      <c r="K7" s="58"/>
      <c r="L7" s="58"/>
      <c r="M7" s="609"/>
    </row>
    <row r="8" spans="1:100" s="261" customFormat="1" ht="16.5" customHeight="1" x14ac:dyDescent="0.3">
      <c r="A8" s="281"/>
      <c r="B8" s="765" t="str">
        <f>'Sch-1'!A8</f>
        <v>Bidder’s Name and Address  (Sole Bidder) :</v>
      </c>
      <c r="C8" s="765"/>
      <c r="D8" s="765"/>
      <c r="E8" s="765"/>
      <c r="F8" s="765"/>
      <c r="G8" s="765"/>
      <c r="H8" s="765"/>
      <c r="I8" s="14"/>
      <c r="J8" s="14"/>
      <c r="K8" s="62" t="s">
        <v>1</v>
      </c>
      <c r="L8" s="12"/>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row>
    <row r="9" spans="1:100" s="261" customFormat="1" x14ac:dyDescent="0.3">
      <c r="A9" s="247"/>
      <c r="B9" s="247" t="s">
        <v>12</v>
      </c>
      <c r="C9" s="764" t="str">
        <f>'Sch-1'!C9</f>
        <v/>
      </c>
      <c r="D9" s="764"/>
      <c r="E9" s="764"/>
      <c r="F9" s="764"/>
      <c r="G9" s="157"/>
      <c r="H9" s="157"/>
      <c r="I9" s="157"/>
      <c r="J9" s="157"/>
      <c r="K9" s="62" t="s">
        <v>2</v>
      </c>
      <c r="L9" s="12"/>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row>
    <row r="10" spans="1:100" s="261" customFormat="1" x14ac:dyDescent="0.3">
      <c r="A10" s="247"/>
      <c r="B10" s="247" t="s">
        <v>11</v>
      </c>
      <c r="C10" s="766" t="str">
        <f>'Sch-1'!C10</f>
        <v/>
      </c>
      <c r="D10" s="766"/>
      <c r="E10" s="766"/>
      <c r="F10" s="766"/>
      <c r="G10" s="157"/>
      <c r="H10" s="157"/>
      <c r="I10" s="157"/>
      <c r="J10" s="157"/>
      <c r="K10" s="62" t="s">
        <v>3</v>
      </c>
      <c r="L10" s="12"/>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row>
    <row r="11" spans="1:100" s="261" customFormat="1" x14ac:dyDescent="0.3">
      <c r="A11" s="6"/>
      <c r="B11" s="6"/>
      <c r="C11" s="766" t="str">
        <f>'Sch-1'!C11</f>
        <v/>
      </c>
      <c r="D11" s="766"/>
      <c r="E11" s="766"/>
      <c r="F11" s="766"/>
      <c r="G11" s="157"/>
      <c r="H11" s="157"/>
      <c r="I11" s="157"/>
      <c r="J11" s="157"/>
      <c r="K11" s="62" t="s">
        <v>4</v>
      </c>
      <c r="L11" s="12"/>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row>
    <row r="12" spans="1:100" s="261" customFormat="1" x14ac:dyDescent="0.3">
      <c r="A12" s="6"/>
      <c r="B12" s="6"/>
      <c r="C12" s="766" t="str">
        <f>'Sch-1'!C12</f>
        <v/>
      </c>
      <c r="D12" s="766"/>
      <c r="E12" s="766"/>
      <c r="F12" s="766"/>
      <c r="G12" s="157"/>
      <c r="H12" s="157"/>
      <c r="I12" s="157"/>
      <c r="J12" s="157"/>
      <c r="K12" s="62" t="s">
        <v>5</v>
      </c>
      <c r="L12" s="12"/>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row>
    <row r="13" spans="1:100" s="153" customFormat="1" ht="21" customHeight="1" x14ac:dyDescent="0.3">
      <c r="A13" s="608"/>
      <c r="B13" s="608"/>
      <c r="C13" s="608"/>
      <c r="D13" s="608"/>
      <c r="E13" s="608"/>
      <c r="F13" s="608"/>
      <c r="G13" s="608"/>
      <c r="H13" s="608"/>
      <c r="I13" s="612"/>
      <c r="J13" s="609"/>
      <c r="K13" s="62" t="s">
        <v>6</v>
      </c>
      <c r="L13" s="613"/>
      <c r="M13" s="613"/>
    </row>
    <row r="14" spans="1:100" s="153" customFormat="1" ht="27.95" customHeight="1" x14ac:dyDescent="0.3">
      <c r="A14" s="847" t="s">
        <v>461</v>
      </c>
      <c r="B14" s="847"/>
      <c r="C14" s="847"/>
      <c r="D14" s="847"/>
      <c r="E14" s="847"/>
      <c r="F14" s="847"/>
      <c r="G14" s="847"/>
      <c r="H14" s="847"/>
      <c r="I14" s="847"/>
      <c r="J14" s="847"/>
      <c r="K14" s="847"/>
      <c r="L14" s="847"/>
      <c r="M14" s="847"/>
    </row>
    <row r="15" spans="1:100" s="153" customFormat="1" ht="115.5" customHeight="1" x14ac:dyDescent="0.3">
      <c r="A15" s="615" t="s">
        <v>33</v>
      </c>
      <c r="B15" s="616" t="s">
        <v>249</v>
      </c>
      <c r="C15" s="616" t="s">
        <v>250</v>
      </c>
      <c r="D15" s="615" t="s">
        <v>39</v>
      </c>
      <c r="E15" s="617" t="s">
        <v>308</v>
      </c>
      <c r="F15" s="618" t="s">
        <v>309</v>
      </c>
      <c r="G15" s="618" t="s">
        <v>290</v>
      </c>
      <c r="H15" s="618" t="s">
        <v>299</v>
      </c>
      <c r="I15" s="619" t="s">
        <v>34</v>
      </c>
      <c r="J15" s="619" t="s">
        <v>9</v>
      </c>
      <c r="K15" s="619" t="s">
        <v>16</v>
      </c>
      <c r="L15" s="619" t="s">
        <v>35</v>
      </c>
      <c r="M15" s="620" t="s">
        <v>36</v>
      </c>
      <c r="AB15" s="153" t="s">
        <v>37</v>
      </c>
      <c r="AD15" s="153" t="s">
        <v>22</v>
      </c>
      <c r="AE15" s="153" t="s">
        <v>38</v>
      </c>
    </row>
    <row r="16" spans="1:100" x14ac:dyDescent="0.3">
      <c r="A16" s="621"/>
      <c r="B16" s="621"/>
      <c r="C16" s="621"/>
      <c r="D16" s="621"/>
      <c r="E16" s="621"/>
      <c r="F16" s="621"/>
      <c r="G16" s="621"/>
      <c r="H16" s="621"/>
      <c r="I16" s="465"/>
      <c r="J16" s="463"/>
      <c r="K16" s="463"/>
      <c r="L16" s="463"/>
      <c r="M16" s="463"/>
    </row>
    <row r="17" spans="1:100" s="240" customFormat="1" ht="23.25" customHeight="1" x14ac:dyDescent="0.3">
      <c r="A17" s="622"/>
      <c r="B17" s="622"/>
      <c r="C17" s="622"/>
      <c r="D17" s="622"/>
      <c r="E17" s="623"/>
      <c r="F17" s="622"/>
      <c r="G17" s="624" t="s">
        <v>316</v>
      </c>
      <c r="H17" s="622"/>
      <c r="I17" s="622"/>
      <c r="J17" s="622"/>
      <c r="K17" s="622"/>
      <c r="L17" s="622"/>
      <c r="M17" s="622"/>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row>
    <row r="18" spans="1:100" ht="22.5" customHeight="1" x14ac:dyDescent="0.3">
      <c r="A18" s="848"/>
      <c r="B18" s="848"/>
      <c r="C18" s="848"/>
      <c r="D18" s="848"/>
      <c r="E18" s="848"/>
      <c r="F18" s="848"/>
      <c r="G18" s="848"/>
      <c r="H18" s="848"/>
      <c r="I18" s="848"/>
      <c r="J18" s="625"/>
      <c r="K18" s="625"/>
      <c r="L18" s="625"/>
      <c r="M18" s="625"/>
    </row>
    <row r="19" spans="1:100" ht="26.25" customHeight="1" x14ac:dyDescent="0.3">
      <c r="B19" s="225"/>
      <c r="C19" s="91"/>
      <c r="D19" s="91"/>
      <c r="E19" s="91"/>
      <c r="F19" s="91"/>
      <c r="G19" s="91"/>
      <c r="H19" s="91"/>
      <c r="I19" s="91"/>
      <c r="J19" s="91"/>
      <c r="K19" s="91"/>
      <c r="L19" s="226"/>
      <c r="M19" s="626"/>
    </row>
    <row r="20" spans="1:100" x14ac:dyDescent="0.3">
      <c r="B20" s="91"/>
      <c r="C20" s="91"/>
      <c r="D20" s="91"/>
      <c r="E20" s="91"/>
      <c r="F20" s="91"/>
      <c r="G20" s="91"/>
      <c r="H20" s="91"/>
      <c r="I20" s="91"/>
      <c r="J20" s="91"/>
      <c r="K20" s="91"/>
      <c r="L20" s="227"/>
      <c r="M20" s="626"/>
    </row>
    <row r="21" spans="1:100" s="248" customFormat="1" x14ac:dyDescent="0.3">
      <c r="A21" s="627"/>
      <c r="B21" s="627" t="s">
        <v>296</v>
      </c>
      <c r="C21" s="849" t="str">
        <f>'Sch-6 (After Discount)'!B31</f>
        <v xml:space="preserve">  </v>
      </c>
      <c r="D21" s="850"/>
      <c r="E21" s="627"/>
      <c r="F21" s="627"/>
      <c r="G21" s="627"/>
      <c r="H21" s="853" t="s">
        <v>298</v>
      </c>
      <c r="I21" s="853"/>
      <c r="J21" s="858" t="str">
        <f>'Sch-6 (After Discount)'!D31</f>
        <v/>
      </c>
      <c r="K21" s="858"/>
      <c r="L21" s="858"/>
      <c r="M21" s="858"/>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row>
    <row r="22" spans="1:100" s="248" customFormat="1" ht="16.5" customHeight="1" x14ac:dyDescent="0.3">
      <c r="A22" s="627"/>
      <c r="B22" s="627" t="s">
        <v>297</v>
      </c>
      <c r="C22" s="859" t="str">
        <f>'Sch-6'!B32</f>
        <v/>
      </c>
      <c r="D22" s="850"/>
      <c r="E22" s="627"/>
      <c r="F22" s="627"/>
      <c r="G22" s="627"/>
      <c r="H22" s="853" t="s">
        <v>119</v>
      </c>
      <c r="I22" s="853"/>
      <c r="J22" s="858" t="str">
        <f>'Sch-6 (After Discount)'!D32</f>
        <v/>
      </c>
      <c r="K22" s="858"/>
      <c r="L22" s="858"/>
      <c r="M22" s="858"/>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row>
    <row r="23" spans="1:100" x14ac:dyDescent="0.3">
      <c r="B23" s="851"/>
      <c r="C23" s="851"/>
      <c r="D23" s="851"/>
      <c r="E23" s="851"/>
      <c r="F23" s="851"/>
      <c r="G23" s="851"/>
      <c r="H23" s="851"/>
      <c r="I23" s="851"/>
      <c r="J23" s="851"/>
      <c r="K23" s="851"/>
      <c r="L23" s="851"/>
      <c r="M23" s="626"/>
    </row>
    <row r="24" spans="1:100" x14ac:dyDescent="0.3">
      <c r="B24" s="228"/>
      <c r="C24" s="228"/>
      <c r="D24" s="852"/>
      <c r="E24" s="852"/>
      <c r="F24" s="852"/>
      <c r="G24" s="852"/>
      <c r="H24" s="852"/>
      <c r="I24" s="852"/>
      <c r="J24" s="852"/>
      <c r="K24" s="852"/>
      <c r="L24" s="852"/>
      <c r="M24" s="626"/>
    </row>
    <row r="25" spans="1:100" x14ac:dyDescent="0.3">
      <c r="B25" s="94"/>
      <c r="C25" s="229"/>
      <c r="D25" s="852"/>
      <c r="E25" s="852"/>
      <c r="F25" s="852"/>
      <c r="G25" s="852"/>
      <c r="H25" s="852"/>
      <c r="I25" s="852"/>
      <c r="J25" s="852"/>
      <c r="K25" s="852"/>
      <c r="L25" s="852"/>
      <c r="M25" s="626"/>
    </row>
    <row r="26" spans="1:100" x14ac:dyDescent="0.3">
      <c r="B26" s="94"/>
      <c r="C26" s="230"/>
      <c r="D26" s="852"/>
      <c r="E26" s="852"/>
      <c r="F26" s="852"/>
      <c r="G26" s="852"/>
      <c r="H26" s="852"/>
      <c r="I26" s="852"/>
      <c r="J26" s="852"/>
      <c r="K26" s="852"/>
      <c r="L26" s="852"/>
      <c r="M26" s="626"/>
    </row>
    <row r="27" spans="1:100" x14ac:dyDescent="0.3">
      <c r="B27" s="11"/>
      <c r="C27" s="10"/>
      <c r="D27" s="852"/>
      <c r="E27" s="852"/>
      <c r="F27" s="852"/>
      <c r="G27" s="852"/>
      <c r="H27" s="852"/>
      <c r="I27" s="852"/>
      <c r="J27" s="852"/>
      <c r="K27" s="852"/>
      <c r="L27" s="852"/>
      <c r="M27" s="626"/>
    </row>
    <row r="28" spans="1:100" x14ac:dyDescent="0.3">
      <c r="B28" s="11"/>
      <c r="C28" s="10"/>
      <c r="D28" s="91"/>
      <c r="E28" s="91"/>
      <c r="F28" s="91"/>
      <c r="G28" s="91"/>
      <c r="H28" s="91"/>
      <c r="I28" s="91"/>
      <c r="J28" s="91"/>
      <c r="K28" s="91"/>
      <c r="L28" s="91"/>
      <c r="M28" s="626"/>
    </row>
    <row r="29" spans="1:100" x14ac:dyDescent="0.3">
      <c r="B29" s="231"/>
      <c r="C29" s="854"/>
      <c r="D29" s="854"/>
      <c r="E29" s="854"/>
      <c r="F29" s="854"/>
      <c r="G29" s="854"/>
      <c r="H29" s="854"/>
      <c r="I29" s="854"/>
      <c r="J29" s="854"/>
      <c r="K29" s="854"/>
      <c r="L29" s="232"/>
      <c r="M29" s="626"/>
    </row>
    <row r="59" spans="1:100" s="158" customFormat="1" x14ac:dyDescent="0.3">
      <c r="A59" s="628"/>
      <c r="B59" s="628"/>
      <c r="C59" s="628"/>
      <c r="D59" s="628"/>
      <c r="E59" s="628"/>
      <c r="F59" s="628"/>
      <c r="G59" s="628"/>
      <c r="H59" s="628"/>
      <c r="I59" s="629"/>
      <c r="J59" s="630"/>
      <c r="K59" s="630"/>
      <c r="L59" s="630"/>
      <c r="M59" s="630"/>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row>
    <row r="60" spans="1:100" s="158" customFormat="1" x14ac:dyDescent="0.3">
      <c r="A60" s="628"/>
      <c r="B60" s="628"/>
      <c r="C60" s="628"/>
      <c r="D60" s="628"/>
      <c r="E60" s="628"/>
      <c r="F60" s="628"/>
      <c r="G60" s="628"/>
      <c r="H60" s="628"/>
      <c r="I60" s="629"/>
      <c r="J60" s="630"/>
      <c r="K60" s="630"/>
      <c r="L60" s="630"/>
      <c r="M60" s="630"/>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row>
    <row r="61" spans="1:100" s="158" customFormat="1" x14ac:dyDescent="0.3">
      <c r="A61" s="628"/>
      <c r="B61" s="628"/>
      <c r="C61" s="628"/>
      <c r="D61" s="628"/>
      <c r="E61" s="628"/>
      <c r="F61" s="628"/>
      <c r="G61" s="628"/>
      <c r="H61" s="628"/>
      <c r="I61" s="629"/>
      <c r="J61" s="630"/>
      <c r="K61" s="630"/>
      <c r="L61" s="630"/>
      <c r="M61" s="630"/>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row>
    <row r="62" spans="1:100" ht="16.5" hidden="1" customHeight="1" x14ac:dyDescent="0.3">
      <c r="A62" s="614" t="str">
        <f>A1</f>
        <v>CC/NT/W-AIS/DOM/A02/24/14501</v>
      </c>
      <c r="B62" s="614"/>
      <c r="C62" s="614"/>
      <c r="D62" s="614"/>
      <c r="E62" s="614"/>
      <c r="F62" s="614"/>
      <c r="G62" s="614"/>
      <c r="H62" s="614"/>
      <c r="I62" s="631"/>
      <c r="J62" s="632"/>
      <c r="K62" s="632"/>
      <c r="L62" s="632"/>
      <c r="M62" s="632"/>
    </row>
    <row r="63" spans="1:100" ht="16.5" hidden="1" customHeight="1" x14ac:dyDescent="0.3">
      <c r="A63" s="605"/>
      <c r="B63" s="605"/>
      <c r="C63" s="605"/>
      <c r="D63" s="605"/>
      <c r="E63" s="605"/>
      <c r="F63" s="605"/>
      <c r="G63" s="605"/>
      <c r="H63" s="605"/>
      <c r="I63" s="606"/>
      <c r="J63" s="607"/>
      <c r="K63" s="607"/>
      <c r="L63" s="607"/>
      <c r="M63" s="607"/>
    </row>
    <row r="64" spans="1:100" ht="35.25" hidden="1" customHeight="1" x14ac:dyDescent="0.3">
      <c r="A64" s="855" t="str">
        <f>A3</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B64" s="855"/>
      <c r="C64" s="855"/>
      <c r="D64" s="855"/>
      <c r="E64" s="855"/>
      <c r="F64" s="855"/>
      <c r="G64" s="855"/>
      <c r="H64" s="855"/>
      <c r="I64" s="855">
        <f>I3</f>
        <v>0</v>
      </c>
      <c r="J64" s="855">
        <f>J3</f>
        <v>0</v>
      </c>
      <c r="K64" s="855"/>
      <c r="L64" s="855"/>
      <c r="M64" s="855"/>
    </row>
    <row r="65" spans="1:13" ht="16.5" hidden="1" customHeight="1" x14ac:dyDescent="0.3">
      <c r="A65" s="846" t="str">
        <f>A4</f>
        <v>(SCHEDULE OF RATES AND PRICES )</v>
      </c>
      <c r="B65" s="846"/>
      <c r="C65" s="846"/>
      <c r="D65" s="846"/>
      <c r="E65" s="846"/>
      <c r="F65" s="846"/>
      <c r="G65" s="846"/>
      <c r="H65" s="846"/>
      <c r="I65" s="846">
        <f>I4</f>
        <v>0</v>
      </c>
      <c r="J65" s="846">
        <f>J4</f>
        <v>0</v>
      </c>
      <c r="K65" s="846"/>
      <c r="L65" s="846"/>
      <c r="M65" s="846"/>
    </row>
    <row r="66" spans="1:13" ht="16.5" hidden="1" customHeight="1" x14ac:dyDescent="0.3">
      <c r="A66" s="614"/>
      <c r="B66" s="614"/>
      <c r="C66" s="614"/>
      <c r="D66" s="614"/>
      <c r="E66" s="614"/>
      <c r="F66" s="614"/>
      <c r="G66" s="614"/>
      <c r="H66" s="614"/>
      <c r="I66" s="633"/>
      <c r="J66" s="632"/>
      <c r="K66" s="632"/>
      <c r="L66" s="632"/>
      <c r="M66" s="632"/>
    </row>
    <row r="67" spans="1:13" ht="16.5" hidden="1" customHeight="1" x14ac:dyDescent="0.3">
      <c r="A67" s="634" t="e">
        <f>#REF!</f>
        <v>#REF!</v>
      </c>
      <c r="B67" s="634"/>
      <c r="C67" s="634"/>
      <c r="D67" s="634"/>
      <c r="E67" s="634"/>
      <c r="F67" s="634"/>
      <c r="G67" s="634"/>
      <c r="H67" s="634"/>
      <c r="I67" s="635"/>
      <c r="J67" s="636"/>
      <c r="K67" s="636"/>
      <c r="L67" s="636"/>
      <c r="M67" s="636"/>
    </row>
    <row r="68" spans="1:13" ht="16.5" hidden="1" customHeight="1" x14ac:dyDescent="0.3">
      <c r="A68" s="844" t="e">
        <f>#REF!</f>
        <v>#REF!</v>
      </c>
      <c r="B68" s="844"/>
      <c r="C68" s="844"/>
      <c r="D68" s="844"/>
      <c r="E68" s="844"/>
      <c r="F68" s="844"/>
      <c r="G68" s="844"/>
      <c r="H68" s="844"/>
      <c r="I68" s="844" t="e">
        <f>#REF!</f>
        <v>#REF!</v>
      </c>
      <c r="J68" s="844" t="e">
        <f>#REF!</f>
        <v>#REF!</v>
      </c>
      <c r="K68" s="155"/>
      <c r="L68" s="155"/>
      <c r="M68" s="155"/>
    </row>
    <row r="69" spans="1:13" ht="16.5" hidden="1" customHeight="1" x14ac:dyDescent="0.3">
      <c r="A69" s="637" t="e">
        <f>#REF!</f>
        <v>#REF!</v>
      </c>
      <c r="B69" s="637"/>
      <c r="C69" s="637"/>
      <c r="D69" s="637"/>
      <c r="E69" s="637"/>
      <c r="F69" s="637"/>
      <c r="G69" s="637"/>
      <c r="H69" s="637"/>
      <c r="I69" s="843" t="e">
        <f>#REF!</f>
        <v>#REF!</v>
      </c>
      <c r="J69" s="843" t="e">
        <f>#REF!</f>
        <v>#REF!</v>
      </c>
      <c r="K69" s="609"/>
      <c r="L69" s="609"/>
      <c r="M69" s="609"/>
    </row>
    <row r="70" spans="1:13" ht="16.5" hidden="1" customHeight="1" x14ac:dyDescent="0.3">
      <c r="A70" s="637" t="e">
        <f>#REF!</f>
        <v>#REF!</v>
      </c>
      <c r="B70" s="637"/>
      <c r="C70" s="637"/>
      <c r="D70" s="637"/>
      <c r="E70" s="637"/>
      <c r="F70" s="637"/>
      <c r="G70" s="637"/>
      <c r="H70" s="637"/>
      <c r="I70" s="843" t="e">
        <f>#REF!</f>
        <v>#REF!</v>
      </c>
      <c r="J70" s="843" t="e">
        <f>#REF!</f>
        <v>#REF!</v>
      </c>
      <c r="K70" s="609"/>
      <c r="L70" s="609"/>
      <c r="M70" s="609"/>
    </row>
    <row r="71" spans="1:13" ht="16.5" hidden="1" customHeight="1" x14ac:dyDescent="0.3">
      <c r="A71" s="608"/>
      <c r="B71" s="608"/>
      <c r="C71" s="608"/>
      <c r="D71" s="608"/>
      <c r="E71" s="608"/>
      <c r="F71" s="608"/>
      <c r="G71" s="608"/>
      <c r="H71" s="608"/>
      <c r="I71" s="843" t="e">
        <f>#REF!</f>
        <v>#REF!</v>
      </c>
      <c r="J71" s="843" t="e">
        <f>#REF!</f>
        <v>#REF!</v>
      </c>
      <c r="K71" s="609"/>
      <c r="L71" s="609"/>
      <c r="M71" s="609"/>
    </row>
    <row r="72" spans="1:13" ht="16.5" hidden="1" customHeight="1" x14ac:dyDescent="0.3">
      <c r="A72" s="608"/>
      <c r="B72" s="608"/>
      <c r="C72" s="608"/>
      <c r="D72" s="608"/>
      <c r="E72" s="608"/>
      <c r="F72" s="608"/>
      <c r="G72" s="608"/>
      <c r="H72" s="608"/>
      <c r="I72" s="843">
        <f>C5</f>
        <v>0</v>
      </c>
      <c r="J72" s="843">
        <f>D5</f>
        <v>0</v>
      </c>
      <c r="K72" s="609"/>
      <c r="L72" s="609"/>
      <c r="M72" s="609"/>
    </row>
    <row r="73" spans="1:13" ht="16.5" hidden="1" customHeight="1" x14ac:dyDescent="0.3"/>
    <row r="74" spans="1:13" ht="33.75" hidden="1" customHeight="1" x14ac:dyDescent="0.3">
      <c r="A74" s="639" t="str">
        <f>A15</f>
        <v>SL. NO.</v>
      </c>
      <c r="B74" s="639"/>
      <c r="C74" s="639"/>
      <c r="D74" s="639"/>
      <c r="E74" s="639"/>
      <c r="F74" s="639"/>
      <c r="G74" s="639"/>
      <c r="H74" s="639"/>
      <c r="I74" s="633" t="str">
        <f>I15</f>
        <v>Description of Test</v>
      </c>
      <c r="J74" s="845" t="e">
        <f>#REF!</f>
        <v>#REF!</v>
      </c>
      <c r="K74" s="845"/>
      <c r="L74" s="845"/>
      <c r="M74" s="845"/>
    </row>
    <row r="75" spans="1:13" ht="16.5" hidden="1" customHeight="1" x14ac:dyDescent="0.3">
      <c r="A75" s="632" t="e">
        <f>#REF!</f>
        <v>#REF!</v>
      </c>
      <c r="B75" s="632"/>
      <c r="C75" s="632"/>
      <c r="D75" s="632"/>
      <c r="E75" s="632"/>
      <c r="F75" s="632"/>
      <c r="G75" s="632"/>
      <c r="H75" s="632"/>
      <c r="I75" s="633" t="e">
        <f>#REF!</f>
        <v>#REF!</v>
      </c>
      <c r="J75" s="846" t="e">
        <f>#REF!</f>
        <v>#REF!</v>
      </c>
      <c r="K75" s="846"/>
      <c r="L75" s="846"/>
      <c r="M75" s="846"/>
    </row>
    <row r="76" spans="1:13" ht="16.5" hidden="1" customHeight="1" x14ac:dyDescent="0.3">
      <c r="A76" s="640" t="e">
        <f>#REF!</f>
        <v>#REF!</v>
      </c>
      <c r="B76" s="640"/>
      <c r="C76" s="640"/>
      <c r="D76" s="640"/>
      <c r="E76" s="640"/>
      <c r="F76" s="640"/>
      <c r="G76" s="640"/>
      <c r="H76" s="640"/>
      <c r="I76" s="641" t="e">
        <f>#REF!</f>
        <v>#REF!</v>
      </c>
      <c r="J76" s="846"/>
      <c r="K76" s="846"/>
      <c r="L76" s="846"/>
      <c r="M76" s="846"/>
    </row>
    <row r="77" spans="1:13" ht="16.5" hidden="1" customHeight="1" x14ac:dyDescent="0.3">
      <c r="A77" s="642" t="e">
        <f>#REF!</f>
        <v>#REF!</v>
      </c>
      <c r="B77" s="642"/>
      <c r="C77" s="642"/>
      <c r="D77" s="642"/>
      <c r="E77" s="642"/>
      <c r="F77" s="642"/>
      <c r="G77" s="642"/>
      <c r="H77" s="642"/>
      <c r="I77" s="635" t="e">
        <f>#REF!</f>
        <v>#REF!</v>
      </c>
      <c r="J77" s="841" t="e">
        <f>#REF!</f>
        <v>#REF!</v>
      </c>
      <c r="K77" s="841"/>
      <c r="L77" s="841"/>
      <c r="M77" s="841"/>
    </row>
    <row r="78" spans="1:13" ht="16.5" hidden="1" customHeight="1" x14ac:dyDescent="0.3">
      <c r="A78" s="642" t="e">
        <f>#REF!</f>
        <v>#REF!</v>
      </c>
      <c r="B78" s="642"/>
      <c r="C78" s="642"/>
      <c r="D78" s="642"/>
      <c r="E78" s="642"/>
      <c r="F78" s="642"/>
      <c r="G78" s="642"/>
      <c r="H78" s="642"/>
      <c r="I78" s="635" t="e">
        <f>#REF!</f>
        <v>#REF!</v>
      </c>
      <c r="J78" s="841" t="e">
        <f>#REF!</f>
        <v>#REF!</v>
      </c>
      <c r="K78" s="841"/>
      <c r="L78" s="841"/>
      <c r="M78" s="841"/>
    </row>
    <row r="79" spans="1:13" ht="20.100000000000001" hidden="1" customHeight="1" x14ac:dyDescent="0.3">
      <c r="A79" s="643"/>
      <c r="B79" s="643"/>
      <c r="C79" s="643"/>
      <c r="D79" s="643"/>
      <c r="E79" s="643"/>
      <c r="F79" s="643"/>
      <c r="G79" s="643"/>
      <c r="H79" s="643"/>
      <c r="I79" s="641" t="e">
        <f>#REF!</f>
        <v>#REF!</v>
      </c>
      <c r="J79" s="841" t="e">
        <f>#REF!</f>
        <v>#REF!</v>
      </c>
      <c r="K79" s="841"/>
      <c r="L79" s="841"/>
      <c r="M79" s="841"/>
    </row>
    <row r="80" spans="1:13" ht="16.5" hidden="1" customHeight="1" x14ac:dyDescent="0.3">
      <c r="A80" s="640" t="e">
        <f>#REF!</f>
        <v>#REF!</v>
      </c>
      <c r="B80" s="640"/>
      <c r="C80" s="640"/>
      <c r="D80" s="640"/>
      <c r="E80" s="640"/>
      <c r="F80" s="640"/>
      <c r="G80" s="640"/>
      <c r="H80" s="640"/>
      <c r="I80" s="641" t="e">
        <f>#REF!</f>
        <v>#REF!</v>
      </c>
      <c r="J80" s="841"/>
      <c r="K80" s="841"/>
      <c r="L80" s="841"/>
      <c r="M80" s="841"/>
    </row>
    <row r="81" spans="1:100" ht="16.5" hidden="1" customHeight="1" x14ac:dyDescent="0.3">
      <c r="A81" s="644" t="e">
        <f>#REF!</f>
        <v>#REF!</v>
      </c>
      <c r="B81" s="644"/>
      <c r="C81" s="644"/>
      <c r="D81" s="644"/>
      <c r="E81" s="644"/>
      <c r="F81" s="644"/>
      <c r="G81" s="644"/>
      <c r="H81" s="644"/>
      <c r="I81" s="641" t="e">
        <f>#REF!</f>
        <v>#REF!</v>
      </c>
      <c r="J81" s="841"/>
      <c r="K81" s="841"/>
      <c r="L81" s="841"/>
      <c r="M81" s="841"/>
    </row>
    <row r="82" spans="1:100" ht="16.5" hidden="1" customHeight="1" x14ac:dyDescent="0.3">
      <c r="A82" s="645" t="e">
        <f>#REF!</f>
        <v>#REF!</v>
      </c>
      <c r="B82" s="645"/>
      <c r="C82" s="645"/>
      <c r="D82" s="645"/>
      <c r="E82" s="645"/>
      <c r="F82" s="645"/>
      <c r="G82" s="645"/>
      <c r="H82" s="645"/>
      <c r="I82" s="641" t="e">
        <f>#REF!</f>
        <v>#REF!</v>
      </c>
      <c r="J82" s="841"/>
      <c r="K82" s="841"/>
      <c r="L82" s="841"/>
      <c r="M82" s="841"/>
    </row>
    <row r="83" spans="1:100" ht="16.5" hidden="1" customHeight="1" x14ac:dyDescent="0.3">
      <c r="A83" s="642" t="e">
        <f>#REF!</f>
        <v>#REF!</v>
      </c>
      <c r="B83" s="642"/>
      <c r="C83" s="642"/>
      <c r="D83" s="642"/>
      <c r="E83" s="642"/>
      <c r="F83" s="642"/>
      <c r="G83" s="642"/>
      <c r="H83" s="642"/>
      <c r="I83" s="635" t="e">
        <f>#REF!</f>
        <v>#REF!</v>
      </c>
      <c r="J83" s="841" t="e">
        <f>#REF!</f>
        <v>#REF!</v>
      </c>
      <c r="K83" s="841"/>
      <c r="L83" s="841"/>
      <c r="M83" s="841"/>
    </row>
    <row r="84" spans="1:100" ht="16.5" hidden="1" customHeight="1" x14ac:dyDescent="0.3">
      <c r="A84" s="642" t="e">
        <f>#REF!</f>
        <v>#REF!</v>
      </c>
      <c r="B84" s="642"/>
      <c r="C84" s="642"/>
      <c r="D84" s="642"/>
      <c r="E84" s="642"/>
      <c r="F84" s="642"/>
      <c r="G84" s="642"/>
      <c r="H84" s="642"/>
      <c r="I84" s="635" t="e">
        <f>#REF!</f>
        <v>#REF!</v>
      </c>
      <c r="J84" s="841" t="e">
        <f>#REF!</f>
        <v>#REF!</v>
      </c>
      <c r="K84" s="841"/>
      <c r="L84" s="841"/>
      <c r="M84" s="841"/>
    </row>
    <row r="85" spans="1:100" ht="16.5" hidden="1" customHeight="1" x14ac:dyDescent="0.3">
      <c r="A85" s="642" t="e">
        <f>#REF!</f>
        <v>#REF!</v>
      </c>
      <c r="B85" s="642"/>
      <c r="C85" s="642"/>
      <c r="D85" s="642"/>
      <c r="E85" s="642"/>
      <c r="F85" s="642"/>
      <c r="G85" s="642"/>
      <c r="H85" s="642"/>
      <c r="I85" s="635" t="e">
        <f>#REF!</f>
        <v>#REF!</v>
      </c>
      <c r="J85" s="841" t="e">
        <f>#REF!</f>
        <v>#REF!</v>
      </c>
      <c r="K85" s="841"/>
      <c r="L85" s="841"/>
      <c r="M85" s="841"/>
    </row>
    <row r="86" spans="1:100" ht="16.5" hidden="1" customHeight="1" x14ac:dyDescent="0.3">
      <c r="A86" s="642" t="e">
        <f>#REF!</f>
        <v>#REF!</v>
      </c>
      <c r="B86" s="642"/>
      <c r="C86" s="642"/>
      <c r="D86" s="642"/>
      <c r="E86" s="642"/>
      <c r="F86" s="642"/>
      <c r="G86" s="642"/>
      <c r="H86" s="642"/>
      <c r="I86" s="635" t="e">
        <f>#REF!</f>
        <v>#REF!</v>
      </c>
      <c r="J86" s="841" t="e">
        <f>#REF!</f>
        <v>#REF!</v>
      </c>
      <c r="K86" s="841"/>
      <c r="L86" s="841"/>
      <c r="M86" s="841"/>
    </row>
    <row r="87" spans="1:100" ht="16.5" hidden="1" customHeight="1" x14ac:dyDescent="0.3">
      <c r="A87" s="642"/>
      <c r="B87" s="642"/>
      <c r="C87" s="642"/>
      <c r="D87" s="642"/>
      <c r="E87" s="642"/>
      <c r="F87" s="642"/>
      <c r="G87" s="642"/>
      <c r="H87" s="642"/>
      <c r="I87" s="641" t="e">
        <f>#REF!</f>
        <v>#REF!</v>
      </c>
      <c r="J87" s="841" t="e">
        <f>#REF!</f>
        <v>#REF!</v>
      </c>
      <c r="K87" s="841"/>
      <c r="L87" s="841"/>
      <c r="M87" s="841"/>
    </row>
    <row r="88" spans="1:100" ht="20.100000000000001" hidden="1" customHeight="1" x14ac:dyDescent="0.3">
      <c r="A88" s="645" t="e">
        <f>#REF!</f>
        <v>#REF!</v>
      </c>
      <c r="B88" s="645"/>
      <c r="C88" s="645"/>
      <c r="D88" s="645"/>
      <c r="E88" s="645"/>
      <c r="F88" s="645"/>
      <c r="G88" s="645"/>
      <c r="H88" s="645"/>
      <c r="I88" s="641" t="e">
        <f>#REF!</f>
        <v>#REF!</v>
      </c>
      <c r="J88" s="841"/>
      <c r="K88" s="841"/>
      <c r="L88" s="841"/>
      <c r="M88" s="841"/>
    </row>
    <row r="89" spans="1:100" ht="16.5" hidden="1" customHeight="1" x14ac:dyDescent="0.3">
      <c r="A89" s="642" t="e">
        <f>#REF!</f>
        <v>#REF!</v>
      </c>
      <c r="B89" s="642"/>
      <c r="C89" s="642"/>
      <c r="D89" s="642"/>
      <c r="E89" s="642"/>
      <c r="F89" s="642"/>
      <c r="G89" s="642"/>
      <c r="H89" s="642"/>
      <c r="I89" s="635" t="e">
        <f>#REF!</f>
        <v>#REF!</v>
      </c>
      <c r="J89" s="841" t="e">
        <f>#REF!</f>
        <v>#REF!</v>
      </c>
      <c r="K89" s="841"/>
      <c r="L89" s="841"/>
      <c r="M89" s="841"/>
    </row>
    <row r="90" spans="1:100" ht="16.5" hidden="1" customHeight="1" x14ac:dyDescent="0.3">
      <c r="A90" s="642" t="e">
        <f>#REF!</f>
        <v>#REF!</v>
      </c>
      <c r="B90" s="642"/>
      <c r="C90" s="642"/>
      <c r="D90" s="642"/>
      <c r="E90" s="642"/>
      <c r="F90" s="642"/>
      <c r="G90" s="642"/>
      <c r="H90" s="642"/>
      <c r="I90" s="635" t="e">
        <f>#REF!</f>
        <v>#REF!</v>
      </c>
      <c r="J90" s="841" t="e">
        <f>#REF!</f>
        <v>#REF!</v>
      </c>
      <c r="K90" s="841"/>
      <c r="L90" s="841"/>
      <c r="M90" s="841"/>
    </row>
    <row r="91" spans="1:100" ht="20.100000000000001" hidden="1" customHeight="1" x14ac:dyDescent="0.3">
      <c r="A91" s="642" t="e">
        <f>#REF!</f>
        <v>#REF!</v>
      </c>
      <c r="B91" s="642"/>
      <c r="C91" s="642"/>
      <c r="D91" s="642"/>
      <c r="E91" s="642"/>
      <c r="F91" s="642"/>
      <c r="G91" s="642"/>
      <c r="H91" s="642"/>
      <c r="I91" s="635" t="e">
        <f>#REF!</f>
        <v>#REF!</v>
      </c>
      <c r="J91" s="841" t="e">
        <f>#REF!</f>
        <v>#REF!</v>
      </c>
      <c r="K91" s="841"/>
      <c r="L91" s="841"/>
      <c r="M91" s="841"/>
    </row>
    <row r="92" spans="1:100" ht="16.5" hidden="1" customHeight="1" x14ac:dyDescent="0.3">
      <c r="A92" s="642" t="e">
        <f>#REF!</f>
        <v>#REF!</v>
      </c>
      <c r="B92" s="642"/>
      <c r="C92" s="642"/>
      <c r="D92" s="642"/>
      <c r="E92" s="642"/>
      <c r="F92" s="642"/>
      <c r="G92" s="642"/>
      <c r="H92" s="642"/>
      <c r="I92" s="635" t="e">
        <f>#REF!</f>
        <v>#REF!</v>
      </c>
      <c r="J92" s="841" t="e">
        <f>#REF!</f>
        <v>#REF!</v>
      </c>
      <c r="K92" s="841"/>
      <c r="L92" s="841"/>
      <c r="M92" s="841"/>
    </row>
    <row r="93" spans="1:100" s="160" customFormat="1" ht="20.100000000000001" hidden="1" customHeight="1" x14ac:dyDescent="0.3">
      <c r="A93" s="646"/>
      <c r="B93" s="646"/>
      <c r="C93" s="646"/>
      <c r="D93" s="646"/>
      <c r="E93" s="646"/>
      <c r="F93" s="646"/>
      <c r="G93" s="646"/>
      <c r="H93" s="646"/>
      <c r="I93" s="641" t="e">
        <f>#REF!</f>
        <v>#REF!</v>
      </c>
      <c r="J93" s="841" t="e">
        <f>#REF!</f>
        <v>#REF!</v>
      </c>
      <c r="K93" s="841"/>
      <c r="L93" s="841"/>
      <c r="M93" s="841"/>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row>
    <row r="94" spans="1:100" ht="24" hidden="1" customHeight="1" x14ac:dyDescent="0.3">
      <c r="A94" s="645" t="e">
        <f>#REF!</f>
        <v>#REF!</v>
      </c>
      <c r="B94" s="645"/>
      <c r="C94" s="645"/>
      <c r="D94" s="645"/>
      <c r="E94" s="645"/>
      <c r="F94" s="645"/>
      <c r="G94" s="645"/>
      <c r="H94" s="645"/>
      <c r="I94" s="641" t="e">
        <f>#REF!</f>
        <v>#REF!</v>
      </c>
      <c r="J94" s="841"/>
      <c r="K94" s="841"/>
      <c r="L94" s="841"/>
      <c r="M94" s="841"/>
    </row>
    <row r="95" spans="1:100" ht="16.5" hidden="1" customHeight="1" x14ac:dyDescent="0.3">
      <c r="A95" s="642" t="e">
        <f>#REF!</f>
        <v>#REF!</v>
      </c>
      <c r="B95" s="642"/>
      <c r="C95" s="642"/>
      <c r="D95" s="642"/>
      <c r="E95" s="642"/>
      <c r="F95" s="642"/>
      <c r="G95" s="642"/>
      <c r="H95" s="642"/>
      <c r="I95" s="635" t="e">
        <f>#REF!</f>
        <v>#REF!</v>
      </c>
      <c r="J95" s="841" t="e">
        <f>#REF!</f>
        <v>#REF!</v>
      </c>
      <c r="K95" s="841"/>
      <c r="L95" s="841"/>
      <c r="M95" s="841"/>
    </row>
    <row r="96" spans="1:100" ht="16.5" hidden="1" customHeight="1" x14ac:dyDescent="0.3">
      <c r="A96" s="642" t="e">
        <f>#REF!</f>
        <v>#REF!</v>
      </c>
      <c r="B96" s="642"/>
      <c r="C96" s="642"/>
      <c r="D96" s="642"/>
      <c r="E96" s="642"/>
      <c r="F96" s="642"/>
      <c r="G96" s="642"/>
      <c r="H96" s="642"/>
      <c r="I96" s="635" t="e">
        <f>#REF!</f>
        <v>#REF!</v>
      </c>
      <c r="J96" s="841" t="e">
        <f>#REF!</f>
        <v>#REF!</v>
      </c>
      <c r="K96" s="841"/>
      <c r="L96" s="841"/>
      <c r="M96" s="841"/>
    </row>
    <row r="97" spans="1:100" ht="33" hidden="1" customHeight="1" x14ac:dyDescent="0.3">
      <c r="A97" s="642" t="e">
        <f>#REF!</f>
        <v>#REF!</v>
      </c>
      <c r="B97" s="642"/>
      <c r="C97" s="642"/>
      <c r="D97" s="642"/>
      <c r="E97" s="642"/>
      <c r="F97" s="642"/>
      <c r="G97" s="642"/>
      <c r="H97" s="642"/>
      <c r="I97" s="635" t="e">
        <f>#REF!</f>
        <v>#REF!</v>
      </c>
      <c r="J97" s="841" t="e">
        <f>#REF!</f>
        <v>#REF!</v>
      </c>
      <c r="K97" s="841"/>
      <c r="L97" s="841"/>
      <c r="M97" s="841"/>
    </row>
    <row r="98" spans="1:100" s="160" customFormat="1" ht="20.100000000000001" hidden="1" customHeight="1" x14ac:dyDescent="0.3">
      <c r="A98" s="642"/>
      <c r="B98" s="642"/>
      <c r="C98" s="642"/>
      <c r="D98" s="642"/>
      <c r="E98" s="642"/>
      <c r="F98" s="642"/>
      <c r="G98" s="642"/>
      <c r="H98" s="642"/>
      <c r="I98" s="641" t="e">
        <f>#REF!</f>
        <v>#REF!</v>
      </c>
      <c r="J98" s="841" t="e">
        <f>#REF!</f>
        <v>#REF!</v>
      </c>
      <c r="K98" s="841"/>
      <c r="L98" s="841"/>
      <c r="M98" s="841"/>
      <c r="N98" s="153"/>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row>
    <row r="99" spans="1:100" ht="20.100000000000001" hidden="1" customHeight="1" x14ac:dyDescent="0.3">
      <c r="A99" s="645" t="e">
        <f>#REF!</f>
        <v>#REF!</v>
      </c>
      <c r="B99" s="645"/>
      <c r="C99" s="645"/>
      <c r="D99" s="645"/>
      <c r="E99" s="645"/>
      <c r="F99" s="645"/>
      <c r="G99" s="645"/>
      <c r="H99" s="645"/>
      <c r="I99" s="641" t="e">
        <f>#REF!</f>
        <v>#REF!</v>
      </c>
      <c r="J99" s="841"/>
      <c r="K99" s="841"/>
      <c r="L99" s="841"/>
      <c r="M99" s="841"/>
    </row>
    <row r="100" spans="1:100" ht="16.5" hidden="1" customHeight="1" x14ac:dyDescent="0.3">
      <c r="A100" s="642" t="e">
        <f>#REF!</f>
        <v>#REF!</v>
      </c>
      <c r="B100" s="642"/>
      <c r="C100" s="642"/>
      <c r="D100" s="642"/>
      <c r="E100" s="642"/>
      <c r="F100" s="642"/>
      <c r="G100" s="642"/>
      <c r="H100" s="642"/>
      <c r="I100" s="635" t="e">
        <f>#REF!</f>
        <v>#REF!</v>
      </c>
      <c r="J100" s="841" t="e">
        <f>#REF!</f>
        <v>#REF!</v>
      </c>
      <c r="K100" s="841"/>
      <c r="L100" s="841"/>
      <c r="M100" s="841"/>
    </row>
    <row r="101" spans="1:100" ht="16.5" hidden="1" customHeight="1" x14ac:dyDescent="0.3">
      <c r="A101" s="642" t="e">
        <f>#REF!</f>
        <v>#REF!</v>
      </c>
      <c r="B101" s="642"/>
      <c r="C101" s="642"/>
      <c r="D101" s="642"/>
      <c r="E101" s="642"/>
      <c r="F101" s="642"/>
      <c r="G101" s="642"/>
      <c r="H101" s="642"/>
      <c r="I101" s="635" t="e">
        <f>#REF!</f>
        <v>#REF!</v>
      </c>
      <c r="J101" s="841" t="e">
        <f>#REF!</f>
        <v>#REF!</v>
      </c>
      <c r="K101" s="841"/>
      <c r="L101" s="841"/>
      <c r="M101" s="841"/>
    </row>
    <row r="102" spans="1:100" ht="16.5" hidden="1" customHeight="1" x14ac:dyDescent="0.3">
      <c r="A102" s="642" t="e">
        <f>#REF!</f>
        <v>#REF!</v>
      </c>
      <c r="B102" s="642"/>
      <c r="C102" s="642"/>
      <c r="D102" s="642"/>
      <c r="E102" s="642"/>
      <c r="F102" s="642"/>
      <c r="G102" s="642"/>
      <c r="H102" s="642"/>
      <c r="I102" s="635" t="e">
        <f>#REF!</f>
        <v>#REF!</v>
      </c>
      <c r="J102" s="841" t="e">
        <f>#REF!</f>
        <v>#REF!</v>
      </c>
      <c r="K102" s="841"/>
      <c r="L102" s="841"/>
      <c r="M102" s="841"/>
    </row>
    <row r="103" spans="1:100" ht="16.5" hidden="1" customHeight="1" x14ac:dyDescent="0.3">
      <c r="A103" s="642"/>
      <c r="B103" s="642"/>
      <c r="C103" s="642"/>
      <c r="D103" s="642"/>
      <c r="E103" s="642"/>
      <c r="F103" s="642"/>
      <c r="G103" s="642"/>
      <c r="H103" s="642"/>
      <c r="I103" s="641" t="e">
        <f>#REF!</f>
        <v>#REF!</v>
      </c>
      <c r="J103" s="841" t="e">
        <f>#REF!</f>
        <v>#REF!</v>
      </c>
      <c r="K103" s="841"/>
      <c r="L103" s="841"/>
      <c r="M103" s="841"/>
    </row>
    <row r="104" spans="1:100" ht="20.100000000000001" hidden="1" customHeight="1" x14ac:dyDescent="0.3">
      <c r="A104" s="645" t="e">
        <f>#REF!</f>
        <v>#REF!</v>
      </c>
      <c r="B104" s="645"/>
      <c r="C104" s="645"/>
      <c r="D104" s="645"/>
      <c r="E104" s="645"/>
      <c r="F104" s="645"/>
      <c r="G104" s="645"/>
      <c r="H104" s="645"/>
      <c r="I104" s="641" t="e">
        <f>#REF!</f>
        <v>#REF!</v>
      </c>
      <c r="J104" s="841"/>
      <c r="K104" s="841"/>
      <c r="L104" s="841"/>
      <c r="M104" s="841"/>
    </row>
    <row r="105" spans="1:100" ht="16.5" hidden="1" customHeight="1" x14ac:dyDescent="0.3">
      <c r="A105" s="642" t="e">
        <f>#REF!</f>
        <v>#REF!</v>
      </c>
      <c r="B105" s="642"/>
      <c r="C105" s="642"/>
      <c r="D105" s="642"/>
      <c r="E105" s="642"/>
      <c r="F105" s="642"/>
      <c r="G105" s="642"/>
      <c r="H105" s="642"/>
      <c r="I105" s="635" t="e">
        <f>#REF!</f>
        <v>#REF!</v>
      </c>
      <c r="J105" s="841" t="e">
        <f>#REF!</f>
        <v>#REF!</v>
      </c>
      <c r="K105" s="841"/>
      <c r="L105" s="841"/>
      <c r="M105" s="841"/>
    </row>
    <row r="106" spans="1:100" ht="16.5" hidden="1" customHeight="1" x14ac:dyDescent="0.3">
      <c r="A106" s="642" t="e">
        <f>#REF!</f>
        <v>#REF!</v>
      </c>
      <c r="B106" s="642"/>
      <c r="C106" s="642"/>
      <c r="D106" s="642"/>
      <c r="E106" s="642"/>
      <c r="F106" s="642"/>
      <c r="G106" s="642"/>
      <c r="H106" s="642"/>
      <c r="I106" s="635" t="e">
        <f>#REF!</f>
        <v>#REF!</v>
      </c>
      <c r="J106" s="841" t="e">
        <f>#REF!</f>
        <v>#REF!</v>
      </c>
      <c r="K106" s="841"/>
      <c r="L106" s="841"/>
      <c r="M106" s="841"/>
    </row>
    <row r="107" spans="1:100" ht="16.5" hidden="1" customHeight="1" x14ac:dyDescent="0.3">
      <c r="A107" s="642" t="e">
        <f>#REF!</f>
        <v>#REF!</v>
      </c>
      <c r="B107" s="642"/>
      <c r="C107" s="642"/>
      <c r="D107" s="642"/>
      <c r="E107" s="642"/>
      <c r="F107" s="642"/>
      <c r="G107" s="642"/>
      <c r="H107" s="642"/>
      <c r="I107" s="635" t="e">
        <f>#REF!</f>
        <v>#REF!</v>
      </c>
      <c r="J107" s="841" t="e">
        <f>#REF!</f>
        <v>#REF!</v>
      </c>
      <c r="K107" s="841"/>
      <c r="L107" s="841"/>
      <c r="M107" s="841"/>
    </row>
    <row r="108" spans="1:100" ht="16.5" hidden="1" customHeight="1" x14ac:dyDescent="0.3">
      <c r="A108" s="642" t="e">
        <f>#REF!</f>
        <v>#REF!</v>
      </c>
      <c r="B108" s="642"/>
      <c r="C108" s="642"/>
      <c r="D108" s="642"/>
      <c r="E108" s="642"/>
      <c r="F108" s="642"/>
      <c r="G108" s="642"/>
      <c r="H108" s="642"/>
      <c r="I108" s="635" t="e">
        <f>#REF!</f>
        <v>#REF!</v>
      </c>
      <c r="J108" s="841" t="e">
        <f>#REF!</f>
        <v>#REF!</v>
      </c>
      <c r="K108" s="841"/>
      <c r="L108" s="841"/>
      <c r="M108" s="841"/>
    </row>
    <row r="109" spans="1:100" s="160" customFormat="1" ht="20.100000000000001" hidden="1" customHeight="1" x14ac:dyDescent="0.3">
      <c r="A109" s="642"/>
      <c r="B109" s="642"/>
      <c r="C109" s="642"/>
      <c r="D109" s="642"/>
      <c r="E109" s="642"/>
      <c r="F109" s="642"/>
      <c r="G109" s="642"/>
      <c r="H109" s="642"/>
      <c r="I109" s="641" t="e">
        <f>#REF!</f>
        <v>#REF!</v>
      </c>
      <c r="J109" s="841" t="e">
        <f>#REF!</f>
        <v>#REF!</v>
      </c>
      <c r="K109" s="841"/>
      <c r="L109" s="841"/>
      <c r="M109" s="841"/>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row>
    <row r="110" spans="1:100" ht="20.100000000000001" hidden="1" customHeight="1" x14ac:dyDescent="0.3">
      <c r="A110" s="647"/>
      <c r="B110" s="647"/>
      <c r="C110" s="647"/>
      <c r="D110" s="647"/>
      <c r="E110" s="647"/>
      <c r="F110" s="647"/>
      <c r="G110" s="647"/>
      <c r="H110" s="647"/>
      <c r="I110" s="641" t="e">
        <f>#REF!</f>
        <v>#REF!</v>
      </c>
      <c r="J110" s="841" t="e">
        <f>#REF!</f>
        <v>#REF!</v>
      </c>
      <c r="K110" s="841"/>
      <c r="L110" s="841"/>
      <c r="M110" s="841"/>
    </row>
    <row r="111" spans="1:100" ht="16.5" hidden="1" customHeight="1" x14ac:dyDescent="0.3">
      <c r="A111" s="647"/>
      <c r="B111" s="647"/>
      <c r="C111" s="647"/>
      <c r="D111" s="647"/>
      <c r="E111" s="647"/>
      <c r="F111" s="647"/>
      <c r="G111" s="647"/>
      <c r="H111" s="647"/>
      <c r="I111" s="641"/>
      <c r="J111" s="841"/>
      <c r="K111" s="841"/>
      <c r="L111" s="841"/>
      <c r="M111" s="841"/>
    </row>
    <row r="112" spans="1:100" ht="20.100000000000001" hidden="1" customHeight="1" x14ac:dyDescent="0.3">
      <c r="A112" s="644" t="e">
        <f>#REF!</f>
        <v>#REF!</v>
      </c>
      <c r="B112" s="644"/>
      <c r="C112" s="644"/>
      <c r="D112" s="644"/>
      <c r="E112" s="644"/>
      <c r="F112" s="644"/>
      <c r="G112" s="644"/>
      <c r="H112" s="644"/>
      <c r="I112" s="641" t="e">
        <f>#REF!</f>
        <v>#REF!</v>
      </c>
      <c r="J112" s="841"/>
      <c r="K112" s="841"/>
      <c r="L112" s="841"/>
      <c r="M112" s="841"/>
    </row>
    <row r="113" spans="1:13" ht="30" hidden="1" customHeight="1" x14ac:dyDescent="0.3">
      <c r="A113" s="645" t="e">
        <f>#REF!</f>
        <v>#REF!</v>
      </c>
      <c r="B113" s="645"/>
      <c r="C113" s="645"/>
      <c r="D113" s="645"/>
      <c r="E113" s="645"/>
      <c r="F113" s="645"/>
      <c r="G113" s="645"/>
      <c r="H113" s="645"/>
      <c r="I113" s="641" t="e">
        <f>#REF!</f>
        <v>#REF!</v>
      </c>
      <c r="J113" s="841"/>
      <c r="K113" s="841"/>
      <c r="L113" s="841"/>
      <c r="M113" s="841"/>
    </row>
    <row r="114" spans="1:13" ht="16.5" hidden="1" customHeight="1" x14ac:dyDescent="0.3">
      <c r="A114" s="642" t="e">
        <f>#REF!</f>
        <v>#REF!</v>
      </c>
      <c r="B114" s="642"/>
      <c r="C114" s="642"/>
      <c r="D114" s="642"/>
      <c r="E114" s="642"/>
      <c r="F114" s="642"/>
      <c r="G114" s="642"/>
      <c r="H114" s="642"/>
      <c r="I114" s="635" t="e">
        <f>#REF!</f>
        <v>#REF!</v>
      </c>
      <c r="J114" s="841" t="e">
        <f>#REF!</f>
        <v>#REF!</v>
      </c>
      <c r="K114" s="841"/>
      <c r="L114" s="841"/>
      <c r="M114" s="841"/>
    </row>
    <row r="115" spans="1:13" ht="16.5" hidden="1" customHeight="1" x14ac:dyDescent="0.3">
      <c r="A115" s="642" t="e">
        <f>#REF!</f>
        <v>#REF!</v>
      </c>
      <c r="B115" s="642"/>
      <c r="C115" s="642"/>
      <c r="D115" s="642"/>
      <c r="E115" s="642"/>
      <c r="F115" s="642"/>
      <c r="G115" s="642"/>
      <c r="H115" s="642"/>
      <c r="I115" s="635" t="e">
        <f>#REF!</f>
        <v>#REF!</v>
      </c>
      <c r="J115" s="841" t="e">
        <f>#REF!</f>
        <v>#REF!</v>
      </c>
      <c r="K115" s="841"/>
      <c r="L115" s="841"/>
      <c r="M115" s="841"/>
    </row>
    <row r="116" spans="1:13" ht="16.5" hidden="1" customHeight="1" x14ac:dyDescent="0.3">
      <c r="A116" s="642" t="e">
        <f>#REF!</f>
        <v>#REF!</v>
      </c>
      <c r="B116" s="642"/>
      <c r="C116" s="642"/>
      <c r="D116" s="642"/>
      <c r="E116" s="642"/>
      <c r="F116" s="642"/>
      <c r="G116" s="642"/>
      <c r="H116" s="642"/>
      <c r="I116" s="635" t="e">
        <f>#REF!</f>
        <v>#REF!</v>
      </c>
      <c r="J116" s="841" t="e">
        <f>#REF!</f>
        <v>#REF!</v>
      </c>
      <c r="K116" s="841"/>
      <c r="L116" s="841"/>
      <c r="M116" s="841"/>
    </row>
    <row r="117" spans="1:13" ht="20.100000000000001" hidden="1" customHeight="1" x14ac:dyDescent="0.3">
      <c r="A117" s="648"/>
      <c r="B117" s="648"/>
      <c r="C117" s="648"/>
      <c r="D117" s="648"/>
      <c r="E117" s="648"/>
      <c r="F117" s="648"/>
      <c r="G117" s="648"/>
      <c r="H117" s="648"/>
      <c r="I117" s="641" t="e">
        <f>#REF!</f>
        <v>#REF!</v>
      </c>
      <c r="J117" s="841" t="e">
        <f>#REF!</f>
        <v>#REF!</v>
      </c>
      <c r="K117" s="841"/>
      <c r="L117" s="841"/>
      <c r="M117" s="841"/>
    </row>
    <row r="118" spans="1:13" ht="20.100000000000001" hidden="1" customHeight="1" x14ac:dyDescent="0.3">
      <c r="A118" s="647"/>
      <c r="B118" s="647"/>
      <c r="C118" s="647"/>
      <c r="D118" s="647"/>
      <c r="E118" s="647"/>
      <c r="F118" s="647"/>
      <c r="G118" s="647"/>
      <c r="H118" s="647"/>
      <c r="I118" s="641" t="e">
        <f>#REF!</f>
        <v>#REF!</v>
      </c>
      <c r="J118" s="841" t="e">
        <f>#REF!</f>
        <v>#REF!</v>
      </c>
      <c r="K118" s="841"/>
      <c r="L118" s="841"/>
      <c r="M118" s="841"/>
    </row>
    <row r="119" spans="1:13" ht="20.100000000000001" hidden="1" customHeight="1" x14ac:dyDescent="0.3">
      <c r="A119" s="640" t="e">
        <f>#REF!</f>
        <v>#REF!</v>
      </c>
      <c r="B119" s="640"/>
      <c r="C119" s="640"/>
      <c r="D119" s="640"/>
      <c r="E119" s="640"/>
      <c r="F119" s="640"/>
      <c r="G119" s="640"/>
      <c r="H119" s="640"/>
      <c r="I119" s="641" t="e">
        <f>#REF!</f>
        <v>#REF!</v>
      </c>
      <c r="J119" s="841"/>
      <c r="K119" s="841"/>
      <c r="L119" s="841"/>
      <c r="M119" s="841"/>
    </row>
    <row r="120" spans="1:13" ht="30" hidden="1" customHeight="1" x14ac:dyDescent="0.3">
      <c r="A120" s="644" t="e">
        <f>#REF!</f>
        <v>#REF!</v>
      </c>
      <c r="B120" s="644"/>
      <c r="C120" s="644"/>
      <c r="D120" s="644"/>
      <c r="E120" s="644"/>
      <c r="F120" s="644"/>
      <c r="G120" s="644"/>
      <c r="H120" s="644"/>
      <c r="I120" s="641" t="e">
        <f>#REF!</f>
        <v>#REF!</v>
      </c>
      <c r="J120" s="841"/>
      <c r="K120" s="841"/>
      <c r="L120" s="841"/>
      <c r="M120" s="841"/>
    </row>
    <row r="121" spans="1:13" ht="20.100000000000001" hidden="1" customHeight="1" x14ac:dyDescent="0.3">
      <c r="A121" s="642" t="e">
        <f>#REF!</f>
        <v>#REF!</v>
      </c>
      <c r="B121" s="642"/>
      <c r="C121" s="642"/>
      <c r="D121" s="642"/>
      <c r="E121" s="642"/>
      <c r="F121" s="642"/>
      <c r="G121" s="642"/>
      <c r="H121" s="642"/>
      <c r="I121" s="635" t="e">
        <f>#REF!</f>
        <v>#REF!</v>
      </c>
      <c r="J121" s="841" t="e">
        <f>#REF!</f>
        <v>#REF!</v>
      </c>
      <c r="K121" s="841"/>
      <c r="L121" s="841"/>
      <c r="M121" s="841"/>
    </row>
    <row r="122" spans="1:13" ht="20.100000000000001" hidden="1" customHeight="1" x14ac:dyDescent="0.3">
      <c r="A122" s="642" t="e">
        <f>#REF!</f>
        <v>#REF!</v>
      </c>
      <c r="B122" s="642"/>
      <c r="C122" s="642"/>
      <c r="D122" s="642"/>
      <c r="E122" s="642"/>
      <c r="F122" s="642"/>
      <c r="G122" s="642"/>
      <c r="H122" s="642"/>
      <c r="I122" s="635" t="e">
        <f>#REF!</f>
        <v>#REF!</v>
      </c>
      <c r="J122" s="841" t="e">
        <f>#REF!</f>
        <v>#REF!</v>
      </c>
      <c r="K122" s="841"/>
      <c r="L122" s="841"/>
      <c r="M122" s="841"/>
    </row>
    <row r="123" spans="1:13" ht="20.100000000000001" hidden="1" customHeight="1" x14ac:dyDescent="0.3">
      <c r="A123" s="642" t="e">
        <f>#REF!</f>
        <v>#REF!</v>
      </c>
      <c r="B123" s="642"/>
      <c r="C123" s="642"/>
      <c r="D123" s="642"/>
      <c r="E123" s="642"/>
      <c r="F123" s="642"/>
      <c r="G123" s="642"/>
      <c r="H123" s="642"/>
      <c r="I123" s="635" t="e">
        <f>#REF!</f>
        <v>#REF!</v>
      </c>
      <c r="J123" s="841" t="e">
        <f>#REF!</f>
        <v>#REF!</v>
      </c>
      <c r="K123" s="841"/>
      <c r="L123" s="841"/>
      <c r="M123" s="841"/>
    </row>
    <row r="124" spans="1:13" ht="20.100000000000001" hidden="1" customHeight="1" x14ac:dyDescent="0.3">
      <c r="A124" s="642" t="e">
        <f>#REF!</f>
        <v>#REF!</v>
      </c>
      <c r="B124" s="642"/>
      <c r="C124" s="642"/>
      <c r="D124" s="642"/>
      <c r="E124" s="642"/>
      <c r="F124" s="642"/>
      <c r="G124" s="642"/>
      <c r="H124" s="642"/>
      <c r="I124" s="635" t="e">
        <f>#REF!</f>
        <v>#REF!</v>
      </c>
      <c r="J124" s="841" t="e">
        <f>#REF!</f>
        <v>#REF!</v>
      </c>
      <c r="K124" s="841"/>
      <c r="L124" s="841"/>
      <c r="M124" s="841"/>
    </row>
    <row r="125" spans="1:13" ht="20.100000000000001" hidden="1" customHeight="1" x14ac:dyDescent="0.3">
      <c r="A125" s="642" t="e">
        <f>#REF!</f>
        <v>#REF!</v>
      </c>
      <c r="B125" s="642"/>
      <c r="C125" s="642"/>
      <c r="D125" s="642"/>
      <c r="E125" s="642"/>
      <c r="F125" s="642"/>
      <c r="G125" s="642"/>
      <c r="H125" s="642"/>
      <c r="I125" s="635" t="e">
        <f>#REF!</f>
        <v>#REF!</v>
      </c>
      <c r="J125" s="841" t="e">
        <f>#REF!</f>
        <v>#REF!</v>
      </c>
      <c r="K125" s="841"/>
      <c r="L125" s="841"/>
      <c r="M125" s="841"/>
    </row>
    <row r="126" spans="1:13" ht="20.100000000000001" hidden="1" customHeight="1" x14ac:dyDescent="0.3">
      <c r="A126" s="643"/>
      <c r="B126" s="643"/>
      <c r="C126" s="643"/>
      <c r="D126" s="643"/>
      <c r="E126" s="643"/>
      <c r="F126" s="643"/>
      <c r="G126" s="643"/>
      <c r="H126" s="643"/>
      <c r="I126" s="641" t="e">
        <f>#REF!</f>
        <v>#REF!</v>
      </c>
      <c r="J126" s="841" t="e">
        <f>#REF!</f>
        <v>#REF!</v>
      </c>
      <c r="K126" s="841"/>
      <c r="L126" s="841"/>
      <c r="M126" s="841"/>
    </row>
    <row r="127" spans="1:13" ht="20.100000000000001" hidden="1" customHeight="1" x14ac:dyDescent="0.3">
      <c r="A127" s="644" t="e">
        <f>#REF!</f>
        <v>#REF!</v>
      </c>
      <c r="B127" s="644"/>
      <c r="C127" s="644"/>
      <c r="D127" s="644"/>
      <c r="E127" s="644"/>
      <c r="F127" s="644"/>
      <c r="G127" s="644"/>
      <c r="H127" s="644"/>
      <c r="I127" s="641" t="e">
        <f>#REF!</f>
        <v>#REF!</v>
      </c>
      <c r="J127" s="841"/>
      <c r="K127" s="841"/>
      <c r="L127" s="841"/>
      <c r="M127" s="841"/>
    </row>
    <row r="128" spans="1:13" ht="20.100000000000001" hidden="1" customHeight="1" x14ac:dyDescent="0.3">
      <c r="A128" s="642" t="e">
        <f>#REF!</f>
        <v>#REF!</v>
      </c>
      <c r="B128" s="642"/>
      <c r="C128" s="642"/>
      <c r="D128" s="642"/>
      <c r="E128" s="642"/>
      <c r="F128" s="642"/>
      <c r="G128" s="642"/>
      <c r="H128" s="642"/>
      <c r="I128" s="649" t="e">
        <f>#REF!</f>
        <v>#REF!</v>
      </c>
      <c r="J128" s="841" t="e">
        <f>#REF!</f>
        <v>#REF!</v>
      </c>
      <c r="K128" s="841"/>
      <c r="L128" s="841"/>
      <c r="M128" s="841"/>
    </row>
    <row r="129" spans="1:13" ht="20.100000000000001" hidden="1" customHeight="1" x14ac:dyDescent="0.3">
      <c r="A129" s="642" t="e">
        <f>#REF!</f>
        <v>#REF!</v>
      </c>
      <c r="B129" s="642"/>
      <c r="C129" s="642"/>
      <c r="D129" s="642"/>
      <c r="E129" s="642"/>
      <c r="F129" s="642"/>
      <c r="G129" s="642"/>
      <c r="H129" s="642"/>
      <c r="I129" s="649" t="e">
        <f>#REF!</f>
        <v>#REF!</v>
      </c>
      <c r="J129" s="841" t="e">
        <f>#REF!</f>
        <v>#REF!</v>
      </c>
      <c r="K129" s="841"/>
      <c r="L129" s="841"/>
      <c r="M129" s="841"/>
    </row>
    <row r="130" spans="1:13" ht="20.100000000000001" hidden="1" customHeight="1" x14ac:dyDescent="0.3">
      <c r="A130" s="642" t="e">
        <f>#REF!</f>
        <v>#REF!</v>
      </c>
      <c r="B130" s="642"/>
      <c r="C130" s="642"/>
      <c r="D130" s="642"/>
      <c r="E130" s="642"/>
      <c r="F130" s="642"/>
      <c r="G130" s="642"/>
      <c r="H130" s="642"/>
      <c r="I130" s="649" t="e">
        <f>#REF!</f>
        <v>#REF!</v>
      </c>
      <c r="J130" s="841" t="e">
        <f>#REF!</f>
        <v>#REF!</v>
      </c>
      <c r="K130" s="841"/>
      <c r="L130" s="841"/>
      <c r="M130" s="841"/>
    </row>
    <row r="131" spans="1:13" ht="20.100000000000001" hidden="1" customHeight="1" x14ac:dyDescent="0.3">
      <c r="A131" s="642" t="e">
        <f>#REF!</f>
        <v>#REF!</v>
      </c>
      <c r="B131" s="642"/>
      <c r="C131" s="642"/>
      <c r="D131" s="642"/>
      <c r="E131" s="642"/>
      <c r="F131" s="642"/>
      <c r="G131" s="642"/>
      <c r="H131" s="642"/>
      <c r="I131" s="649" t="e">
        <f>#REF!</f>
        <v>#REF!</v>
      </c>
      <c r="J131" s="841" t="e">
        <f>#REF!</f>
        <v>#REF!</v>
      </c>
      <c r="K131" s="841"/>
      <c r="L131" s="841"/>
      <c r="M131" s="841"/>
    </row>
    <row r="132" spans="1:13" ht="20.100000000000001" hidden="1" customHeight="1" x14ac:dyDescent="0.3">
      <c r="A132" s="642" t="e">
        <f>#REF!</f>
        <v>#REF!</v>
      </c>
      <c r="B132" s="642"/>
      <c r="C132" s="642"/>
      <c r="D132" s="642"/>
      <c r="E132" s="642"/>
      <c r="F132" s="642"/>
      <c r="G132" s="642"/>
      <c r="H132" s="642"/>
      <c r="I132" s="649" t="e">
        <f>#REF!</f>
        <v>#REF!</v>
      </c>
      <c r="J132" s="841" t="e">
        <f>#REF!</f>
        <v>#REF!</v>
      </c>
      <c r="K132" s="841"/>
      <c r="L132" s="841"/>
      <c r="M132" s="841"/>
    </row>
    <row r="133" spans="1:13" ht="20.100000000000001" hidden="1" customHeight="1" x14ac:dyDescent="0.3">
      <c r="A133" s="642" t="e">
        <f>#REF!</f>
        <v>#REF!</v>
      </c>
      <c r="B133" s="642"/>
      <c r="C133" s="642"/>
      <c r="D133" s="642"/>
      <c r="E133" s="642"/>
      <c r="F133" s="642"/>
      <c r="G133" s="642"/>
      <c r="H133" s="642"/>
      <c r="I133" s="649" t="e">
        <f>#REF!</f>
        <v>#REF!</v>
      </c>
      <c r="J133" s="841" t="e">
        <f>#REF!</f>
        <v>#REF!</v>
      </c>
      <c r="K133" s="841"/>
      <c r="L133" s="841"/>
      <c r="M133" s="841"/>
    </row>
    <row r="134" spans="1:13" ht="20.100000000000001" hidden="1" customHeight="1" x14ac:dyDescent="0.3">
      <c r="A134" s="650"/>
      <c r="B134" s="650"/>
      <c r="C134" s="650"/>
      <c r="D134" s="650"/>
      <c r="E134" s="650"/>
      <c r="F134" s="650"/>
      <c r="G134" s="650"/>
      <c r="H134" s="650"/>
      <c r="I134" s="641" t="e">
        <f>#REF!</f>
        <v>#REF!</v>
      </c>
      <c r="J134" s="841" t="e">
        <f>#REF!</f>
        <v>#REF!</v>
      </c>
      <c r="K134" s="841"/>
      <c r="L134" s="841"/>
      <c r="M134" s="841"/>
    </row>
    <row r="135" spans="1:13" ht="35.25" hidden="1" customHeight="1" x14ac:dyDescent="0.3">
      <c r="A135" s="644" t="e">
        <f>#REF!</f>
        <v>#REF!</v>
      </c>
      <c r="B135" s="644"/>
      <c r="C135" s="644"/>
      <c r="D135" s="644"/>
      <c r="E135" s="644"/>
      <c r="F135" s="644"/>
      <c r="G135" s="644"/>
      <c r="H135" s="644"/>
      <c r="I135" s="641" t="e">
        <f>#REF!</f>
        <v>#REF!</v>
      </c>
      <c r="J135" s="841"/>
      <c r="K135" s="841"/>
      <c r="L135" s="841"/>
      <c r="M135" s="841"/>
    </row>
    <row r="136" spans="1:13" ht="19.5" hidden="1" customHeight="1" x14ac:dyDescent="0.3">
      <c r="A136" s="642" t="e">
        <f>#REF!</f>
        <v>#REF!</v>
      </c>
      <c r="B136" s="642"/>
      <c r="C136" s="642"/>
      <c r="D136" s="642"/>
      <c r="E136" s="642"/>
      <c r="F136" s="642"/>
      <c r="G136" s="642"/>
      <c r="H136" s="642"/>
      <c r="I136" s="649" t="e">
        <f>#REF!</f>
        <v>#REF!</v>
      </c>
      <c r="J136" s="841" t="e">
        <f>#REF!</f>
        <v>#REF!</v>
      </c>
      <c r="K136" s="841"/>
      <c r="L136" s="841"/>
      <c r="M136" s="841"/>
    </row>
    <row r="137" spans="1:13" ht="19.5" hidden="1" customHeight="1" x14ac:dyDescent="0.3">
      <c r="A137" s="642" t="e">
        <f>#REF!</f>
        <v>#REF!</v>
      </c>
      <c r="B137" s="642"/>
      <c r="C137" s="642"/>
      <c r="D137" s="642"/>
      <c r="E137" s="642"/>
      <c r="F137" s="642"/>
      <c r="G137" s="642"/>
      <c r="H137" s="642"/>
      <c r="I137" s="649" t="e">
        <f>#REF!</f>
        <v>#REF!</v>
      </c>
      <c r="J137" s="841" t="e">
        <f>#REF!</f>
        <v>#REF!</v>
      </c>
      <c r="K137" s="841"/>
      <c r="L137" s="841"/>
      <c r="M137" s="841"/>
    </row>
    <row r="138" spans="1:13" ht="19.5" hidden="1" customHeight="1" x14ac:dyDescent="0.3">
      <c r="A138" s="642" t="e">
        <f>#REF!</f>
        <v>#REF!</v>
      </c>
      <c r="B138" s="642"/>
      <c r="C138" s="642"/>
      <c r="D138" s="642"/>
      <c r="E138" s="642"/>
      <c r="F138" s="642"/>
      <c r="G138" s="642"/>
      <c r="H138" s="642"/>
      <c r="I138" s="649" t="e">
        <f>#REF!</f>
        <v>#REF!</v>
      </c>
      <c r="J138" s="841" t="e">
        <f>#REF!</f>
        <v>#REF!</v>
      </c>
      <c r="K138" s="841"/>
      <c r="L138" s="841"/>
      <c r="M138" s="841"/>
    </row>
    <row r="139" spans="1:13" ht="19.5" hidden="1" customHeight="1" x14ac:dyDescent="0.3">
      <c r="A139" s="642" t="e">
        <f>#REF!</f>
        <v>#REF!</v>
      </c>
      <c r="B139" s="642"/>
      <c r="C139" s="642"/>
      <c r="D139" s="642"/>
      <c r="E139" s="642"/>
      <c r="F139" s="642"/>
      <c r="G139" s="642"/>
      <c r="H139" s="642"/>
      <c r="I139" s="649" t="e">
        <f>#REF!</f>
        <v>#REF!</v>
      </c>
      <c r="J139" s="841" t="e">
        <f>#REF!</f>
        <v>#REF!</v>
      </c>
      <c r="K139" s="841"/>
      <c r="L139" s="841"/>
      <c r="M139" s="841"/>
    </row>
    <row r="140" spans="1:13" ht="33" hidden="1" customHeight="1" x14ac:dyDescent="0.3">
      <c r="A140" s="642" t="e">
        <f>#REF!</f>
        <v>#REF!</v>
      </c>
      <c r="B140" s="642"/>
      <c r="C140" s="642"/>
      <c r="D140" s="642"/>
      <c r="E140" s="642"/>
      <c r="F140" s="642"/>
      <c r="G140" s="642"/>
      <c r="H140" s="642"/>
      <c r="I140" s="649" t="e">
        <f>#REF!</f>
        <v>#REF!</v>
      </c>
      <c r="J140" s="841" t="e">
        <f>#REF!</f>
        <v>#REF!</v>
      </c>
      <c r="K140" s="841"/>
      <c r="L140" s="841"/>
      <c r="M140" s="841"/>
    </row>
    <row r="141" spans="1:13" ht="19.5" hidden="1" customHeight="1" x14ac:dyDescent="0.3">
      <c r="A141" s="642" t="e">
        <f>#REF!</f>
        <v>#REF!</v>
      </c>
      <c r="B141" s="642"/>
      <c r="C141" s="642"/>
      <c r="D141" s="642"/>
      <c r="E141" s="642"/>
      <c r="F141" s="642"/>
      <c r="G141" s="642"/>
      <c r="H141" s="642"/>
      <c r="I141" s="649" t="e">
        <f>#REF!</f>
        <v>#REF!</v>
      </c>
      <c r="J141" s="841" t="e">
        <f>#REF!</f>
        <v>#REF!</v>
      </c>
      <c r="K141" s="841"/>
      <c r="L141" s="841"/>
      <c r="M141" s="841"/>
    </row>
    <row r="142" spans="1:13" ht="19.5" hidden="1" customHeight="1" x14ac:dyDescent="0.3">
      <c r="A142" s="642" t="e">
        <f>#REF!</f>
        <v>#REF!</v>
      </c>
      <c r="B142" s="642"/>
      <c r="C142" s="642"/>
      <c r="D142" s="642"/>
      <c r="E142" s="642"/>
      <c r="F142" s="642"/>
      <c r="G142" s="642"/>
      <c r="H142" s="642"/>
      <c r="I142" s="649" t="e">
        <f>#REF!</f>
        <v>#REF!</v>
      </c>
      <c r="J142" s="841" t="e">
        <f>#REF!</f>
        <v>#REF!</v>
      </c>
      <c r="K142" s="841"/>
      <c r="L142" s="841"/>
      <c r="M142" s="841"/>
    </row>
    <row r="143" spans="1:13" ht="19.5" hidden="1" customHeight="1" x14ac:dyDescent="0.3">
      <c r="A143" s="642" t="e">
        <f>#REF!</f>
        <v>#REF!</v>
      </c>
      <c r="B143" s="642"/>
      <c r="C143" s="642"/>
      <c r="D143" s="642"/>
      <c r="E143" s="642"/>
      <c r="F143" s="642"/>
      <c r="G143" s="642"/>
      <c r="H143" s="642"/>
      <c r="I143" s="649" t="e">
        <f>#REF!</f>
        <v>#REF!</v>
      </c>
      <c r="J143" s="841" t="e">
        <f>#REF!</f>
        <v>#REF!</v>
      </c>
      <c r="K143" s="841"/>
      <c r="L143" s="841"/>
      <c r="M143" s="841"/>
    </row>
    <row r="144" spans="1:13" ht="19.5" hidden="1" customHeight="1" x14ac:dyDescent="0.3">
      <c r="A144" s="642" t="e">
        <f>#REF!</f>
        <v>#REF!</v>
      </c>
      <c r="B144" s="642"/>
      <c r="C144" s="642"/>
      <c r="D144" s="642"/>
      <c r="E144" s="642"/>
      <c r="F144" s="642"/>
      <c r="G144" s="642"/>
      <c r="H144" s="642"/>
      <c r="I144" s="649" t="e">
        <f>#REF!</f>
        <v>#REF!</v>
      </c>
      <c r="J144" s="841" t="e">
        <f>#REF!</f>
        <v>#REF!</v>
      </c>
      <c r="K144" s="841"/>
      <c r="L144" s="841"/>
      <c r="M144" s="841"/>
    </row>
    <row r="145" spans="1:13" ht="19.5" hidden="1" customHeight="1" x14ac:dyDescent="0.3">
      <c r="A145" s="650"/>
      <c r="B145" s="650"/>
      <c r="C145" s="650"/>
      <c r="D145" s="650"/>
      <c r="E145" s="650"/>
      <c r="F145" s="650"/>
      <c r="G145" s="650"/>
      <c r="H145" s="650"/>
      <c r="I145" s="641" t="e">
        <f>#REF!</f>
        <v>#REF!</v>
      </c>
      <c r="J145" s="841" t="e">
        <f>#REF!</f>
        <v>#REF!</v>
      </c>
      <c r="K145" s="841"/>
      <c r="L145" s="841"/>
      <c r="M145" s="841"/>
    </row>
    <row r="146" spans="1:13" ht="19.5" hidden="1" customHeight="1" x14ac:dyDescent="0.3">
      <c r="A146" s="644" t="e">
        <f>#REF!</f>
        <v>#REF!</v>
      </c>
      <c r="B146" s="644"/>
      <c r="C146" s="644"/>
      <c r="D146" s="644"/>
      <c r="E146" s="644"/>
      <c r="F146" s="644"/>
      <c r="G146" s="644"/>
      <c r="H146" s="644"/>
      <c r="I146" s="641" t="e">
        <f>#REF!</f>
        <v>#REF!</v>
      </c>
      <c r="J146" s="841"/>
      <c r="K146" s="841"/>
      <c r="L146" s="841"/>
      <c r="M146" s="841"/>
    </row>
    <row r="147" spans="1:13" ht="19.5" hidden="1" customHeight="1" x14ac:dyDescent="0.3">
      <c r="A147" s="642" t="e">
        <f>#REF!</f>
        <v>#REF!</v>
      </c>
      <c r="B147" s="642"/>
      <c r="C147" s="642"/>
      <c r="D147" s="642"/>
      <c r="E147" s="642"/>
      <c r="F147" s="642"/>
      <c r="G147" s="642"/>
      <c r="H147" s="642"/>
      <c r="I147" s="635" t="e">
        <f>#REF!</f>
        <v>#REF!</v>
      </c>
      <c r="J147" s="841" t="e">
        <f>#REF!</f>
        <v>#REF!</v>
      </c>
      <c r="K147" s="841"/>
      <c r="L147" s="841"/>
      <c r="M147" s="841"/>
    </row>
    <row r="148" spans="1:13" ht="19.5" hidden="1" customHeight="1" x14ac:dyDescent="0.3">
      <c r="A148" s="642" t="e">
        <f>#REF!</f>
        <v>#REF!</v>
      </c>
      <c r="B148" s="642"/>
      <c r="C148" s="642"/>
      <c r="D148" s="642"/>
      <c r="E148" s="642"/>
      <c r="F148" s="642"/>
      <c r="G148" s="642"/>
      <c r="H148" s="642"/>
      <c r="I148" s="635" t="e">
        <f>#REF!</f>
        <v>#REF!</v>
      </c>
      <c r="J148" s="841" t="e">
        <f>#REF!</f>
        <v>#REF!</v>
      </c>
      <c r="K148" s="841"/>
      <c r="L148" s="841"/>
      <c r="M148" s="841"/>
    </row>
    <row r="149" spans="1:13" ht="19.5" hidden="1" customHeight="1" x14ac:dyDescent="0.3">
      <c r="A149" s="642" t="e">
        <f>#REF!</f>
        <v>#REF!</v>
      </c>
      <c r="B149" s="642"/>
      <c r="C149" s="642"/>
      <c r="D149" s="642"/>
      <c r="E149" s="642"/>
      <c r="F149" s="642"/>
      <c r="G149" s="642"/>
      <c r="H149" s="642"/>
      <c r="I149" s="635" t="e">
        <f>#REF!</f>
        <v>#REF!</v>
      </c>
      <c r="J149" s="841" t="e">
        <f>#REF!</f>
        <v>#REF!</v>
      </c>
      <c r="K149" s="841"/>
      <c r="L149" s="841"/>
      <c r="M149" s="841"/>
    </row>
    <row r="150" spans="1:13" ht="19.5" hidden="1" customHeight="1" x14ac:dyDescent="0.3">
      <c r="A150" s="650"/>
      <c r="B150" s="650"/>
      <c r="C150" s="650"/>
      <c r="D150" s="650"/>
      <c r="E150" s="650"/>
      <c r="F150" s="650"/>
      <c r="G150" s="650"/>
      <c r="H150" s="650"/>
      <c r="I150" s="641" t="e">
        <f>#REF!</f>
        <v>#REF!</v>
      </c>
      <c r="J150" s="841" t="e">
        <f>#REF!</f>
        <v>#REF!</v>
      </c>
      <c r="K150" s="841"/>
      <c r="L150" s="841"/>
      <c r="M150" s="841"/>
    </row>
    <row r="151" spans="1:13" ht="33" hidden="1" customHeight="1" x14ac:dyDescent="0.3">
      <c r="A151" s="644" t="e">
        <f>#REF!</f>
        <v>#REF!</v>
      </c>
      <c r="B151" s="644"/>
      <c r="C151" s="644"/>
      <c r="D151" s="644"/>
      <c r="E151" s="644"/>
      <c r="F151" s="644"/>
      <c r="G151" s="644"/>
      <c r="H151" s="644"/>
      <c r="I151" s="641" t="e">
        <f>#REF!</f>
        <v>#REF!</v>
      </c>
      <c r="J151" s="841"/>
      <c r="K151" s="841"/>
      <c r="L151" s="841"/>
      <c r="M151" s="841"/>
    </row>
    <row r="152" spans="1:13" ht="19.5" hidden="1" customHeight="1" x14ac:dyDescent="0.3">
      <c r="A152" s="650" t="e">
        <f>#REF!</f>
        <v>#REF!</v>
      </c>
      <c r="B152" s="650"/>
      <c r="C152" s="650"/>
      <c r="D152" s="650"/>
      <c r="E152" s="650"/>
      <c r="F152" s="650"/>
      <c r="G152" s="650"/>
      <c r="H152" s="650"/>
      <c r="I152" s="635" t="e">
        <f>#REF!</f>
        <v>#REF!</v>
      </c>
      <c r="J152" s="841" t="e">
        <f>#REF!</f>
        <v>#REF!</v>
      </c>
      <c r="K152" s="841"/>
      <c r="L152" s="841"/>
      <c r="M152" s="841"/>
    </row>
    <row r="153" spans="1:13" ht="19.5" hidden="1" customHeight="1" x14ac:dyDescent="0.3">
      <c r="A153" s="650" t="e">
        <f>#REF!</f>
        <v>#REF!</v>
      </c>
      <c r="B153" s="650"/>
      <c r="C153" s="650"/>
      <c r="D153" s="650"/>
      <c r="E153" s="650"/>
      <c r="F153" s="650"/>
      <c r="G153" s="650"/>
      <c r="H153" s="650"/>
      <c r="I153" s="635" t="e">
        <f>#REF!</f>
        <v>#REF!</v>
      </c>
      <c r="J153" s="841" t="e">
        <f>#REF!</f>
        <v>#REF!</v>
      </c>
      <c r="K153" s="841"/>
      <c r="L153" s="841"/>
      <c r="M153" s="841"/>
    </row>
    <row r="154" spans="1:13" ht="19.5" hidden="1" customHeight="1" x14ac:dyDescent="0.3">
      <c r="A154" s="650" t="e">
        <f>#REF!</f>
        <v>#REF!</v>
      </c>
      <c r="B154" s="650"/>
      <c r="C154" s="650"/>
      <c r="D154" s="650"/>
      <c r="E154" s="650"/>
      <c r="F154" s="650"/>
      <c r="G154" s="650"/>
      <c r="H154" s="650"/>
      <c r="I154" s="635" t="e">
        <f>#REF!</f>
        <v>#REF!</v>
      </c>
      <c r="J154" s="841" t="e">
        <f>#REF!</f>
        <v>#REF!</v>
      </c>
      <c r="K154" s="841"/>
      <c r="L154" s="841"/>
      <c r="M154" s="841"/>
    </row>
    <row r="155" spans="1:13" ht="19.5" hidden="1" customHeight="1" x14ac:dyDescent="0.3">
      <c r="A155" s="650"/>
      <c r="B155" s="650"/>
      <c r="C155" s="650"/>
      <c r="D155" s="650"/>
      <c r="E155" s="650"/>
      <c r="F155" s="650"/>
      <c r="G155" s="650"/>
      <c r="H155" s="650"/>
      <c r="I155" s="641" t="e">
        <f>#REF!</f>
        <v>#REF!</v>
      </c>
      <c r="J155" s="841" t="e">
        <f>#REF!</f>
        <v>#REF!</v>
      </c>
      <c r="K155" s="841"/>
      <c r="L155" s="841"/>
      <c r="M155" s="841"/>
    </row>
    <row r="156" spans="1:13" ht="19.5" hidden="1" customHeight="1" x14ac:dyDescent="0.3">
      <c r="A156" s="644" t="e">
        <f>#REF!</f>
        <v>#REF!</v>
      </c>
      <c r="B156" s="644"/>
      <c r="C156" s="644"/>
      <c r="D156" s="644"/>
      <c r="E156" s="644"/>
      <c r="F156" s="644"/>
      <c r="G156" s="644"/>
      <c r="H156" s="644"/>
      <c r="I156" s="641" t="e">
        <f>#REF!</f>
        <v>#REF!</v>
      </c>
      <c r="J156" s="841"/>
      <c r="K156" s="841"/>
      <c r="L156" s="841"/>
      <c r="M156" s="841"/>
    </row>
    <row r="157" spans="1:13" ht="19.5" hidden="1" customHeight="1" x14ac:dyDescent="0.3">
      <c r="A157" s="642" t="e">
        <f>#REF!</f>
        <v>#REF!</v>
      </c>
      <c r="B157" s="642"/>
      <c r="C157" s="642"/>
      <c r="D157" s="642"/>
      <c r="E157" s="642"/>
      <c r="F157" s="642"/>
      <c r="G157" s="642"/>
      <c r="H157" s="642"/>
      <c r="I157" s="635" t="e">
        <f>#REF!</f>
        <v>#REF!</v>
      </c>
      <c r="J157" s="841" t="e">
        <f>#REF!</f>
        <v>#REF!</v>
      </c>
      <c r="K157" s="841"/>
      <c r="L157" s="841"/>
      <c r="M157" s="841"/>
    </row>
    <row r="158" spans="1:13" ht="19.5" hidden="1" customHeight="1" x14ac:dyDescent="0.3">
      <c r="A158" s="642" t="e">
        <f>#REF!</f>
        <v>#REF!</v>
      </c>
      <c r="B158" s="642"/>
      <c r="C158" s="642"/>
      <c r="D158" s="642"/>
      <c r="E158" s="642"/>
      <c r="F158" s="642"/>
      <c r="G158" s="642"/>
      <c r="H158" s="642"/>
      <c r="I158" s="635" t="e">
        <f>#REF!</f>
        <v>#REF!</v>
      </c>
      <c r="J158" s="841" t="e">
        <f>#REF!</f>
        <v>#REF!</v>
      </c>
      <c r="K158" s="841"/>
      <c r="L158" s="841"/>
      <c r="M158" s="841"/>
    </row>
    <row r="159" spans="1:13" ht="19.5" hidden="1" customHeight="1" x14ac:dyDescent="0.3">
      <c r="A159" s="650"/>
      <c r="B159" s="650"/>
      <c r="C159" s="650"/>
      <c r="D159" s="650"/>
      <c r="E159" s="650"/>
      <c r="F159" s="650"/>
      <c r="G159" s="650"/>
      <c r="H159" s="650"/>
      <c r="I159" s="641" t="e">
        <f>#REF!</f>
        <v>#REF!</v>
      </c>
      <c r="J159" s="841" t="e">
        <f>#REF!</f>
        <v>#REF!</v>
      </c>
      <c r="K159" s="841"/>
      <c r="L159" s="841"/>
      <c r="M159" s="841"/>
    </row>
    <row r="160" spans="1:13" ht="33" hidden="1" customHeight="1" x14ac:dyDescent="0.3">
      <c r="A160" s="644" t="e">
        <f>#REF!</f>
        <v>#REF!</v>
      </c>
      <c r="B160" s="644"/>
      <c r="C160" s="644"/>
      <c r="D160" s="644"/>
      <c r="E160" s="644"/>
      <c r="F160" s="644"/>
      <c r="G160" s="644"/>
      <c r="H160" s="644"/>
      <c r="I160" s="641" t="e">
        <f>#REF!</f>
        <v>#REF!</v>
      </c>
      <c r="J160" s="841"/>
      <c r="K160" s="841"/>
      <c r="L160" s="841"/>
      <c r="M160" s="841"/>
    </row>
    <row r="161" spans="1:13" ht="19.5" hidden="1" customHeight="1" x14ac:dyDescent="0.3">
      <c r="A161" s="642" t="e">
        <f>#REF!</f>
        <v>#REF!</v>
      </c>
      <c r="B161" s="642"/>
      <c r="C161" s="642"/>
      <c r="D161" s="642"/>
      <c r="E161" s="642"/>
      <c r="F161" s="642"/>
      <c r="G161" s="642"/>
      <c r="H161" s="642"/>
      <c r="I161" s="635" t="e">
        <f>#REF!</f>
        <v>#REF!</v>
      </c>
      <c r="J161" s="841" t="e">
        <f>#REF!</f>
        <v>#REF!</v>
      </c>
      <c r="K161" s="841"/>
      <c r="L161" s="841"/>
      <c r="M161" s="841"/>
    </row>
    <row r="162" spans="1:13" ht="19.5" hidden="1" customHeight="1" x14ac:dyDescent="0.3">
      <c r="A162" s="642" t="e">
        <f>#REF!</f>
        <v>#REF!</v>
      </c>
      <c r="B162" s="642"/>
      <c r="C162" s="642"/>
      <c r="D162" s="642"/>
      <c r="E162" s="642"/>
      <c r="F162" s="642"/>
      <c r="G162" s="642"/>
      <c r="H162" s="642"/>
      <c r="I162" s="635" t="e">
        <f>#REF!</f>
        <v>#REF!</v>
      </c>
      <c r="J162" s="841" t="e">
        <f>#REF!</f>
        <v>#REF!</v>
      </c>
      <c r="K162" s="841"/>
      <c r="L162" s="841"/>
      <c r="M162" s="841"/>
    </row>
    <row r="163" spans="1:13" ht="19.5" hidden="1" customHeight="1" x14ac:dyDescent="0.3">
      <c r="A163" s="642" t="e">
        <f>#REF!</f>
        <v>#REF!</v>
      </c>
      <c r="B163" s="642"/>
      <c r="C163" s="642"/>
      <c r="D163" s="642"/>
      <c r="E163" s="642"/>
      <c r="F163" s="642"/>
      <c r="G163" s="642"/>
      <c r="H163" s="642"/>
      <c r="I163" s="635" t="e">
        <f>#REF!</f>
        <v>#REF!</v>
      </c>
      <c r="J163" s="841" t="e">
        <f>#REF!</f>
        <v>#REF!</v>
      </c>
      <c r="K163" s="841"/>
      <c r="L163" s="841"/>
      <c r="M163" s="841"/>
    </row>
    <row r="164" spans="1:13" ht="19.5" hidden="1" customHeight="1" x14ac:dyDescent="0.3">
      <c r="A164" s="642" t="e">
        <f>#REF!</f>
        <v>#REF!</v>
      </c>
      <c r="B164" s="642"/>
      <c r="C164" s="642"/>
      <c r="D164" s="642"/>
      <c r="E164" s="642"/>
      <c r="F164" s="642"/>
      <c r="G164" s="642"/>
      <c r="H164" s="642"/>
      <c r="I164" s="635" t="e">
        <f>#REF!</f>
        <v>#REF!</v>
      </c>
      <c r="J164" s="841" t="e">
        <f>#REF!</f>
        <v>#REF!</v>
      </c>
      <c r="K164" s="841"/>
      <c r="L164" s="841"/>
      <c r="M164" s="841"/>
    </row>
    <row r="165" spans="1:13" ht="19.5" hidden="1" customHeight="1" x14ac:dyDescent="0.3">
      <c r="A165" s="642" t="e">
        <f>#REF!</f>
        <v>#REF!</v>
      </c>
      <c r="B165" s="642"/>
      <c r="C165" s="642"/>
      <c r="D165" s="642"/>
      <c r="E165" s="642"/>
      <c r="F165" s="642"/>
      <c r="G165" s="642"/>
      <c r="H165" s="642"/>
      <c r="I165" s="635" t="e">
        <f>#REF!</f>
        <v>#REF!</v>
      </c>
      <c r="J165" s="841" t="e">
        <f>#REF!</f>
        <v>#REF!</v>
      </c>
      <c r="K165" s="841"/>
      <c r="L165" s="841"/>
      <c r="M165" s="841"/>
    </row>
    <row r="166" spans="1:13" ht="19.5" hidden="1" customHeight="1" x14ac:dyDescent="0.3">
      <c r="A166" s="642" t="e">
        <f>#REF!</f>
        <v>#REF!</v>
      </c>
      <c r="B166" s="642"/>
      <c r="C166" s="642"/>
      <c r="D166" s="642"/>
      <c r="E166" s="642"/>
      <c r="F166" s="642"/>
      <c r="G166" s="642"/>
      <c r="H166" s="642"/>
      <c r="I166" s="635" t="e">
        <f>#REF!</f>
        <v>#REF!</v>
      </c>
      <c r="J166" s="841" t="e">
        <f>#REF!</f>
        <v>#REF!</v>
      </c>
      <c r="K166" s="841"/>
      <c r="L166" s="841"/>
      <c r="M166" s="841"/>
    </row>
    <row r="167" spans="1:13" ht="19.5" hidden="1" customHeight="1" x14ac:dyDescent="0.3">
      <c r="A167" s="650"/>
      <c r="B167" s="650"/>
      <c r="C167" s="650"/>
      <c r="D167" s="650"/>
      <c r="E167" s="650"/>
      <c r="F167" s="650"/>
      <c r="G167" s="650"/>
      <c r="H167" s="650"/>
      <c r="I167" s="641" t="e">
        <f>#REF!</f>
        <v>#REF!</v>
      </c>
      <c r="J167" s="841" t="e">
        <f>#REF!</f>
        <v>#REF!</v>
      </c>
      <c r="K167" s="841"/>
      <c r="L167" s="841"/>
      <c r="M167" s="841"/>
    </row>
    <row r="168" spans="1:13" ht="33" hidden="1" customHeight="1" x14ac:dyDescent="0.3">
      <c r="A168" s="644" t="e">
        <f>#REF!</f>
        <v>#REF!</v>
      </c>
      <c r="B168" s="644"/>
      <c r="C168" s="644"/>
      <c r="D168" s="644"/>
      <c r="E168" s="644"/>
      <c r="F168" s="644"/>
      <c r="G168" s="644"/>
      <c r="H168" s="644"/>
      <c r="I168" s="641" t="e">
        <f>#REF!</f>
        <v>#REF!</v>
      </c>
      <c r="J168" s="841"/>
      <c r="K168" s="841"/>
      <c r="L168" s="841"/>
      <c r="M168" s="841"/>
    </row>
    <row r="169" spans="1:13" ht="33" hidden="1" customHeight="1" x14ac:dyDescent="0.3">
      <c r="A169" s="642" t="e">
        <f>#REF!</f>
        <v>#REF!</v>
      </c>
      <c r="B169" s="642"/>
      <c r="C169" s="642"/>
      <c r="D169" s="642"/>
      <c r="E169" s="642"/>
      <c r="F169" s="642"/>
      <c r="G169" s="642"/>
      <c r="H169" s="642"/>
      <c r="I169" s="635" t="e">
        <f>#REF!</f>
        <v>#REF!</v>
      </c>
      <c r="J169" s="841" t="e">
        <f>#REF!</f>
        <v>#REF!</v>
      </c>
      <c r="K169" s="841"/>
      <c r="L169" s="841"/>
      <c r="M169" s="841"/>
    </row>
    <row r="170" spans="1:13" ht="19.5" hidden="1" customHeight="1" x14ac:dyDescent="0.3">
      <c r="A170" s="642" t="e">
        <f>#REF!</f>
        <v>#REF!</v>
      </c>
      <c r="B170" s="642"/>
      <c r="C170" s="642"/>
      <c r="D170" s="642"/>
      <c r="E170" s="642"/>
      <c r="F170" s="642"/>
      <c r="G170" s="642"/>
      <c r="H170" s="642"/>
      <c r="I170" s="635" t="e">
        <f>#REF!</f>
        <v>#REF!</v>
      </c>
      <c r="J170" s="841" t="e">
        <f>#REF!</f>
        <v>#REF!</v>
      </c>
      <c r="K170" s="841"/>
      <c r="L170" s="841"/>
      <c r="M170" s="841"/>
    </row>
    <row r="171" spans="1:13" ht="19.5" hidden="1" customHeight="1" x14ac:dyDescent="0.3">
      <c r="A171" s="642" t="e">
        <f>#REF!</f>
        <v>#REF!</v>
      </c>
      <c r="B171" s="642"/>
      <c r="C171" s="642"/>
      <c r="D171" s="642"/>
      <c r="E171" s="642"/>
      <c r="F171" s="642"/>
      <c r="G171" s="642"/>
      <c r="H171" s="642"/>
      <c r="I171" s="635" t="e">
        <f>#REF!</f>
        <v>#REF!</v>
      </c>
      <c r="J171" s="841" t="e">
        <f>#REF!</f>
        <v>#REF!</v>
      </c>
      <c r="K171" s="841"/>
      <c r="L171" s="841"/>
      <c r="M171" s="841"/>
    </row>
    <row r="172" spans="1:13" ht="19.5" hidden="1" customHeight="1" x14ac:dyDescent="0.3">
      <c r="A172" s="650" t="e">
        <f>#REF!</f>
        <v>#REF!</v>
      </c>
      <c r="B172" s="650"/>
      <c r="C172" s="650"/>
      <c r="D172" s="650"/>
      <c r="E172" s="650"/>
      <c r="F172" s="650"/>
      <c r="G172" s="650"/>
      <c r="H172" s="650"/>
      <c r="I172" s="641" t="e">
        <f>#REF!</f>
        <v>#REF!</v>
      </c>
      <c r="J172" s="841" t="e">
        <f>#REF!</f>
        <v>#REF!</v>
      </c>
      <c r="K172" s="841"/>
      <c r="L172" s="841"/>
      <c r="M172" s="841"/>
    </row>
    <row r="173" spans="1:13" ht="33" hidden="1" customHeight="1" x14ac:dyDescent="0.3">
      <c r="A173" s="644" t="e">
        <f>#REF!</f>
        <v>#REF!</v>
      </c>
      <c r="B173" s="644"/>
      <c r="C173" s="644"/>
      <c r="D173" s="644"/>
      <c r="E173" s="644"/>
      <c r="F173" s="644"/>
      <c r="G173" s="644"/>
      <c r="H173" s="644"/>
      <c r="I173" s="641" t="e">
        <f>#REF!</f>
        <v>#REF!</v>
      </c>
      <c r="J173" s="841"/>
      <c r="K173" s="841"/>
      <c r="L173" s="841"/>
      <c r="M173" s="841"/>
    </row>
    <row r="174" spans="1:13" ht="19.5" hidden="1" customHeight="1" x14ac:dyDescent="0.3">
      <c r="A174" s="642" t="e">
        <f>#REF!</f>
        <v>#REF!</v>
      </c>
      <c r="B174" s="642"/>
      <c r="C174" s="642"/>
      <c r="D174" s="642"/>
      <c r="E174" s="642"/>
      <c r="F174" s="642"/>
      <c r="G174" s="642"/>
      <c r="H174" s="642"/>
      <c r="I174" s="635" t="e">
        <f>#REF!</f>
        <v>#REF!</v>
      </c>
      <c r="J174" s="841" t="e">
        <f>#REF!</f>
        <v>#REF!</v>
      </c>
      <c r="K174" s="841"/>
      <c r="L174" s="841"/>
      <c r="M174" s="841"/>
    </row>
    <row r="175" spans="1:13" ht="19.5" hidden="1" customHeight="1" x14ac:dyDescent="0.3">
      <c r="A175" s="642" t="e">
        <f>#REF!</f>
        <v>#REF!</v>
      </c>
      <c r="B175" s="642"/>
      <c r="C175" s="642"/>
      <c r="D175" s="642"/>
      <c r="E175" s="642"/>
      <c r="F175" s="642"/>
      <c r="G175" s="642"/>
      <c r="H175" s="642"/>
      <c r="I175" s="635" t="e">
        <f>#REF!</f>
        <v>#REF!</v>
      </c>
      <c r="J175" s="841" t="e">
        <f>#REF!</f>
        <v>#REF!</v>
      </c>
      <c r="K175" s="841"/>
      <c r="L175" s="841"/>
      <c r="M175" s="841"/>
    </row>
    <row r="176" spans="1:13" ht="32.25" hidden="1" customHeight="1" x14ac:dyDescent="0.3">
      <c r="A176" s="642" t="e">
        <f>#REF!</f>
        <v>#REF!</v>
      </c>
      <c r="B176" s="642"/>
      <c r="C176" s="642"/>
      <c r="D176" s="642"/>
      <c r="E176" s="642"/>
      <c r="F176" s="642"/>
      <c r="G176" s="642"/>
      <c r="H176" s="642"/>
      <c r="I176" s="635" t="e">
        <f>#REF!</f>
        <v>#REF!</v>
      </c>
      <c r="J176" s="841" t="e">
        <f>#REF!</f>
        <v>#REF!</v>
      </c>
      <c r="K176" s="841"/>
      <c r="L176" s="841"/>
      <c r="M176" s="841"/>
    </row>
    <row r="177" spans="1:100" ht="19.5" hidden="1" customHeight="1" x14ac:dyDescent="0.3">
      <c r="A177" s="642" t="e">
        <f>#REF!</f>
        <v>#REF!</v>
      </c>
      <c r="B177" s="642"/>
      <c r="C177" s="642"/>
      <c r="D177" s="642"/>
      <c r="E177" s="642"/>
      <c r="F177" s="642"/>
      <c r="G177" s="642"/>
      <c r="H177" s="642"/>
      <c r="I177" s="635" t="e">
        <f>#REF!</f>
        <v>#REF!</v>
      </c>
      <c r="J177" s="841" t="e">
        <f>#REF!</f>
        <v>#REF!</v>
      </c>
      <c r="K177" s="841"/>
      <c r="L177" s="841"/>
      <c r="M177" s="841"/>
    </row>
    <row r="178" spans="1:100" ht="19.5" hidden="1" customHeight="1" x14ac:dyDescent="0.3">
      <c r="A178" s="643"/>
      <c r="B178" s="643"/>
      <c r="C178" s="643"/>
      <c r="D178" s="643"/>
      <c r="E178" s="643"/>
      <c r="F178" s="643"/>
      <c r="G178" s="643"/>
      <c r="H178" s="643"/>
      <c r="I178" s="641" t="e">
        <f>#REF!</f>
        <v>#REF!</v>
      </c>
      <c r="J178" s="841" t="e">
        <f>#REF!</f>
        <v>#REF!</v>
      </c>
      <c r="K178" s="841"/>
      <c r="L178" s="841"/>
      <c r="M178" s="841"/>
    </row>
    <row r="179" spans="1:100" ht="16.5" hidden="1" customHeight="1" x14ac:dyDescent="0.3">
      <c r="A179" s="646"/>
      <c r="B179" s="646"/>
      <c r="C179" s="646"/>
      <c r="D179" s="646"/>
      <c r="E179" s="646"/>
      <c r="F179" s="646"/>
      <c r="G179" s="646"/>
      <c r="H179" s="646"/>
      <c r="I179" s="641" t="e">
        <f>#REF!</f>
        <v>#REF!</v>
      </c>
      <c r="J179" s="841" t="e">
        <f>#REF!</f>
        <v>#REF!</v>
      </c>
      <c r="K179" s="841"/>
      <c r="L179" s="841"/>
      <c r="M179" s="841"/>
    </row>
    <row r="180" spans="1:100" ht="19.5" hidden="1" customHeight="1" x14ac:dyDescent="0.3">
      <c r="A180" s="647"/>
      <c r="B180" s="647"/>
      <c r="C180" s="647"/>
      <c r="D180" s="647"/>
      <c r="E180" s="647"/>
      <c r="F180" s="647"/>
      <c r="G180" s="647"/>
      <c r="H180" s="647"/>
      <c r="I180" s="641" t="e">
        <f>#REF!</f>
        <v>#REF!</v>
      </c>
      <c r="J180" s="841" t="e">
        <f>#REF!</f>
        <v>#REF!</v>
      </c>
      <c r="K180" s="841"/>
      <c r="L180" s="841"/>
      <c r="M180" s="841"/>
    </row>
    <row r="181" spans="1:100" s="158" customFormat="1" x14ac:dyDescent="0.3">
      <c r="A181" s="651"/>
      <c r="B181" s="651"/>
      <c r="C181" s="651"/>
      <c r="D181" s="651"/>
      <c r="E181" s="651"/>
      <c r="F181" s="651"/>
      <c r="G181" s="651"/>
      <c r="H181" s="651"/>
      <c r="I181" s="652"/>
      <c r="J181" s="842"/>
      <c r="K181" s="842"/>
      <c r="L181" s="842"/>
      <c r="M181" s="842"/>
      <c r="N181" s="153"/>
      <c r="O181" s="153"/>
      <c r="P181" s="153"/>
      <c r="Q181" s="153"/>
      <c r="R181" s="153"/>
      <c r="S181" s="153"/>
      <c r="T181" s="153"/>
      <c r="U181" s="153"/>
      <c r="V181" s="153"/>
      <c r="W181" s="153"/>
      <c r="X181" s="153"/>
      <c r="Y181" s="153"/>
      <c r="Z181" s="153"/>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53"/>
      <c r="BM181" s="153"/>
      <c r="BN181" s="153"/>
      <c r="BO181" s="153"/>
      <c r="BP181" s="153"/>
      <c r="BQ181" s="153"/>
      <c r="BR181" s="153"/>
      <c r="BS181" s="153"/>
      <c r="BT181" s="153"/>
      <c r="BU181" s="153"/>
      <c r="BV181" s="153"/>
      <c r="BW181" s="153"/>
      <c r="BX181" s="153"/>
      <c r="BY181" s="153"/>
      <c r="BZ181" s="153"/>
      <c r="CA181" s="153"/>
      <c r="CB181" s="153"/>
      <c r="CC181" s="153"/>
      <c r="CD181" s="153"/>
      <c r="CE181" s="153"/>
      <c r="CF181" s="153"/>
      <c r="CG181" s="153"/>
      <c r="CH181" s="153"/>
      <c r="CI181" s="153"/>
      <c r="CJ181" s="153"/>
      <c r="CK181" s="153"/>
      <c r="CL181" s="153"/>
      <c r="CM181" s="153"/>
      <c r="CN181" s="153"/>
      <c r="CO181" s="153"/>
      <c r="CP181" s="153"/>
      <c r="CQ181" s="153"/>
      <c r="CR181" s="153"/>
      <c r="CS181" s="153"/>
      <c r="CT181" s="153"/>
      <c r="CU181" s="153"/>
      <c r="CV181" s="153"/>
    </row>
    <row r="182" spans="1:100" s="158" customFormat="1" x14ac:dyDescent="0.3">
      <c r="A182" s="628"/>
      <c r="B182" s="628"/>
      <c r="C182" s="628"/>
      <c r="D182" s="628"/>
      <c r="E182" s="628"/>
      <c r="F182" s="628"/>
      <c r="G182" s="628"/>
      <c r="H182" s="628"/>
      <c r="I182" s="629"/>
      <c r="J182" s="630"/>
      <c r="K182" s="630"/>
      <c r="L182" s="630"/>
      <c r="M182" s="630"/>
      <c r="N182" s="153"/>
      <c r="O182" s="153"/>
      <c r="P182" s="153"/>
      <c r="Q182" s="153"/>
      <c r="R182" s="153"/>
      <c r="S182" s="153"/>
      <c r="T182" s="153"/>
      <c r="U182" s="153"/>
      <c r="V182" s="153"/>
      <c r="W182" s="153"/>
      <c r="X182" s="153"/>
      <c r="Y182" s="153"/>
      <c r="Z182" s="153"/>
      <c r="AA182" s="153"/>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53"/>
      <c r="BM182" s="153"/>
      <c r="BN182" s="153"/>
      <c r="BO182" s="153"/>
      <c r="BP182" s="153"/>
      <c r="BQ182" s="153"/>
      <c r="BR182" s="153"/>
      <c r="BS182" s="153"/>
      <c r="BT182" s="153"/>
      <c r="BU182" s="153"/>
      <c r="BV182" s="153"/>
      <c r="BW182" s="153"/>
      <c r="BX182" s="153"/>
      <c r="BY182" s="153"/>
      <c r="BZ182" s="153"/>
      <c r="CA182" s="153"/>
      <c r="CB182" s="153"/>
      <c r="CC182" s="153"/>
      <c r="CD182" s="153"/>
      <c r="CE182" s="153"/>
      <c r="CF182" s="153"/>
      <c r="CG182" s="153"/>
      <c r="CH182" s="153"/>
      <c r="CI182" s="153"/>
      <c r="CJ182" s="153"/>
      <c r="CK182" s="153"/>
      <c r="CL182" s="153"/>
      <c r="CM182" s="153"/>
      <c r="CN182" s="153"/>
      <c r="CO182" s="153"/>
      <c r="CP182" s="153"/>
      <c r="CQ182" s="153"/>
      <c r="CR182" s="153"/>
      <c r="CS182" s="153"/>
      <c r="CT182" s="153"/>
      <c r="CU182" s="153"/>
      <c r="CV182" s="153"/>
    </row>
    <row r="183" spans="1:100" s="158" customFormat="1" x14ac:dyDescent="0.3">
      <c r="A183" s="628"/>
      <c r="B183" s="628"/>
      <c r="C183" s="628"/>
      <c r="D183" s="628"/>
      <c r="E183" s="628"/>
      <c r="F183" s="628"/>
      <c r="G183" s="628"/>
      <c r="H183" s="628"/>
      <c r="I183" s="629"/>
      <c r="J183" s="630"/>
      <c r="K183" s="630"/>
      <c r="L183" s="630"/>
      <c r="M183" s="630"/>
      <c r="N183" s="153"/>
      <c r="O183" s="153"/>
      <c r="P183" s="153"/>
      <c r="Q183" s="153"/>
      <c r="R183" s="153"/>
      <c r="S183" s="153"/>
      <c r="T183" s="153"/>
      <c r="U183" s="153"/>
      <c r="V183" s="153"/>
      <c r="W183" s="153"/>
      <c r="X183" s="153"/>
      <c r="Y183" s="153"/>
      <c r="Z183" s="153"/>
      <c r="AA183" s="153"/>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53"/>
      <c r="BN183" s="153"/>
      <c r="BO183" s="153"/>
      <c r="BP183" s="153"/>
      <c r="BQ183" s="153"/>
      <c r="BR183" s="153"/>
      <c r="BS183" s="153"/>
      <c r="BT183" s="153"/>
      <c r="BU183" s="153"/>
      <c r="BV183" s="153"/>
      <c r="BW183" s="153"/>
      <c r="BX183" s="153"/>
      <c r="BY183" s="153"/>
      <c r="BZ183" s="153"/>
      <c r="CA183" s="153"/>
      <c r="CB183" s="153"/>
      <c r="CC183" s="153"/>
      <c r="CD183" s="153"/>
      <c r="CE183" s="153"/>
      <c r="CF183" s="153"/>
      <c r="CG183" s="153"/>
      <c r="CH183" s="153"/>
      <c r="CI183" s="153"/>
      <c r="CJ183" s="153"/>
      <c r="CK183" s="153"/>
      <c r="CL183" s="153"/>
      <c r="CM183" s="153"/>
      <c r="CN183" s="153"/>
      <c r="CO183" s="153"/>
      <c r="CP183" s="153"/>
      <c r="CQ183" s="153"/>
      <c r="CR183" s="153"/>
      <c r="CS183" s="153"/>
      <c r="CT183" s="153"/>
      <c r="CU183" s="153"/>
      <c r="CV183" s="153"/>
    </row>
  </sheetData>
  <sheetProtection algorithmName="SHA-512" hashValue="GtAWjbwEvdgG1zTFni0tBZt5X+ZcEsFMx9pvvSfm1OxAzhN89E4oGgHnpX8nCUrCcEtiJpdA/WUTw4VgDQvYGQ==" saltValue="DlAHNZu5bzomQrsTgNcltQ==" spinCount="100000"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 guid="{0AB0ED8F-05B4-43CF-BC36-4646D081E0FE}" showPageBreaks="1" fitToPage="1" printArea="1" hiddenRows="1" hiddenColumns="1" view="pageBreakPreview">
      <selection activeCell="A16" sqref="A16"/>
      <pageMargins left="0.7" right="0.7" top="0.75" bottom="0.75" header="0.3" footer="0.3"/>
      <pageSetup paperSize="9" scale="76"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60" t="s">
        <v>175</v>
      </c>
      <c r="B2" s="860"/>
      <c r="C2" s="860"/>
      <c r="D2" s="860"/>
      <c r="E2" s="24"/>
    </row>
    <row r="3" spans="1:6" x14ac:dyDescent="0.25">
      <c r="A3" s="138"/>
      <c r="B3" s="139"/>
      <c r="C3" s="139"/>
      <c r="D3" s="139"/>
      <c r="E3" s="139"/>
    </row>
    <row r="4" spans="1:6" ht="30" x14ac:dyDescent="0.25">
      <c r="A4" s="140" t="s">
        <v>176</v>
      </c>
      <c r="B4" s="141" t="s">
        <v>177</v>
      </c>
      <c r="C4" s="140" t="s">
        <v>130</v>
      </c>
      <c r="D4" s="140" t="s">
        <v>178</v>
      </c>
      <c r="E4" s="140" t="s">
        <v>179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 t="shared" ref="E6:E15" si="0">C6*D6</f>
        <v>0</v>
      </c>
    </row>
    <row r="7" spans="1:6" ht="45" customHeight="1" x14ac:dyDescent="0.25">
      <c r="A7" s="143">
        <v>2</v>
      </c>
      <c r="B7" s="144"/>
      <c r="C7" s="145"/>
      <c r="D7" s="146"/>
      <c r="E7" s="147">
        <f t="shared" si="0"/>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C497F4E0-7D3E-4065-935D-7086BE9276FE}" state="hidden" topLeftCell="A4">
      <selection activeCell="D6" sqref="D6"/>
      <pageMargins left="0.75" right="0.75" top="0.65" bottom="1" header="0.5" footer="0.5"/>
      <pageSetup orientation="portrait" r:id="rId13"/>
      <headerFooter alignWithMargins="0"/>
    </customSheetView>
    <customSheetView guid="{0AB0ED8F-05B4-43CF-BC36-4646D081E0FE}"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5" x14ac:dyDescent="0.25"/>
  <cols>
    <col min="1" max="1" width="9.140625" style="96"/>
    <col min="2" max="2" width="30.7109375" style="14" customWidth="1"/>
    <col min="3" max="3" width="26.140625" style="14" customWidth="1"/>
    <col min="4" max="5" width="17.85546875" style="14" customWidth="1"/>
    <col min="6" max="16384" width="9.140625" style="24"/>
  </cols>
  <sheetData>
    <row r="1" spans="1:6" x14ac:dyDescent="0.25">
      <c r="A1" s="138"/>
      <c r="B1" s="139"/>
      <c r="C1" s="139"/>
      <c r="D1" s="139"/>
      <c r="E1" s="139"/>
    </row>
    <row r="2" spans="1:6" ht="21.95" customHeight="1" x14ac:dyDescent="0.25">
      <c r="A2" s="860" t="s">
        <v>186</v>
      </c>
      <c r="B2" s="860"/>
      <c r="C2" s="860"/>
      <c r="D2" s="861"/>
      <c r="E2"/>
    </row>
    <row r="3" spans="1:6" x14ac:dyDescent="0.25">
      <c r="A3" s="138"/>
      <c r="B3" s="139"/>
      <c r="C3" s="139"/>
      <c r="D3" s="139"/>
      <c r="E3" s="139"/>
    </row>
    <row r="4" spans="1:6" ht="30" x14ac:dyDescent="0.25">
      <c r="A4" s="140" t="s">
        <v>176</v>
      </c>
      <c r="B4" s="141" t="s">
        <v>177</v>
      </c>
      <c r="C4" s="140" t="s">
        <v>187</v>
      </c>
      <c r="D4" s="140" t="s">
        <v>188</v>
      </c>
      <c r="E4" s="140" t="s">
        <v>189</v>
      </c>
    </row>
    <row r="5" spans="1:6" ht="18" customHeight="1" x14ac:dyDescent="0.25">
      <c r="A5" s="142" t="s">
        <v>180</v>
      </c>
      <c r="B5" s="142" t="s">
        <v>181</v>
      </c>
      <c r="C5" s="142" t="s">
        <v>182</v>
      </c>
      <c r="D5" s="142" t="s">
        <v>183</v>
      </c>
      <c r="E5" s="142" t="s">
        <v>184</v>
      </c>
    </row>
    <row r="6" spans="1:6" ht="45" customHeight="1" x14ac:dyDescent="0.25">
      <c r="A6" s="143">
        <v>1</v>
      </c>
      <c r="B6" s="144"/>
      <c r="C6" s="145"/>
      <c r="D6" s="146"/>
      <c r="E6" s="147">
        <f>C6*D6</f>
        <v>0</v>
      </c>
    </row>
    <row r="7" spans="1:6" ht="45" customHeight="1" x14ac:dyDescent="0.25">
      <c r="A7" s="143">
        <v>2</v>
      </c>
      <c r="B7" s="144"/>
      <c r="C7" s="145"/>
      <c r="D7" s="146"/>
      <c r="E7" s="147">
        <f t="shared" ref="E7:E15" si="0">C7*D7</f>
        <v>0</v>
      </c>
    </row>
    <row r="8" spans="1:6" ht="45" customHeight="1" x14ac:dyDescent="0.25">
      <c r="A8" s="143">
        <v>3</v>
      </c>
      <c r="B8" s="144"/>
      <c r="C8" s="145"/>
      <c r="D8" s="146"/>
      <c r="E8" s="147">
        <f t="shared" si="0"/>
        <v>0</v>
      </c>
    </row>
    <row r="9" spans="1:6" ht="45" customHeight="1" x14ac:dyDescent="0.25">
      <c r="A9" s="143">
        <v>4</v>
      </c>
      <c r="B9" s="144"/>
      <c r="C9" s="145"/>
      <c r="D9" s="146"/>
      <c r="E9" s="147">
        <f t="shared" si="0"/>
        <v>0</v>
      </c>
    </row>
    <row r="10" spans="1:6" ht="45" customHeight="1" x14ac:dyDescent="0.25">
      <c r="A10" s="143">
        <v>5</v>
      </c>
      <c r="B10" s="144"/>
      <c r="C10" s="145"/>
      <c r="D10" s="146"/>
      <c r="E10" s="147">
        <f t="shared" si="0"/>
        <v>0</v>
      </c>
    </row>
    <row r="11" spans="1:6" ht="45" customHeight="1" x14ac:dyDescent="0.25">
      <c r="A11" s="143">
        <v>6</v>
      </c>
      <c r="B11" s="144"/>
      <c r="C11" s="145"/>
      <c r="D11" s="146"/>
      <c r="E11" s="147">
        <f t="shared" si="0"/>
        <v>0</v>
      </c>
    </row>
    <row r="12" spans="1:6" ht="45" customHeight="1" x14ac:dyDescent="0.25">
      <c r="A12" s="143">
        <v>7</v>
      </c>
      <c r="B12" s="144"/>
      <c r="C12" s="145"/>
      <c r="D12" s="146"/>
      <c r="E12" s="147">
        <f t="shared" si="0"/>
        <v>0</v>
      </c>
    </row>
    <row r="13" spans="1:6" ht="45" customHeight="1" x14ac:dyDescent="0.25">
      <c r="A13" s="143">
        <v>8</v>
      </c>
      <c r="B13" s="144"/>
      <c r="C13" s="145"/>
      <c r="D13" s="146"/>
      <c r="E13" s="147">
        <f t="shared" si="0"/>
        <v>0</v>
      </c>
    </row>
    <row r="14" spans="1:6" ht="45" customHeight="1" x14ac:dyDescent="0.25">
      <c r="A14" s="143">
        <v>9</v>
      </c>
      <c r="B14" s="144"/>
      <c r="C14" s="145"/>
      <c r="D14" s="146"/>
      <c r="E14" s="147">
        <f t="shared" si="0"/>
        <v>0</v>
      </c>
    </row>
    <row r="15" spans="1:6" ht="45" customHeight="1" x14ac:dyDescent="0.25">
      <c r="A15" s="143">
        <v>10</v>
      </c>
      <c r="B15" s="144"/>
      <c r="C15" s="145"/>
      <c r="D15" s="146"/>
      <c r="E15" s="147">
        <f t="shared" si="0"/>
        <v>0</v>
      </c>
    </row>
    <row r="16" spans="1:6" ht="45" customHeight="1" x14ac:dyDescent="0.25">
      <c r="A16" s="148"/>
      <c r="B16" s="149" t="s">
        <v>185</v>
      </c>
      <c r="C16" s="149"/>
      <c r="D16" s="149"/>
      <c r="E16" s="149">
        <f>SUM(E6:E15)</f>
        <v>0</v>
      </c>
      <c r="F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C497F4E0-7D3E-4065-935D-7086BE9276FE}" state="hidden" topLeftCell="A13">
      <selection activeCell="D6" sqref="D6"/>
      <pageMargins left="0.75" right="0.75" top="0.65" bottom="1" header="0.5" footer="0.5"/>
      <pageSetup orientation="portrait" r:id="rId13"/>
      <headerFooter alignWithMargins="0"/>
    </customSheetView>
    <customSheetView guid="{0AB0ED8F-05B4-43CF-BC36-4646D081E0FE}"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5" x14ac:dyDescent="0.25"/>
  <cols>
    <col min="1" max="1" width="8.7109375" style="96" customWidth="1"/>
    <col min="2" max="4" width="23.5703125" style="14" customWidth="1"/>
    <col min="5" max="5" width="11" style="14" customWidth="1"/>
    <col min="6" max="6" width="14.42578125" style="14" customWidth="1"/>
    <col min="7" max="16384" width="9.140625" style="24"/>
  </cols>
  <sheetData>
    <row r="1" spans="1:7" x14ac:dyDescent="0.25">
      <c r="A1" s="138"/>
      <c r="B1" s="139"/>
      <c r="C1" s="139"/>
      <c r="D1" s="139"/>
      <c r="E1" s="139"/>
      <c r="F1" s="139"/>
    </row>
    <row r="2" spans="1:7" ht="21.95" customHeight="1" x14ac:dyDescent="0.25">
      <c r="A2" s="860" t="s">
        <v>190</v>
      </c>
      <c r="B2" s="860"/>
      <c r="C2" s="860"/>
      <c r="D2" s="860"/>
      <c r="E2" s="861"/>
      <c r="F2" s="24"/>
    </row>
    <row r="3" spans="1:7" x14ac:dyDescent="0.25">
      <c r="A3" s="138"/>
      <c r="B3" s="139"/>
      <c r="C3" s="139"/>
      <c r="D3" s="139"/>
      <c r="E3" s="139"/>
      <c r="F3" s="139"/>
    </row>
    <row r="4" spans="1:7" ht="45" x14ac:dyDescent="0.25">
      <c r="A4" s="140" t="s">
        <v>176</v>
      </c>
      <c r="B4" s="141" t="s">
        <v>177</v>
      </c>
      <c r="C4" s="140" t="s">
        <v>191</v>
      </c>
      <c r="D4" s="140" t="s">
        <v>192</v>
      </c>
      <c r="E4" s="140" t="s">
        <v>193</v>
      </c>
      <c r="F4" s="140" t="s">
        <v>194</v>
      </c>
    </row>
    <row r="5" spans="1:7" ht="18" customHeight="1" x14ac:dyDescent="0.25">
      <c r="A5" s="142" t="s">
        <v>180</v>
      </c>
      <c r="B5" s="142" t="s">
        <v>181</v>
      </c>
      <c r="C5" s="142" t="s">
        <v>182</v>
      </c>
      <c r="D5" s="142" t="s">
        <v>183</v>
      </c>
      <c r="E5" s="151" t="s">
        <v>195</v>
      </c>
      <c r="F5" s="142" t="s">
        <v>196</v>
      </c>
    </row>
    <row r="6" spans="1:7" ht="45" customHeight="1" x14ac:dyDescent="0.25">
      <c r="A6" s="143">
        <v>1</v>
      </c>
      <c r="B6" s="144"/>
      <c r="C6" s="145"/>
      <c r="D6" s="145"/>
      <c r="E6" s="146"/>
      <c r="F6" s="147">
        <f>C6*E6</f>
        <v>0</v>
      </c>
    </row>
    <row r="7" spans="1:7" ht="45" customHeight="1" x14ac:dyDescent="0.25">
      <c r="A7" s="143">
        <v>2</v>
      </c>
      <c r="B7" s="144"/>
      <c r="C7" s="145"/>
      <c r="D7" s="145"/>
      <c r="E7" s="146"/>
      <c r="F7" s="147">
        <f t="shared" ref="F7:F15" si="0">C7*E7</f>
        <v>0</v>
      </c>
    </row>
    <row r="8" spans="1:7" ht="45" customHeight="1" x14ac:dyDescent="0.25">
      <c r="A8" s="143">
        <v>3</v>
      </c>
      <c r="B8" s="144"/>
      <c r="C8" s="145"/>
      <c r="D8" s="145"/>
      <c r="E8" s="146"/>
      <c r="F8" s="147">
        <f t="shared" si="0"/>
        <v>0</v>
      </c>
    </row>
    <row r="9" spans="1:7" ht="45" customHeight="1" x14ac:dyDescent="0.25">
      <c r="A9" s="143">
        <v>4</v>
      </c>
      <c r="B9" s="144"/>
      <c r="C9" s="145"/>
      <c r="D9" s="145"/>
      <c r="E9" s="146"/>
      <c r="F9" s="147">
        <f t="shared" si="0"/>
        <v>0</v>
      </c>
    </row>
    <row r="10" spans="1:7" ht="45" customHeight="1" x14ac:dyDescent="0.25">
      <c r="A10" s="143">
        <v>5</v>
      </c>
      <c r="B10" s="144"/>
      <c r="C10" s="145"/>
      <c r="D10" s="145"/>
      <c r="E10" s="146"/>
      <c r="F10" s="147">
        <f t="shared" si="0"/>
        <v>0</v>
      </c>
    </row>
    <row r="11" spans="1:7" ht="45" customHeight="1" x14ac:dyDescent="0.25">
      <c r="A11" s="143">
        <v>6</v>
      </c>
      <c r="B11" s="144"/>
      <c r="C11" s="145"/>
      <c r="D11" s="145"/>
      <c r="E11" s="146"/>
      <c r="F11" s="147">
        <f t="shared" si="0"/>
        <v>0</v>
      </c>
    </row>
    <row r="12" spans="1:7" ht="45" customHeight="1" x14ac:dyDescent="0.25">
      <c r="A12" s="143">
        <v>7</v>
      </c>
      <c r="B12" s="144"/>
      <c r="C12" s="145"/>
      <c r="D12" s="145"/>
      <c r="E12" s="146"/>
      <c r="F12" s="147">
        <f t="shared" si="0"/>
        <v>0</v>
      </c>
    </row>
    <row r="13" spans="1:7" ht="45" customHeight="1" x14ac:dyDescent="0.25">
      <c r="A13" s="143">
        <v>8</v>
      </c>
      <c r="B13" s="144"/>
      <c r="C13" s="145"/>
      <c r="D13" s="145"/>
      <c r="E13" s="146"/>
      <c r="F13" s="147">
        <f t="shared" si="0"/>
        <v>0</v>
      </c>
    </row>
    <row r="14" spans="1:7" ht="45" customHeight="1" x14ac:dyDescent="0.25">
      <c r="A14" s="143">
        <v>9</v>
      </c>
      <c r="B14" s="144"/>
      <c r="C14" s="145"/>
      <c r="D14" s="145"/>
      <c r="E14" s="146"/>
      <c r="F14" s="147">
        <f t="shared" si="0"/>
        <v>0</v>
      </c>
    </row>
    <row r="15" spans="1:7" ht="45" customHeight="1" x14ac:dyDescent="0.25">
      <c r="A15" s="143">
        <v>10</v>
      </c>
      <c r="B15" s="144"/>
      <c r="C15" s="145"/>
      <c r="D15" s="145"/>
      <c r="E15" s="146"/>
      <c r="F15" s="147">
        <f t="shared" si="0"/>
        <v>0</v>
      </c>
    </row>
    <row r="16" spans="1:7" ht="45" customHeight="1" x14ac:dyDescent="0.25">
      <c r="A16" s="148"/>
      <c r="B16" s="149" t="s">
        <v>185</v>
      </c>
      <c r="C16" s="149"/>
      <c r="D16" s="149"/>
      <c r="E16" s="149"/>
      <c r="F16" s="149">
        <f>SUM(F6:F15)</f>
        <v>0</v>
      </c>
      <c r="G16" s="150"/>
    </row>
    <row r="17" ht="30" customHeight="1" x14ac:dyDescent="0.25"/>
    <row r="18" ht="30" customHeight="1" x14ac:dyDescent="0.25"/>
    <row r="19" ht="30" customHeight="1" x14ac:dyDescent="0.25"/>
    <row r="20" ht="30" customHeight="1" x14ac:dyDescent="0.25"/>
    <row r="21" ht="30" customHeight="1" x14ac:dyDescent="0.25"/>
  </sheetData>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C497F4E0-7D3E-4065-935D-7086BE9276FE}" state="hidden" topLeftCell="A5">
      <selection activeCell="D11" sqref="D11"/>
      <pageMargins left="0.75" right="0.62" top="0.65" bottom="1" header="0.5" footer="0.5"/>
      <pageSetup orientation="portrait" r:id="rId13"/>
      <headerFooter alignWithMargins="0"/>
    </customSheetView>
    <customSheetView guid="{0AB0ED8F-05B4-43CF-BC36-4646D081E0FE}"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6" zoomScaleSheetLayoutView="100" workbookViewId="0">
      <selection activeCell="D50" sqref="D50:F50"/>
    </sheetView>
  </sheetViews>
  <sheetFormatPr defaultColWidth="9.140625" defaultRowHeight="15" x14ac:dyDescent="0.25"/>
  <cols>
    <col min="1" max="1" width="10.7109375" style="548" customWidth="1"/>
    <col min="2" max="2" width="15.28515625" style="553" customWidth="1"/>
    <col min="3" max="3" width="16.28515625" style="548" customWidth="1"/>
    <col min="4" max="4" width="20.7109375" style="548" customWidth="1"/>
    <col min="5" max="5" width="12.7109375" style="548" customWidth="1"/>
    <col min="6" max="6" width="45.140625" style="548" customWidth="1"/>
    <col min="7" max="7" width="9.140625" style="548" customWidth="1"/>
    <col min="8" max="8" width="12" style="548" hidden="1" customWidth="1"/>
    <col min="9" max="18" width="9.140625" style="549" hidden="1" customWidth="1"/>
    <col min="19" max="19" width="8" style="549" hidden="1" customWidth="1"/>
    <col min="20" max="20" width="9.140625" style="549" hidden="1" customWidth="1"/>
    <col min="21" max="21" width="7.7109375" style="549" hidden="1" customWidth="1"/>
    <col min="22" max="22" width="9.140625" style="549" hidden="1" customWidth="1"/>
    <col min="23" max="23" width="5.5703125" style="549" hidden="1" customWidth="1"/>
    <col min="24" max="24" width="4.85546875" style="549" hidden="1" customWidth="1"/>
    <col min="25" max="25" width="9.140625" style="549" hidden="1" customWidth="1"/>
    <col min="26" max="26" width="66.7109375" style="549" hidden="1" customWidth="1"/>
    <col min="27" max="27" width="17.5703125" style="549" hidden="1" customWidth="1"/>
    <col min="28" max="28" width="20" style="549" hidden="1" customWidth="1"/>
    <col min="29" max="29" width="13.85546875" style="549" hidden="1" customWidth="1"/>
    <col min="30" max="30" width="9.140625" style="550" hidden="1" customWidth="1"/>
    <col min="31" max="31" width="9.140625" style="551" hidden="1" customWidth="1"/>
    <col min="32" max="32" width="13.7109375" style="551" hidden="1" customWidth="1"/>
    <col min="33" max="35" width="9.140625" style="550" hidden="1" customWidth="1"/>
    <col min="36" max="36" width="10.42578125" style="550" hidden="1" customWidth="1"/>
    <col min="37" max="41" width="9.140625" style="550" hidden="1" customWidth="1"/>
    <col min="42" max="16384" width="9.140625" style="549"/>
  </cols>
  <sheetData>
    <row r="1" spans="1:36" ht="24.75" customHeight="1" x14ac:dyDescent="0.25">
      <c r="A1" s="545" t="str">
        <f>Cover!B3</f>
        <v>CC/NT/W-AIS/DOM/A02/24/14501</v>
      </c>
      <c r="B1" s="545"/>
      <c r="C1" s="546"/>
      <c r="D1" s="546"/>
      <c r="E1" s="546"/>
      <c r="F1" s="547" t="s">
        <v>608</v>
      </c>
      <c r="Z1" s="549" t="str">
        <f>'[6]Names of Bidder'!D6</f>
        <v>Sole Bidder</v>
      </c>
      <c r="AE1" s="551">
        <v>1</v>
      </c>
      <c r="AF1" s="551" t="s">
        <v>197</v>
      </c>
      <c r="AI1" s="551">
        <v>1</v>
      </c>
      <c r="AJ1" s="550" t="s">
        <v>198</v>
      </c>
    </row>
    <row r="2" spans="1:36" x14ac:dyDescent="0.25">
      <c r="B2" s="548"/>
      <c r="Z2" s="549">
        <f>'[6]Names of Bidder'!AA6</f>
        <v>0</v>
      </c>
      <c r="AE2" s="551">
        <v>2</v>
      </c>
      <c r="AF2" s="551" t="s">
        <v>199</v>
      </c>
      <c r="AI2" s="551">
        <v>2</v>
      </c>
      <c r="AJ2" s="550" t="s">
        <v>200</v>
      </c>
    </row>
    <row r="3" spans="1:36" ht="17.25" x14ac:dyDescent="0.25">
      <c r="A3" s="879" t="s">
        <v>201</v>
      </c>
      <c r="B3" s="879"/>
      <c r="C3" s="879"/>
      <c r="D3" s="879"/>
      <c r="E3" s="879"/>
      <c r="F3" s="879"/>
      <c r="AE3" s="551">
        <v>3</v>
      </c>
      <c r="AF3" s="551" t="s">
        <v>202</v>
      </c>
      <c r="AI3" s="551">
        <v>3</v>
      </c>
      <c r="AJ3" s="550" t="s">
        <v>203</v>
      </c>
    </row>
    <row r="4" spans="1:36" x14ac:dyDescent="0.25">
      <c r="A4" s="552"/>
      <c r="B4" s="552"/>
      <c r="C4" s="552"/>
      <c r="D4" s="552"/>
      <c r="E4" s="552"/>
      <c r="F4" s="552"/>
      <c r="AE4" s="551">
        <v>4</v>
      </c>
      <c r="AF4" s="551" t="s">
        <v>204</v>
      </c>
      <c r="AI4" s="551">
        <v>4</v>
      </c>
      <c r="AJ4" s="550" t="s">
        <v>205</v>
      </c>
    </row>
    <row r="5" spans="1:36" x14ac:dyDescent="0.25">
      <c r="A5" s="553" t="s">
        <v>206</v>
      </c>
      <c r="C5" s="880"/>
      <c r="D5" s="880"/>
      <c r="E5" s="880"/>
      <c r="F5" s="880"/>
      <c r="AE5" s="551">
        <v>5</v>
      </c>
      <c r="AF5" s="551" t="s">
        <v>204</v>
      </c>
      <c r="AI5" s="551">
        <v>5</v>
      </c>
      <c r="AJ5" s="550" t="s">
        <v>207</v>
      </c>
    </row>
    <row r="6" spans="1:36" x14ac:dyDescent="0.25">
      <c r="A6" s="553" t="s">
        <v>208</v>
      </c>
      <c r="B6" s="870" t="str">
        <f>'Names of Bidder'!C22&amp;'Names of Bidder'!D22&amp;'Names of Bidder'!E22</f>
        <v/>
      </c>
      <c r="C6" s="870"/>
      <c r="AE6" s="551">
        <v>6</v>
      </c>
      <c r="AF6" s="551" t="s">
        <v>204</v>
      </c>
      <c r="AG6" s="554" t="e">
        <f>DAY(B6)</f>
        <v>#VALUE!</v>
      </c>
      <c r="AI6" s="551">
        <v>6</v>
      </c>
      <c r="AJ6" s="550" t="s">
        <v>209</v>
      </c>
    </row>
    <row r="7" spans="1:36" x14ac:dyDescent="0.25">
      <c r="A7" s="553"/>
      <c r="B7" s="555"/>
      <c r="C7" s="555"/>
      <c r="AE7" s="551">
        <v>7</v>
      </c>
      <c r="AF7" s="551" t="s">
        <v>204</v>
      </c>
      <c r="AG7" s="554" t="e">
        <f>MONTH(B6)</f>
        <v>#VALUE!</v>
      </c>
      <c r="AI7" s="551">
        <v>7</v>
      </c>
      <c r="AJ7" s="550" t="s">
        <v>210</v>
      </c>
    </row>
    <row r="8" spans="1:36" x14ac:dyDescent="0.25">
      <c r="A8" s="154" t="s">
        <v>1</v>
      </c>
      <c r="B8" s="556"/>
      <c r="F8" s="557"/>
      <c r="AE8" s="551">
        <v>8</v>
      </c>
      <c r="AF8" s="551" t="s">
        <v>204</v>
      </c>
      <c r="AG8" s="554" t="e">
        <f>LOOKUP(AG7,AI1:AI12,AJ1:AJ12)</f>
        <v>#VALUE!</v>
      </c>
      <c r="AI8" s="551">
        <v>8</v>
      </c>
      <c r="AJ8" s="550" t="s">
        <v>211</v>
      </c>
    </row>
    <row r="9" spans="1:36" x14ac:dyDescent="0.25">
      <c r="A9" s="154">
        <f>'Sch-1'!L8</f>
        <v>0</v>
      </c>
      <c r="B9" s="154"/>
      <c r="F9" s="557"/>
      <c r="AE9" s="551">
        <v>9</v>
      </c>
      <c r="AF9" s="551" t="s">
        <v>204</v>
      </c>
      <c r="AG9" s="554" t="e">
        <f>YEAR(B6)</f>
        <v>#VALUE!</v>
      </c>
      <c r="AI9" s="551">
        <v>9</v>
      </c>
      <c r="AJ9" s="550" t="s">
        <v>212</v>
      </c>
    </row>
    <row r="10" spans="1:36" x14ac:dyDescent="0.25">
      <c r="A10" s="154" t="str">
        <f>'Sch-1'!K9</f>
        <v>Power Grid Corporation of India Ltd.,</v>
      </c>
      <c r="B10" s="154"/>
      <c r="F10" s="557"/>
      <c r="AE10" s="551">
        <v>10</v>
      </c>
      <c r="AF10" s="551" t="s">
        <v>204</v>
      </c>
      <c r="AI10" s="551">
        <v>10</v>
      </c>
      <c r="AJ10" s="550" t="s">
        <v>213</v>
      </c>
    </row>
    <row r="11" spans="1:36" x14ac:dyDescent="0.25">
      <c r="A11" s="154" t="str">
        <f>'Sch-1'!K10</f>
        <v>"Saudamini", Plot No.-2</v>
      </c>
      <c r="B11" s="154"/>
      <c r="F11" s="557"/>
      <c r="AE11" s="551">
        <v>11</v>
      </c>
      <c r="AF11" s="551" t="s">
        <v>204</v>
      </c>
      <c r="AI11" s="551">
        <v>11</v>
      </c>
      <c r="AJ11" s="550" t="s">
        <v>214</v>
      </c>
    </row>
    <row r="12" spans="1:36" x14ac:dyDescent="0.25">
      <c r="A12" s="154" t="str">
        <f>'Sch-1'!K11</f>
        <v xml:space="preserve">Sector-29, </v>
      </c>
      <c r="B12" s="154"/>
      <c r="F12" s="557"/>
      <c r="AE12" s="551">
        <v>12</v>
      </c>
      <c r="AF12" s="551" t="s">
        <v>204</v>
      </c>
      <c r="AI12" s="551">
        <v>12</v>
      </c>
      <c r="AJ12" s="550" t="s">
        <v>215</v>
      </c>
    </row>
    <row r="13" spans="1:36" x14ac:dyDescent="0.25">
      <c r="A13" s="154" t="str">
        <f>'Sch-1'!K12</f>
        <v>Gurugram (Haryana) - 122001</v>
      </c>
      <c r="B13" s="154"/>
      <c r="F13" s="557"/>
      <c r="AE13" s="551">
        <v>13</v>
      </c>
      <c r="AF13" s="551" t="s">
        <v>204</v>
      </c>
    </row>
    <row r="14" spans="1:36" ht="22.5" customHeight="1" x14ac:dyDescent="0.25">
      <c r="A14" s="553"/>
      <c r="F14" s="557"/>
      <c r="AE14" s="551">
        <v>14</v>
      </c>
      <c r="AF14" s="551" t="s">
        <v>204</v>
      </c>
    </row>
    <row r="15" spans="1:36" ht="159.75" customHeight="1" x14ac:dyDescent="0.25">
      <c r="A15" s="558" t="s">
        <v>216</v>
      </c>
      <c r="B15" s="559"/>
      <c r="C15" s="881" t="str">
        <f>Cover!B2</f>
        <v>765kV AIS Substation Extn Package including GIS: SS-142-  a) Extension of 765/400kV Champa S/S (for Installation of 1x240MVAr,v765kV Bus Reactor &amp; 1x125,420kV Bus Reactor at Champa PS(On Bus Section-A where Lara-I project is connected) under Transmission Scheme to control high voltages at Champa PS(on Bus Section-A, where Lara TPS-I (2x800MW ) of NTPC is connected) b) Augmentation of transformation capacity at 400/220kV Rajgarh (PG) in MP by 1x500MV A, 400/220kV ICT(4th) c) Extension of 400/220kV Pandiabili (GIS) S/s under Eastern Region Expansion Scheme- 42(ERES- 42)</v>
      </c>
      <c r="D15" s="881"/>
      <c r="E15" s="881"/>
      <c r="F15" s="881"/>
      <c r="AE15" s="551">
        <v>15</v>
      </c>
      <c r="AF15" s="551" t="s">
        <v>204</v>
      </c>
    </row>
    <row r="16" spans="1:36" ht="27.75" customHeight="1" x14ac:dyDescent="0.25">
      <c r="A16" s="548" t="s">
        <v>217</v>
      </c>
      <c r="B16" s="548"/>
      <c r="C16" s="557"/>
      <c r="D16" s="557"/>
      <c r="E16" s="557"/>
      <c r="F16" s="557"/>
      <c r="AE16" s="551">
        <v>16</v>
      </c>
      <c r="AF16" s="551" t="s">
        <v>204</v>
      </c>
    </row>
    <row r="17" spans="1:41" ht="99.75" customHeight="1" x14ac:dyDescent="0.25">
      <c r="A17" s="560">
        <v>1</v>
      </c>
      <c r="B17" s="87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877"/>
      <c r="D17" s="877"/>
      <c r="E17" s="877"/>
      <c r="F17" s="877"/>
      <c r="H17" s="561" t="s">
        <v>283</v>
      </c>
      <c r="Z17" s="562"/>
      <c r="AA17" s="563"/>
      <c r="AB17" s="564"/>
      <c r="AC17" s="565"/>
      <c r="AE17" s="551">
        <v>17</v>
      </c>
      <c r="AF17" s="551" t="s">
        <v>204</v>
      </c>
    </row>
    <row r="18" spans="1:41" ht="24.75" customHeight="1" x14ac:dyDescent="0.25">
      <c r="A18" s="560"/>
      <c r="B18" s="877"/>
      <c r="C18" s="877"/>
      <c r="D18" s="877"/>
      <c r="E18" s="877"/>
      <c r="F18" s="877"/>
      <c r="H18" s="564">
        <f>ROUND('Sch-6 (After Discount)'!D27,2)</f>
        <v>0</v>
      </c>
      <c r="I18" s="549" t="s">
        <v>450</v>
      </c>
      <c r="Z18" s="562"/>
      <c r="AA18" s="563"/>
      <c r="AB18" s="564"/>
      <c r="AC18" s="565"/>
    </row>
    <row r="19" spans="1:41" ht="13.5" customHeight="1" x14ac:dyDescent="0.25">
      <c r="A19" s="560"/>
      <c r="B19" s="877"/>
      <c r="C19" s="877"/>
      <c r="D19" s="877"/>
      <c r="E19" s="877"/>
      <c r="F19" s="877"/>
      <c r="H19" s="566" t="str">
        <f>'N-W (Cr.)'!P4</f>
        <v/>
      </c>
      <c r="N19" s="549" t="s">
        <v>449</v>
      </c>
      <c r="Z19" s="562"/>
      <c r="AA19" s="563"/>
      <c r="AB19" s="564"/>
      <c r="AC19" s="565"/>
    </row>
    <row r="20" spans="1:41" ht="39" customHeight="1" x14ac:dyDescent="0.25">
      <c r="B20" s="878" t="s">
        <v>218</v>
      </c>
      <c r="C20" s="878"/>
      <c r="D20" s="878"/>
      <c r="E20" s="878"/>
      <c r="F20" s="878"/>
      <c r="H20" s="548" t="s">
        <v>282</v>
      </c>
      <c r="AE20" s="551">
        <v>18</v>
      </c>
      <c r="AF20" s="551" t="s">
        <v>204</v>
      </c>
    </row>
    <row r="21" spans="1:41" s="548" customFormat="1" ht="27.75" customHeight="1" x14ac:dyDescent="0.25">
      <c r="A21" s="567">
        <v>2</v>
      </c>
      <c r="B21" s="876" t="s">
        <v>219</v>
      </c>
      <c r="C21" s="876"/>
      <c r="D21" s="876"/>
      <c r="E21" s="876"/>
      <c r="F21" s="876"/>
      <c r="AD21" s="568"/>
      <c r="AE21" s="551">
        <v>19</v>
      </c>
      <c r="AF21" s="551" t="s">
        <v>204</v>
      </c>
      <c r="AG21" s="568"/>
      <c r="AH21" s="568"/>
      <c r="AI21" s="568"/>
      <c r="AJ21" s="568"/>
      <c r="AK21" s="568"/>
      <c r="AL21" s="568"/>
      <c r="AM21" s="568"/>
      <c r="AN21" s="568"/>
      <c r="AO21" s="568"/>
    </row>
    <row r="22" spans="1:41" ht="39.75" customHeight="1" x14ac:dyDescent="0.25">
      <c r="A22" s="560">
        <v>2.1</v>
      </c>
      <c r="B22" s="871" t="s">
        <v>220</v>
      </c>
      <c r="C22" s="871"/>
      <c r="D22" s="871"/>
      <c r="E22" s="871"/>
      <c r="F22" s="871"/>
      <c r="AE22" s="551">
        <v>20</v>
      </c>
      <c r="AF22" s="551" t="s">
        <v>204</v>
      </c>
    </row>
    <row r="23" spans="1:41" ht="36.75" customHeight="1" x14ac:dyDescent="0.25">
      <c r="B23" s="875" t="s">
        <v>221</v>
      </c>
      <c r="C23" s="875"/>
      <c r="D23" s="871" t="s">
        <v>222</v>
      </c>
      <c r="E23" s="871"/>
      <c r="F23" s="871"/>
      <c r="AE23" s="551">
        <v>21</v>
      </c>
      <c r="AF23" s="551" t="s">
        <v>197</v>
      </c>
    </row>
    <row r="24" spans="1:41" ht="33" customHeight="1" x14ac:dyDescent="0.25">
      <c r="B24" s="875" t="s">
        <v>223</v>
      </c>
      <c r="C24" s="875"/>
      <c r="D24" s="570" t="s">
        <v>284</v>
      </c>
      <c r="E24" s="570"/>
      <c r="F24" s="570"/>
      <c r="AE24" s="551">
        <v>22</v>
      </c>
      <c r="AF24" s="551" t="s">
        <v>204</v>
      </c>
    </row>
    <row r="25" spans="1:41" ht="27.95" customHeight="1" x14ac:dyDescent="0.25">
      <c r="B25" s="875" t="s">
        <v>224</v>
      </c>
      <c r="C25" s="875"/>
      <c r="D25" s="570" t="s">
        <v>225</v>
      </c>
      <c r="E25" s="570"/>
      <c r="F25" s="570"/>
      <c r="H25" s="568" t="str">
        <f>'[6]Names of Bidder'!D6</f>
        <v>Sole Bidder</v>
      </c>
      <c r="AE25" s="551">
        <v>23</v>
      </c>
      <c r="AF25" s="551" t="s">
        <v>204</v>
      </c>
    </row>
    <row r="26" spans="1:41" ht="27.95" customHeight="1" x14ac:dyDescent="0.25">
      <c r="B26" s="875" t="s">
        <v>226</v>
      </c>
      <c r="C26" s="875"/>
      <c r="D26" s="570" t="s">
        <v>457</v>
      </c>
      <c r="E26" s="570"/>
      <c r="F26" s="570"/>
      <c r="AE26" s="551">
        <v>24</v>
      </c>
      <c r="AF26" s="551" t="s">
        <v>204</v>
      </c>
    </row>
    <row r="27" spans="1:41" ht="27.95" customHeight="1" x14ac:dyDescent="0.25">
      <c r="B27" s="875" t="s">
        <v>227</v>
      </c>
      <c r="C27" s="875"/>
      <c r="D27" s="570" t="s">
        <v>458</v>
      </c>
      <c r="E27" s="570"/>
      <c r="F27" s="570"/>
      <c r="AE27" s="551">
        <v>25</v>
      </c>
      <c r="AF27" s="551" t="s">
        <v>204</v>
      </c>
    </row>
    <row r="28" spans="1:41" ht="27.95" customHeight="1" x14ac:dyDescent="0.25">
      <c r="B28" s="875" t="s">
        <v>228</v>
      </c>
      <c r="C28" s="875"/>
      <c r="D28" s="570" t="s">
        <v>229</v>
      </c>
      <c r="E28" s="570"/>
      <c r="F28" s="570"/>
      <c r="AE28" s="551">
        <v>26</v>
      </c>
      <c r="AF28" s="551" t="s">
        <v>204</v>
      </c>
    </row>
    <row r="29" spans="1:41" ht="44.25" customHeight="1" x14ac:dyDescent="0.25">
      <c r="B29" s="875" t="s">
        <v>30</v>
      </c>
      <c r="C29" s="875"/>
      <c r="D29" s="872" t="s">
        <v>460</v>
      </c>
      <c r="E29" s="872"/>
      <c r="F29" s="872"/>
      <c r="AE29" s="551">
        <v>27</v>
      </c>
      <c r="AF29" s="551" t="s">
        <v>204</v>
      </c>
    </row>
    <row r="30" spans="1:41" ht="98.25" customHeight="1" x14ac:dyDescent="0.25">
      <c r="A30" s="569">
        <v>2.2000000000000002</v>
      </c>
      <c r="B30" s="871" t="s">
        <v>230</v>
      </c>
      <c r="C30" s="871"/>
      <c r="D30" s="871"/>
      <c r="E30" s="871"/>
      <c r="F30" s="871"/>
      <c r="AE30" s="551">
        <v>28</v>
      </c>
      <c r="AF30" s="551" t="s">
        <v>204</v>
      </c>
    </row>
    <row r="31" spans="1:41" ht="68.25" customHeight="1" x14ac:dyDescent="0.25">
      <c r="A31" s="569">
        <v>2.2999999999999998</v>
      </c>
      <c r="B31" s="871" t="s">
        <v>484</v>
      </c>
      <c r="C31" s="871"/>
      <c r="D31" s="871"/>
      <c r="E31" s="871"/>
      <c r="F31" s="871"/>
      <c r="AE31" s="551">
        <v>29</v>
      </c>
      <c r="AF31" s="551" t="s">
        <v>204</v>
      </c>
    </row>
    <row r="32" spans="1:41" ht="129.75" customHeight="1" x14ac:dyDescent="0.25">
      <c r="A32" s="569">
        <v>2.4</v>
      </c>
      <c r="B32" s="871" t="s">
        <v>231</v>
      </c>
      <c r="C32" s="871"/>
      <c r="D32" s="871"/>
      <c r="E32" s="871"/>
      <c r="F32" s="871"/>
      <c r="AE32" s="551">
        <v>30</v>
      </c>
      <c r="AF32" s="551" t="s">
        <v>204</v>
      </c>
    </row>
    <row r="33" spans="1:32" ht="79.5" customHeight="1" x14ac:dyDescent="0.25">
      <c r="A33" s="569">
        <v>2.5</v>
      </c>
      <c r="B33" s="871" t="s">
        <v>232</v>
      </c>
      <c r="C33" s="871"/>
      <c r="D33" s="871"/>
      <c r="E33" s="871"/>
      <c r="F33" s="871"/>
      <c r="AE33" s="551">
        <v>31</v>
      </c>
      <c r="AF33" s="551" t="s">
        <v>197</v>
      </c>
    </row>
    <row r="34" spans="1:32" ht="81" customHeight="1" x14ac:dyDescent="0.25">
      <c r="A34" s="560">
        <v>3</v>
      </c>
      <c r="B34" s="871" t="s">
        <v>456</v>
      </c>
      <c r="C34" s="871"/>
      <c r="D34" s="871"/>
      <c r="E34" s="871"/>
      <c r="F34" s="871"/>
    </row>
    <row r="35" spans="1:32" ht="63" customHeight="1" x14ac:dyDescent="0.25">
      <c r="A35" s="560">
        <v>3.1</v>
      </c>
      <c r="B35" s="872" t="s">
        <v>285</v>
      </c>
      <c r="C35" s="872"/>
      <c r="D35" s="872"/>
      <c r="E35" s="872"/>
      <c r="F35" s="872"/>
    </row>
    <row r="36" spans="1:32" ht="114" customHeight="1" x14ac:dyDescent="0.25">
      <c r="A36" s="569">
        <v>3.2</v>
      </c>
      <c r="B36" s="871" t="s">
        <v>286</v>
      </c>
      <c r="C36" s="871"/>
      <c r="D36" s="871"/>
      <c r="E36" s="871"/>
      <c r="F36" s="871"/>
    </row>
    <row r="37" spans="1:32" ht="65.25" customHeight="1" x14ac:dyDescent="0.25">
      <c r="A37" s="569">
        <v>3.3</v>
      </c>
      <c r="B37" s="871" t="s">
        <v>287</v>
      </c>
      <c r="C37" s="871"/>
      <c r="D37" s="871"/>
      <c r="E37" s="871"/>
      <c r="F37" s="871"/>
    </row>
    <row r="38" spans="1:32" ht="66" customHeight="1" x14ac:dyDescent="0.25">
      <c r="A38" s="560">
        <v>4</v>
      </c>
      <c r="B38" s="871" t="s">
        <v>233</v>
      </c>
      <c r="C38" s="871"/>
      <c r="D38" s="871"/>
      <c r="E38" s="871"/>
      <c r="F38" s="871"/>
    </row>
    <row r="39" spans="1:32" ht="93" customHeight="1" x14ac:dyDescent="0.25">
      <c r="A39" s="560">
        <v>5</v>
      </c>
      <c r="B39" s="871" t="s">
        <v>234</v>
      </c>
      <c r="C39" s="871"/>
      <c r="D39" s="871"/>
      <c r="E39" s="871"/>
      <c r="F39" s="871"/>
    </row>
    <row r="40" spans="1:32" ht="20.25" customHeight="1" x14ac:dyDescent="0.25">
      <c r="B40" s="58" t="str">
        <f>IF(ISERROR("Dated this " &amp; AG6 &amp; LOOKUP(AG6,AE1:AE33,AF1:AF33) &amp; " day of " &amp; AG8 &amp; " " &amp;AG9), "", "Dated this " &amp; AG6 &amp; LOOKUP(AG6,AE1:AE33,AF1:AF33) &amp; " day of " &amp; AG8 &amp; " " &amp;AG9)</f>
        <v/>
      </c>
      <c r="C40" s="58"/>
      <c r="D40" s="58"/>
      <c r="E40" s="571"/>
      <c r="F40" s="571"/>
    </row>
    <row r="41" spans="1:32" ht="30" customHeight="1" x14ac:dyDescent="0.25">
      <c r="B41" s="58" t="s">
        <v>169</v>
      </c>
      <c r="C41"/>
      <c r="D41" s="57"/>
      <c r="E41" s="57"/>
      <c r="F41" s="57"/>
    </row>
    <row r="42" spans="1:32" ht="20.25" customHeight="1" x14ac:dyDescent="0.25">
      <c r="B42" s="572"/>
      <c r="C42" s="57"/>
      <c r="D42" s="57"/>
      <c r="E42" s="58"/>
      <c r="F42" s="573" t="s">
        <v>170</v>
      </c>
    </row>
    <row r="43" spans="1:32" ht="18" customHeight="1" x14ac:dyDescent="0.25">
      <c r="B43" s="572"/>
      <c r="C43" s="57"/>
      <c r="D43" s="58"/>
      <c r="E43" s="58"/>
      <c r="F43" s="573" t="str">
        <f>"For and on behalf of " &amp; '[6]Sch-1'!B8</f>
        <v>For and on behalf of test</v>
      </c>
    </row>
    <row r="44" spans="1:32" ht="30" customHeight="1" x14ac:dyDescent="0.25">
      <c r="A44" s="549"/>
      <c r="B44" s="549"/>
      <c r="C44" s="574"/>
      <c r="D44" s="549"/>
      <c r="E44" s="575" t="s">
        <v>235</v>
      </c>
      <c r="F44" s="553"/>
    </row>
    <row r="45" spans="1:32" ht="30" customHeight="1" x14ac:dyDescent="0.25">
      <c r="A45" s="576" t="s">
        <v>171</v>
      </c>
      <c r="B45" s="874" t="str">
        <f>Discount!C39</f>
        <v xml:space="preserve">  </v>
      </c>
      <c r="C45" s="870"/>
      <c r="D45" s="549"/>
      <c r="E45" s="575" t="s">
        <v>172</v>
      </c>
      <c r="F45" s="577" t="str">
        <f>Discount!F39</f>
        <v/>
      </c>
    </row>
    <row r="46" spans="1:32" ht="30" customHeight="1" x14ac:dyDescent="0.25">
      <c r="A46" s="576" t="s">
        <v>173</v>
      </c>
      <c r="B46" s="869" t="str">
        <f>Discount!C40</f>
        <v/>
      </c>
      <c r="C46" s="870"/>
      <c r="D46" s="549"/>
      <c r="E46" s="575" t="s">
        <v>174</v>
      </c>
      <c r="F46" s="577" t="str">
        <f>Discount!F40</f>
        <v/>
      </c>
    </row>
    <row r="47" spans="1:32" ht="30" customHeight="1" x14ac:dyDescent="0.25">
      <c r="B47" s="548"/>
      <c r="D47" s="549"/>
      <c r="E47" s="575" t="s">
        <v>236</v>
      </c>
    </row>
    <row r="48" spans="1:32" ht="30" customHeight="1" x14ac:dyDescent="0.25">
      <c r="A48" s="873" t="str">
        <f>IF(H25="Sole Bidder", "", "In case of bid from a Joint Venture, name &amp; designation of representative of JV partner is to be provided and Bid Form is also to be signed by him.")</f>
        <v/>
      </c>
      <c r="B48" s="873"/>
      <c r="C48" s="873"/>
      <c r="D48" s="873"/>
      <c r="E48" s="873"/>
      <c r="F48" s="873"/>
    </row>
    <row r="49" spans="1:41" s="548" customFormat="1" ht="33" customHeight="1" x14ac:dyDescent="0.25">
      <c r="A49" s="578" t="s">
        <v>237</v>
      </c>
      <c r="B49" s="556"/>
      <c r="C49" s="579"/>
      <c r="D49" s="58"/>
      <c r="E49" s="573"/>
      <c r="F49" s="58"/>
      <c r="H49" s="553"/>
      <c r="AD49" s="568"/>
      <c r="AE49" s="551"/>
      <c r="AF49" s="551"/>
      <c r="AG49" s="568"/>
      <c r="AH49" s="568"/>
      <c r="AI49" s="568"/>
      <c r="AJ49" s="568"/>
      <c r="AK49" s="568"/>
      <c r="AL49" s="568"/>
      <c r="AM49" s="568"/>
      <c r="AN49" s="568"/>
      <c r="AO49" s="568"/>
    </row>
    <row r="50" spans="1:41" s="548" customFormat="1" ht="33" customHeight="1" x14ac:dyDescent="0.25">
      <c r="A50" s="865" t="s">
        <v>238</v>
      </c>
      <c r="B50" s="865"/>
      <c r="C50" s="865"/>
      <c r="D50" s="864"/>
      <c r="E50" s="864"/>
      <c r="F50" s="864"/>
      <c r="H50" s="553"/>
      <c r="AD50" s="568"/>
      <c r="AE50" s="551"/>
      <c r="AF50" s="551"/>
      <c r="AG50" s="568"/>
      <c r="AH50" s="568"/>
      <c r="AI50" s="568"/>
      <c r="AJ50" s="568"/>
      <c r="AK50" s="568"/>
      <c r="AL50" s="568"/>
      <c r="AM50" s="568"/>
      <c r="AN50" s="568"/>
      <c r="AO50" s="568"/>
    </row>
    <row r="51" spans="1:41" s="548" customFormat="1" ht="33" customHeight="1" x14ac:dyDescent="0.25">
      <c r="A51" s="868"/>
      <c r="B51" s="868"/>
      <c r="C51" s="868"/>
      <c r="D51" s="580"/>
      <c r="E51" s="580"/>
      <c r="F51" s="580"/>
      <c r="H51" s="553"/>
      <c r="AD51" s="568"/>
      <c r="AE51" s="551"/>
      <c r="AF51" s="551"/>
      <c r="AG51" s="568"/>
      <c r="AH51" s="568"/>
      <c r="AI51" s="568"/>
      <c r="AJ51" s="568"/>
      <c r="AK51" s="568"/>
      <c r="AL51" s="568"/>
      <c r="AM51" s="568"/>
      <c r="AN51" s="568"/>
      <c r="AO51" s="568"/>
    </row>
    <row r="52" spans="1:41" s="548" customFormat="1" ht="33" customHeight="1" x14ac:dyDescent="0.25">
      <c r="A52" s="866"/>
      <c r="B52" s="866"/>
      <c r="C52" s="866"/>
      <c r="D52" s="580"/>
      <c r="E52" s="580"/>
      <c r="F52" s="580"/>
      <c r="H52" s="553"/>
      <c r="AD52" s="568"/>
      <c r="AE52" s="551"/>
      <c r="AF52" s="551"/>
      <c r="AG52" s="568"/>
      <c r="AH52" s="568"/>
      <c r="AI52" s="568"/>
      <c r="AJ52" s="568"/>
      <c r="AK52" s="568"/>
      <c r="AL52" s="568"/>
      <c r="AM52" s="568"/>
      <c r="AN52" s="568"/>
      <c r="AO52" s="568"/>
    </row>
    <row r="53" spans="1:41" s="548" customFormat="1" ht="33" customHeight="1" x14ac:dyDescent="0.25">
      <c r="A53" s="862" t="s">
        <v>239</v>
      </c>
      <c r="B53" s="862"/>
      <c r="C53" s="862"/>
      <c r="D53" s="864"/>
      <c r="E53" s="864"/>
      <c r="F53" s="864"/>
      <c r="H53" s="553"/>
      <c r="AD53" s="568"/>
      <c r="AE53" s="551"/>
      <c r="AF53" s="551"/>
      <c r="AG53" s="568"/>
      <c r="AH53" s="568"/>
      <c r="AI53" s="568"/>
      <c r="AJ53" s="568"/>
      <c r="AK53" s="568"/>
      <c r="AL53" s="568"/>
      <c r="AM53" s="568"/>
      <c r="AN53" s="568"/>
      <c r="AO53" s="568"/>
    </row>
    <row r="54" spans="1:41" s="548" customFormat="1" ht="33" customHeight="1" x14ac:dyDescent="0.25">
      <c r="A54" s="862" t="s">
        <v>240</v>
      </c>
      <c r="B54" s="862"/>
      <c r="C54" s="862"/>
      <c r="D54" s="864"/>
      <c r="E54" s="864"/>
      <c r="F54" s="864"/>
      <c r="H54" s="553"/>
      <c r="AD54" s="568"/>
      <c r="AE54" s="551"/>
      <c r="AF54" s="551"/>
      <c r="AG54" s="568"/>
      <c r="AH54" s="568"/>
      <c r="AI54" s="568"/>
      <c r="AJ54" s="568"/>
      <c r="AK54" s="568"/>
      <c r="AL54" s="568"/>
      <c r="AM54" s="568"/>
      <c r="AN54" s="568"/>
      <c r="AO54" s="568"/>
    </row>
    <row r="55" spans="1:41" s="548" customFormat="1" ht="33" customHeight="1" x14ac:dyDescent="0.25">
      <c r="A55" s="862" t="s">
        <v>241</v>
      </c>
      <c r="B55" s="862"/>
      <c r="C55" s="862"/>
      <c r="D55" s="864"/>
      <c r="E55" s="864"/>
      <c r="F55" s="864"/>
      <c r="H55" s="553"/>
      <c r="AD55" s="568"/>
      <c r="AE55" s="551"/>
      <c r="AF55" s="551"/>
      <c r="AG55" s="568"/>
      <c r="AH55" s="568"/>
      <c r="AI55" s="568"/>
      <c r="AJ55" s="568"/>
      <c r="AK55" s="568"/>
      <c r="AL55" s="568"/>
      <c r="AM55" s="568"/>
      <c r="AN55" s="568"/>
      <c r="AO55" s="568"/>
    </row>
    <row r="56" spans="1:41" s="548" customFormat="1" ht="33" customHeight="1" x14ac:dyDescent="0.25">
      <c r="A56" s="865" t="s">
        <v>242</v>
      </c>
      <c r="B56" s="865"/>
      <c r="C56" s="865"/>
      <c r="D56" s="864"/>
      <c r="E56" s="864"/>
      <c r="F56" s="864"/>
      <c r="H56" s="553"/>
      <c r="AD56" s="568"/>
      <c r="AE56" s="551"/>
      <c r="AF56" s="551"/>
      <c r="AG56" s="568"/>
      <c r="AH56" s="568"/>
      <c r="AI56" s="568"/>
      <c r="AJ56" s="568"/>
      <c r="AK56" s="568"/>
      <c r="AL56" s="568"/>
      <c r="AM56" s="568"/>
      <c r="AN56" s="568"/>
      <c r="AO56" s="568"/>
    </row>
    <row r="57" spans="1:41" s="548" customFormat="1" ht="33" customHeight="1" x14ac:dyDescent="0.25">
      <c r="A57" s="868"/>
      <c r="B57" s="868"/>
      <c r="C57" s="868"/>
      <c r="D57" s="580"/>
      <c r="E57" s="580"/>
      <c r="F57" s="580"/>
      <c r="H57" s="553"/>
      <c r="AD57" s="568"/>
      <c r="AE57" s="551"/>
      <c r="AF57" s="551"/>
      <c r="AG57" s="568"/>
      <c r="AH57" s="568"/>
      <c r="AI57" s="568"/>
      <c r="AJ57" s="568"/>
      <c r="AK57" s="568"/>
      <c r="AL57" s="568"/>
      <c r="AM57" s="568"/>
      <c r="AN57" s="568"/>
      <c r="AO57" s="568"/>
    </row>
    <row r="58" spans="1:41" s="548" customFormat="1" ht="33" customHeight="1" x14ac:dyDescent="0.25">
      <c r="A58" s="866"/>
      <c r="B58" s="866"/>
      <c r="C58" s="866"/>
      <c r="D58" s="580"/>
      <c r="E58" s="580"/>
      <c r="F58" s="580"/>
      <c r="H58" s="553"/>
      <c r="AD58" s="568"/>
      <c r="AE58" s="551"/>
      <c r="AF58" s="551"/>
      <c r="AG58" s="568"/>
      <c r="AH58" s="568"/>
      <c r="AI58" s="568"/>
      <c r="AJ58" s="568"/>
      <c r="AK58" s="568"/>
      <c r="AL58" s="568"/>
      <c r="AM58" s="568"/>
      <c r="AN58" s="568"/>
      <c r="AO58" s="568"/>
    </row>
    <row r="59" spans="1:41" s="548" customFormat="1" ht="60.75" customHeight="1" x14ac:dyDescent="0.25">
      <c r="A59" s="86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67"/>
      <c r="C59" s="867"/>
      <c r="D59" s="867"/>
      <c r="E59" s="867"/>
      <c r="F59" s="867"/>
      <c r="H59" s="553"/>
      <c r="AD59" s="568"/>
      <c r="AE59" s="551"/>
      <c r="AF59" s="551"/>
      <c r="AG59" s="568"/>
      <c r="AH59" s="568"/>
      <c r="AI59" s="568"/>
      <c r="AJ59" s="568"/>
      <c r="AK59" s="568"/>
      <c r="AL59" s="568"/>
      <c r="AM59" s="568"/>
      <c r="AN59" s="568"/>
      <c r="AO59" s="568"/>
    </row>
    <row r="60" spans="1:41" s="548" customFormat="1" ht="33" customHeight="1" x14ac:dyDescent="0.25">
      <c r="A60" s="863" t="s">
        <v>110</v>
      </c>
      <c r="B60" s="863"/>
      <c r="C60" s="863"/>
      <c r="D60" s="863"/>
      <c r="E60" s="863"/>
      <c r="F60" s="863"/>
      <c r="H60" s="553"/>
      <c r="AD60" s="568"/>
      <c r="AE60" s="551"/>
      <c r="AF60" s="551"/>
      <c r="AG60" s="568"/>
      <c r="AH60" s="568"/>
      <c r="AI60" s="568"/>
      <c r="AJ60" s="568"/>
      <c r="AK60" s="568"/>
      <c r="AL60" s="568"/>
      <c r="AM60" s="568"/>
      <c r="AN60" s="568"/>
      <c r="AO60" s="568"/>
    </row>
    <row r="61" spans="1:41" x14ac:dyDescent="0.25">
      <c r="A61" s="553"/>
    </row>
    <row r="62" spans="1:41" x14ac:dyDescent="0.25">
      <c r="A62" s="553"/>
    </row>
    <row r="63" spans="1:41" x14ac:dyDescent="0.25">
      <c r="A63" s="553"/>
    </row>
    <row r="64" spans="1:41" x14ac:dyDescent="0.25">
      <c r="A64" s="553"/>
    </row>
    <row r="65" spans="1:1" x14ac:dyDescent="0.25">
      <c r="A65" s="553"/>
    </row>
    <row r="66" spans="1:1" x14ac:dyDescent="0.25">
      <c r="A66" s="553"/>
    </row>
    <row r="67" spans="1:1" x14ac:dyDescent="0.25">
      <c r="A67" s="553"/>
    </row>
    <row r="68" spans="1:1" x14ac:dyDescent="0.25">
      <c r="A68" s="553"/>
    </row>
    <row r="69" spans="1:1" x14ac:dyDescent="0.25">
      <c r="A69" s="553"/>
    </row>
    <row r="70" spans="1:1" x14ac:dyDescent="0.25">
      <c r="A70" s="553"/>
    </row>
    <row r="71" spans="1:1" x14ac:dyDescent="0.25">
      <c r="A71" s="553"/>
    </row>
    <row r="72" spans="1:1" x14ac:dyDescent="0.25">
      <c r="A72" s="553"/>
    </row>
  </sheetData>
  <sheetProtection algorithmName="SHA-512" hashValue="1UEAcHxX4qQgQA3+89Fzj0qsg/D9qh3i8c+HKwZFCgUUvd8gcfyddae8ELRNaDp8zKHgdSOOQaqzdhDXkhKhyg==" saltValue="YpnegsOIeBA7WaGqruT/rQ=="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 guid="{0AB0ED8F-05B4-43CF-BC36-4646D081E0FE}"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4" fitToHeight="3" orientation="portrait" r:id="rId14"/>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8" max="5" man="1"/>
  </rowBreaks>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x14ac:dyDescent="0.2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x14ac:dyDescent="0.25">
      <c r="A1" t="s">
        <v>264</v>
      </c>
    </row>
    <row r="2" spans="1:9" ht="15.75" x14ac:dyDescent="0.25">
      <c r="A2" s="189"/>
      <c r="B2" s="190"/>
      <c r="C2" s="191"/>
      <c r="D2" s="192"/>
      <c r="E2" s="193"/>
      <c r="F2" s="233"/>
      <c r="G2" s="233"/>
      <c r="H2" s="174"/>
      <c r="I2" s="194"/>
    </row>
    <row r="3" spans="1:9" ht="16.5" x14ac:dyDescent="0.25">
      <c r="A3" s="163"/>
      <c r="B3" s="164" t="s">
        <v>251</v>
      </c>
      <c r="C3" s="165"/>
      <c r="D3" s="166"/>
      <c r="E3" s="195"/>
      <c r="F3" s="233"/>
      <c r="G3" s="233"/>
      <c r="H3" s="196">
        <f>SUMIF(I1:I2,"Direct",H1:H2)</f>
        <v>0</v>
      </c>
      <c r="I3" s="167"/>
    </row>
    <row r="4" spans="1:9" ht="33" x14ac:dyDescent="0.25">
      <c r="A4" s="163"/>
      <c r="B4" s="164" t="s">
        <v>252</v>
      </c>
      <c r="C4" s="165"/>
      <c r="D4" s="166"/>
      <c r="E4" s="195"/>
      <c r="F4" s="233"/>
      <c r="G4" s="233"/>
      <c r="H4" s="196">
        <f>SUMIF(J1:J2,"Bought-Out",H1:H2)</f>
        <v>0</v>
      </c>
      <c r="I4" s="167"/>
    </row>
    <row r="5" spans="1:9" ht="16.5" x14ac:dyDescent="0.25">
      <c r="A5" s="168"/>
      <c r="B5" s="164" t="s">
        <v>253</v>
      </c>
      <c r="C5" s="169"/>
      <c r="D5" s="170"/>
      <c r="E5" s="171"/>
      <c r="F5" s="171"/>
      <c r="G5" s="171"/>
      <c r="H5" s="197">
        <f>H3+H4</f>
        <v>0</v>
      </c>
      <c r="I5" s="172"/>
    </row>
    <row r="6" spans="1:9" ht="16.5" x14ac:dyDescent="0.25">
      <c r="A6" s="173"/>
      <c r="B6" s="882" t="s">
        <v>254</v>
      </c>
      <c r="C6" s="882"/>
      <c r="D6" s="882"/>
      <c r="E6" s="174"/>
      <c r="F6" s="233"/>
      <c r="G6" s="233"/>
      <c r="H6" s="196" t="e">
        <f>'Sch-7'!#REF!</f>
        <v>#REF!</v>
      </c>
      <c r="I6" s="175"/>
    </row>
    <row r="7" spans="1:9" ht="17.25" thickBot="1" x14ac:dyDescent="0.3">
      <c r="A7" s="176"/>
      <c r="B7" s="883" t="s">
        <v>255</v>
      </c>
      <c r="C7" s="883"/>
      <c r="D7" s="883"/>
      <c r="E7" s="177"/>
      <c r="F7" s="177"/>
      <c r="G7" s="177"/>
      <c r="H7" s="198" t="e">
        <f>H5+H6</f>
        <v>#REF!</v>
      </c>
      <c r="I7" s="178"/>
    </row>
    <row r="8" spans="1:9" ht="16.5" x14ac:dyDescent="0.25">
      <c r="A8" s="884"/>
      <c r="B8" s="884"/>
      <c r="C8" s="884"/>
      <c r="D8" s="884"/>
      <c r="E8" s="884"/>
      <c r="F8" s="884"/>
      <c r="G8" s="884"/>
    </row>
    <row r="9" spans="1:9" ht="15.75" x14ac:dyDescent="0.25">
      <c r="A9" s="6"/>
      <c r="B9" s="885"/>
      <c r="C9" s="885"/>
      <c r="D9" s="885"/>
      <c r="E9" s="885"/>
      <c r="F9" s="885"/>
      <c r="G9" s="885"/>
    </row>
    <row r="10" spans="1:9" ht="16.5" x14ac:dyDescent="0.25">
      <c r="A10" s="179"/>
      <c r="B10" s="179"/>
      <c r="C10" s="179"/>
      <c r="D10" s="179"/>
      <c r="E10" s="179"/>
      <c r="F10" s="179"/>
      <c r="G10" s="179"/>
    </row>
    <row r="11" spans="1:9" ht="90" customHeight="1" x14ac:dyDescent="0.25">
      <c r="A11" s="180" t="s">
        <v>256</v>
      </c>
      <c r="B11" s="886" t="s">
        <v>257</v>
      </c>
      <c r="C11" s="886"/>
      <c r="D11" s="886"/>
      <c r="E11" s="886"/>
      <c r="F11" s="886"/>
      <c r="G11" s="886"/>
      <c r="H11" s="886"/>
      <c r="I11" s="886"/>
    </row>
    <row r="12" spans="1:9" ht="116.25" customHeight="1" x14ac:dyDescent="0.25">
      <c r="A12" s="181" t="s">
        <v>258</v>
      </c>
      <c r="B12" s="727" t="s">
        <v>259</v>
      </c>
      <c r="C12" s="727"/>
      <c r="D12" s="727"/>
      <c r="E12" s="727"/>
      <c r="F12" s="727"/>
      <c r="G12" s="727"/>
      <c r="H12" s="727"/>
      <c r="I12" s="727"/>
    </row>
    <row r="13" spans="1:9" ht="15.75" x14ac:dyDescent="0.25">
      <c r="A13" s="181"/>
      <c r="B13" s="727"/>
      <c r="C13" s="727"/>
      <c r="D13" s="727"/>
      <c r="E13" s="727"/>
      <c r="F13" s="727"/>
      <c r="G13" s="727"/>
    </row>
    <row r="14" spans="1:9" ht="16.5" x14ac:dyDescent="0.25">
      <c r="A14" s="182" t="s">
        <v>151</v>
      </c>
      <c r="B14" s="183" t="str">
        <f>'Names of Bidder'!C$22&amp;"-"&amp; 'Names of Bidder'!D$22&amp;"-" &amp;'Names of Bidder'!E$22</f>
        <v>--</v>
      </c>
      <c r="C14" s="184"/>
      <c r="D14" s="185"/>
      <c r="E14" s="5"/>
      <c r="F14" s="5"/>
      <c r="G14" s="186"/>
    </row>
    <row r="15" spans="1:9" ht="16.5" x14ac:dyDescent="0.25">
      <c r="A15" s="182" t="s">
        <v>152</v>
      </c>
      <c r="B15" s="183" t="str">
        <f>IF('Names of Bidder'!C$23=0, "", 'Names of Bidder'!C$23)</f>
        <v/>
      </c>
      <c r="C15" s="5"/>
      <c r="D15" s="185" t="s">
        <v>133</v>
      </c>
      <c r="E15" s="186" t="str">
        <f>IF('Names of Bidder'!C$19=0, "", 'Names of Bidder'!C$19)</f>
        <v/>
      </c>
      <c r="F15" s="5"/>
      <c r="G15" s="183" t="str">
        <f>'[6]Names of Bidder'!I14&amp;"-"&amp; '[6]Names of Bidder'!J14&amp;"-" &amp;'[6]Names of Bidder'!K14</f>
        <v>--</v>
      </c>
    </row>
    <row r="16" spans="1:9" ht="16.5" x14ac:dyDescent="0.25">
      <c r="A16" s="187"/>
      <c r="B16" s="188"/>
      <c r="C16" s="8"/>
      <c r="D16" s="185" t="s">
        <v>135</v>
      </c>
      <c r="E16" s="186" t="str">
        <f>IF('Names of Bidder'!C$20=0, "", 'Names of Bidder'!C$20)</f>
        <v/>
      </c>
      <c r="F16" s="8"/>
      <c r="G16" s="8"/>
    </row>
    <row r="18" spans="1:11" x14ac:dyDescent="0.25">
      <c r="A18" t="s">
        <v>265</v>
      </c>
    </row>
    <row r="20" spans="1:11" ht="17.25" thickBot="1" x14ac:dyDescent="0.3">
      <c r="A20" s="199"/>
      <c r="B20" s="200" t="s">
        <v>266</v>
      </c>
      <c r="C20" s="201"/>
      <c r="D20" s="200"/>
      <c r="E20" s="177"/>
      <c r="F20" s="177"/>
      <c r="G20" s="177"/>
      <c r="H20" s="202" t="s">
        <v>280</v>
      </c>
    </row>
    <row r="21" spans="1:11" ht="16.5" thickBot="1" x14ac:dyDescent="0.3">
      <c r="A21" s="203"/>
      <c r="B21" s="887"/>
      <c r="C21" s="887"/>
      <c r="D21" s="887"/>
      <c r="E21" s="887"/>
      <c r="F21" s="887"/>
    </row>
    <row r="22" spans="1:11" ht="15.75" x14ac:dyDescent="0.25">
      <c r="A22" s="204"/>
      <c r="B22" s="888"/>
      <c r="C22" s="888"/>
      <c r="D22" s="888"/>
      <c r="E22" s="888"/>
      <c r="F22" s="888"/>
    </row>
    <row r="23" spans="1:11" ht="16.5" x14ac:dyDescent="0.25">
      <c r="A23" s="182" t="s">
        <v>151</v>
      </c>
      <c r="B23" s="183" t="s">
        <v>245</v>
      </c>
      <c r="C23" s="205"/>
      <c r="D23" s="185"/>
      <c r="E23" s="5"/>
      <c r="F23" s="5"/>
    </row>
    <row r="24" spans="1:11" ht="16.5" x14ac:dyDescent="0.25">
      <c r="A24" s="182" t="s">
        <v>152</v>
      </c>
      <c r="B24" s="183" t="s">
        <v>246</v>
      </c>
      <c r="C24" s="6"/>
      <c r="D24" s="185" t="s">
        <v>133</v>
      </c>
      <c r="E24" s="186" t="s">
        <v>267</v>
      </c>
      <c r="F24" s="5"/>
    </row>
    <row r="25" spans="1:11" ht="16.5" x14ac:dyDescent="0.25">
      <c r="A25" s="187"/>
      <c r="B25" s="188"/>
      <c r="C25" s="187"/>
      <c r="D25" s="185" t="s">
        <v>135</v>
      </c>
      <c r="E25" s="186" t="s">
        <v>268</v>
      </c>
      <c r="F25" s="8"/>
    </row>
    <row r="27" spans="1:11" x14ac:dyDescent="0.25">
      <c r="A27" t="s">
        <v>269</v>
      </c>
    </row>
    <row r="29" spans="1:11" ht="16.5" x14ac:dyDescent="0.25">
      <c r="A29" s="206"/>
      <c r="B29" s="207" t="s">
        <v>270</v>
      </c>
      <c r="C29" s="207"/>
      <c r="D29" s="207"/>
      <c r="E29" s="208"/>
      <c r="F29" s="208"/>
      <c r="G29" s="208"/>
      <c r="H29" s="208"/>
      <c r="I29" s="208"/>
      <c r="J29" s="208"/>
      <c r="K29" s="209" t="e">
        <f>SUM(#REF!)</f>
        <v>#REF!</v>
      </c>
    </row>
    <row r="30" spans="1:11" ht="15.75" x14ac:dyDescent="0.25">
      <c r="A30" s="204"/>
      <c r="B30" s="889"/>
      <c r="C30" s="885"/>
      <c r="D30" s="885"/>
      <c r="E30" s="885"/>
      <c r="F30" s="885"/>
      <c r="G30" s="885"/>
    </row>
    <row r="31" spans="1:11" ht="16.5" x14ac:dyDescent="0.25">
      <c r="A31" s="210" t="s">
        <v>151</v>
      </c>
      <c r="B31" s="211" t="s">
        <v>245</v>
      </c>
      <c r="C31" s="212"/>
      <c r="D31" s="213"/>
      <c r="E31" s="214"/>
      <c r="F31" s="214"/>
      <c r="G31" s="8"/>
    </row>
    <row r="32" spans="1:11" ht="16.5" x14ac:dyDescent="0.25">
      <c r="A32" s="210" t="s">
        <v>152</v>
      </c>
      <c r="B32" s="211" t="s">
        <v>246</v>
      </c>
      <c r="C32" s="214"/>
      <c r="D32" s="213" t="s">
        <v>133</v>
      </c>
      <c r="E32" s="215" t="s">
        <v>267</v>
      </c>
      <c r="F32" s="214"/>
      <c r="G32" s="8"/>
    </row>
    <row r="33" spans="1:8" ht="16.5" x14ac:dyDescent="0.25">
      <c r="A33" s="216"/>
      <c r="B33" s="217"/>
      <c r="C33" s="218"/>
      <c r="D33" s="213" t="s">
        <v>135</v>
      </c>
      <c r="E33" s="215" t="s">
        <v>268</v>
      </c>
      <c r="F33" s="218"/>
      <c r="G33" s="8"/>
    </row>
    <row r="35" spans="1:8" x14ac:dyDescent="0.25">
      <c r="A35" t="s">
        <v>273</v>
      </c>
    </row>
    <row r="37" spans="1:8" ht="30" x14ac:dyDescent="0.25">
      <c r="A37" s="219" t="s">
        <v>151</v>
      </c>
      <c r="B37" s="220" t="s">
        <v>243</v>
      </c>
      <c r="C37" s="221"/>
      <c r="D37" s="852" t="s">
        <v>271</v>
      </c>
      <c r="E37" s="852"/>
      <c r="F37" s="890"/>
    </row>
    <row r="38" spans="1:8" ht="30" x14ac:dyDescent="0.25">
      <c r="A38" s="219" t="s">
        <v>152</v>
      </c>
      <c r="B38" s="220" t="s">
        <v>244</v>
      </c>
      <c r="C38" s="12"/>
      <c r="D38" s="852" t="s">
        <v>272</v>
      </c>
      <c r="E38" s="852"/>
      <c r="F38" s="890"/>
    </row>
    <row r="40" spans="1:8" x14ac:dyDescent="0.25">
      <c r="A40" t="s">
        <v>274</v>
      </c>
    </row>
    <row r="42" spans="1:8" ht="30" x14ac:dyDescent="0.25">
      <c r="A42" s="222"/>
      <c r="B42" s="223" t="s">
        <v>275</v>
      </c>
      <c r="C42" s="223"/>
      <c r="D42" s="223"/>
      <c r="E42" s="223"/>
      <c r="F42" s="223"/>
      <c r="G42" s="223"/>
      <c r="H42" s="224" t="s">
        <v>281</v>
      </c>
    </row>
    <row r="43" spans="1:8" x14ac:dyDescent="0.25">
      <c r="A43" s="225"/>
      <c r="B43" s="91"/>
      <c r="C43" s="91"/>
      <c r="D43" s="91"/>
      <c r="E43" s="91"/>
      <c r="F43" s="91"/>
      <c r="G43" s="226"/>
    </row>
    <row r="44" spans="1:8" x14ac:dyDescent="0.25">
      <c r="A44" s="91"/>
      <c r="B44" s="91"/>
      <c r="C44" s="91"/>
      <c r="D44" s="91"/>
      <c r="E44" s="91"/>
      <c r="F44" s="91"/>
      <c r="G44" s="227"/>
    </row>
    <row r="45" spans="1:8" x14ac:dyDescent="0.25">
      <c r="A45" s="851"/>
      <c r="B45" s="851"/>
      <c r="C45" s="851"/>
      <c r="D45" s="851"/>
      <c r="E45" s="851"/>
      <c r="F45" s="851"/>
      <c r="G45" s="851"/>
    </row>
    <row r="46" spans="1:8" x14ac:dyDescent="0.25">
      <c r="A46" s="228"/>
      <c r="B46" s="228"/>
      <c r="C46" s="852"/>
      <c r="D46" s="852"/>
      <c r="E46" s="852"/>
      <c r="F46" s="852"/>
      <c r="G46" s="852"/>
    </row>
    <row r="47" spans="1:8" x14ac:dyDescent="0.25">
      <c r="A47" s="94" t="s">
        <v>151</v>
      </c>
      <c r="B47" s="229" t="s">
        <v>245</v>
      </c>
      <c r="C47" s="852" t="s">
        <v>276</v>
      </c>
      <c r="D47" s="852"/>
      <c r="E47" s="852"/>
      <c r="F47" s="852"/>
      <c r="G47" s="852"/>
    </row>
    <row r="48" spans="1:8" x14ac:dyDescent="0.25">
      <c r="A48" s="94" t="s">
        <v>152</v>
      </c>
      <c r="B48" s="230" t="s">
        <v>246</v>
      </c>
      <c r="C48" s="852" t="s">
        <v>277</v>
      </c>
      <c r="D48" s="852"/>
      <c r="E48" s="852"/>
      <c r="F48" s="852"/>
      <c r="G48" s="852"/>
    </row>
    <row r="49" spans="1:7" ht="16.5" x14ac:dyDescent="0.25">
      <c r="A49" s="11"/>
      <c r="B49" s="10"/>
      <c r="C49" s="852"/>
      <c r="D49" s="852"/>
      <c r="E49" s="852"/>
      <c r="F49" s="852"/>
      <c r="G49" s="852"/>
    </row>
    <row r="50" spans="1:7" ht="16.5" x14ac:dyDescent="0.25">
      <c r="A50" s="11"/>
      <c r="B50" s="10"/>
      <c r="C50" s="91"/>
      <c r="D50" s="91"/>
      <c r="E50" s="91"/>
      <c r="F50" s="91"/>
      <c r="G50" s="91"/>
    </row>
    <row r="51" spans="1:7" x14ac:dyDescent="0.25">
      <c r="A51" s="231" t="s">
        <v>278</v>
      </c>
      <c r="B51" s="854" t="s">
        <v>279</v>
      </c>
      <c r="C51" s="854"/>
      <c r="D51" s="854"/>
      <c r="E51" s="854"/>
      <c r="F51" s="854"/>
      <c r="G51" s="232"/>
    </row>
    <row r="52" spans="1:7" x14ac:dyDescent="0.25">
      <c r="A52" s="79"/>
      <c r="B52" s="14"/>
      <c r="C52" s="14"/>
      <c r="D52" s="14"/>
      <c r="E52" s="14"/>
      <c r="F52" s="14"/>
      <c r="G52" s="14"/>
    </row>
    <row r="60" spans="1:7" x14ac:dyDescent="0.25">
      <c r="B60" t="s">
        <v>247</v>
      </c>
    </row>
    <row r="61" spans="1:7" x14ac:dyDescent="0.25">
      <c r="B61" t="s">
        <v>248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 guid="{0AB0ED8F-05B4-43CF-BC36-4646D081E0F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x14ac:dyDescent="0.2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 guid="{0AB0ED8F-05B4-43CF-BC36-4646D081E0FE}" state="hidden">
      <pageMargins left="0.7" right="0.7" top="0.75" bottom="0.75" header="0.3" footer="0.3"/>
    </customSheetView>
  </customSheetView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5" x14ac:dyDescent="0.25"/>
  <cols>
    <col min="1" max="1" width="5.140625" style="24" hidden="1" customWidth="1"/>
    <col min="2" max="2" width="13.28515625" style="24" hidden="1" customWidth="1"/>
    <col min="3" max="3" width="0" style="24" hidden="1" customWidth="1"/>
    <col min="4" max="4" width="10.28515625" style="24" hidden="1" customWidth="1"/>
    <col min="5" max="5" width="3.42578125" style="24" hidden="1" customWidth="1"/>
    <col min="6" max="6" width="5.5703125" style="24" hidden="1" customWidth="1"/>
    <col min="7" max="7" width="11.42578125" style="24" hidden="1" customWidth="1"/>
    <col min="8" max="8" width="0" style="24" hidden="1" customWidth="1"/>
    <col min="9" max="9" width="10" style="24" hidden="1" customWidth="1"/>
    <col min="10" max="10" width="3.28515625" style="24" hidden="1" customWidth="1"/>
    <col min="11" max="11" width="5" style="24" hidden="1" customWidth="1"/>
    <col min="12" max="12" width="11.28515625" style="24" hidden="1" customWidth="1"/>
    <col min="13" max="13" width="0" style="24" hidden="1" customWidth="1"/>
    <col min="14" max="14" width="10.28515625" style="24" hidden="1" customWidth="1"/>
    <col min="15" max="15" width="3.7109375" style="24" hidden="1" customWidth="1"/>
    <col min="16" max="16" width="6.42578125" style="24" customWidth="1"/>
    <col min="17" max="17" width="14.85546875" style="24" customWidth="1"/>
    <col min="18" max="18" width="9.140625" style="24" customWidth="1"/>
    <col min="19" max="19" width="12" style="24" customWidth="1"/>
    <col min="20" max="20" width="3.28515625" style="24" hidden="1" customWidth="1"/>
    <col min="21" max="21" width="6.140625" style="24" hidden="1" customWidth="1"/>
    <col min="22" max="22" width="8.5703125" style="24" hidden="1" customWidth="1"/>
    <col min="23" max="23" width="8.42578125" style="24" hidden="1" customWidth="1"/>
    <col min="24" max="24" width="8.85546875" style="24" hidden="1" customWidth="1"/>
    <col min="25" max="116" width="0" style="24" hidden="1" customWidth="1"/>
    <col min="117" max="16384" width="9.140625" style="24"/>
  </cols>
  <sheetData>
    <row r="1" spans="1:27" ht="15.75" thickBot="1" x14ac:dyDescent="0.3">
      <c r="A1" s="902" t="e">
        <v>#REF!</v>
      </c>
      <c r="B1" s="903"/>
      <c r="C1" s="14"/>
      <c r="D1" s="311"/>
      <c r="E1" s="14"/>
      <c r="F1" s="902">
        <v>0</v>
      </c>
      <c r="G1" s="903"/>
      <c r="H1" s="14"/>
      <c r="I1" s="311"/>
      <c r="K1" s="902" t="e">
        <v>#REF!</v>
      </c>
      <c r="L1" s="903"/>
      <c r="M1" s="14"/>
      <c r="N1" s="311"/>
      <c r="P1" s="902">
        <f>'Sch-6 (After Discount)'!D27</f>
        <v>0</v>
      </c>
      <c r="Q1" s="903"/>
      <c r="R1" s="14"/>
      <c r="S1" s="311"/>
      <c r="U1" s="325" t="e">
        <v>#REF!</v>
      </c>
    </row>
    <row r="2" spans="1:27" x14ac:dyDescent="0.25">
      <c r="A2" s="897"/>
      <c r="B2" s="898"/>
      <c r="C2" s="14"/>
      <c r="D2" s="311"/>
      <c r="E2" s="14"/>
      <c r="F2" s="312"/>
      <c r="G2" s="14"/>
      <c r="H2" s="14"/>
      <c r="I2" s="311"/>
      <c r="K2" s="312"/>
      <c r="L2" s="14"/>
      <c r="M2" s="14"/>
      <c r="N2" s="311"/>
      <c r="P2" s="312"/>
      <c r="Q2" s="14"/>
      <c r="R2" s="14"/>
      <c r="S2" s="311"/>
      <c r="U2" s="325" t="e">
        <v>#REF!</v>
      </c>
    </row>
    <row r="3" spans="1:27" x14ac:dyDescent="0.25">
      <c r="A3" s="312"/>
      <c r="D3" s="313"/>
      <c r="F3" s="312"/>
      <c r="I3" s="313"/>
      <c r="K3" s="312"/>
      <c r="N3" s="313"/>
      <c r="P3" s="312"/>
      <c r="S3" s="313"/>
      <c r="U3" s="325" t="s">
        <v>443</v>
      </c>
    </row>
    <row r="4" spans="1:27" ht="66.75" customHeight="1" thickBot="1" x14ac:dyDescent="0.3">
      <c r="A4" s="899" t="e">
        <f>IF(OR((A1&gt;9999999999),(A1&lt;0)),"Invalid Entry - More than 1000 crore OR -ve value",IF(A1=0, "",+CONCATENATE(#REF!,B11,D11,B10,D10,B9,D9,B8,D8,B7,D7,B6," Only")))</f>
        <v>#REF!</v>
      </c>
      <c r="B4" s="900"/>
      <c r="C4" s="900"/>
      <c r="D4" s="901"/>
      <c r="E4" s="14"/>
      <c r="F4" s="899" t="str">
        <f>IF(OR((F1&gt;9999999999),(F1&lt;0)),"Invalid Entry - More than 1000 crore OR -ve value",IF(F1=0, "",+CONCATENATE(U1, G11,I11,G10,I10,G9,I9,G8,I8,G7,I7,G6," Only")))</f>
        <v/>
      </c>
      <c r="G4" s="900"/>
      <c r="H4" s="900"/>
      <c r="I4" s="901"/>
      <c r="J4" s="14"/>
      <c r="K4" s="899" t="e">
        <f>IF(OR((K1&gt;9999999999),(K1&lt;0)),"Invalid Entry - More than 1000 crore OR -ve value",IF(K1=0, "",+CONCATENATE(U2, L11,N11,L10,N10,L9,N9,L8,N8,L7,N7,L6," Only")))</f>
        <v>#REF!</v>
      </c>
      <c r="L4" s="900"/>
      <c r="M4" s="900"/>
      <c r="N4" s="901"/>
      <c r="P4" s="899" t="str">
        <f>IF(OR((P1&gt;9999999999),(P1&lt;0)),"Invalid Entry - More than 1000 crore OR -ve value",IF(P1=0, "",+CONCATENATE(U3, Q11,S11,Q10,S10,Q9,S9,Q8,S8,Q7,S7,Q6," Only")))</f>
        <v/>
      </c>
      <c r="Q4" s="900"/>
      <c r="R4" s="900"/>
      <c r="S4" s="901"/>
      <c r="U4" s="891" t="e">
        <f>VLOOKUP(1,T28:Y43,6,FALSE)</f>
        <v>#N/A</v>
      </c>
      <c r="V4" s="891"/>
      <c r="W4" s="891"/>
      <c r="X4" s="891"/>
      <c r="Y4" s="891"/>
      <c r="Z4" s="891"/>
      <c r="AA4" s="891"/>
    </row>
    <row r="5" spans="1:27" ht="18.75" customHeight="1" thickBot="1" x14ac:dyDescent="0.3">
      <c r="A5" s="312"/>
      <c r="D5" s="313"/>
      <c r="F5" s="312"/>
      <c r="I5" s="313"/>
      <c r="K5" s="312"/>
      <c r="N5" s="313"/>
      <c r="P5" s="312"/>
      <c r="S5" s="313"/>
      <c r="U5" s="892" t="e">
        <f>VLOOKUP(1,T8:Y23,6,FALSE)</f>
        <v>#N/A</v>
      </c>
      <c r="V5" s="893"/>
      <c r="W5" s="893"/>
      <c r="X5" s="893"/>
      <c r="Y5" s="893"/>
      <c r="Z5" s="893"/>
      <c r="AA5" s="894"/>
    </row>
    <row r="6" spans="1:27" x14ac:dyDescent="0.25">
      <c r="A6" s="314" t="e">
        <f>-INT(A1/100)*100+ROUND(A1,0)</f>
        <v>#REF!</v>
      </c>
      <c r="B6" s="24" t="e">
        <f t="shared" ref="B6:B11" si="0">IF(A6=0,"",LOOKUP(A6,$A$13:$A$112,$B$13:$B$112))</f>
        <v>#REF!</v>
      </c>
      <c r="D6" s="315"/>
      <c r="F6" s="314">
        <f>-INT(F1/100)*100+ROUND(F1,0)</f>
        <v>0</v>
      </c>
      <c r="G6" s="24" t="str">
        <f t="shared" ref="G6:G11" si="1">IF(F6=0,"",LOOKUP(F6,$A$13:$A$112,$B$13:$B$112))</f>
        <v/>
      </c>
      <c r="I6" s="315"/>
      <c r="K6" s="314" t="e">
        <f>-INT(K1/100)*100+ROUND(K1,0)</f>
        <v>#REF!</v>
      </c>
      <c r="L6" s="24" t="e">
        <f t="shared" ref="L6:L11" si="2">IF(K6=0,"",LOOKUP(K6,$A$13:$A$112,$B$13:$B$112))</f>
        <v>#REF!</v>
      </c>
      <c r="N6" s="315"/>
      <c r="P6" s="314">
        <f>-INT(P1/100)*100+ROUND(P1,0)</f>
        <v>0</v>
      </c>
      <c r="Q6" s="24" t="str">
        <f t="shared" ref="Q6:Q11" si="3">IF(P6=0,"",LOOKUP(P6,$A$13:$A$112,$B$13:$B$112))</f>
        <v/>
      </c>
      <c r="S6" s="315"/>
    </row>
    <row r="7" spans="1:27" x14ac:dyDescent="0.25">
      <c r="A7" s="314" t="e">
        <f>-INT(A1/1000)*10+INT(A1/100)</f>
        <v>#REF!</v>
      </c>
      <c r="B7" s="24" t="e">
        <f t="shared" si="0"/>
        <v>#REF!</v>
      </c>
      <c r="D7" s="315" t="e">
        <f>+IF(B7="",""," Hundred ")</f>
        <v>#REF!</v>
      </c>
      <c r="F7" s="314">
        <f>-INT(F1/1000)*10+INT(F1/100)</f>
        <v>0</v>
      </c>
      <c r="G7" s="24" t="str">
        <f t="shared" si="1"/>
        <v/>
      </c>
      <c r="I7" s="315" t="str">
        <f>+IF(G7="",""," Hundred ")</f>
        <v/>
      </c>
      <c r="K7" s="314" t="e">
        <f>-INT(K1/1000)*10+INT(K1/100)</f>
        <v>#REF!</v>
      </c>
      <c r="L7" s="24" t="e">
        <f t="shared" si="2"/>
        <v>#REF!</v>
      </c>
      <c r="N7" s="315" t="e">
        <f>+IF(L7="",""," Hundred ")</f>
        <v>#REF!</v>
      </c>
      <c r="P7" s="314">
        <f>-INT(P1/1000)*10+INT(P1/100)</f>
        <v>0</v>
      </c>
      <c r="Q7" s="24" t="str">
        <f t="shared" si="3"/>
        <v/>
      </c>
      <c r="S7" s="315" t="str">
        <f>+IF(Q7="",""," Hundred ")</f>
        <v/>
      </c>
    </row>
    <row r="8" spans="1:27" x14ac:dyDescent="0.25">
      <c r="A8" s="314" t="e">
        <f>-INT(A1/100000)*100+INT(A1/1000)</f>
        <v>#REF!</v>
      </c>
      <c r="B8" s="24" t="e">
        <f t="shared" si="0"/>
        <v>#REF!</v>
      </c>
      <c r="D8" s="315" t="e">
        <f>IF((B8=""),IF(C8="",""," Thousand ")," Thousand ")</f>
        <v>#REF!</v>
      </c>
      <c r="F8" s="314">
        <f>-INT(F1/100000)*100+INT(F1/1000)</f>
        <v>0</v>
      </c>
      <c r="G8" s="24" t="str">
        <f t="shared" si="1"/>
        <v/>
      </c>
      <c r="I8" s="315" t="str">
        <f>IF((G8=""),IF(H8="",""," Thousand ")," Thousand ")</f>
        <v/>
      </c>
      <c r="K8" s="314" t="e">
        <f>-INT(K1/100000)*100+INT(K1/1000)</f>
        <v>#REF!</v>
      </c>
      <c r="L8" s="24" t="e">
        <f t="shared" si="2"/>
        <v>#REF!</v>
      </c>
      <c r="N8" s="315" t="e">
        <f>IF((L8=""),IF(M8="",""," Thousand ")," Thousand ")</f>
        <v>#REF!</v>
      </c>
      <c r="P8" s="314">
        <f>-INT(P1/100000)*100+INT(P1/1000)</f>
        <v>0</v>
      </c>
      <c r="Q8" s="24" t="str">
        <f t="shared" si="3"/>
        <v/>
      </c>
      <c r="S8" s="315" t="str">
        <f>IF((Q8=""),IF(R8="",""," Thousand ")," Thousand ")</f>
        <v/>
      </c>
      <c r="T8" s="326" t="e">
        <f>IF(Y8="",0, 1)</f>
        <v>#REF!</v>
      </c>
      <c r="U8" s="24">
        <v>0</v>
      </c>
      <c r="V8" s="24">
        <v>0</v>
      </c>
      <c r="W8" s="24">
        <v>0</v>
      </c>
      <c r="X8" s="24">
        <v>0</v>
      </c>
      <c r="Y8" s="327" t="e">
        <f>IF(AND($A$1=0,$F$1=0,$K$1=0,$P$1=0)," Zero only", "")</f>
        <v>#REF!</v>
      </c>
      <c r="AA8" s="24" t="s">
        <v>444</v>
      </c>
    </row>
    <row r="9" spans="1:27" x14ac:dyDescent="0.25">
      <c r="A9" s="314" t="e">
        <f>-INT(A1/10000000)*100+INT(A1/100000)</f>
        <v>#REF!</v>
      </c>
      <c r="B9" s="24" t="e">
        <f t="shared" si="0"/>
        <v>#REF!</v>
      </c>
      <c r="D9" s="315" t="e">
        <f>IF((B9=""),IF(C9="",""," Lac ")," Lac ")</f>
        <v>#REF!</v>
      </c>
      <c r="F9" s="314">
        <f>-INT(F1/10000000)*100+INT(F1/100000)</f>
        <v>0</v>
      </c>
      <c r="G9" s="24" t="str">
        <f t="shared" si="1"/>
        <v/>
      </c>
      <c r="I9" s="315" t="str">
        <f>IF((G9=""),IF(H9="",""," Lac ")," Lac ")</f>
        <v/>
      </c>
      <c r="K9" s="314" t="e">
        <f>-INT(K1/10000000)*100+INT(K1/100000)</f>
        <v>#REF!</v>
      </c>
      <c r="L9" s="24" t="e">
        <f t="shared" si="2"/>
        <v>#REF!</v>
      </c>
      <c r="N9" s="315" t="e">
        <f>IF((L9=""),IF(M9="",""," Lac ")," Lac ")</f>
        <v>#REF!</v>
      </c>
      <c r="P9" s="314">
        <f>-INT(P1/10000000)*100+INT(P1/100000)</f>
        <v>0</v>
      </c>
      <c r="Q9" s="24" t="str">
        <f t="shared" si="3"/>
        <v/>
      </c>
      <c r="S9" s="315" t="str">
        <f>IF((Q9=""),IF(R9="",""," Lac ")," Lac ")</f>
        <v/>
      </c>
      <c r="T9" s="326" t="e">
        <f t="shared" ref="T9:T23" si="4">IF(Y9="",0, 1)</f>
        <v>#REF!</v>
      </c>
      <c r="U9" s="24">
        <v>0</v>
      </c>
      <c r="V9" s="24">
        <v>0</v>
      </c>
      <c r="W9" s="24">
        <v>0</v>
      </c>
      <c r="X9" s="24">
        <v>1</v>
      </c>
      <c r="Y9" s="328" t="e">
        <f>IF(AND($A$1=0,$F$1=0,$K$1=0,$P$1&gt;0),$P$4, "")</f>
        <v>#REF!</v>
      </c>
    </row>
    <row r="10" spans="1:27" x14ac:dyDescent="0.25">
      <c r="A10" s="314" t="e">
        <f>-INT(A1/1000000000)*100+INT(A1/10000000)</f>
        <v>#REF!</v>
      </c>
      <c r="B10" s="316" t="e">
        <f t="shared" si="0"/>
        <v>#REF!</v>
      </c>
      <c r="D10" s="315" t="e">
        <f>IF((B10=""),IF(C10="",""," Crore ")," Crore ")</f>
        <v>#REF!</v>
      </c>
      <c r="F10" s="314">
        <f>-INT(F1/1000000000)*100+INT(F1/10000000)</f>
        <v>0</v>
      </c>
      <c r="G10" s="316" t="str">
        <f t="shared" si="1"/>
        <v/>
      </c>
      <c r="I10" s="315" t="str">
        <f>IF((G10=""),IF(H10="",""," Crore ")," Crore ")</f>
        <v/>
      </c>
      <c r="K10" s="314" t="e">
        <f>-INT(K1/1000000000)*100+INT(K1/10000000)</f>
        <v>#REF!</v>
      </c>
      <c r="L10" s="316" t="e">
        <f t="shared" si="2"/>
        <v>#REF!</v>
      </c>
      <c r="N10" s="315" t="e">
        <f>IF((L10=""),IF(M10="",""," Crore ")," Crore ")</f>
        <v>#REF!</v>
      </c>
      <c r="P10" s="314">
        <f>-INT(P1/1000000000)*100+INT(P1/10000000)</f>
        <v>0</v>
      </c>
      <c r="Q10" s="316" t="str">
        <f t="shared" si="3"/>
        <v/>
      </c>
      <c r="S10" s="315" t="str">
        <f>IF((Q10=""),IF(R10="",""," Crore ")," Crore ")</f>
        <v/>
      </c>
      <c r="T10" s="326" t="e">
        <f t="shared" si="4"/>
        <v>#REF!</v>
      </c>
      <c r="U10" s="24">
        <v>0</v>
      </c>
      <c r="V10" s="24">
        <v>0</v>
      </c>
      <c r="W10" s="24">
        <v>1</v>
      </c>
      <c r="X10" s="24">
        <v>0</v>
      </c>
      <c r="Y10" s="328" t="e">
        <f>IF(AND($A$1=0,$F$1=0,$K$1&gt;0,$P$1=0),$K$4, "")</f>
        <v>#REF!</v>
      </c>
    </row>
    <row r="11" spans="1:27" x14ac:dyDescent="0.25">
      <c r="A11" s="317" t="e">
        <f>-INT(A1/10000000000)*1000+INT(A1/1000000000)</f>
        <v>#REF!</v>
      </c>
      <c r="B11" s="316" t="e">
        <f t="shared" si="0"/>
        <v>#REF!</v>
      </c>
      <c r="D11" s="315" t="e">
        <f>IF((B11=""),IF(C11="",""," Hundred ")," Hundred ")</f>
        <v>#REF!</v>
      </c>
      <c r="F11" s="317">
        <f>-INT(F1/10000000000)*1000+INT(F1/1000000000)</f>
        <v>0</v>
      </c>
      <c r="G11" s="316" t="str">
        <f t="shared" si="1"/>
        <v/>
      </c>
      <c r="I11" s="315" t="str">
        <f>IF((G11=""),IF(H11="",""," Hundred ")," Hundred ")</f>
        <v/>
      </c>
      <c r="K11" s="317" t="e">
        <f>-INT(K1/10000000000)*1000+INT(K1/1000000000)</f>
        <v>#REF!</v>
      </c>
      <c r="L11" s="316" t="e">
        <f t="shared" si="2"/>
        <v>#REF!</v>
      </c>
      <c r="N11" s="315" t="e">
        <f>IF((L11=""),IF(M11="",""," Hundred ")," Hundred ")</f>
        <v>#REF!</v>
      </c>
      <c r="P11" s="317">
        <f>-INT(P1/10000000000)*1000+INT(P1/1000000000)</f>
        <v>0</v>
      </c>
      <c r="Q11" s="316" t="str">
        <f t="shared" si="3"/>
        <v/>
      </c>
      <c r="S11" s="315" t="str">
        <f>IF((Q11=""),IF(R11="",""," Hundred ")," Hundred ")</f>
        <v/>
      </c>
      <c r="T11" s="326" t="e">
        <f t="shared" si="4"/>
        <v>#REF!</v>
      </c>
      <c r="U11" s="24">
        <v>0</v>
      </c>
      <c r="V11" s="24">
        <v>0</v>
      </c>
      <c r="W11" s="24">
        <v>1</v>
      </c>
      <c r="X11" s="24">
        <v>1</v>
      </c>
      <c r="Y11" s="328" t="e">
        <f>IF(AND($A$1=0,$F$1=0,$K$1&gt;0,$P$1&gt;0),$K$4&amp;$AA$8&amp;$P$4, "")</f>
        <v>#REF!</v>
      </c>
    </row>
    <row r="12" spans="1:27" x14ac:dyDescent="0.25">
      <c r="A12" s="318"/>
      <c r="D12" s="313"/>
      <c r="F12" s="318"/>
      <c r="I12" s="313"/>
      <c r="K12" s="318"/>
      <c r="N12" s="313"/>
      <c r="P12" s="318"/>
      <c r="S12" s="313"/>
      <c r="T12" s="326" t="e">
        <f t="shared" si="4"/>
        <v>#REF!</v>
      </c>
      <c r="U12" s="24">
        <v>0</v>
      </c>
      <c r="V12" s="24">
        <v>1</v>
      </c>
      <c r="W12" s="24">
        <v>0</v>
      </c>
      <c r="X12" s="24">
        <v>0</v>
      </c>
      <c r="Y12" s="328" t="e">
        <f>IF(AND($A$1=0,$F$1&gt;0,$K$1=0,$P$1=0),$F$4, "")</f>
        <v>#REF!</v>
      </c>
    </row>
    <row r="13" spans="1:27" x14ac:dyDescent="0.25">
      <c r="A13" s="317">
        <v>1</v>
      </c>
      <c r="B13" s="24" t="s">
        <v>343</v>
      </c>
      <c r="D13" s="313"/>
      <c r="F13" s="317">
        <v>1</v>
      </c>
      <c r="G13" s="24" t="s">
        <v>343</v>
      </c>
      <c r="I13" s="313"/>
      <c r="K13" s="317">
        <v>1</v>
      </c>
      <c r="L13" s="24" t="s">
        <v>343</v>
      </c>
      <c r="N13" s="313"/>
      <c r="P13" s="317">
        <v>1</v>
      </c>
      <c r="Q13" s="24" t="s">
        <v>343</v>
      </c>
      <c r="S13" s="313"/>
      <c r="T13" s="326" t="e">
        <f t="shared" si="4"/>
        <v>#REF!</v>
      </c>
      <c r="U13" s="24">
        <v>0</v>
      </c>
      <c r="V13" s="24">
        <v>1</v>
      </c>
      <c r="W13" s="24">
        <v>0</v>
      </c>
      <c r="X13" s="24">
        <v>1</v>
      </c>
      <c r="Y13" s="328" t="e">
        <f>IF(AND($A$1=0,$F$1&gt;0,$K$1=0,$P$1&gt;0),$F$4&amp;$AA$8&amp;$P$4, "")</f>
        <v>#REF!</v>
      </c>
    </row>
    <row r="14" spans="1:27" x14ac:dyDescent="0.25">
      <c r="A14" s="317">
        <v>2</v>
      </c>
      <c r="B14" s="24" t="s">
        <v>344</v>
      </c>
      <c r="D14" s="313"/>
      <c r="F14" s="317">
        <v>2</v>
      </c>
      <c r="G14" s="24" t="s">
        <v>344</v>
      </c>
      <c r="I14" s="313"/>
      <c r="K14" s="317">
        <v>2</v>
      </c>
      <c r="L14" s="24" t="s">
        <v>344</v>
      </c>
      <c r="N14" s="313"/>
      <c r="P14" s="317">
        <v>2</v>
      </c>
      <c r="Q14" s="24" t="s">
        <v>344</v>
      </c>
      <c r="S14" s="313"/>
      <c r="T14" s="326" t="e">
        <f t="shared" si="4"/>
        <v>#REF!</v>
      </c>
      <c r="U14" s="24">
        <v>0</v>
      </c>
      <c r="V14" s="24">
        <v>1</v>
      </c>
      <c r="W14" s="24">
        <v>1</v>
      </c>
      <c r="X14" s="24">
        <v>0</v>
      </c>
      <c r="Y14" s="328" t="e">
        <f>IF(AND($A$1=0,$F$1&gt;0,$K$1&gt;0,$P$1=0),$F$4&amp;$AA$8&amp;$K$4, "")</f>
        <v>#REF!</v>
      </c>
    </row>
    <row r="15" spans="1:27" x14ac:dyDescent="0.25">
      <c r="A15" s="317">
        <v>3</v>
      </c>
      <c r="B15" s="24" t="s">
        <v>345</v>
      </c>
      <c r="D15" s="313"/>
      <c r="F15" s="317">
        <v>3</v>
      </c>
      <c r="G15" s="24" t="s">
        <v>345</v>
      </c>
      <c r="I15" s="313"/>
      <c r="K15" s="317">
        <v>3</v>
      </c>
      <c r="L15" s="24" t="s">
        <v>345</v>
      </c>
      <c r="N15" s="313"/>
      <c r="P15" s="317">
        <v>3</v>
      </c>
      <c r="Q15" s="24" t="s">
        <v>345</v>
      </c>
      <c r="S15" s="313"/>
      <c r="T15" s="326" t="e">
        <f t="shared" si="4"/>
        <v>#REF!</v>
      </c>
      <c r="U15" s="24">
        <v>0</v>
      </c>
      <c r="V15" s="24">
        <v>1</v>
      </c>
      <c r="W15" s="24">
        <v>1</v>
      </c>
      <c r="X15" s="24">
        <v>1</v>
      </c>
      <c r="Y15" s="329" t="e">
        <f>IF(AND($A$1=0,$F$1&gt;0,$K$1&gt;0,$P$1&gt;0),$F$4&amp;$AA$8&amp;$K$4&amp;$AA$8&amp;$P$4, "")</f>
        <v>#REF!</v>
      </c>
    </row>
    <row r="16" spans="1:27" x14ac:dyDescent="0.25">
      <c r="A16" s="317">
        <v>4</v>
      </c>
      <c r="B16" s="24" t="s">
        <v>346</v>
      </c>
      <c r="D16" s="313"/>
      <c r="F16" s="317">
        <v>4</v>
      </c>
      <c r="G16" s="24" t="s">
        <v>346</v>
      </c>
      <c r="I16" s="313"/>
      <c r="K16" s="317">
        <v>4</v>
      </c>
      <c r="L16" s="24" t="s">
        <v>346</v>
      </c>
      <c r="N16" s="313"/>
      <c r="P16" s="317">
        <v>4</v>
      </c>
      <c r="Q16" s="24" t="s">
        <v>346</v>
      </c>
      <c r="S16" s="313"/>
      <c r="T16" s="326" t="e">
        <f t="shared" si="4"/>
        <v>#REF!</v>
      </c>
      <c r="U16" s="24">
        <v>1</v>
      </c>
      <c r="V16" s="24">
        <v>0</v>
      </c>
      <c r="W16" s="24">
        <v>0</v>
      </c>
      <c r="X16" s="24">
        <v>0</v>
      </c>
      <c r="Y16" s="327" t="e">
        <f>IF(AND($A$1&gt;0,$F$1=0,$K$1=0,$P$1=0), $A$4, "")</f>
        <v>#REF!</v>
      </c>
    </row>
    <row r="17" spans="1:27" x14ac:dyDescent="0.25">
      <c r="A17" s="317">
        <v>5</v>
      </c>
      <c r="B17" s="24" t="s">
        <v>347</v>
      </c>
      <c r="D17" s="313"/>
      <c r="F17" s="317">
        <v>5</v>
      </c>
      <c r="G17" s="24" t="s">
        <v>347</v>
      </c>
      <c r="I17" s="313"/>
      <c r="K17" s="317">
        <v>5</v>
      </c>
      <c r="L17" s="24" t="s">
        <v>347</v>
      </c>
      <c r="N17" s="313"/>
      <c r="P17" s="317">
        <v>5</v>
      </c>
      <c r="Q17" s="24" t="s">
        <v>347</v>
      </c>
      <c r="S17" s="313"/>
      <c r="T17" s="326" t="e">
        <f t="shared" si="4"/>
        <v>#REF!</v>
      </c>
      <c r="U17" s="24">
        <v>1</v>
      </c>
      <c r="V17" s="24">
        <v>0</v>
      </c>
      <c r="W17" s="24">
        <v>0</v>
      </c>
      <c r="X17" s="24">
        <v>1</v>
      </c>
      <c r="Y17" s="328" t="e">
        <f>IF(AND($A$1&gt;0,$F$1=0,$K$1=0,$P$1&gt;0),$A$4&amp;$AA$8&amp;$P$4, "")</f>
        <v>#REF!</v>
      </c>
    </row>
    <row r="18" spans="1:27" x14ac:dyDescent="0.25">
      <c r="A18" s="317">
        <v>6</v>
      </c>
      <c r="B18" s="24" t="s">
        <v>348</v>
      </c>
      <c r="D18" s="313"/>
      <c r="F18" s="317">
        <v>6</v>
      </c>
      <c r="G18" s="24" t="s">
        <v>348</v>
      </c>
      <c r="I18" s="313"/>
      <c r="K18" s="317">
        <v>6</v>
      </c>
      <c r="L18" s="24" t="s">
        <v>348</v>
      </c>
      <c r="N18" s="313"/>
      <c r="P18" s="317">
        <v>6</v>
      </c>
      <c r="Q18" s="24" t="s">
        <v>348</v>
      </c>
      <c r="S18" s="313"/>
      <c r="T18" s="326" t="e">
        <f t="shared" si="4"/>
        <v>#REF!</v>
      </c>
      <c r="U18" s="24">
        <v>1</v>
      </c>
      <c r="V18" s="24">
        <v>0</v>
      </c>
      <c r="W18" s="24">
        <v>1</v>
      </c>
      <c r="X18" s="24">
        <v>0</v>
      </c>
      <c r="Y18" s="328" t="e">
        <f>IF(AND($A$1&gt;0,$F$1=0,$K$1&gt;0,$P$1=0),$A$4&amp;$AA$8&amp;$K$4, "")</f>
        <v>#REF!</v>
      </c>
    </row>
    <row r="19" spans="1:27" x14ac:dyDescent="0.25">
      <c r="A19" s="317">
        <v>7</v>
      </c>
      <c r="B19" s="24" t="s">
        <v>349</v>
      </c>
      <c r="D19" s="313"/>
      <c r="F19" s="317">
        <v>7</v>
      </c>
      <c r="G19" s="24" t="s">
        <v>349</v>
      </c>
      <c r="I19" s="313"/>
      <c r="K19" s="317">
        <v>7</v>
      </c>
      <c r="L19" s="24" t="s">
        <v>349</v>
      </c>
      <c r="N19" s="313"/>
      <c r="P19" s="317">
        <v>7</v>
      </c>
      <c r="Q19" s="24" t="s">
        <v>349</v>
      </c>
      <c r="S19" s="313"/>
      <c r="T19" s="326" t="e">
        <f t="shared" si="4"/>
        <v>#REF!</v>
      </c>
      <c r="U19" s="24">
        <v>1</v>
      </c>
      <c r="V19" s="24">
        <v>0</v>
      </c>
      <c r="W19" s="24">
        <v>1</v>
      </c>
      <c r="X19" s="24">
        <v>1</v>
      </c>
      <c r="Y19" s="328" t="e">
        <f>IF(AND($A$1&gt;0,$F$1=0,$K$1&gt;0,$P$1&gt;0),$A$4&amp;$AA$8&amp;$K$4&amp;$AA$8&amp;$P$4, "")</f>
        <v>#REF!</v>
      </c>
    </row>
    <row r="20" spans="1:27" x14ac:dyDescent="0.25">
      <c r="A20" s="317">
        <v>8</v>
      </c>
      <c r="B20" s="24" t="s">
        <v>350</v>
      </c>
      <c r="D20" s="313"/>
      <c r="F20" s="317">
        <v>8</v>
      </c>
      <c r="G20" s="24" t="s">
        <v>350</v>
      </c>
      <c r="I20" s="313"/>
      <c r="K20" s="317">
        <v>8</v>
      </c>
      <c r="L20" s="24" t="s">
        <v>350</v>
      </c>
      <c r="N20" s="313"/>
      <c r="P20" s="317">
        <v>8</v>
      </c>
      <c r="Q20" s="24" t="s">
        <v>350</v>
      </c>
      <c r="S20" s="313"/>
      <c r="T20" s="326" t="e">
        <f t="shared" si="4"/>
        <v>#REF!</v>
      </c>
      <c r="U20" s="24">
        <v>1</v>
      </c>
      <c r="V20" s="24">
        <v>1</v>
      </c>
      <c r="W20" s="24">
        <v>0</v>
      </c>
      <c r="X20" s="24">
        <v>0</v>
      </c>
      <c r="Y20" s="328" t="e">
        <f>IF(AND($A$1&gt;0,$F$1&gt;0,$K$1=0,$P$1=0),$A$4&amp;$AA$8&amp;$F$4, "")</f>
        <v>#REF!</v>
      </c>
    </row>
    <row r="21" spans="1:27" x14ac:dyDescent="0.25">
      <c r="A21" s="317">
        <v>9</v>
      </c>
      <c r="B21" s="24" t="s">
        <v>351</v>
      </c>
      <c r="D21" s="313"/>
      <c r="F21" s="317">
        <v>9</v>
      </c>
      <c r="G21" s="24" t="s">
        <v>351</v>
      </c>
      <c r="I21" s="313"/>
      <c r="K21" s="317">
        <v>9</v>
      </c>
      <c r="L21" s="24" t="s">
        <v>351</v>
      </c>
      <c r="N21" s="313"/>
      <c r="P21" s="317">
        <v>9</v>
      </c>
      <c r="Q21" s="24" t="s">
        <v>351</v>
      </c>
      <c r="S21" s="313"/>
      <c r="T21" s="326" t="e">
        <f t="shared" si="4"/>
        <v>#REF!</v>
      </c>
      <c r="U21" s="24">
        <v>1</v>
      </c>
      <c r="V21" s="24">
        <v>1</v>
      </c>
      <c r="W21" s="24">
        <v>0</v>
      </c>
      <c r="X21" s="24">
        <v>1</v>
      </c>
      <c r="Y21" s="328" t="e">
        <f>IF(AND($A$1&gt;0,$F$1&gt;0,$K$1=0,$P$1&gt;0),$A$4&amp;$AA$8&amp;$F$4&amp;$AA$8&amp;$P$4, "")</f>
        <v>#REF!</v>
      </c>
    </row>
    <row r="22" spans="1:27" x14ac:dyDescent="0.25">
      <c r="A22" s="317">
        <v>10</v>
      </c>
      <c r="B22" s="24" t="s">
        <v>352</v>
      </c>
      <c r="D22" s="313"/>
      <c r="F22" s="317">
        <v>10</v>
      </c>
      <c r="G22" s="24" t="s">
        <v>352</v>
      </c>
      <c r="I22" s="313"/>
      <c r="K22" s="317">
        <v>10</v>
      </c>
      <c r="L22" s="24" t="s">
        <v>352</v>
      </c>
      <c r="N22" s="313"/>
      <c r="P22" s="317">
        <v>10</v>
      </c>
      <c r="Q22" s="24" t="s">
        <v>352</v>
      </c>
      <c r="S22" s="313"/>
      <c r="T22" s="326" t="e">
        <f t="shared" si="4"/>
        <v>#REF!</v>
      </c>
      <c r="U22" s="24">
        <v>1</v>
      </c>
      <c r="V22" s="24">
        <v>1</v>
      </c>
      <c r="W22" s="24">
        <v>1</v>
      </c>
      <c r="X22" s="24">
        <v>0</v>
      </c>
      <c r="Y22" s="328" t="e">
        <f>IF(AND($A$1&gt;0,$F$1&gt;0,$K$1&gt;0,$P$1=0),$A$4&amp;$AA$8&amp;$F$4&amp;$AA$8&amp;$K$4, "")</f>
        <v>#REF!</v>
      </c>
    </row>
    <row r="23" spans="1:27" x14ac:dyDescent="0.25">
      <c r="A23" s="317">
        <v>11</v>
      </c>
      <c r="B23" s="24" t="s">
        <v>353</v>
      </c>
      <c r="D23" s="313"/>
      <c r="F23" s="317">
        <v>11</v>
      </c>
      <c r="G23" s="24" t="s">
        <v>353</v>
      </c>
      <c r="I23" s="313"/>
      <c r="K23" s="317">
        <v>11</v>
      </c>
      <c r="L23" s="24" t="s">
        <v>353</v>
      </c>
      <c r="N23" s="313"/>
      <c r="P23" s="317">
        <v>11</v>
      </c>
      <c r="Q23" s="24" t="s">
        <v>353</v>
      </c>
      <c r="S23" s="313"/>
      <c r="T23" s="326" t="e">
        <f t="shared" si="4"/>
        <v>#REF!</v>
      </c>
      <c r="U23" s="24">
        <v>1</v>
      </c>
      <c r="V23" s="24">
        <v>1</v>
      </c>
      <c r="W23" s="24">
        <v>1</v>
      </c>
      <c r="X23" s="24">
        <v>1</v>
      </c>
      <c r="Y23" s="329" t="e">
        <f>IF(AND($A$1&gt;0,$F$1&gt;0,$K$1&gt;0,$P$1&gt;0),$A$4&amp;$AA$8&amp;$F$4&amp;$AA$8&amp;$K$4&amp;$AA$8&amp;$P$4, "")</f>
        <v>#REF!</v>
      </c>
    </row>
    <row r="24" spans="1:27" x14ac:dyDescent="0.25">
      <c r="A24" s="317">
        <v>12</v>
      </c>
      <c r="B24" s="24" t="s">
        <v>354</v>
      </c>
      <c r="D24" s="313"/>
      <c r="F24" s="317">
        <v>12</v>
      </c>
      <c r="G24" s="24" t="s">
        <v>354</v>
      </c>
      <c r="I24" s="313"/>
      <c r="K24" s="317">
        <v>12</v>
      </c>
      <c r="L24" s="24" t="s">
        <v>354</v>
      </c>
      <c r="N24" s="313"/>
      <c r="P24" s="317">
        <v>12</v>
      </c>
      <c r="Q24" s="24" t="s">
        <v>354</v>
      </c>
      <c r="S24" s="313"/>
    </row>
    <row r="25" spans="1:27" x14ac:dyDescent="0.25">
      <c r="A25" s="317">
        <v>13</v>
      </c>
      <c r="B25" s="24" t="s">
        <v>355</v>
      </c>
      <c r="D25" s="313"/>
      <c r="F25" s="317">
        <v>13</v>
      </c>
      <c r="G25" s="24" t="s">
        <v>355</v>
      </c>
      <c r="I25" s="313"/>
      <c r="K25" s="317">
        <v>13</v>
      </c>
      <c r="L25" s="24" t="s">
        <v>355</v>
      </c>
      <c r="N25" s="313"/>
      <c r="P25" s="317">
        <v>13</v>
      </c>
      <c r="Q25" s="24" t="s">
        <v>355</v>
      </c>
      <c r="S25" s="313"/>
    </row>
    <row r="26" spans="1:27" x14ac:dyDescent="0.25">
      <c r="A26" s="317">
        <v>14</v>
      </c>
      <c r="B26" s="24" t="s">
        <v>356</v>
      </c>
      <c r="D26" s="313"/>
      <c r="F26" s="317">
        <v>14</v>
      </c>
      <c r="G26" s="24" t="s">
        <v>356</v>
      </c>
      <c r="I26" s="313"/>
      <c r="K26" s="317">
        <v>14</v>
      </c>
      <c r="L26" s="24" t="s">
        <v>356</v>
      </c>
      <c r="N26" s="313"/>
      <c r="P26" s="317">
        <v>14</v>
      </c>
      <c r="Q26" s="24" t="s">
        <v>356</v>
      </c>
      <c r="S26" s="313"/>
    </row>
    <row r="27" spans="1:27" x14ac:dyDescent="0.25">
      <c r="A27" s="317">
        <v>15</v>
      </c>
      <c r="B27" s="24" t="s">
        <v>357</v>
      </c>
      <c r="D27" s="313"/>
      <c r="F27" s="317">
        <v>15</v>
      </c>
      <c r="G27" s="24" t="s">
        <v>357</v>
      </c>
      <c r="I27" s="313"/>
      <c r="K27" s="317">
        <v>15</v>
      </c>
      <c r="L27" s="24" t="s">
        <v>357</v>
      </c>
      <c r="N27" s="313"/>
      <c r="P27" s="317">
        <v>15</v>
      </c>
      <c r="Q27" s="24" t="s">
        <v>357</v>
      </c>
      <c r="S27" s="313"/>
    </row>
    <row r="28" spans="1:27" x14ac:dyDescent="0.25">
      <c r="A28" s="317">
        <v>16</v>
      </c>
      <c r="B28" s="24" t="s">
        <v>358</v>
      </c>
      <c r="D28" s="313"/>
      <c r="F28" s="317">
        <v>16</v>
      </c>
      <c r="G28" s="24" t="s">
        <v>358</v>
      </c>
      <c r="I28" s="313"/>
      <c r="K28" s="317">
        <v>16</v>
      </c>
      <c r="L28" s="24" t="s">
        <v>358</v>
      </c>
      <c r="N28" s="313"/>
      <c r="P28" s="317">
        <v>16</v>
      </c>
      <c r="Q28" s="24" t="s">
        <v>358</v>
      </c>
      <c r="S28" s="313"/>
      <c r="T28" s="326" t="e">
        <f>IF(Y28="",0, 1)</f>
        <v>#REF!</v>
      </c>
      <c r="U28" s="24">
        <v>0</v>
      </c>
      <c r="V28" s="24">
        <v>0</v>
      </c>
      <c r="W28" s="24">
        <v>0</v>
      </c>
      <c r="X28" s="24">
        <v>0</v>
      </c>
      <c r="Y28" s="327" t="e">
        <f>IF(AND($A$1=0,$F$1=0,$K$1=0,$P$1=0)," 0/-", "")</f>
        <v>#REF!</v>
      </c>
      <c r="AA28" s="24" t="s">
        <v>445</v>
      </c>
    </row>
    <row r="29" spans="1:27" x14ac:dyDescent="0.25">
      <c r="A29" s="317">
        <v>17</v>
      </c>
      <c r="B29" s="24" t="s">
        <v>359</v>
      </c>
      <c r="D29" s="313"/>
      <c r="F29" s="317">
        <v>17</v>
      </c>
      <c r="G29" s="24" t="s">
        <v>359</v>
      </c>
      <c r="I29" s="313"/>
      <c r="K29" s="317">
        <v>17</v>
      </c>
      <c r="L29" s="24" t="s">
        <v>359</v>
      </c>
      <c r="N29" s="313"/>
      <c r="P29" s="317">
        <v>17</v>
      </c>
      <c r="Q29" s="24" t="s">
        <v>359</v>
      </c>
      <c r="S29" s="313"/>
      <c r="T29" s="326" t="e">
        <f t="shared" ref="T29:T43" si="5">IF(Y29="",0, 1)</f>
        <v>#REF!</v>
      </c>
      <c r="U29" s="24">
        <v>0</v>
      </c>
      <c r="V29" s="24">
        <v>0</v>
      </c>
      <c r="W29" s="24">
        <v>0</v>
      </c>
      <c r="X29" s="24">
        <v>1</v>
      </c>
      <c r="Y29" s="328" t="e">
        <f>IF(AND($A$1=0,$F$1=0,$K$1=0,$P$1&gt;0),$U$3&amp;$P$1&amp;$AA$30, "")</f>
        <v>#REF!</v>
      </c>
      <c r="AA29" s="24" t="s">
        <v>446</v>
      </c>
    </row>
    <row r="30" spans="1:27" x14ac:dyDescent="0.25">
      <c r="A30" s="317">
        <v>18</v>
      </c>
      <c r="B30" s="24" t="s">
        <v>360</v>
      </c>
      <c r="D30" s="313"/>
      <c r="F30" s="317">
        <v>18</v>
      </c>
      <c r="G30" s="24" t="s">
        <v>360</v>
      </c>
      <c r="I30" s="313"/>
      <c r="K30" s="317">
        <v>18</v>
      </c>
      <c r="L30" s="24" t="s">
        <v>360</v>
      </c>
      <c r="N30" s="313"/>
      <c r="P30" s="317">
        <v>18</v>
      </c>
      <c r="Q30" s="24" t="s">
        <v>360</v>
      </c>
      <c r="S30" s="313"/>
      <c r="T30" s="326" t="e">
        <f t="shared" si="5"/>
        <v>#REF!</v>
      </c>
      <c r="U30" s="24">
        <v>0</v>
      </c>
      <c r="V30" s="24">
        <v>0</v>
      </c>
      <c r="W30" s="24">
        <v>1</v>
      </c>
      <c r="X30" s="24">
        <v>0</v>
      </c>
      <c r="Y30" s="328" t="e">
        <f>IF(AND($A$1=0,$F$1=0,$K$1&gt;0,$P$1=0),$U$2&amp;$K$1&amp;$AA$30, "")</f>
        <v>#REF!</v>
      </c>
      <c r="AA30" s="24" t="s">
        <v>447</v>
      </c>
    </row>
    <row r="31" spans="1:27" x14ac:dyDescent="0.25">
      <c r="A31" s="317">
        <v>19</v>
      </c>
      <c r="B31" s="24" t="s">
        <v>361</v>
      </c>
      <c r="D31" s="313"/>
      <c r="F31" s="317">
        <v>19</v>
      </c>
      <c r="G31" s="24" t="s">
        <v>361</v>
      </c>
      <c r="I31" s="313"/>
      <c r="K31" s="317">
        <v>19</v>
      </c>
      <c r="L31" s="24" t="s">
        <v>361</v>
      </c>
      <c r="N31" s="313"/>
      <c r="P31" s="317">
        <v>19</v>
      </c>
      <c r="Q31" s="24" t="s">
        <v>361</v>
      </c>
      <c r="S31" s="313"/>
      <c r="T31" s="326" t="e">
        <f t="shared" si="5"/>
        <v>#REF!</v>
      </c>
      <c r="U31" s="24">
        <v>0</v>
      </c>
      <c r="V31" s="24">
        <v>0</v>
      </c>
      <c r="W31" s="24">
        <v>1</v>
      </c>
      <c r="X31" s="24">
        <v>1</v>
      </c>
      <c r="Y31" s="328" t="e">
        <f>IF(AND($A$1=0,$F$1=0,$K$1&gt;0,$P$1&gt;0),$U$2&amp;$K$1&amp;$AA$29&amp;$U$3&amp;$P$1&amp;$AA$30, "")</f>
        <v>#REF!</v>
      </c>
    </row>
    <row r="32" spans="1:27" x14ac:dyDescent="0.25">
      <c r="A32" s="317">
        <v>20</v>
      </c>
      <c r="B32" s="24" t="s">
        <v>362</v>
      </c>
      <c r="D32" s="313"/>
      <c r="F32" s="317">
        <v>20</v>
      </c>
      <c r="G32" s="24" t="s">
        <v>362</v>
      </c>
      <c r="I32" s="313"/>
      <c r="K32" s="317">
        <v>20</v>
      </c>
      <c r="L32" s="24" t="s">
        <v>362</v>
      </c>
      <c r="N32" s="313"/>
      <c r="P32" s="317">
        <v>20</v>
      </c>
      <c r="Q32" s="24" t="s">
        <v>362</v>
      </c>
      <c r="S32" s="313"/>
      <c r="T32" s="326" t="e">
        <f t="shared" si="5"/>
        <v>#REF!</v>
      </c>
      <c r="U32" s="24">
        <v>0</v>
      </c>
      <c r="V32" s="24">
        <v>1</v>
      </c>
      <c r="W32" s="24">
        <v>0</v>
      </c>
      <c r="X32" s="24">
        <v>0</v>
      </c>
      <c r="Y32" s="328" t="e">
        <f>IF(AND($A$1=0,$F$1&gt;0,$K$1=0,$P$1=0),$U$1&amp;$F$1&amp;$AA$30, "")</f>
        <v>#REF!</v>
      </c>
    </row>
    <row r="33" spans="1:25" x14ac:dyDescent="0.25">
      <c r="A33" s="317">
        <v>21</v>
      </c>
      <c r="B33" s="24" t="s">
        <v>363</v>
      </c>
      <c r="D33" s="313"/>
      <c r="F33" s="317">
        <v>21</v>
      </c>
      <c r="G33" s="24" t="s">
        <v>363</v>
      </c>
      <c r="I33" s="313"/>
      <c r="K33" s="317">
        <v>21</v>
      </c>
      <c r="L33" s="24" t="s">
        <v>363</v>
      </c>
      <c r="N33" s="313"/>
      <c r="P33" s="317">
        <v>21</v>
      </c>
      <c r="Q33" s="24" t="s">
        <v>363</v>
      </c>
      <c r="S33" s="313"/>
      <c r="T33" s="326" t="e">
        <f t="shared" si="5"/>
        <v>#REF!</v>
      </c>
      <c r="U33" s="24">
        <v>0</v>
      </c>
      <c r="V33" s="24">
        <v>1</v>
      </c>
      <c r="W33" s="24">
        <v>0</v>
      </c>
      <c r="X33" s="24">
        <v>1</v>
      </c>
      <c r="Y33" s="328" t="e">
        <f>IF(AND($A$1=0,$F$1&gt;0,$K$1=0,$P$1&gt;0),$U$1&amp;$F$1&amp;$AA$29&amp;$U$3&amp;$P$1&amp;$AA$30, "")</f>
        <v>#REF!</v>
      </c>
    </row>
    <row r="34" spans="1:25" x14ac:dyDescent="0.25">
      <c r="A34" s="317">
        <v>22</v>
      </c>
      <c r="B34" s="24" t="s">
        <v>364</v>
      </c>
      <c r="D34" s="313"/>
      <c r="F34" s="317">
        <v>22</v>
      </c>
      <c r="G34" s="24" t="s">
        <v>364</v>
      </c>
      <c r="I34" s="313"/>
      <c r="K34" s="317">
        <v>22</v>
      </c>
      <c r="L34" s="24" t="s">
        <v>364</v>
      </c>
      <c r="N34" s="313"/>
      <c r="P34" s="317">
        <v>22</v>
      </c>
      <c r="Q34" s="24" t="s">
        <v>364</v>
      </c>
      <c r="S34" s="313"/>
      <c r="T34" s="326" t="e">
        <f t="shared" si="5"/>
        <v>#REF!</v>
      </c>
      <c r="U34" s="24">
        <v>0</v>
      </c>
      <c r="V34" s="24">
        <v>1</v>
      </c>
      <c r="W34" s="24">
        <v>1</v>
      </c>
      <c r="X34" s="24">
        <v>0</v>
      </c>
      <c r="Y34" s="328" t="e">
        <f>IF(AND($A$1=0,$F$1&gt;0,$K$1&gt;0,$P$1=0),$U$1&amp;$F$1&amp;$AA$29&amp;$U$2&amp;$K$1, "")</f>
        <v>#REF!</v>
      </c>
    </row>
    <row r="35" spans="1:25" x14ac:dyDescent="0.25">
      <c r="A35" s="317">
        <v>23</v>
      </c>
      <c r="B35" s="24" t="s">
        <v>365</v>
      </c>
      <c r="D35" s="313"/>
      <c r="F35" s="317">
        <v>23</v>
      </c>
      <c r="G35" s="24" t="s">
        <v>365</v>
      </c>
      <c r="I35" s="313"/>
      <c r="K35" s="317">
        <v>23</v>
      </c>
      <c r="L35" s="24" t="s">
        <v>365</v>
      </c>
      <c r="N35" s="313"/>
      <c r="P35" s="317">
        <v>23</v>
      </c>
      <c r="Q35" s="24" t="s">
        <v>365</v>
      </c>
      <c r="S35" s="313"/>
      <c r="T35" s="326" t="e">
        <f t="shared" si="5"/>
        <v>#REF!</v>
      </c>
      <c r="U35" s="24">
        <v>0</v>
      </c>
      <c r="V35" s="24">
        <v>1</v>
      </c>
      <c r="W35" s="24">
        <v>1</v>
      </c>
      <c r="X35" s="24">
        <v>1</v>
      </c>
      <c r="Y35" s="329" t="e">
        <f>IF(AND($A$1=0,$F$1&gt;0,$K$1&gt;0,$P$1&gt;0),$U$1&amp;$F$1&amp;$AA$29&amp;$U$2&amp;$K$1&amp;$AA$29&amp;$U$3&amp;$P$1&amp;$AA$30, "")</f>
        <v>#REF!</v>
      </c>
    </row>
    <row r="36" spans="1:25" x14ac:dyDescent="0.25">
      <c r="A36" s="317">
        <v>24</v>
      </c>
      <c r="B36" s="24" t="s">
        <v>366</v>
      </c>
      <c r="D36" s="313"/>
      <c r="F36" s="317">
        <v>24</v>
      </c>
      <c r="G36" s="24" t="s">
        <v>366</v>
      </c>
      <c r="I36" s="313"/>
      <c r="K36" s="317">
        <v>24</v>
      </c>
      <c r="L36" s="24" t="s">
        <v>366</v>
      </c>
      <c r="N36" s="313"/>
      <c r="P36" s="317">
        <v>24</v>
      </c>
      <c r="Q36" s="24" t="s">
        <v>366</v>
      </c>
      <c r="S36" s="313"/>
      <c r="T36" s="326" t="e">
        <f t="shared" si="5"/>
        <v>#REF!</v>
      </c>
      <c r="U36" s="24">
        <v>1</v>
      </c>
      <c r="V36" s="24">
        <v>0</v>
      </c>
      <c r="W36" s="24">
        <v>0</v>
      </c>
      <c r="X36" s="24">
        <v>0</v>
      </c>
      <c r="Y36" s="327" t="e">
        <f>IF(AND($A$1&gt;0,$F$1=0,$K$1=0,$P$1=0),#REF!&amp; $A$1&amp;$AA$30, "")</f>
        <v>#REF!</v>
      </c>
    </row>
    <row r="37" spans="1:25" x14ac:dyDescent="0.25">
      <c r="A37" s="317">
        <v>25</v>
      </c>
      <c r="B37" s="24" t="s">
        <v>367</v>
      </c>
      <c r="D37" s="313"/>
      <c r="F37" s="317">
        <v>25</v>
      </c>
      <c r="G37" s="24" t="s">
        <v>367</v>
      </c>
      <c r="I37" s="313"/>
      <c r="K37" s="317">
        <v>25</v>
      </c>
      <c r="L37" s="24" t="s">
        <v>367</v>
      </c>
      <c r="N37" s="313"/>
      <c r="P37" s="317">
        <v>25</v>
      </c>
      <c r="Q37" s="24" t="s">
        <v>367</v>
      </c>
      <c r="S37" s="313"/>
      <c r="T37" s="326" t="e">
        <f t="shared" si="5"/>
        <v>#REF!</v>
      </c>
      <c r="U37" s="24">
        <v>1</v>
      </c>
      <c r="V37" s="24">
        <v>0</v>
      </c>
      <c r="W37" s="24">
        <v>0</v>
      </c>
      <c r="X37" s="24">
        <v>1</v>
      </c>
      <c r="Y37" s="328" t="e">
        <f>IF(AND($A$1&gt;0,$F$1=0,$K$1=0,$P$1&gt;0),#REF!&amp;$A$1&amp;$AA$29&amp;$U$3&amp;$P$1&amp;$AA$30, "")</f>
        <v>#REF!</v>
      </c>
    </row>
    <row r="38" spans="1:25" x14ac:dyDescent="0.25">
      <c r="A38" s="317">
        <v>26</v>
      </c>
      <c r="B38" s="24" t="s">
        <v>368</v>
      </c>
      <c r="D38" s="313"/>
      <c r="F38" s="317">
        <v>26</v>
      </c>
      <c r="G38" s="24" t="s">
        <v>368</v>
      </c>
      <c r="I38" s="313"/>
      <c r="K38" s="317">
        <v>26</v>
      </c>
      <c r="L38" s="24" t="s">
        <v>368</v>
      </c>
      <c r="N38" s="313"/>
      <c r="P38" s="317">
        <v>26</v>
      </c>
      <c r="Q38" s="24" t="s">
        <v>368</v>
      </c>
      <c r="S38" s="313"/>
      <c r="T38" s="326" t="e">
        <f t="shared" si="5"/>
        <v>#REF!</v>
      </c>
      <c r="U38" s="24">
        <v>1</v>
      </c>
      <c r="V38" s="24">
        <v>0</v>
      </c>
      <c r="W38" s="24">
        <v>1</v>
      </c>
      <c r="X38" s="24">
        <v>0</v>
      </c>
      <c r="Y38" s="328" t="e">
        <f>IF(AND($A$1&gt;0,$F$1=0,$K$1&gt;0,$P$1=0),#REF!&amp;$A$1&amp;$AA$29&amp;$U$2&amp;$K$1, "")</f>
        <v>#REF!</v>
      </c>
    </row>
    <row r="39" spans="1:25" x14ac:dyDescent="0.25">
      <c r="A39" s="317">
        <v>27</v>
      </c>
      <c r="B39" s="24" t="s">
        <v>369</v>
      </c>
      <c r="D39" s="313"/>
      <c r="F39" s="317">
        <v>27</v>
      </c>
      <c r="G39" s="24" t="s">
        <v>369</v>
      </c>
      <c r="I39" s="313"/>
      <c r="K39" s="317">
        <v>27</v>
      </c>
      <c r="L39" s="24" t="s">
        <v>369</v>
      </c>
      <c r="N39" s="313"/>
      <c r="P39" s="317">
        <v>27</v>
      </c>
      <c r="Q39" s="24" t="s">
        <v>369</v>
      </c>
      <c r="S39" s="313"/>
      <c r="T39" s="326" t="e">
        <f t="shared" si="5"/>
        <v>#REF!</v>
      </c>
      <c r="U39" s="24">
        <v>1</v>
      </c>
      <c r="V39" s="24">
        <v>0</v>
      </c>
      <c r="W39" s="24">
        <v>1</v>
      </c>
      <c r="X39" s="24">
        <v>1</v>
      </c>
      <c r="Y39" s="328" t="e">
        <f>IF(AND($A$1&gt;0,$F$1=0,$K$1&gt;0,$P$1&gt;0),#REF!&amp;$A$1&amp;$AA$29&amp;$U$2&amp;$K$1&amp;$AA$29&amp;$U$3&amp;$P$1&amp;$AA$30, "")</f>
        <v>#REF!</v>
      </c>
    </row>
    <row r="40" spans="1:25" x14ac:dyDescent="0.25">
      <c r="A40" s="317">
        <v>28</v>
      </c>
      <c r="B40" s="24" t="s">
        <v>370</v>
      </c>
      <c r="D40" s="313"/>
      <c r="F40" s="317">
        <v>28</v>
      </c>
      <c r="G40" s="24" t="s">
        <v>370</v>
      </c>
      <c r="I40" s="313"/>
      <c r="K40" s="317">
        <v>28</v>
      </c>
      <c r="L40" s="24" t="s">
        <v>370</v>
      </c>
      <c r="N40" s="313"/>
      <c r="P40" s="317">
        <v>28</v>
      </c>
      <c r="Q40" s="24" t="s">
        <v>370</v>
      </c>
      <c r="S40" s="313"/>
      <c r="T40" s="326" t="e">
        <f t="shared" si="5"/>
        <v>#REF!</v>
      </c>
      <c r="U40" s="24">
        <v>1</v>
      </c>
      <c r="V40" s="24">
        <v>1</v>
      </c>
      <c r="W40" s="24">
        <v>0</v>
      </c>
      <c r="X40" s="24">
        <v>0</v>
      </c>
      <c r="Y40" s="328" t="e">
        <f>IF(AND($A$1&gt;0,$F$1&gt;0,$K$1=0,$P$1=0),#REF!&amp;$A$1&amp;$AA$29&amp;$U$1&amp;$F$1, "")</f>
        <v>#REF!</v>
      </c>
    </row>
    <row r="41" spans="1:25" x14ac:dyDescent="0.25">
      <c r="A41" s="317">
        <v>29</v>
      </c>
      <c r="B41" s="24" t="s">
        <v>371</v>
      </c>
      <c r="D41" s="313"/>
      <c r="F41" s="317">
        <v>29</v>
      </c>
      <c r="G41" s="24" t="s">
        <v>371</v>
      </c>
      <c r="I41" s="313"/>
      <c r="K41" s="317">
        <v>29</v>
      </c>
      <c r="L41" s="24" t="s">
        <v>371</v>
      </c>
      <c r="N41" s="313"/>
      <c r="P41" s="317">
        <v>29</v>
      </c>
      <c r="Q41" s="24" t="s">
        <v>371</v>
      </c>
      <c r="S41" s="313"/>
      <c r="T41" s="326" t="e">
        <f t="shared" si="5"/>
        <v>#REF!</v>
      </c>
      <c r="U41" s="24">
        <v>1</v>
      </c>
      <c r="V41" s="24">
        <v>1</v>
      </c>
      <c r="W41" s="24">
        <v>0</v>
      </c>
      <c r="X41" s="24">
        <v>1</v>
      </c>
      <c r="Y41" s="328" t="e">
        <f>IF(AND($A$1&gt;0,$F$1&gt;0,$K$1=0,$P$1&gt;0),#REF!&amp;$A$1&amp;$AA$29&amp;$U$1&amp;$F$1&amp;$AA$29&amp;$U$3&amp;$P$1&amp;$AA$30, "")</f>
        <v>#REF!</v>
      </c>
    </row>
    <row r="42" spans="1:25" x14ac:dyDescent="0.25">
      <c r="A42" s="317">
        <v>30</v>
      </c>
      <c r="B42" s="24" t="s">
        <v>372</v>
      </c>
      <c r="D42" s="313"/>
      <c r="F42" s="317">
        <v>30</v>
      </c>
      <c r="G42" s="24" t="s">
        <v>372</v>
      </c>
      <c r="I42" s="313"/>
      <c r="K42" s="317">
        <v>30</v>
      </c>
      <c r="L42" s="24" t="s">
        <v>372</v>
      </c>
      <c r="N42" s="313"/>
      <c r="P42" s="317">
        <v>30</v>
      </c>
      <c r="Q42" s="24" t="s">
        <v>372</v>
      </c>
      <c r="S42" s="313"/>
      <c r="T42" s="326" t="e">
        <f t="shared" si="5"/>
        <v>#REF!</v>
      </c>
      <c r="U42" s="24">
        <v>1</v>
      </c>
      <c r="V42" s="24">
        <v>1</v>
      </c>
      <c r="W42" s="24">
        <v>1</v>
      </c>
      <c r="X42" s="24">
        <v>0</v>
      </c>
      <c r="Y42" s="328" t="e">
        <f>IF(AND($A$1&gt;0,$F$1&gt;0,$K$1&gt;0,$P$1=0),#REF!&amp;$A$1&amp;$AA$29&amp;$U$1&amp;$F$1&amp;$AA$29&amp;$U$2&amp;$K$1, "")</f>
        <v>#REF!</v>
      </c>
    </row>
    <row r="43" spans="1:25" x14ac:dyDescent="0.25">
      <c r="A43" s="317">
        <v>31</v>
      </c>
      <c r="B43" s="24" t="s">
        <v>373</v>
      </c>
      <c r="D43" s="313"/>
      <c r="F43" s="317">
        <v>31</v>
      </c>
      <c r="G43" s="24" t="s">
        <v>373</v>
      </c>
      <c r="I43" s="313"/>
      <c r="K43" s="317">
        <v>31</v>
      </c>
      <c r="L43" s="24" t="s">
        <v>373</v>
      </c>
      <c r="N43" s="313"/>
      <c r="P43" s="317">
        <v>31</v>
      </c>
      <c r="Q43" s="24" t="s">
        <v>373</v>
      </c>
      <c r="S43" s="313"/>
      <c r="T43" s="326" t="e">
        <f t="shared" si="5"/>
        <v>#REF!</v>
      </c>
      <c r="U43" s="24">
        <v>1</v>
      </c>
      <c r="V43" s="24">
        <v>1</v>
      </c>
      <c r="W43" s="24">
        <v>1</v>
      </c>
      <c r="X43" s="24">
        <v>1</v>
      </c>
      <c r="Y43" s="329" t="e">
        <f>IF(AND($A$1&gt;0,$F$1&gt;0,$K$1&gt;0,$P$1&gt;0),#REF!&amp;$A$1&amp;$AA$29&amp;$U$1&amp;$F$1&amp;$AA$29&amp;$U$2&amp;$K$1&amp;$AA$29&amp;$U$3&amp;$P$1&amp;$AA$30, "")</f>
        <v>#REF!</v>
      </c>
    </row>
    <row r="44" spans="1:25" x14ac:dyDescent="0.25">
      <c r="A44" s="317">
        <v>32</v>
      </c>
      <c r="B44" s="24" t="s">
        <v>374</v>
      </c>
      <c r="D44" s="313"/>
      <c r="F44" s="317">
        <v>32</v>
      </c>
      <c r="G44" s="24" t="s">
        <v>374</v>
      </c>
      <c r="I44" s="313"/>
      <c r="K44" s="317">
        <v>32</v>
      </c>
      <c r="L44" s="24" t="s">
        <v>374</v>
      </c>
      <c r="N44" s="313"/>
      <c r="P44" s="317">
        <v>32</v>
      </c>
      <c r="Q44" s="24" t="s">
        <v>374</v>
      </c>
      <c r="S44" s="313"/>
    </row>
    <row r="45" spans="1:25" x14ac:dyDescent="0.25">
      <c r="A45" s="317">
        <v>33</v>
      </c>
      <c r="B45" s="24" t="s">
        <v>375</v>
      </c>
      <c r="D45" s="313"/>
      <c r="F45" s="317">
        <v>33</v>
      </c>
      <c r="G45" s="24" t="s">
        <v>375</v>
      </c>
      <c r="I45" s="313"/>
      <c r="K45" s="317">
        <v>33</v>
      </c>
      <c r="L45" s="24" t="s">
        <v>375</v>
      </c>
      <c r="N45" s="313"/>
      <c r="P45" s="317">
        <v>33</v>
      </c>
      <c r="Q45" s="24" t="s">
        <v>375</v>
      </c>
      <c r="S45" s="313"/>
    </row>
    <row r="46" spans="1:25" x14ac:dyDescent="0.25">
      <c r="A46" s="317">
        <v>34</v>
      </c>
      <c r="B46" s="24" t="s">
        <v>376</v>
      </c>
      <c r="D46" s="313"/>
      <c r="F46" s="317">
        <v>34</v>
      </c>
      <c r="G46" s="24" t="s">
        <v>376</v>
      </c>
      <c r="I46" s="313"/>
      <c r="K46" s="317">
        <v>34</v>
      </c>
      <c r="L46" s="24" t="s">
        <v>376</v>
      </c>
      <c r="N46" s="313"/>
      <c r="P46" s="317">
        <v>34</v>
      </c>
      <c r="Q46" s="24" t="s">
        <v>376</v>
      </c>
      <c r="S46" s="313"/>
    </row>
    <row r="47" spans="1:25" x14ac:dyDescent="0.25">
      <c r="A47" s="317">
        <v>35</v>
      </c>
      <c r="B47" s="24" t="s">
        <v>377</v>
      </c>
      <c r="D47" s="313"/>
      <c r="F47" s="317">
        <v>35</v>
      </c>
      <c r="G47" s="24" t="s">
        <v>377</v>
      </c>
      <c r="I47" s="313"/>
      <c r="K47" s="317">
        <v>35</v>
      </c>
      <c r="L47" s="24" t="s">
        <v>377</v>
      </c>
      <c r="N47" s="313"/>
      <c r="P47" s="317">
        <v>35</v>
      </c>
      <c r="Q47" s="24" t="s">
        <v>377</v>
      </c>
      <c r="S47" s="313"/>
    </row>
    <row r="48" spans="1:25" x14ac:dyDescent="0.25">
      <c r="A48" s="317">
        <v>36</v>
      </c>
      <c r="B48" s="24" t="s">
        <v>378</v>
      </c>
      <c r="D48" s="313"/>
      <c r="F48" s="317">
        <v>36</v>
      </c>
      <c r="G48" s="24" t="s">
        <v>378</v>
      </c>
      <c r="I48" s="313"/>
      <c r="K48" s="317">
        <v>36</v>
      </c>
      <c r="L48" s="24" t="s">
        <v>378</v>
      </c>
      <c r="N48" s="313"/>
      <c r="P48" s="317">
        <v>36</v>
      </c>
      <c r="Q48" s="24" t="s">
        <v>378</v>
      </c>
      <c r="S48" s="313"/>
    </row>
    <row r="49" spans="1:19" x14ac:dyDescent="0.25">
      <c r="A49" s="317">
        <v>37</v>
      </c>
      <c r="B49" s="24" t="s">
        <v>379</v>
      </c>
      <c r="D49" s="313"/>
      <c r="F49" s="317">
        <v>37</v>
      </c>
      <c r="G49" s="24" t="s">
        <v>379</v>
      </c>
      <c r="I49" s="313"/>
      <c r="K49" s="317">
        <v>37</v>
      </c>
      <c r="L49" s="24" t="s">
        <v>379</v>
      </c>
      <c r="N49" s="313"/>
      <c r="P49" s="317">
        <v>37</v>
      </c>
      <c r="Q49" s="24" t="s">
        <v>379</v>
      </c>
      <c r="S49" s="313"/>
    </row>
    <row r="50" spans="1:19" x14ac:dyDescent="0.25">
      <c r="A50" s="317">
        <v>38</v>
      </c>
      <c r="B50" s="24" t="s">
        <v>380</v>
      </c>
      <c r="D50" s="313"/>
      <c r="F50" s="317">
        <v>38</v>
      </c>
      <c r="G50" s="24" t="s">
        <v>380</v>
      </c>
      <c r="I50" s="313"/>
      <c r="K50" s="317">
        <v>38</v>
      </c>
      <c r="L50" s="24" t="s">
        <v>380</v>
      </c>
      <c r="N50" s="313"/>
      <c r="P50" s="317">
        <v>38</v>
      </c>
      <c r="Q50" s="24" t="s">
        <v>380</v>
      </c>
      <c r="S50" s="313"/>
    </row>
    <row r="51" spans="1:19" x14ac:dyDescent="0.25">
      <c r="A51" s="317">
        <v>39</v>
      </c>
      <c r="B51" s="24" t="s">
        <v>381</v>
      </c>
      <c r="D51" s="313"/>
      <c r="F51" s="317">
        <v>39</v>
      </c>
      <c r="G51" s="24" t="s">
        <v>381</v>
      </c>
      <c r="I51" s="313"/>
      <c r="K51" s="317">
        <v>39</v>
      </c>
      <c r="L51" s="24" t="s">
        <v>381</v>
      </c>
      <c r="N51" s="313"/>
      <c r="P51" s="317">
        <v>39</v>
      </c>
      <c r="Q51" s="24" t="s">
        <v>381</v>
      </c>
      <c r="S51" s="313"/>
    </row>
    <row r="52" spans="1:19" x14ac:dyDescent="0.25">
      <c r="A52" s="317">
        <v>40</v>
      </c>
      <c r="B52" s="24" t="s">
        <v>382</v>
      </c>
      <c r="D52" s="313"/>
      <c r="F52" s="317">
        <v>40</v>
      </c>
      <c r="G52" s="24" t="s">
        <v>382</v>
      </c>
      <c r="I52" s="313"/>
      <c r="K52" s="317">
        <v>40</v>
      </c>
      <c r="L52" s="24" t="s">
        <v>382</v>
      </c>
      <c r="N52" s="313"/>
      <c r="P52" s="317">
        <v>40</v>
      </c>
      <c r="Q52" s="24" t="s">
        <v>382</v>
      </c>
      <c r="S52" s="313"/>
    </row>
    <row r="53" spans="1:19" x14ac:dyDescent="0.25">
      <c r="A53" s="317">
        <v>41</v>
      </c>
      <c r="B53" s="24" t="s">
        <v>383</v>
      </c>
      <c r="D53" s="313"/>
      <c r="F53" s="317">
        <v>41</v>
      </c>
      <c r="G53" s="24" t="s">
        <v>383</v>
      </c>
      <c r="I53" s="313"/>
      <c r="K53" s="317">
        <v>41</v>
      </c>
      <c r="L53" s="24" t="s">
        <v>383</v>
      </c>
      <c r="N53" s="313"/>
      <c r="P53" s="317">
        <v>41</v>
      </c>
      <c r="Q53" s="24" t="s">
        <v>383</v>
      </c>
      <c r="S53" s="313"/>
    </row>
    <row r="54" spans="1:19" x14ac:dyDescent="0.25">
      <c r="A54" s="317">
        <v>42</v>
      </c>
      <c r="B54" s="24" t="s">
        <v>384</v>
      </c>
      <c r="D54" s="313"/>
      <c r="F54" s="317">
        <v>42</v>
      </c>
      <c r="G54" s="24" t="s">
        <v>384</v>
      </c>
      <c r="I54" s="313"/>
      <c r="K54" s="317">
        <v>42</v>
      </c>
      <c r="L54" s="24" t="s">
        <v>384</v>
      </c>
      <c r="N54" s="313"/>
      <c r="P54" s="317">
        <v>42</v>
      </c>
      <c r="Q54" s="24" t="s">
        <v>384</v>
      </c>
      <c r="S54" s="313"/>
    </row>
    <row r="55" spans="1:19" x14ac:dyDescent="0.25">
      <c r="A55" s="317">
        <v>43</v>
      </c>
      <c r="B55" s="24" t="s">
        <v>385</v>
      </c>
      <c r="D55" s="313"/>
      <c r="F55" s="317">
        <v>43</v>
      </c>
      <c r="G55" s="24" t="s">
        <v>385</v>
      </c>
      <c r="I55" s="313"/>
      <c r="K55" s="317">
        <v>43</v>
      </c>
      <c r="L55" s="24" t="s">
        <v>385</v>
      </c>
      <c r="N55" s="313"/>
      <c r="P55" s="317">
        <v>43</v>
      </c>
      <c r="Q55" s="24" t="s">
        <v>385</v>
      </c>
      <c r="S55" s="313"/>
    </row>
    <row r="56" spans="1:19" x14ac:dyDescent="0.25">
      <c r="A56" s="317">
        <v>44</v>
      </c>
      <c r="B56" s="24" t="s">
        <v>386</v>
      </c>
      <c r="D56" s="313"/>
      <c r="F56" s="317">
        <v>44</v>
      </c>
      <c r="G56" s="24" t="s">
        <v>386</v>
      </c>
      <c r="I56" s="313"/>
      <c r="K56" s="317">
        <v>44</v>
      </c>
      <c r="L56" s="24" t="s">
        <v>386</v>
      </c>
      <c r="N56" s="313"/>
      <c r="P56" s="317">
        <v>44</v>
      </c>
      <c r="Q56" s="24" t="s">
        <v>386</v>
      </c>
      <c r="S56" s="313"/>
    </row>
    <row r="57" spans="1:19" x14ac:dyDescent="0.25">
      <c r="A57" s="317">
        <v>45</v>
      </c>
      <c r="B57" s="24" t="s">
        <v>387</v>
      </c>
      <c r="D57" s="313"/>
      <c r="F57" s="317">
        <v>45</v>
      </c>
      <c r="G57" s="24" t="s">
        <v>387</v>
      </c>
      <c r="I57" s="313"/>
      <c r="K57" s="317">
        <v>45</v>
      </c>
      <c r="L57" s="24" t="s">
        <v>387</v>
      </c>
      <c r="N57" s="313"/>
      <c r="P57" s="317">
        <v>45</v>
      </c>
      <c r="Q57" s="24" t="s">
        <v>387</v>
      </c>
      <c r="S57" s="313"/>
    </row>
    <row r="58" spans="1:19" x14ac:dyDescent="0.25">
      <c r="A58" s="317">
        <v>46</v>
      </c>
      <c r="B58" s="24" t="s">
        <v>388</v>
      </c>
      <c r="D58" s="313"/>
      <c r="F58" s="317">
        <v>46</v>
      </c>
      <c r="G58" s="24" t="s">
        <v>388</v>
      </c>
      <c r="I58" s="313"/>
      <c r="K58" s="317">
        <v>46</v>
      </c>
      <c r="L58" s="24" t="s">
        <v>388</v>
      </c>
      <c r="N58" s="313"/>
      <c r="P58" s="317">
        <v>46</v>
      </c>
      <c r="Q58" s="24" t="s">
        <v>388</v>
      </c>
      <c r="S58" s="313"/>
    </row>
    <row r="59" spans="1:19" x14ac:dyDescent="0.25">
      <c r="A59" s="317">
        <v>47</v>
      </c>
      <c r="B59" s="24" t="s">
        <v>389</v>
      </c>
      <c r="D59" s="313"/>
      <c r="F59" s="317">
        <v>47</v>
      </c>
      <c r="G59" s="24" t="s">
        <v>389</v>
      </c>
      <c r="I59" s="313"/>
      <c r="K59" s="317">
        <v>47</v>
      </c>
      <c r="L59" s="24" t="s">
        <v>389</v>
      </c>
      <c r="N59" s="313"/>
      <c r="P59" s="317">
        <v>47</v>
      </c>
      <c r="Q59" s="24" t="s">
        <v>389</v>
      </c>
      <c r="S59" s="313"/>
    </row>
    <row r="60" spans="1:19" x14ac:dyDescent="0.25">
      <c r="A60" s="317">
        <v>48</v>
      </c>
      <c r="B60" s="24" t="s">
        <v>390</v>
      </c>
      <c r="D60" s="313"/>
      <c r="F60" s="317">
        <v>48</v>
      </c>
      <c r="G60" s="24" t="s">
        <v>390</v>
      </c>
      <c r="I60" s="313"/>
      <c r="K60" s="317">
        <v>48</v>
      </c>
      <c r="L60" s="24" t="s">
        <v>390</v>
      </c>
      <c r="N60" s="313"/>
      <c r="P60" s="317">
        <v>48</v>
      </c>
      <c r="Q60" s="24" t="s">
        <v>390</v>
      </c>
      <c r="S60" s="313"/>
    </row>
    <row r="61" spans="1:19" x14ac:dyDescent="0.25">
      <c r="A61" s="317">
        <v>49</v>
      </c>
      <c r="B61" s="24" t="s">
        <v>391</v>
      </c>
      <c r="D61" s="313"/>
      <c r="F61" s="317">
        <v>49</v>
      </c>
      <c r="G61" s="24" t="s">
        <v>391</v>
      </c>
      <c r="I61" s="313"/>
      <c r="K61" s="317">
        <v>49</v>
      </c>
      <c r="L61" s="24" t="s">
        <v>391</v>
      </c>
      <c r="N61" s="313"/>
      <c r="P61" s="317">
        <v>49</v>
      </c>
      <c r="Q61" s="24" t="s">
        <v>391</v>
      </c>
      <c r="S61" s="313"/>
    </row>
    <row r="62" spans="1:19" x14ac:dyDescent="0.25">
      <c r="A62" s="317">
        <v>50</v>
      </c>
      <c r="B62" s="24" t="s">
        <v>392</v>
      </c>
      <c r="D62" s="313"/>
      <c r="F62" s="317">
        <v>50</v>
      </c>
      <c r="G62" s="24" t="s">
        <v>392</v>
      </c>
      <c r="I62" s="313"/>
      <c r="K62" s="317">
        <v>50</v>
      </c>
      <c r="L62" s="24" t="s">
        <v>392</v>
      </c>
      <c r="N62" s="313"/>
      <c r="P62" s="317">
        <v>50</v>
      </c>
      <c r="Q62" s="24" t="s">
        <v>392</v>
      </c>
      <c r="S62" s="313"/>
    </row>
    <row r="63" spans="1:19" x14ac:dyDescent="0.25">
      <c r="A63" s="317">
        <v>51</v>
      </c>
      <c r="B63" s="24" t="s">
        <v>393</v>
      </c>
      <c r="D63" s="313"/>
      <c r="F63" s="317">
        <v>51</v>
      </c>
      <c r="G63" s="24" t="s">
        <v>393</v>
      </c>
      <c r="I63" s="313"/>
      <c r="K63" s="317">
        <v>51</v>
      </c>
      <c r="L63" s="24" t="s">
        <v>393</v>
      </c>
      <c r="N63" s="313"/>
      <c r="P63" s="317">
        <v>51</v>
      </c>
      <c r="Q63" s="24" t="s">
        <v>393</v>
      </c>
      <c r="S63" s="313"/>
    </row>
    <row r="64" spans="1:19" x14ac:dyDescent="0.25">
      <c r="A64" s="317">
        <v>52</v>
      </c>
      <c r="B64" s="24" t="s">
        <v>394</v>
      </c>
      <c r="D64" s="313"/>
      <c r="F64" s="317">
        <v>52</v>
      </c>
      <c r="G64" s="24" t="s">
        <v>394</v>
      </c>
      <c r="I64" s="313"/>
      <c r="K64" s="317">
        <v>52</v>
      </c>
      <c r="L64" s="24" t="s">
        <v>394</v>
      </c>
      <c r="N64" s="313"/>
      <c r="P64" s="317">
        <v>52</v>
      </c>
      <c r="Q64" s="24" t="s">
        <v>394</v>
      </c>
      <c r="S64" s="313"/>
    </row>
    <row r="65" spans="1:19" x14ac:dyDescent="0.25">
      <c r="A65" s="317">
        <v>53</v>
      </c>
      <c r="B65" s="24" t="s">
        <v>395</v>
      </c>
      <c r="D65" s="313"/>
      <c r="F65" s="317">
        <v>53</v>
      </c>
      <c r="G65" s="24" t="s">
        <v>395</v>
      </c>
      <c r="I65" s="313"/>
      <c r="K65" s="317">
        <v>53</v>
      </c>
      <c r="L65" s="24" t="s">
        <v>395</v>
      </c>
      <c r="N65" s="313"/>
      <c r="P65" s="317">
        <v>53</v>
      </c>
      <c r="Q65" s="24" t="s">
        <v>395</v>
      </c>
      <c r="S65" s="313"/>
    </row>
    <row r="66" spans="1:19" x14ac:dyDescent="0.25">
      <c r="A66" s="317">
        <v>54</v>
      </c>
      <c r="B66" s="24" t="s">
        <v>396</v>
      </c>
      <c r="D66" s="313"/>
      <c r="F66" s="317">
        <v>54</v>
      </c>
      <c r="G66" s="24" t="s">
        <v>396</v>
      </c>
      <c r="I66" s="313"/>
      <c r="K66" s="317">
        <v>54</v>
      </c>
      <c r="L66" s="24" t="s">
        <v>396</v>
      </c>
      <c r="N66" s="313"/>
      <c r="P66" s="317">
        <v>54</v>
      </c>
      <c r="Q66" s="24" t="s">
        <v>396</v>
      </c>
      <c r="S66" s="313"/>
    </row>
    <row r="67" spans="1:19" x14ac:dyDescent="0.25">
      <c r="A67" s="317">
        <v>55</v>
      </c>
      <c r="B67" s="24" t="s">
        <v>397</v>
      </c>
      <c r="D67" s="313"/>
      <c r="F67" s="317">
        <v>55</v>
      </c>
      <c r="G67" s="24" t="s">
        <v>397</v>
      </c>
      <c r="I67" s="313"/>
      <c r="K67" s="317">
        <v>55</v>
      </c>
      <c r="L67" s="24" t="s">
        <v>397</v>
      </c>
      <c r="N67" s="313"/>
      <c r="P67" s="317">
        <v>55</v>
      </c>
      <c r="Q67" s="24" t="s">
        <v>397</v>
      </c>
      <c r="S67" s="313"/>
    </row>
    <row r="68" spans="1:19" x14ac:dyDescent="0.25">
      <c r="A68" s="317">
        <v>56</v>
      </c>
      <c r="B68" s="24" t="s">
        <v>398</v>
      </c>
      <c r="D68" s="313"/>
      <c r="F68" s="317">
        <v>56</v>
      </c>
      <c r="G68" s="24" t="s">
        <v>398</v>
      </c>
      <c r="I68" s="313"/>
      <c r="K68" s="317">
        <v>56</v>
      </c>
      <c r="L68" s="24" t="s">
        <v>398</v>
      </c>
      <c r="N68" s="313"/>
      <c r="P68" s="317">
        <v>56</v>
      </c>
      <c r="Q68" s="24" t="s">
        <v>398</v>
      </c>
      <c r="S68" s="313"/>
    </row>
    <row r="69" spans="1:19" x14ac:dyDescent="0.25">
      <c r="A69" s="317">
        <v>57</v>
      </c>
      <c r="B69" s="24" t="s">
        <v>399</v>
      </c>
      <c r="D69" s="313"/>
      <c r="F69" s="317">
        <v>57</v>
      </c>
      <c r="G69" s="24" t="s">
        <v>399</v>
      </c>
      <c r="I69" s="313"/>
      <c r="K69" s="317">
        <v>57</v>
      </c>
      <c r="L69" s="24" t="s">
        <v>399</v>
      </c>
      <c r="N69" s="313"/>
      <c r="P69" s="317">
        <v>57</v>
      </c>
      <c r="Q69" s="24" t="s">
        <v>399</v>
      </c>
      <c r="S69" s="313"/>
    </row>
    <row r="70" spans="1:19" x14ac:dyDescent="0.25">
      <c r="A70" s="317">
        <v>58</v>
      </c>
      <c r="B70" s="24" t="s">
        <v>400</v>
      </c>
      <c r="D70" s="313"/>
      <c r="F70" s="317">
        <v>58</v>
      </c>
      <c r="G70" s="24" t="s">
        <v>400</v>
      </c>
      <c r="I70" s="313"/>
      <c r="K70" s="317">
        <v>58</v>
      </c>
      <c r="L70" s="24" t="s">
        <v>400</v>
      </c>
      <c r="N70" s="313"/>
      <c r="P70" s="317">
        <v>58</v>
      </c>
      <c r="Q70" s="24" t="s">
        <v>400</v>
      </c>
      <c r="S70" s="313"/>
    </row>
    <row r="71" spans="1:19" x14ac:dyDescent="0.25">
      <c r="A71" s="317">
        <v>59</v>
      </c>
      <c r="B71" s="24" t="s">
        <v>401</v>
      </c>
      <c r="D71" s="313"/>
      <c r="F71" s="317">
        <v>59</v>
      </c>
      <c r="G71" s="24" t="s">
        <v>401</v>
      </c>
      <c r="I71" s="313"/>
      <c r="K71" s="317">
        <v>59</v>
      </c>
      <c r="L71" s="24" t="s">
        <v>401</v>
      </c>
      <c r="N71" s="313"/>
      <c r="P71" s="317">
        <v>59</v>
      </c>
      <c r="Q71" s="24" t="s">
        <v>401</v>
      </c>
      <c r="S71" s="313"/>
    </row>
    <row r="72" spans="1:19" x14ac:dyDescent="0.25">
      <c r="A72" s="317">
        <v>60</v>
      </c>
      <c r="B72" s="24" t="s">
        <v>402</v>
      </c>
      <c r="D72" s="313"/>
      <c r="F72" s="317">
        <v>60</v>
      </c>
      <c r="G72" s="24" t="s">
        <v>402</v>
      </c>
      <c r="I72" s="313"/>
      <c r="K72" s="317">
        <v>60</v>
      </c>
      <c r="L72" s="24" t="s">
        <v>402</v>
      </c>
      <c r="N72" s="313"/>
      <c r="P72" s="317">
        <v>60</v>
      </c>
      <c r="Q72" s="24" t="s">
        <v>402</v>
      </c>
      <c r="S72" s="313"/>
    </row>
    <row r="73" spans="1:19" x14ac:dyDescent="0.25">
      <c r="A73" s="317">
        <v>61</v>
      </c>
      <c r="B73" s="24" t="s">
        <v>403</v>
      </c>
      <c r="D73" s="313"/>
      <c r="F73" s="317">
        <v>61</v>
      </c>
      <c r="G73" s="24" t="s">
        <v>403</v>
      </c>
      <c r="I73" s="313"/>
      <c r="K73" s="317">
        <v>61</v>
      </c>
      <c r="L73" s="24" t="s">
        <v>403</v>
      </c>
      <c r="N73" s="313"/>
      <c r="P73" s="317">
        <v>61</v>
      </c>
      <c r="Q73" s="24" t="s">
        <v>403</v>
      </c>
      <c r="S73" s="313"/>
    </row>
    <row r="74" spans="1:19" x14ac:dyDescent="0.25">
      <c r="A74" s="317">
        <v>62</v>
      </c>
      <c r="B74" s="24" t="s">
        <v>404</v>
      </c>
      <c r="D74" s="313"/>
      <c r="F74" s="317">
        <v>62</v>
      </c>
      <c r="G74" s="24" t="s">
        <v>404</v>
      </c>
      <c r="I74" s="313"/>
      <c r="K74" s="317">
        <v>62</v>
      </c>
      <c r="L74" s="24" t="s">
        <v>404</v>
      </c>
      <c r="N74" s="313"/>
      <c r="P74" s="317">
        <v>62</v>
      </c>
      <c r="Q74" s="24" t="s">
        <v>404</v>
      </c>
      <c r="S74" s="313"/>
    </row>
    <row r="75" spans="1:19" x14ac:dyDescent="0.25">
      <c r="A75" s="317">
        <v>63</v>
      </c>
      <c r="B75" s="24" t="s">
        <v>405</v>
      </c>
      <c r="D75" s="313"/>
      <c r="F75" s="317">
        <v>63</v>
      </c>
      <c r="G75" s="24" t="s">
        <v>405</v>
      </c>
      <c r="I75" s="313"/>
      <c r="K75" s="317">
        <v>63</v>
      </c>
      <c r="L75" s="24" t="s">
        <v>405</v>
      </c>
      <c r="N75" s="313"/>
      <c r="P75" s="317">
        <v>63</v>
      </c>
      <c r="Q75" s="24" t="s">
        <v>405</v>
      </c>
      <c r="S75" s="313"/>
    </row>
    <row r="76" spans="1:19" x14ac:dyDescent="0.25">
      <c r="A76" s="317">
        <v>64</v>
      </c>
      <c r="B76" s="24" t="s">
        <v>406</v>
      </c>
      <c r="D76" s="313"/>
      <c r="F76" s="317">
        <v>64</v>
      </c>
      <c r="G76" s="24" t="s">
        <v>406</v>
      </c>
      <c r="I76" s="313"/>
      <c r="K76" s="317">
        <v>64</v>
      </c>
      <c r="L76" s="24" t="s">
        <v>406</v>
      </c>
      <c r="N76" s="313"/>
      <c r="P76" s="317">
        <v>64</v>
      </c>
      <c r="Q76" s="24" t="s">
        <v>406</v>
      </c>
      <c r="S76" s="313"/>
    </row>
    <row r="77" spans="1:19" x14ac:dyDescent="0.25">
      <c r="A77" s="317">
        <v>65</v>
      </c>
      <c r="B77" s="24" t="s">
        <v>407</v>
      </c>
      <c r="D77" s="313"/>
      <c r="F77" s="317">
        <v>65</v>
      </c>
      <c r="G77" s="24" t="s">
        <v>407</v>
      </c>
      <c r="I77" s="313"/>
      <c r="K77" s="317">
        <v>65</v>
      </c>
      <c r="L77" s="24" t="s">
        <v>407</v>
      </c>
      <c r="N77" s="313"/>
      <c r="P77" s="317">
        <v>65</v>
      </c>
      <c r="Q77" s="24" t="s">
        <v>407</v>
      </c>
      <c r="S77" s="313"/>
    </row>
    <row r="78" spans="1:19" x14ac:dyDescent="0.25">
      <c r="A78" s="317">
        <v>66</v>
      </c>
      <c r="B78" s="24" t="s">
        <v>408</v>
      </c>
      <c r="D78" s="313"/>
      <c r="F78" s="317">
        <v>66</v>
      </c>
      <c r="G78" s="24" t="s">
        <v>408</v>
      </c>
      <c r="I78" s="313"/>
      <c r="K78" s="317">
        <v>66</v>
      </c>
      <c r="L78" s="24" t="s">
        <v>408</v>
      </c>
      <c r="N78" s="313"/>
      <c r="P78" s="317">
        <v>66</v>
      </c>
      <c r="Q78" s="24" t="s">
        <v>408</v>
      </c>
      <c r="S78" s="313"/>
    </row>
    <row r="79" spans="1:19" x14ac:dyDescent="0.25">
      <c r="A79" s="317">
        <v>67</v>
      </c>
      <c r="B79" s="24" t="s">
        <v>409</v>
      </c>
      <c r="D79" s="313"/>
      <c r="F79" s="317">
        <v>67</v>
      </c>
      <c r="G79" s="24" t="s">
        <v>409</v>
      </c>
      <c r="I79" s="313"/>
      <c r="K79" s="317">
        <v>67</v>
      </c>
      <c r="L79" s="24" t="s">
        <v>409</v>
      </c>
      <c r="N79" s="313"/>
      <c r="P79" s="317">
        <v>67</v>
      </c>
      <c r="Q79" s="24" t="s">
        <v>409</v>
      </c>
      <c r="S79" s="313"/>
    </row>
    <row r="80" spans="1:19" x14ac:dyDescent="0.25">
      <c r="A80" s="317">
        <v>68</v>
      </c>
      <c r="B80" s="24" t="s">
        <v>410</v>
      </c>
      <c r="D80" s="313"/>
      <c r="F80" s="317">
        <v>68</v>
      </c>
      <c r="G80" s="24" t="s">
        <v>410</v>
      </c>
      <c r="I80" s="313"/>
      <c r="K80" s="317">
        <v>68</v>
      </c>
      <c r="L80" s="24" t="s">
        <v>410</v>
      </c>
      <c r="N80" s="313"/>
      <c r="P80" s="317">
        <v>68</v>
      </c>
      <c r="Q80" s="24" t="s">
        <v>410</v>
      </c>
      <c r="S80" s="313"/>
    </row>
    <row r="81" spans="1:19" x14ac:dyDescent="0.25">
      <c r="A81" s="317">
        <v>69</v>
      </c>
      <c r="B81" s="24" t="s">
        <v>411</v>
      </c>
      <c r="D81" s="313"/>
      <c r="F81" s="317">
        <v>69</v>
      </c>
      <c r="G81" s="24" t="s">
        <v>411</v>
      </c>
      <c r="I81" s="313"/>
      <c r="K81" s="317">
        <v>69</v>
      </c>
      <c r="L81" s="24" t="s">
        <v>411</v>
      </c>
      <c r="N81" s="313"/>
      <c r="P81" s="317">
        <v>69</v>
      </c>
      <c r="Q81" s="24" t="s">
        <v>411</v>
      </c>
      <c r="S81" s="313"/>
    </row>
    <row r="82" spans="1:19" x14ac:dyDescent="0.25">
      <c r="A82" s="317">
        <v>70</v>
      </c>
      <c r="B82" s="24" t="s">
        <v>412</v>
      </c>
      <c r="D82" s="313"/>
      <c r="F82" s="317">
        <v>70</v>
      </c>
      <c r="G82" s="24" t="s">
        <v>412</v>
      </c>
      <c r="I82" s="313"/>
      <c r="K82" s="317">
        <v>70</v>
      </c>
      <c r="L82" s="24" t="s">
        <v>412</v>
      </c>
      <c r="N82" s="313"/>
      <c r="P82" s="317">
        <v>70</v>
      </c>
      <c r="Q82" s="24" t="s">
        <v>412</v>
      </c>
      <c r="S82" s="313"/>
    </row>
    <row r="83" spans="1:19" x14ac:dyDescent="0.25">
      <c r="A83" s="317">
        <v>71</v>
      </c>
      <c r="B83" s="24" t="s">
        <v>413</v>
      </c>
      <c r="D83" s="313"/>
      <c r="F83" s="317">
        <v>71</v>
      </c>
      <c r="G83" s="24" t="s">
        <v>413</v>
      </c>
      <c r="I83" s="313"/>
      <c r="K83" s="317">
        <v>71</v>
      </c>
      <c r="L83" s="24" t="s">
        <v>413</v>
      </c>
      <c r="N83" s="313"/>
      <c r="P83" s="317">
        <v>71</v>
      </c>
      <c r="Q83" s="24" t="s">
        <v>413</v>
      </c>
      <c r="S83" s="313"/>
    </row>
    <row r="84" spans="1:19" x14ac:dyDescent="0.25">
      <c r="A84" s="317">
        <v>72</v>
      </c>
      <c r="B84" s="24" t="s">
        <v>414</v>
      </c>
      <c r="D84" s="313"/>
      <c r="F84" s="317">
        <v>72</v>
      </c>
      <c r="G84" s="24" t="s">
        <v>414</v>
      </c>
      <c r="I84" s="313"/>
      <c r="K84" s="317">
        <v>72</v>
      </c>
      <c r="L84" s="24" t="s">
        <v>414</v>
      </c>
      <c r="N84" s="313"/>
      <c r="P84" s="317">
        <v>72</v>
      </c>
      <c r="Q84" s="24" t="s">
        <v>414</v>
      </c>
      <c r="S84" s="313"/>
    </row>
    <row r="85" spans="1:19" x14ac:dyDescent="0.25">
      <c r="A85" s="317">
        <v>73</v>
      </c>
      <c r="B85" s="24" t="s">
        <v>415</v>
      </c>
      <c r="D85" s="313"/>
      <c r="F85" s="317">
        <v>73</v>
      </c>
      <c r="G85" s="24" t="s">
        <v>415</v>
      </c>
      <c r="I85" s="313"/>
      <c r="K85" s="317">
        <v>73</v>
      </c>
      <c r="L85" s="24" t="s">
        <v>415</v>
      </c>
      <c r="N85" s="313"/>
      <c r="P85" s="317">
        <v>73</v>
      </c>
      <c r="Q85" s="24" t="s">
        <v>415</v>
      </c>
      <c r="S85" s="313"/>
    </row>
    <row r="86" spans="1:19" x14ac:dyDescent="0.25">
      <c r="A86" s="317">
        <v>74</v>
      </c>
      <c r="B86" s="24" t="s">
        <v>416</v>
      </c>
      <c r="D86" s="313"/>
      <c r="F86" s="317">
        <v>74</v>
      </c>
      <c r="G86" s="24" t="s">
        <v>416</v>
      </c>
      <c r="I86" s="313"/>
      <c r="K86" s="317">
        <v>74</v>
      </c>
      <c r="L86" s="24" t="s">
        <v>416</v>
      </c>
      <c r="N86" s="313"/>
      <c r="P86" s="317">
        <v>74</v>
      </c>
      <c r="Q86" s="24" t="s">
        <v>416</v>
      </c>
      <c r="S86" s="313"/>
    </row>
    <row r="87" spans="1:19" x14ac:dyDescent="0.25">
      <c r="A87" s="317">
        <v>75</v>
      </c>
      <c r="B87" s="24" t="s">
        <v>417</v>
      </c>
      <c r="D87" s="313"/>
      <c r="F87" s="317">
        <v>75</v>
      </c>
      <c r="G87" s="24" t="s">
        <v>417</v>
      </c>
      <c r="I87" s="313"/>
      <c r="K87" s="317">
        <v>75</v>
      </c>
      <c r="L87" s="24" t="s">
        <v>417</v>
      </c>
      <c r="N87" s="313"/>
      <c r="P87" s="317">
        <v>75</v>
      </c>
      <c r="Q87" s="24" t="s">
        <v>417</v>
      </c>
      <c r="S87" s="313"/>
    </row>
    <row r="88" spans="1:19" x14ac:dyDescent="0.25">
      <c r="A88" s="317">
        <v>76</v>
      </c>
      <c r="B88" s="24" t="s">
        <v>418</v>
      </c>
      <c r="D88" s="313"/>
      <c r="F88" s="317">
        <v>76</v>
      </c>
      <c r="G88" s="24" t="s">
        <v>418</v>
      </c>
      <c r="I88" s="313"/>
      <c r="K88" s="317">
        <v>76</v>
      </c>
      <c r="L88" s="24" t="s">
        <v>418</v>
      </c>
      <c r="N88" s="313"/>
      <c r="P88" s="317">
        <v>76</v>
      </c>
      <c r="Q88" s="24" t="s">
        <v>418</v>
      </c>
      <c r="S88" s="313"/>
    </row>
    <row r="89" spans="1:19" x14ac:dyDescent="0.25">
      <c r="A89" s="317">
        <v>77</v>
      </c>
      <c r="B89" s="24" t="s">
        <v>419</v>
      </c>
      <c r="D89" s="313"/>
      <c r="F89" s="317">
        <v>77</v>
      </c>
      <c r="G89" s="24" t="s">
        <v>419</v>
      </c>
      <c r="I89" s="313"/>
      <c r="K89" s="317">
        <v>77</v>
      </c>
      <c r="L89" s="24" t="s">
        <v>419</v>
      </c>
      <c r="N89" s="313"/>
      <c r="P89" s="317">
        <v>77</v>
      </c>
      <c r="Q89" s="24" t="s">
        <v>419</v>
      </c>
      <c r="S89" s="313"/>
    </row>
    <row r="90" spans="1:19" x14ac:dyDescent="0.25">
      <c r="A90" s="317">
        <v>78</v>
      </c>
      <c r="B90" s="24" t="s">
        <v>420</v>
      </c>
      <c r="D90" s="313"/>
      <c r="F90" s="317">
        <v>78</v>
      </c>
      <c r="G90" s="24" t="s">
        <v>420</v>
      </c>
      <c r="I90" s="313"/>
      <c r="K90" s="317">
        <v>78</v>
      </c>
      <c r="L90" s="24" t="s">
        <v>420</v>
      </c>
      <c r="N90" s="313"/>
      <c r="P90" s="317">
        <v>78</v>
      </c>
      <c r="Q90" s="24" t="s">
        <v>420</v>
      </c>
      <c r="S90" s="313"/>
    </row>
    <row r="91" spans="1:19" x14ac:dyDescent="0.25">
      <c r="A91" s="317">
        <v>79</v>
      </c>
      <c r="B91" s="24" t="s">
        <v>421</v>
      </c>
      <c r="D91" s="313"/>
      <c r="F91" s="317">
        <v>79</v>
      </c>
      <c r="G91" s="24" t="s">
        <v>421</v>
      </c>
      <c r="I91" s="313"/>
      <c r="K91" s="317">
        <v>79</v>
      </c>
      <c r="L91" s="24" t="s">
        <v>421</v>
      </c>
      <c r="N91" s="313"/>
      <c r="P91" s="317">
        <v>79</v>
      </c>
      <c r="Q91" s="24" t="s">
        <v>421</v>
      </c>
      <c r="S91" s="313"/>
    </row>
    <row r="92" spans="1:19" x14ac:dyDescent="0.25">
      <c r="A92" s="317">
        <v>80</v>
      </c>
      <c r="B92" s="24" t="s">
        <v>422</v>
      </c>
      <c r="D92" s="313"/>
      <c r="F92" s="317">
        <v>80</v>
      </c>
      <c r="G92" s="24" t="s">
        <v>422</v>
      </c>
      <c r="I92" s="313"/>
      <c r="K92" s="317">
        <v>80</v>
      </c>
      <c r="L92" s="24" t="s">
        <v>422</v>
      </c>
      <c r="N92" s="313"/>
      <c r="P92" s="317">
        <v>80</v>
      </c>
      <c r="Q92" s="24" t="s">
        <v>422</v>
      </c>
      <c r="S92" s="313"/>
    </row>
    <row r="93" spans="1:19" x14ac:dyDescent="0.25">
      <c r="A93" s="317">
        <v>81</v>
      </c>
      <c r="B93" s="24" t="s">
        <v>423</v>
      </c>
      <c r="D93" s="313"/>
      <c r="F93" s="317">
        <v>81</v>
      </c>
      <c r="G93" s="24" t="s">
        <v>423</v>
      </c>
      <c r="I93" s="313"/>
      <c r="K93" s="317">
        <v>81</v>
      </c>
      <c r="L93" s="24" t="s">
        <v>423</v>
      </c>
      <c r="N93" s="313"/>
      <c r="P93" s="317">
        <v>81</v>
      </c>
      <c r="Q93" s="24" t="s">
        <v>423</v>
      </c>
      <c r="S93" s="313"/>
    </row>
    <row r="94" spans="1:19" x14ac:dyDescent="0.25">
      <c r="A94" s="317">
        <v>82</v>
      </c>
      <c r="B94" s="24" t="s">
        <v>424</v>
      </c>
      <c r="D94" s="313"/>
      <c r="F94" s="317">
        <v>82</v>
      </c>
      <c r="G94" s="24" t="s">
        <v>424</v>
      </c>
      <c r="I94" s="313"/>
      <c r="K94" s="317">
        <v>82</v>
      </c>
      <c r="L94" s="24" t="s">
        <v>424</v>
      </c>
      <c r="N94" s="313"/>
      <c r="P94" s="317">
        <v>82</v>
      </c>
      <c r="Q94" s="24" t="s">
        <v>424</v>
      </c>
      <c r="S94" s="313"/>
    </row>
    <row r="95" spans="1:19" x14ac:dyDescent="0.25">
      <c r="A95" s="317">
        <v>83</v>
      </c>
      <c r="B95" s="24" t="s">
        <v>425</v>
      </c>
      <c r="D95" s="313"/>
      <c r="F95" s="317">
        <v>83</v>
      </c>
      <c r="G95" s="24" t="s">
        <v>425</v>
      </c>
      <c r="I95" s="313"/>
      <c r="K95" s="317">
        <v>83</v>
      </c>
      <c r="L95" s="24" t="s">
        <v>425</v>
      </c>
      <c r="N95" s="313"/>
      <c r="P95" s="317">
        <v>83</v>
      </c>
      <c r="Q95" s="24" t="s">
        <v>425</v>
      </c>
      <c r="S95" s="313"/>
    </row>
    <row r="96" spans="1:19" x14ac:dyDescent="0.25">
      <c r="A96" s="317">
        <v>84</v>
      </c>
      <c r="B96" s="24" t="s">
        <v>426</v>
      </c>
      <c r="D96" s="313"/>
      <c r="F96" s="317">
        <v>84</v>
      </c>
      <c r="G96" s="24" t="s">
        <v>426</v>
      </c>
      <c r="I96" s="313"/>
      <c r="K96" s="317">
        <v>84</v>
      </c>
      <c r="L96" s="24" t="s">
        <v>426</v>
      </c>
      <c r="N96" s="313"/>
      <c r="P96" s="317">
        <v>84</v>
      </c>
      <c r="Q96" s="24" t="s">
        <v>426</v>
      </c>
      <c r="S96" s="313"/>
    </row>
    <row r="97" spans="1:19" x14ac:dyDescent="0.25">
      <c r="A97" s="317">
        <v>85</v>
      </c>
      <c r="B97" s="24" t="s">
        <v>427</v>
      </c>
      <c r="D97" s="313"/>
      <c r="F97" s="317">
        <v>85</v>
      </c>
      <c r="G97" s="24" t="s">
        <v>427</v>
      </c>
      <c r="I97" s="313"/>
      <c r="K97" s="317">
        <v>85</v>
      </c>
      <c r="L97" s="24" t="s">
        <v>427</v>
      </c>
      <c r="N97" s="313"/>
      <c r="P97" s="317">
        <v>85</v>
      </c>
      <c r="Q97" s="24" t="s">
        <v>427</v>
      </c>
      <c r="S97" s="313"/>
    </row>
    <row r="98" spans="1:19" x14ac:dyDescent="0.25">
      <c r="A98" s="317">
        <v>86</v>
      </c>
      <c r="B98" s="24" t="s">
        <v>428</v>
      </c>
      <c r="D98" s="313"/>
      <c r="F98" s="317">
        <v>86</v>
      </c>
      <c r="G98" s="24" t="s">
        <v>428</v>
      </c>
      <c r="I98" s="313"/>
      <c r="K98" s="317">
        <v>86</v>
      </c>
      <c r="L98" s="24" t="s">
        <v>428</v>
      </c>
      <c r="N98" s="313"/>
      <c r="P98" s="317">
        <v>86</v>
      </c>
      <c r="Q98" s="24" t="s">
        <v>428</v>
      </c>
      <c r="S98" s="313"/>
    </row>
    <row r="99" spans="1:19" x14ac:dyDescent="0.25">
      <c r="A99" s="317">
        <v>87</v>
      </c>
      <c r="B99" s="24" t="s">
        <v>429</v>
      </c>
      <c r="D99" s="313"/>
      <c r="F99" s="317">
        <v>87</v>
      </c>
      <c r="G99" s="24" t="s">
        <v>429</v>
      </c>
      <c r="I99" s="313"/>
      <c r="K99" s="317">
        <v>87</v>
      </c>
      <c r="L99" s="24" t="s">
        <v>429</v>
      </c>
      <c r="N99" s="313"/>
      <c r="P99" s="317">
        <v>87</v>
      </c>
      <c r="Q99" s="24" t="s">
        <v>429</v>
      </c>
      <c r="S99" s="313"/>
    </row>
    <row r="100" spans="1:19" x14ac:dyDescent="0.25">
      <c r="A100" s="317">
        <v>88</v>
      </c>
      <c r="B100" s="24" t="s">
        <v>430</v>
      </c>
      <c r="D100" s="313"/>
      <c r="F100" s="317">
        <v>88</v>
      </c>
      <c r="G100" s="24" t="s">
        <v>430</v>
      </c>
      <c r="I100" s="313"/>
      <c r="K100" s="317">
        <v>88</v>
      </c>
      <c r="L100" s="24" t="s">
        <v>430</v>
      </c>
      <c r="N100" s="313"/>
      <c r="P100" s="317">
        <v>88</v>
      </c>
      <c r="Q100" s="24" t="s">
        <v>430</v>
      </c>
      <c r="S100" s="313"/>
    </row>
    <row r="101" spans="1:19" x14ac:dyDescent="0.25">
      <c r="A101" s="317">
        <v>89</v>
      </c>
      <c r="B101" s="24" t="s">
        <v>431</v>
      </c>
      <c r="D101" s="313"/>
      <c r="F101" s="317">
        <v>89</v>
      </c>
      <c r="G101" s="24" t="s">
        <v>431</v>
      </c>
      <c r="I101" s="313"/>
      <c r="K101" s="317">
        <v>89</v>
      </c>
      <c r="L101" s="24" t="s">
        <v>431</v>
      </c>
      <c r="N101" s="313"/>
      <c r="P101" s="317">
        <v>89</v>
      </c>
      <c r="Q101" s="24" t="s">
        <v>431</v>
      </c>
      <c r="S101" s="313"/>
    </row>
    <row r="102" spans="1:19" x14ac:dyDescent="0.25">
      <c r="A102" s="317">
        <v>90</v>
      </c>
      <c r="B102" s="24" t="s">
        <v>432</v>
      </c>
      <c r="D102" s="313"/>
      <c r="F102" s="317">
        <v>90</v>
      </c>
      <c r="G102" s="24" t="s">
        <v>432</v>
      </c>
      <c r="I102" s="313"/>
      <c r="K102" s="317">
        <v>90</v>
      </c>
      <c r="L102" s="24" t="s">
        <v>432</v>
      </c>
      <c r="N102" s="313"/>
      <c r="P102" s="317">
        <v>90</v>
      </c>
      <c r="Q102" s="24" t="s">
        <v>432</v>
      </c>
      <c r="S102" s="313"/>
    </row>
    <row r="103" spans="1:19" x14ac:dyDescent="0.25">
      <c r="A103" s="317">
        <v>91</v>
      </c>
      <c r="B103" s="24" t="s">
        <v>433</v>
      </c>
      <c r="D103" s="313"/>
      <c r="F103" s="317">
        <v>91</v>
      </c>
      <c r="G103" s="24" t="s">
        <v>433</v>
      </c>
      <c r="I103" s="313"/>
      <c r="K103" s="317">
        <v>91</v>
      </c>
      <c r="L103" s="24" t="s">
        <v>433</v>
      </c>
      <c r="N103" s="313"/>
      <c r="P103" s="317">
        <v>91</v>
      </c>
      <c r="Q103" s="24" t="s">
        <v>433</v>
      </c>
      <c r="S103" s="313"/>
    </row>
    <row r="104" spans="1:19" x14ac:dyDescent="0.25">
      <c r="A104" s="317">
        <v>92</v>
      </c>
      <c r="B104" s="24" t="s">
        <v>434</v>
      </c>
      <c r="D104" s="313"/>
      <c r="F104" s="317">
        <v>92</v>
      </c>
      <c r="G104" s="24" t="s">
        <v>434</v>
      </c>
      <c r="I104" s="313"/>
      <c r="K104" s="317">
        <v>92</v>
      </c>
      <c r="L104" s="24" t="s">
        <v>434</v>
      </c>
      <c r="N104" s="313"/>
      <c r="P104" s="317">
        <v>92</v>
      </c>
      <c r="Q104" s="24" t="s">
        <v>434</v>
      </c>
      <c r="S104" s="313"/>
    </row>
    <row r="105" spans="1:19" x14ac:dyDescent="0.25">
      <c r="A105" s="317">
        <v>93</v>
      </c>
      <c r="B105" s="24" t="s">
        <v>435</v>
      </c>
      <c r="D105" s="313"/>
      <c r="F105" s="317">
        <v>93</v>
      </c>
      <c r="G105" s="24" t="s">
        <v>435</v>
      </c>
      <c r="I105" s="313"/>
      <c r="K105" s="317">
        <v>93</v>
      </c>
      <c r="L105" s="24" t="s">
        <v>435</v>
      </c>
      <c r="N105" s="313"/>
      <c r="P105" s="317">
        <v>93</v>
      </c>
      <c r="Q105" s="24" t="s">
        <v>435</v>
      </c>
      <c r="S105" s="313"/>
    </row>
    <row r="106" spans="1:19" x14ac:dyDescent="0.25">
      <c r="A106" s="317">
        <v>94</v>
      </c>
      <c r="B106" s="24" t="s">
        <v>436</v>
      </c>
      <c r="D106" s="313"/>
      <c r="F106" s="317">
        <v>94</v>
      </c>
      <c r="G106" s="24" t="s">
        <v>436</v>
      </c>
      <c r="I106" s="313"/>
      <c r="K106" s="317">
        <v>94</v>
      </c>
      <c r="L106" s="24" t="s">
        <v>436</v>
      </c>
      <c r="N106" s="313"/>
      <c r="P106" s="317">
        <v>94</v>
      </c>
      <c r="Q106" s="24" t="s">
        <v>436</v>
      </c>
      <c r="S106" s="313"/>
    </row>
    <row r="107" spans="1:19" x14ac:dyDescent="0.25">
      <c r="A107" s="317">
        <v>95</v>
      </c>
      <c r="B107" s="24" t="s">
        <v>437</v>
      </c>
      <c r="D107" s="313"/>
      <c r="F107" s="317">
        <v>95</v>
      </c>
      <c r="G107" s="24" t="s">
        <v>437</v>
      </c>
      <c r="I107" s="313"/>
      <c r="K107" s="317">
        <v>95</v>
      </c>
      <c r="L107" s="24" t="s">
        <v>437</v>
      </c>
      <c r="N107" s="313"/>
      <c r="P107" s="317">
        <v>95</v>
      </c>
      <c r="Q107" s="24" t="s">
        <v>437</v>
      </c>
      <c r="S107" s="313"/>
    </row>
    <row r="108" spans="1:19" x14ac:dyDescent="0.25">
      <c r="A108" s="317">
        <v>96</v>
      </c>
      <c r="B108" s="24" t="s">
        <v>438</v>
      </c>
      <c r="D108" s="313"/>
      <c r="F108" s="317">
        <v>96</v>
      </c>
      <c r="G108" s="24" t="s">
        <v>438</v>
      </c>
      <c r="I108" s="313"/>
      <c r="K108" s="317">
        <v>96</v>
      </c>
      <c r="L108" s="24" t="s">
        <v>438</v>
      </c>
      <c r="N108" s="313"/>
      <c r="P108" s="317">
        <v>96</v>
      </c>
      <c r="Q108" s="24" t="s">
        <v>438</v>
      </c>
      <c r="S108" s="313"/>
    </row>
    <row r="109" spans="1:19" x14ac:dyDescent="0.25">
      <c r="A109" s="317">
        <v>97</v>
      </c>
      <c r="B109" s="24" t="s">
        <v>439</v>
      </c>
      <c r="D109" s="313"/>
      <c r="F109" s="317">
        <v>97</v>
      </c>
      <c r="G109" s="24" t="s">
        <v>439</v>
      </c>
      <c r="I109" s="313"/>
      <c r="K109" s="317">
        <v>97</v>
      </c>
      <c r="L109" s="24" t="s">
        <v>439</v>
      </c>
      <c r="N109" s="313"/>
      <c r="P109" s="317">
        <v>97</v>
      </c>
      <c r="Q109" s="24" t="s">
        <v>439</v>
      </c>
      <c r="S109" s="313"/>
    </row>
    <row r="110" spans="1:19" x14ac:dyDescent="0.25">
      <c r="A110" s="317">
        <v>98</v>
      </c>
      <c r="B110" s="24" t="s">
        <v>440</v>
      </c>
      <c r="D110" s="313"/>
      <c r="F110" s="317">
        <v>98</v>
      </c>
      <c r="G110" s="24" t="s">
        <v>440</v>
      </c>
      <c r="I110" s="313"/>
      <c r="K110" s="317">
        <v>98</v>
      </c>
      <c r="L110" s="24" t="s">
        <v>440</v>
      </c>
      <c r="N110" s="313"/>
      <c r="P110" s="317">
        <v>98</v>
      </c>
      <c r="Q110" s="24" t="s">
        <v>440</v>
      </c>
      <c r="S110" s="313"/>
    </row>
    <row r="111" spans="1:19" x14ac:dyDescent="0.25">
      <c r="A111" s="317">
        <v>99</v>
      </c>
      <c r="B111" s="24" t="s">
        <v>441</v>
      </c>
      <c r="D111" s="313"/>
      <c r="F111" s="317">
        <v>99</v>
      </c>
      <c r="G111" s="24" t="s">
        <v>441</v>
      </c>
      <c r="I111" s="313"/>
      <c r="K111" s="317">
        <v>99</v>
      </c>
      <c r="L111" s="24" t="s">
        <v>441</v>
      </c>
      <c r="N111" s="313"/>
      <c r="P111" s="317">
        <v>99</v>
      </c>
      <c r="Q111" s="24" t="s">
        <v>441</v>
      </c>
      <c r="S111" s="313"/>
    </row>
    <row r="112" spans="1:19" ht="15.75" thickBot="1" x14ac:dyDescent="0.3">
      <c r="A112" s="319">
        <v>100</v>
      </c>
      <c r="B112" s="320" t="s">
        <v>442</v>
      </c>
      <c r="C112" s="320"/>
      <c r="D112" s="321"/>
      <c r="F112" s="319">
        <v>100</v>
      </c>
      <c r="G112" s="320" t="s">
        <v>442</v>
      </c>
      <c r="H112" s="320"/>
      <c r="I112" s="321"/>
      <c r="K112" s="319">
        <v>100</v>
      </c>
      <c r="L112" s="320" t="s">
        <v>442</v>
      </c>
      <c r="M112" s="320"/>
      <c r="N112" s="321"/>
      <c r="P112" s="319">
        <v>100</v>
      </c>
      <c r="Q112" s="320" t="s">
        <v>442</v>
      </c>
      <c r="R112" s="320"/>
      <c r="S112" s="321"/>
    </row>
    <row r="118" spans="1:4" x14ac:dyDescent="0.25">
      <c r="A118" s="330" t="s">
        <v>448</v>
      </c>
    </row>
    <row r="119" spans="1:4" ht="15.75" thickBot="1" x14ac:dyDescent="0.3"/>
    <row r="120" spans="1:4" ht="15.75" thickBot="1" x14ac:dyDescent="0.3">
      <c r="A120" s="322"/>
      <c r="B120" s="323"/>
      <c r="C120" s="323"/>
      <c r="D120" s="324"/>
    </row>
    <row r="121" spans="1:4" ht="15.75" thickBot="1" x14ac:dyDescent="0.3">
      <c r="A121" s="318"/>
      <c r="D121" s="313"/>
    </row>
    <row r="122" spans="1:4" ht="15.75" thickBot="1" x14ac:dyDescent="0.3">
      <c r="A122" s="895" t="e">
        <v>#REF!</v>
      </c>
      <c r="B122" s="896"/>
      <c r="C122" s="14"/>
      <c r="D122" s="311"/>
    </row>
    <row r="123" spans="1:4" x14ac:dyDescent="0.25">
      <c r="A123" s="897"/>
      <c r="B123" s="898"/>
      <c r="C123" s="14"/>
      <c r="D123" s="311"/>
    </row>
    <row r="124" spans="1:4" x14ac:dyDescent="0.25">
      <c r="A124" s="312"/>
      <c r="D124" s="313"/>
    </row>
    <row r="125" spans="1:4" x14ac:dyDescent="0.25">
      <c r="A125" s="899" t="e">
        <f>IF(OR((A122&gt;9999999999),(A122&lt;0)),"Invalid Entry - More than 1000 crore OR -ve value",IF(A122=0, "",+CONCATENATE(U121,B132,D132,B131,D131,B130,D130,B129,D129,B128,D128,B127," Only")))</f>
        <v>#REF!</v>
      </c>
      <c r="B125" s="900"/>
      <c r="C125" s="900"/>
      <c r="D125" s="901"/>
    </row>
    <row r="126" spans="1:4" x14ac:dyDescent="0.25">
      <c r="A126" s="312"/>
      <c r="D126" s="313"/>
    </row>
    <row r="127" spans="1:4" x14ac:dyDescent="0.25">
      <c r="A127" s="314" t="e">
        <f>-INT(A122/100)*100+ROUND(A122,0)</f>
        <v>#REF!</v>
      </c>
      <c r="B127" s="24" t="e">
        <f t="shared" ref="B127:B132" si="6">IF(A127=0,"",LOOKUP(A127,$A$13:$A$112,$B$13:$B$112))</f>
        <v>#REF!</v>
      </c>
      <c r="D127" s="315"/>
    </row>
    <row r="128" spans="1:4" x14ac:dyDescent="0.25">
      <c r="A128" s="314" t="e">
        <f>-INT(A122/1000)*10+INT(A122/100)</f>
        <v>#REF!</v>
      </c>
      <c r="B128" s="24" t="e">
        <f t="shared" si="6"/>
        <v>#REF!</v>
      </c>
      <c r="D128" s="315" t="e">
        <f>+IF(B128="",""," Hundred ")</f>
        <v>#REF!</v>
      </c>
    </row>
    <row r="129" spans="1:4" x14ac:dyDescent="0.25">
      <c r="A129" s="314" t="e">
        <f>-INT(A122/100000)*100+INT(A122/1000)</f>
        <v>#REF!</v>
      </c>
      <c r="B129" s="24" t="e">
        <f t="shared" si="6"/>
        <v>#REF!</v>
      </c>
      <c r="D129" s="315" t="e">
        <f>IF((B129=""),IF(C129="",""," Thousand ")," Thousand ")</f>
        <v>#REF!</v>
      </c>
    </row>
    <row r="130" spans="1:4" x14ac:dyDescent="0.25">
      <c r="A130" s="314" t="e">
        <f>-INT(A122/10000000)*100+INT(A122/100000)</f>
        <v>#REF!</v>
      </c>
      <c r="B130" s="24" t="e">
        <f t="shared" si="6"/>
        <v>#REF!</v>
      </c>
      <c r="D130" s="315" t="e">
        <f>IF((B130=""),IF(C130="",""," Lac ")," Lac ")</f>
        <v>#REF!</v>
      </c>
    </row>
    <row r="131" spans="1:4" x14ac:dyDescent="0.25">
      <c r="A131" s="314" t="e">
        <f>-INT(A122/1000000000)*100+INT(A122/10000000)</f>
        <v>#REF!</v>
      </c>
      <c r="B131" s="316" t="e">
        <f t="shared" si="6"/>
        <v>#REF!</v>
      </c>
      <c r="D131" s="315" t="e">
        <f>IF((B131=""),IF(C131="",""," Crore ")," Crore ")</f>
        <v>#REF!</v>
      </c>
    </row>
    <row r="132" spans="1:4" x14ac:dyDescent="0.25">
      <c r="A132" s="317" t="e">
        <f>-INT(A122/10000000000)*1000+INT(A122/1000000000)</f>
        <v>#REF!</v>
      </c>
      <c r="B132" s="316" t="e">
        <f t="shared" si="6"/>
        <v>#REF!</v>
      </c>
      <c r="D132" s="315" t="e">
        <f>IF((B132=""),IF(C132="",""," Hundred ")," Hundred ")</f>
        <v>#REF!</v>
      </c>
    </row>
    <row r="133" spans="1:4" x14ac:dyDescent="0.25">
      <c r="A133" s="318"/>
      <c r="D133" s="313"/>
    </row>
    <row r="134" spans="1:4" x14ac:dyDescent="0.25">
      <c r="A134" s="317">
        <v>1</v>
      </c>
      <c r="B134" s="24" t="s">
        <v>343</v>
      </c>
      <c r="D134" s="313"/>
    </row>
    <row r="135" spans="1:4" x14ac:dyDescent="0.25">
      <c r="A135" s="317">
        <v>2</v>
      </c>
      <c r="B135" s="24" t="s">
        <v>344</v>
      </c>
      <c r="D135" s="313"/>
    </row>
    <row r="136" spans="1:4" x14ac:dyDescent="0.25">
      <c r="A136" s="317">
        <v>3</v>
      </c>
      <c r="B136" s="24" t="s">
        <v>345</v>
      </c>
      <c r="D136" s="313"/>
    </row>
    <row r="137" spans="1:4" x14ac:dyDescent="0.25">
      <c r="A137" s="317">
        <v>4</v>
      </c>
      <c r="B137" s="24" t="s">
        <v>346</v>
      </c>
      <c r="D137" s="313"/>
    </row>
    <row r="138" spans="1:4" x14ac:dyDescent="0.25">
      <c r="A138" s="317">
        <v>5</v>
      </c>
      <c r="B138" s="24" t="s">
        <v>347</v>
      </c>
      <c r="D138" s="313"/>
    </row>
    <row r="139" spans="1:4" x14ac:dyDescent="0.25">
      <c r="A139" s="317">
        <v>6</v>
      </c>
      <c r="B139" s="24" t="s">
        <v>348</v>
      </c>
      <c r="D139" s="313"/>
    </row>
    <row r="140" spans="1:4" x14ac:dyDescent="0.25">
      <c r="A140" s="317">
        <v>7</v>
      </c>
      <c r="B140" s="24" t="s">
        <v>349</v>
      </c>
      <c r="D140" s="313"/>
    </row>
    <row r="141" spans="1:4" x14ac:dyDescent="0.25">
      <c r="A141" s="317">
        <v>8</v>
      </c>
      <c r="B141" s="24" t="s">
        <v>350</v>
      </c>
      <c r="D141" s="313"/>
    </row>
    <row r="142" spans="1:4" x14ac:dyDescent="0.25">
      <c r="A142" s="317">
        <v>9</v>
      </c>
      <c r="B142" s="24" t="s">
        <v>351</v>
      </c>
      <c r="D142" s="313"/>
    </row>
    <row r="143" spans="1:4" x14ac:dyDescent="0.25">
      <c r="A143" s="317">
        <v>10</v>
      </c>
      <c r="B143" s="24" t="s">
        <v>352</v>
      </c>
      <c r="D143" s="313"/>
    </row>
    <row r="144" spans="1:4" x14ac:dyDescent="0.25">
      <c r="A144" s="317">
        <v>11</v>
      </c>
      <c r="B144" s="24" t="s">
        <v>353</v>
      </c>
      <c r="D144" s="313"/>
    </row>
    <row r="145" spans="1:4" x14ac:dyDescent="0.25">
      <c r="A145" s="317">
        <v>12</v>
      </c>
      <c r="B145" s="24" t="s">
        <v>354</v>
      </c>
      <c r="D145" s="313"/>
    </row>
    <row r="146" spans="1:4" x14ac:dyDescent="0.25">
      <c r="A146" s="317">
        <v>13</v>
      </c>
      <c r="B146" s="24" t="s">
        <v>355</v>
      </c>
      <c r="D146" s="313"/>
    </row>
    <row r="147" spans="1:4" x14ac:dyDescent="0.25">
      <c r="A147" s="317">
        <v>14</v>
      </c>
      <c r="B147" s="24" t="s">
        <v>356</v>
      </c>
      <c r="D147" s="313"/>
    </row>
    <row r="148" spans="1:4" x14ac:dyDescent="0.25">
      <c r="A148" s="317">
        <v>15</v>
      </c>
      <c r="B148" s="24" t="s">
        <v>357</v>
      </c>
      <c r="D148" s="313"/>
    </row>
    <row r="149" spans="1:4" x14ac:dyDescent="0.25">
      <c r="A149" s="317">
        <v>16</v>
      </c>
      <c r="B149" s="24" t="s">
        <v>358</v>
      </c>
      <c r="D149" s="313"/>
    </row>
    <row r="150" spans="1:4" x14ac:dyDescent="0.25">
      <c r="A150" s="317">
        <v>17</v>
      </c>
      <c r="B150" s="24" t="s">
        <v>359</v>
      </c>
      <c r="D150" s="313"/>
    </row>
    <row r="151" spans="1:4" x14ac:dyDescent="0.25">
      <c r="A151" s="317">
        <v>18</v>
      </c>
      <c r="B151" s="24" t="s">
        <v>360</v>
      </c>
      <c r="D151" s="313"/>
    </row>
    <row r="152" spans="1:4" x14ac:dyDescent="0.25">
      <c r="A152" s="317">
        <v>19</v>
      </c>
      <c r="B152" s="24" t="s">
        <v>361</v>
      </c>
      <c r="D152" s="313"/>
    </row>
    <row r="153" spans="1:4" x14ac:dyDescent="0.25">
      <c r="A153" s="317">
        <v>20</v>
      </c>
      <c r="B153" s="24" t="s">
        <v>362</v>
      </c>
      <c r="D153" s="313"/>
    </row>
    <row r="154" spans="1:4" x14ac:dyDescent="0.25">
      <c r="A154" s="317">
        <v>21</v>
      </c>
      <c r="B154" s="24" t="s">
        <v>363</v>
      </c>
      <c r="D154" s="313"/>
    </row>
    <row r="155" spans="1:4" x14ac:dyDescent="0.25">
      <c r="A155" s="317">
        <v>22</v>
      </c>
      <c r="B155" s="24" t="s">
        <v>364</v>
      </c>
      <c r="D155" s="313"/>
    </row>
    <row r="156" spans="1:4" x14ac:dyDescent="0.25">
      <c r="A156" s="317">
        <v>23</v>
      </c>
      <c r="B156" s="24" t="s">
        <v>365</v>
      </c>
      <c r="D156" s="313"/>
    </row>
    <row r="157" spans="1:4" x14ac:dyDescent="0.25">
      <c r="A157" s="317">
        <v>24</v>
      </c>
      <c r="B157" s="24" t="s">
        <v>366</v>
      </c>
      <c r="D157" s="313"/>
    </row>
    <row r="158" spans="1:4" x14ac:dyDescent="0.25">
      <c r="A158" s="317">
        <v>25</v>
      </c>
      <c r="B158" s="24" t="s">
        <v>367</v>
      </c>
      <c r="D158" s="313"/>
    </row>
    <row r="159" spans="1:4" x14ac:dyDescent="0.25">
      <c r="A159" s="317">
        <v>26</v>
      </c>
      <c r="B159" s="24" t="s">
        <v>368</v>
      </c>
      <c r="D159" s="313"/>
    </row>
    <row r="160" spans="1:4" x14ac:dyDescent="0.25">
      <c r="A160" s="317">
        <v>27</v>
      </c>
      <c r="B160" s="24" t="s">
        <v>369</v>
      </c>
      <c r="D160" s="313"/>
    </row>
    <row r="161" spans="1:4" x14ac:dyDescent="0.25">
      <c r="A161" s="317">
        <v>28</v>
      </c>
      <c r="B161" s="24" t="s">
        <v>370</v>
      </c>
      <c r="D161" s="313"/>
    </row>
    <row r="162" spans="1:4" x14ac:dyDescent="0.25">
      <c r="A162" s="317">
        <v>29</v>
      </c>
      <c r="B162" s="24" t="s">
        <v>371</v>
      </c>
      <c r="D162" s="313"/>
    </row>
    <row r="163" spans="1:4" x14ac:dyDescent="0.25">
      <c r="A163" s="317">
        <v>30</v>
      </c>
      <c r="B163" s="24" t="s">
        <v>372</v>
      </c>
      <c r="D163" s="313"/>
    </row>
    <row r="164" spans="1:4" x14ac:dyDescent="0.25">
      <c r="A164" s="317">
        <v>31</v>
      </c>
      <c r="B164" s="24" t="s">
        <v>373</v>
      </c>
      <c r="D164" s="313"/>
    </row>
    <row r="165" spans="1:4" x14ac:dyDescent="0.25">
      <c r="A165" s="317">
        <v>32</v>
      </c>
      <c r="B165" s="24" t="s">
        <v>374</v>
      </c>
      <c r="D165" s="313"/>
    </row>
    <row r="166" spans="1:4" x14ac:dyDescent="0.25">
      <c r="A166" s="317">
        <v>33</v>
      </c>
      <c r="B166" s="24" t="s">
        <v>375</v>
      </c>
      <c r="D166" s="313"/>
    </row>
    <row r="167" spans="1:4" x14ac:dyDescent="0.25">
      <c r="A167" s="317">
        <v>34</v>
      </c>
      <c r="B167" s="24" t="s">
        <v>376</v>
      </c>
      <c r="D167" s="313"/>
    </row>
    <row r="168" spans="1:4" x14ac:dyDescent="0.25">
      <c r="A168" s="317">
        <v>35</v>
      </c>
      <c r="B168" s="24" t="s">
        <v>377</v>
      </c>
      <c r="D168" s="313"/>
    </row>
    <row r="169" spans="1:4" x14ac:dyDescent="0.25">
      <c r="A169" s="317">
        <v>36</v>
      </c>
      <c r="B169" s="24" t="s">
        <v>378</v>
      </c>
      <c r="D169" s="313"/>
    </row>
    <row r="170" spans="1:4" x14ac:dyDescent="0.25">
      <c r="A170" s="317">
        <v>37</v>
      </c>
      <c r="B170" s="24" t="s">
        <v>379</v>
      </c>
      <c r="D170" s="313"/>
    </row>
    <row r="171" spans="1:4" x14ac:dyDescent="0.25">
      <c r="A171" s="317">
        <v>38</v>
      </c>
      <c r="B171" s="24" t="s">
        <v>380</v>
      </c>
      <c r="D171" s="313"/>
    </row>
    <row r="172" spans="1:4" x14ac:dyDescent="0.25">
      <c r="A172" s="317">
        <v>39</v>
      </c>
      <c r="B172" s="24" t="s">
        <v>381</v>
      </c>
      <c r="D172" s="313"/>
    </row>
    <row r="173" spans="1:4" x14ac:dyDescent="0.25">
      <c r="A173" s="317">
        <v>40</v>
      </c>
      <c r="B173" s="24" t="s">
        <v>382</v>
      </c>
      <c r="D173" s="313"/>
    </row>
    <row r="174" spans="1:4" x14ac:dyDescent="0.25">
      <c r="A174" s="317">
        <v>41</v>
      </c>
      <c r="B174" s="24" t="s">
        <v>383</v>
      </c>
      <c r="D174" s="313"/>
    </row>
    <row r="175" spans="1:4" x14ac:dyDescent="0.25">
      <c r="A175" s="317">
        <v>42</v>
      </c>
      <c r="B175" s="24" t="s">
        <v>384</v>
      </c>
      <c r="D175" s="313"/>
    </row>
    <row r="176" spans="1:4" x14ac:dyDescent="0.25">
      <c r="A176" s="317">
        <v>43</v>
      </c>
      <c r="B176" s="24" t="s">
        <v>385</v>
      </c>
      <c r="D176" s="313"/>
    </row>
    <row r="177" spans="1:4" x14ac:dyDescent="0.25">
      <c r="A177" s="317">
        <v>44</v>
      </c>
      <c r="B177" s="24" t="s">
        <v>386</v>
      </c>
      <c r="D177" s="313"/>
    </row>
    <row r="178" spans="1:4" x14ac:dyDescent="0.25">
      <c r="A178" s="317">
        <v>45</v>
      </c>
      <c r="B178" s="24" t="s">
        <v>387</v>
      </c>
      <c r="D178" s="313"/>
    </row>
    <row r="179" spans="1:4" x14ac:dyDescent="0.25">
      <c r="A179" s="317">
        <v>46</v>
      </c>
      <c r="B179" s="24" t="s">
        <v>388</v>
      </c>
      <c r="D179" s="313"/>
    </row>
    <row r="180" spans="1:4" x14ac:dyDescent="0.25">
      <c r="A180" s="317">
        <v>47</v>
      </c>
      <c r="B180" s="24" t="s">
        <v>389</v>
      </c>
      <c r="D180" s="313"/>
    </row>
    <row r="181" spans="1:4" x14ac:dyDescent="0.25">
      <c r="A181" s="317">
        <v>48</v>
      </c>
      <c r="B181" s="24" t="s">
        <v>390</v>
      </c>
      <c r="D181" s="313"/>
    </row>
    <row r="182" spans="1:4" x14ac:dyDescent="0.25">
      <c r="A182" s="317">
        <v>49</v>
      </c>
      <c r="B182" s="24" t="s">
        <v>391</v>
      </c>
      <c r="D182" s="313"/>
    </row>
    <row r="183" spans="1:4" x14ac:dyDescent="0.25">
      <c r="A183" s="317">
        <v>50</v>
      </c>
      <c r="B183" s="24" t="s">
        <v>392</v>
      </c>
      <c r="D183" s="313"/>
    </row>
    <row r="184" spans="1:4" x14ac:dyDescent="0.25">
      <c r="A184" s="317">
        <v>51</v>
      </c>
      <c r="B184" s="24" t="s">
        <v>393</v>
      </c>
      <c r="D184" s="313"/>
    </row>
    <row r="185" spans="1:4" x14ac:dyDescent="0.25">
      <c r="A185" s="317">
        <v>52</v>
      </c>
      <c r="B185" s="24" t="s">
        <v>394</v>
      </c>
      <c r="D185" s="313"/>
    </row>
    <row r="186" spans="1:4" x14ac:dyDescent="0.25">
      <c r="A186" s="317">
        <v>53</v>
      </c>
      <c r="B186" s="24" t="s">
        <v>395</v>
      </c>
      <c r="D186" s="313"/>
    </row>
    <row r="187" spans="1:4" x14ac:dyDescent="0.25">
      <c r="A187" s="317">
        <v>54</v>
      </c>
      <c r="B187" s="24" t="s">
        <v>396</v>
      </c>
      <c r="D187" s="313"/>
    </row>
    <row r="188" spans="1:4" x14ac:dyDescent="0.25">
      <c r="A188" s="317">
        <v>55</v>
      </c>
      <c r="B188" s="24" t="s">
        <v>397</v>
      </c>
      <c r="D188" s="313"/>
    </row>
    <row r="189" spans="1:4" x14ac:dyDescent="0.25">
      <c r="A189" s="317">
        <v>56</v>
      </c>
      <c r="B189" s="24" t="s">
        <v>398</v>
      </c>
      <c r="D189" s="313"/>
    </row>
    <row r="190" spans="1:4" x14ac:dyDescent="0.25">
      <c r="A190" s="317">
        <v>57</v>
      </c>
      <c r="B190" s="24" t="s">
        <v>399</v>
      </c>
      <c r="D190" s="313"/>
    </row>
    <row r="191" spans="1:4" x14ac:dyDescent="0.25">
      <c r="A191" s="317">
        <v>58</v>
      </c>
      <c r="B191" s="24" t="s">
        <v>400</v>
      </c>
      <c r="D191" s="313"/>
    </row>
    <row r="192" spans="1:4" x14ac:dyDescent="0.25">
      <c r="A192" s="317">
        <v>59</v>
      </c>
      <c r="B192" s="24" t="s">
        <v>401</v>
      </c>
      <c r="D192" s="313"/>
    </row>
    <row r="193" spans="1:4" x14ac:dyDescent="0.25">
      <c r="A193" s="317">
        <v>60</v>
      </c>
      <c r="B193" s="24" t="s">
        <v>402</v>
      </c>
      <c r="D193" s="313"/>
    </row>
    <row r="194" spans="1:4" x14ac:dyDescent="0.25">
      <c r="A194" s="317">
        <v>61</v>
      </c>
      <c r="B194" s="24" t="s">
        <v>403</v>
      </c>
      <c r="D194" s="313"/>
    </row>
    <row r="195" spans="1:4" x14ac:dyDescent="0.25">
      <c r="A195" s="317">
        <v>62</v>
      </c>
      <c r="B195" s="24" t="s">
        <v>404</v>
      </c>
      <c r="D195" s="313"/>
    </row>
    <row r="196" spans="1:4" x14ac:dyDescent="0.25">
      <c r="A196" s="317">
        <v>63</v>
      </c>
      <c r="B196" s="24" t="s">
        <v>405</v>
      </c>
      <c r="D196" s="313"/>
    </row>
    <row r="197" spans="1:4" x14ac:dyDescent="0.25">
      <c r="A197" s="317">
        <v>64</v>
      </c>
      <c r="B197" s="24" t="s">
        <v>406</v>
      </c>
      <c r="D197" s="313"/>
    </row>
    <row r="198" spans="1:4" x14ac:dyDescent="0.25">
      <c r="A198" s="317">
        <v>65</v>
      </c>
      <c r="B198" s="24" t="s">
        <v>407</v>
      </c>
      <c r="D198" s="313"/>
    </row>
    <row r="199" spans="1:4" x14ac:dyDescent="0.25">
      <c r="A199" s="317">
        <v>66</v>
      </c>
      <c r="B199" s="24" t="s">
        <v>408</v>
      </c>
      <c r="D199" s="313"/>
    </row>
    <row r="200" spans="1:4" x14ac:dyDescent="0.25">
      <c r="A200" s="317">
        <v>67</v>
      </c>
      <c r="B200" s="24" t="s">
        <v>409</v>
      </c>
      <c r="D200" s="313"/>
    </row>
    <row r="201" spans="1:4" x14ac:dyDescent="0.25">
      <c r="A201" s="317">
        <v>68</v>
      </c>
      <c r="B201" s="24" t="s">
        <v>410</v>
      </c>
      <c r="D201" s="313"/>
    </row>
    <row r="202" spans="1:4" x14ac:dyDescent="0.25">
      <c r="A202" s="317">
        <v>69</v>
      </c>
      <c r="B202" s="24" t="s">
        <v>411</v>
      </c>
      <c r="D202" s="313"/>
    </row>
    <row r="203" spans="1:4" x14ac:dyDescent="0.25">
      <c r="A203" s="317">
        <v>70</v>
      </c>
      <c r="B203" s="24" t="s">
        <v>412</v>
      </c>
      <c r="D203" s="313"/>
    </row>
    <row r="204" spans="1:4" x14ac:dyDescent="0.25">
      <c r="A204" s="317">
        <v>71</v>
      </c>
      <c r="B204" s="24" t="s">
        <v>413</v>
      </c>
      <c r="D204" s="313"/>
    </row>
    <row r="205" spans="1:4" x14ac:dyDescent="0.25">
      <c r="A205" s="317">
        <v>72</v>
      </c>
      <c r="B205" s="24" t="s">
        <v>414</v>
      </c>
      <c r="D205" s="313"/>
    </row>
    <row r="206" spans="1:4" x14ac:dyDescent="0.25">
      <c r="A206" s="317">
        <v>73</v>
      </c>
      <c r="B206" s="24" t="s">
        <v>415</v>
      </c>
      <c r="D206" s="313"/>
    </row>
    <row r="207" spans="1:4" x14ac:dyDescent="0.25">
      <c r="A207" s="317">
        <v>74</v>
      </c>
      <c r="B207" s="24" t="s">
        <v>416</v>
      </c>
      <c r="D207" s="313"/>
    </row>
    <row r="208" spans="1:4" x14ac:dyDescent="0.25">
      <c r="A208" s="317">
        <v>75</v>
      </c>
      <c r="B208" s="24" t="s">
        <v>417</v>
      </c>
      <c r="D208" s="313"/>
    </row>
    <row r="209" spans="1:4" x14ac:dyDescent="0.25">
      <c r="A209" s="317">
        <v>76</v>
      </c>
      <c r="B209" s="24" t="s">
        <v>418</v>
      </c>
      <c r="D209" s="313"/>
    </row>
    <row r="210" spans="1:4" x14ac:dyDescent="0.25">
      <c r="A210" s="317">
        <v>77</v>
      </c>
      <c r="B210" s="24" t="s">
        <v>419</v>
      </c>
      <c r="D210" s="313"/>
    </row>
    <row r="211" spans="1:4" x14ac:dyDescent="0.25">
      <c r="A211" s="317">
        <v>78</v>
      </c>
      <c r="B211" s="24" t="s">
        <v>420</v>
      </c>
      <c r="D211" s="313"/>
    </row>
    <row r="212" spans="1:4" x14ac:dyDescent="0.25">
      <c r="A212" s="317">
        <v>79</v>
      </c>
      <c r="B212" s="24" t="s">
        <v>421</v>
      </c>
      <c r="D212" s="313"/>
    </row>
    <row r="213" spans="1:4" x14ac:dyDescent="0.25">
      <c r="A213" s="317">
        <v>80</v>
      </c>
      <c r="B213" s="24" t="s">
        <v>422</v>
      </c>
      <c r="D213" s="313"/>
    </row>
    <row r="214" spans="1:4" x14ac:dyDescent="0.25">
      <c r="A214" s="317">
        <v>81</v>
      </c>
      <c r="B214" s="24" t="s">
        <v>423</v>
      </c>
      <c r="D214" s="313"/>
    </row>
    <row r="215" spans="1:4" x14ac:dyDescent="0.25">
      <c r="A215" s="317">
        <v>82</v>
      </c>
      <c r="B215" s="24" t="s">
        <v>424</v>
      </c>
      <c r="D215" s="313"/>
    </row>
    <row r="216" spans="1:4" x14ac:dyDescent="0.25">
      <c r="A216" s="317">
        <v>83</v>
      </c>
      <c r="B216" s="24" t="s">
        <v>425</v>
      </c>
      <c r="D216" s="313"/>
    </row>
    <row r="217" spans="1:4" x14ac:dyDescent="0.25">
      <c r="A217" s="317">
        <v>84</v>
      </c>
      <c r="B217" s="24" t="s">
        <v>426</v>
      </c>
      <c r="D217" s="313"/>
    </row>
    <row r="218" spans="1:4" x14ac:dyDescent="0.25">
      <c r="A218" s="317">
        <v>85</v>
      </c>
      <c r="B218" s="24" t="s">
        <v>427</v>
      </c>
      <c r="D218" s="313"/>
    </row>
    <row r="219" spans="1:4" x14ac:dyDescent="0.25">
      <c r="A219" s="317">
        <v>86</v>
      </c>
      <c r="B219" s="24" t="s">
        <v>428</v>
      </c>
      <c r="D219" s="313"/>
    </row>
    <row r="220" spans="1:4" x14ac:dyDescent="0.25">
      <c r="A220" s="317">
        <v>87</v>
      </c>
      <c r="B220" s="24" t="s">
        <v>429</v>
      </c>
      <c r="D220" s="313"/>
    </row>
    <row r="221" spans="1:4" x14ac:dyDescent="0.25">
      <c r="A221" s="317">
        <v>88</v>
      </c>
      <c r="B221" s="24" t="s">
        <v>430</v>
      </c>
      <c r="D221" s="313"/>
    </row>
    <row r="222" spans="1:4" x14ac:dyDescent="0.25">
      <c r="A222" s="317">
        <v>89</v>
      </c>
      <c r="B222" s="24" t="s">
        <v>431</v>
      </c>
      <c r="D222" s="313"/>
    </row>
    <row r="223" spans="1:4" x14ac:dyDescent="0.25">
      <c r="A223" s="317">
        <v>90</v>
      </c>
      <c r="B223" s="24" t="s">
        <v>432</v>
      </c>
      <c r="D223" s="313"/>
    </row>
    <row r="224" spans="1:4" x14ac:dyDescent="0.25">
      <c r="A224" s="317">
        <v>91</v>
      </c>
      <c r="B224" s="24" t="s">
        <v>433</v>
      </c>
      <c r="D224" s="313"/>
    </row>
    <row r="225" spans="1:4" x14ac:dyDescent="0.25">
      <c r="A225" s="317">
        <v>92</v>
      </c>
      <c r="B225" s="24" t="s">
        <v>434</v>
      </c>
      <c r="D225" s="313"/>
    </row>
    <row r="226" spans="1:4" x14ac:dyDescent="0.25">
      <c r="A226" s="317">
        <v>93</v>
      </c>
      <c r="B226" s="24" t="s">
        <v>435</v>
      </c>
      <c r="D226" s="313"/>
    </row>
    <row r="227" spans="1:4" x14ac:dyDescent="0.25">
      <c r="A227" s="317">
        <v>94</v>
      </c>
      <c r="B227" s="24" t="s">
        <v>436</v>
      </c>
      <c r="D227" s="313"/>
    </row>
    <row r="228" spans="1:4" x14ac:dyDescent="0.25">
      <c r="A228" s="317">
        <v>95</v>
      </c>
      <c r="B228" s="24" t="s">
        <v>437</v>
      </c>
      <c r="D228" s="313"/>
    </row>
    <row r="229" spans="1:4" x14ac:dyDescent="0.25">
      <c r="A229" s="317">
        <v>96</v>
      </c>
      <c r="B229" s="24" t="s">
        <v>438</v>
      </c>
      <c r="D229" s="313"/>
    </row>
    <row r="230" spans="1:4" x14ac:dyDescent="0.25">
      <c r="A230" s="317">
        <v>97</v>
      </c>
      <c r="B230" s="24" t="s">
        <v>439</v>
      </c>
      <c r="D230" s="313"/>
    </row>
    <row r="231" spans="1:4" x14ac:dyDescent="0.25">
      <c r="A231" s="317">
        <v>98</v>
      </c>
      <c r="B231" s="24" t="s">
        <v>440</v>
      </c>
      <c r="D231" s="313"/>
    </row>
    <row r="232" spans="1:4" x14ac:dyDescent="0.25">
      <c r="A232" s="317">
        <v>99</v>
      </c>
      <c r="B232" s="24" t="s">
        <v>441</v>
      </c>
      <c r="D232" s="313"/>
    </row>
    <row r="233" spans="1:4" ht="15.75" thickBot="1" x14ac:dyDescent="0.3">
      <c r="A233" s="319">
        <v>100</v>
      </c>
      <c r="B233" s="320" t="s">
        <v>442</v>
      </c>
      <c r="C233" s="320"/>
      <c r="D233" s="321"/>
    </row>
  </sheetData>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C497F4E0-7D3E-4065-935D-7086BE9276FE}" hiddenColumns="1" state="hidden" topLeftCell="P1">
      <selection activeCell="DT28" sqref="DT28"/>
      <pageMargins left="0.75" right="0.75" top="1" bottom="1" header="0.5" footer="0.5"/>
      <pageSetup orientation="portrait" r:id="rId9"/>
      <headerFooter alignWithMargins="0"/>
    </customSheetView>
    <customSheetView guid="{0AB0ED8F-05B4-43CF-BC36-4646D081E0FE}"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30</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Sch-6</vt:lpstr>
      <vt:lpstr>Sch-6 (After Discount)</vt:lpstr>
      <vt:lpstr>Discount</vt:lpstr>
      <vt:lpstr>Sch-6 After Discount</vt:lpstr>
      <vt:lpstr>Sch-7</vt:lpstr>
      <vt:lpstr>Octroi</vt:lpstr>
      <vt:lpstr>Entry Tax</vt:lpstr>
      <vt:lpstr>Other Taxes &amp; Duties</vt:lpstr>
      <vt:lpstr>Bid Form 2nd Envelope</vt:lpstr>
      <vt:lpstr>Contracts-Template</vt:lpstr>
      <vt:lpstr>Sheet1</vt:lpstr>
      <vt:lpstr>N-W (Cr.)</vt:lpstr>
      <vt:lpstr>Basic!_Hlk176971332</vt:lpstr>
      <vt:lpstr>df_sch1</vt:lpstr>
      <vt:lpstr>df_sch2</vt:lpstr>
      <vt:lpstr>df_sch3</vt:lpstr>
      <vt:lpstr>GST_slabs</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Soumya Ranjan Mishra {सौम्‍य रंजन मिश्र}</cp:lastModifiedBy>
  <cp:lastPrinted>2021-09-23T05:06:14Z</cp:lastPrinted>
  <dcterms:created xsi:type="dcterms:W3CDTF">2014-08-12T11:34:40Z</dcterms:created>
  <dcterms:modified xsi:type="dcterms:W3CDTF">2024-10-24T13:02:05Z</dcterms:modified>
</cp:coreProperties>
</file>